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aronobrien/Documents/Network Planning/DAPR/"/>
    </mc:Choice>
  </mc:AlternateContent>
  <xr:revisionPtr revIDLastSave="0" documentId="8_{FA1B2F7C-2234-A949-A29F-5F6A9AB7A519}" xr6:coauthVersionLast="47" xr6:coauthVersionMax="47" xr10:uidLastSave="{00000000-0000-0000-0000-000000000000}"/>
  <bookViews>
    <workbookView xWindow="2280" yWindow="500" windowWidth="29040" windowHeight="17640" tabRatio="881" activeTab="4" xr2:uid="{00000000-000D-0000-FFFF-FFFF00000000}"/>
  </bookViews>
  <sheets>
    <sheet name="zss_min_forecast" sheetId="10" state="hidden" r:id="rId1"/>
    <sheet name="zss_md_forecast_dapr" sheetId="9" state="hidden" r:id="rId2"/>
    <sheet name="zss_md_forecast" sheetId="6" state="hidden" r:id="rId3"/>
    <sheet name="Terminal station minimum demand" sheetId="5" r:id="rId4"/>
    <sheet name="Zone substations maximum demand" sheetId="1" r:id="rId5"/>
    <sheet name="Zone substations minimum demand" sheetId="3" r:id="rId6"/>
    <sheet name="st_line_min_forecast" sheetId="12" state="hidden" r:id="rId7"/>
    <sheet name="st_line_md_forecast" sheetId="11" state="hidden" r:id="rId8"/>
    <sheet name="Sub-t lines minimum demand" sheetId="4" r:id="rId9"/>
    <sheet name="Sub-t lines maximum demand" sheetId="2" r:id="rId10"/>
  </sheets>
  <definedNames>
    <definedName name="_xlnm._FilterDatabase" localSheetId="9" hidden="1">'Sub-t lines maximum demand'!$A$1:$X$1</definedName>
    <definedName name="_xlnm._FilterDatabase" localSheetId="8" hidden="1">'Sub-t lines minimum demand'!$A$1:$X$450</definedName>
    <definedName name="_xlnm._FilterDatabase" localSheetId="3" hidden="1">'Terminal station minimum demand'!$A$3:$AB$15</definedName>
    <definedName name="_xlnm._FilterDatabase" localSheetId="4" hidden="1">'Zone substations maximum demand'!$A$3:$AB$134</definedName>
    <definedName name="_xlnm._FilterDatabase" localSheetId="5" hidden="1">'Zone substations minimum demand'!$A$3:$Y$134</definedName>
    <definedName name="ExternalData_1" localSheetId="7" hidden="1">st_line_md_forecast!$A$1:$Q$475</definedName>
    <definedName name="ExternalData_1" localSheetId="2" hidden="1">zss_md_forecast!$A$1:$EW$157</definedName>
    <definedName name="ExternalData_2" localSheetId="6" hidden="1">st_line_min_forecast!$A$1:$R$475</definedName>
    <definedName name="ExternalData_2" localSheetId="1" hidden="1">zss_md_forecast_dapr!$A$1:$AU$140</definedName>
    <definedName name="ExternalData_3" localSheetId="0" hidden="1">zss_min_forecast!$A$1:$EX$157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85" i="2" l="1"/>
  <c r="K285" i="2"/>
  <c r="L285" i="2"/>
  <c r="M285" i="2"/>
  <c r="I285" i="2"/>
  <c r="H285" i="2"/>
  <c r="M284" i="2"/>
  <c r="L284" i="2"/>
  <c r="K284" i="2"/>
  <c r="J284" i="2"/>
  <c r="I284" i="2"/>
  <c r="H284" i="2"/>
  <c r="M280" i="2"/>
  <c r="L280" i="2"/>
  <c r="K280" i="2"/>
  <c r="J280" i="2"/>
  <c r="I280" i="2"/>
  <c r="H280" i="2"/>
  <c r="M279" i="2"/>
  <c r="L279" i="2"/>
  <c r="K279" i="2"/>
  <c r="J279" i="2"/>
  <c r="I279" i="2"/>
  <c r="H279" i="2"/>
  <c r="M278" i="2"/>
  <c r="L278" i="2"/>
  <c r="K278" i="2"/>
  <c r="J278" i="2"/>
  <c r="I278" i="2"/>
  <c r="H278" i="2"/>
  <c r="M277" i="2"/>
  <c r="L277" i="2"/>
  <c r="K277" i="2"/>
  <c r="J277" i="2"/>
  <c r="I277" i="2"/>
  <c r="H277" i="2"/>
  <c r="M276" i="2"/>
  <c r="L276" i="2"/>
  <c r="K276" i="2"/>
  <c r="J276" i="2"/>
  <c r="I276" i="2"/>
  <c r="H276" i="2"/>
  <c r="M275" i="2"/>
  <c r="L275" i="2"/>
  <c r="K275" i="2"/>
  <c r="J275" i="2"/>
  <c r="I275" i="2"/>
  <c r="H275" i="2"/>
  <c r="M274" i="2"/>
  <c r="L274" i="2"/>
  <c r="K274" i="2"/>
  <c r="J274" i="2"/>
  <c r="I274" i="2"/>
  <c r="H274" i="2"/>
  <c r="M273" i="2"/>
  <c r="L273" i="2"/>
  <c r="K273" i="2"/>
  <c r="J273" i="2"/>
  <c r="I273" i="2"/>
  <c r="H273" i="2"/>
  <c r="M272" i="2"/>
  <c r="L272" i="2"/>
  <c r="K272" i="2"/>
  <c r="J272" i="2"/>
  <c r="I272" i="2"/>
  <c r="H272" i="2"/>
  <c r="M271" i="2"/>
  <c r="L271" i="2"/>
  <c r="K271" i="2"/>
  <c r="J271" i="2"/>
  <c r="I271" i="2"/>
  <c r="H271" i="2"/>
  <c r="M270" i="2"/>
  <c r="L270" i="2"/>
  <c r="K270" i="2"/>
  <c r="J270" i="2"/>
  <c r="I270" i="2"/>
  <c r="H270" i="2"/>
  <c r="M269" i="2"/>
  <c r="L269" i="2"/>
  <c r="K269" i="2"/>
  <c r="J269" i="2"/>
  <c r="I269" i="2"/>
  <c r="H269" i="2"/>
  <c r="M267" i="2"/>
  <c r="L267" i="2"/>
  <c r="K267" i="2"/>
  <c r="J267" i="2"/>
  <c r="I267" i="2"/>
  <c r="H267" i="2"/>
  <c r="M266" i="2"/>
  <c r="L266" i="2"/>
  <c r="K266" i="2"/>
  <c r="J266" i="2"/>
  <c r="I266" i="2"/>
  <c r="H266" i="2"/>
  <c r="M265" i="2"/>
  <c r="L265" i="2"/>
  <c r="K265" i="2"/>
  <c r="J265" i="2"/>
  <c r="I265" i="2"/>
  <c r="H265" i="2"/>
  <c r="M264" i="2"/>
  <c r="L264" i="2"/>
  <c r="K264" i="2"/>
  <c r="J264" i="2"/>
  <c r="I264" i="2"/>
  <c r="H264" i="2"/>
  <c r="M263" i="2"/>
  <c r="L263" i="2"/>
  <c r="K263" i="2"/>
  <c r="J263" i="2"/>
  <c r="I263" i="2"/>
  <c r="H263" i="2"/>
  <c r="M262" i="2"/>
  <c r="L262" i="2"/>
  <c r="K262" i="2"/>
  <c r="J262" i="2"/>
  <c r="I262" i="2"/>
  <c r="H262" i="2"/>
  <c r="M261" i="2"/>
  <c r="L261" i="2"/>
  <c r="K261" i="2"/>
  <c r="J261" i="2"/>
  <c r="I261" i="2"/>
  <c r="H261" i="2"/>
  <c r="M260" i="2"/>
  <c r="L260" i="2"/>
  <c r="K260" i="2"/>
  <c r="J260" i="2"/>
  <c r="I260" i="2"/>
  <c r="H260" i="2"/>
  <c r="M259" i="2"/>
  <c r="L259" i="2"/>
  <c r="K259" i="2"/>
  <c r="J259" i="2"/>
  <c r="I259" i="2"/>
  <c r="H259" i="2"/>
  <c r="M258" i="2"/>
  <c r="L258" i="2"/>
  <c r="K258" i="2"/>
  <c r="J258" i="2"/>
  <c r="I258" i="2"/>
  <c r="H258" i="2"/>
  <c r="M257" i="2"/>
  <c r="L257" i="2"/>
  <c r="K257" i="2"/>
  <c r="J257" i="2"/>
  <c r="I257" i="2"/>
  <c r="H257" i="2"/>
  <c r="M256" i="2"/>
  <c r="L256" i="2"/>
  <c r="K256" i="2"/>
  <c r="J256" i="2"/>
  <c r="I256" i="2"/>
  <c r="H256" i="2"/>
  <c r="M255" i="2"/>
  <c r="L255" i="2"/>
  <c r="K255" i="2"/>
  <c r="J255" i="2"/>
  <c r="I255" i="2"/>
  <c r="H255" i="2"/>
  <c r="M254" i="2"/>
  <c r="L254" i="2"/>
  <c r="K254" i="2"/>
  <c r="J254" i="2"/>
  <c r="I254" i="2"/>
  <c r="H254" i="2"/>
  <c r="M253" i="2"/>
  <c r="L253" i="2"/>
  <c r="K253" i="2"/>
  <c r="J253" i="2"/>
  <c r="I253" i="2"/>
  <c r="H253" i="2"/>
  <c r="M252" i="2"/>
  <c r="L252" i="2"/>
  <c r="K252" i="2"/>
  <c r="J252" i="2"/>
  <c r="I252" i="2"/>
  <c r="H252" i="2"/>
  <c r="M251" i="2"/>
  <c r="L251" i="2"/>
  <c r="K251" i="2"/>
  <c r="J251" i="2"/>
  <c r="I251" i="2"/>
  <c r="H251" i="2"/>
  <c r="M250" i="2"/>
  <c r="L250" i="2"/>
  <c r="K250" i="2"/>
  <c r="J250" i="2"/>
  <c r="I250" i="2"/>
  <c r="H250" i="2"/>
  <c r="M249" i="2"/>
  <c r="L249" i="2"/>
  <c r="K249" i="2"/>
  <c r="J249" i="2"/>
  <c r="I249" i="2"/>
  <c r="H249" i="2"/>
  <c r="M248" i="2"/>
  <c r="L248" i="2"/>
  <c r="K248" i="2"/>
  <c r="J248" i="2"/>
  <c r="I248" i="2"/>
  <c r="H248" i="2"/>
  <c r="M247" i="2"/>
  <c r="L247" i="2"/>
  <c r="K247" i="2"/>
  <c r="J247" i="2"/>
  <c r="I247" i="2"/>
  <c r="H247" i="2"/>
  <c r="M246" i="2"/>
  <c r="L246" i="2"/>
  <c r="K246" i="2"/>
  <c r="J246" i="2"/>
  <c r="I246" i="2"/>
  <c r="H246" i="2"/>
  <c r="M245" i="2"/>
  <c r="L245" i="2"/>
  <c r="K245" i="2"/>
  <c r="J245" i="2"/>
  <c r="I245" i="2"/>
  <c r="H245" i="2"/>
  <c r="M244" i="2"/>
  <c r="L244" i="2"/>
  <c r="K244" i="2"/>
  <c r="J244" i="2"/>
  <c r="I244" i="2"/>
  <c r="H244" i="2"/>
  <c r="M243" i="2"/>
  <c r="L243" i="2"/>
  <c r="K243" i="2"/>
  <c r="J243" i="2"/>
  <c r="I243" i="2"/>
  <c r="H243" i="2"/>
  <c r="M242" i="2"/>
  <c r="L242" i="2"/>
  <c r="K242" i="2"/>
  <c r="J242" i="2"/>
  <c r="I242" i="2"/>
  <c r="H242" i="2"/>
  <c r="M241" i="2"/>
  <c r="L241" i="2"/>
  <c r="K241" i="2"/>
  <c r="J241" i="2"/>
  <c r="I241" i="2"/>
  <c r="H241" i="2"/>
  <c r="M240" i="2"/>
  <c r="L240" i="2"/>
  <c r="K240" i="2"/>
  <c r="J240" i="2"/>
  <c r="I240" i="2"/>
  <c r="H240" i="2"/>
  <c r="M239" i="2"/>
  <c r="L239" i="2"/>
  <c r="K239" i="2"/>
  <c r="J239" i="2"/>
  <c r="I239" i="2"/>
  <c r="H239" i="2"/>
  <c r="M238" i="2"/>
  <c r="L238" i="2"/>
  <c r="K238" i="2"/>
  <c r="J238" i="2"/>
  <c r="I238" i="2"/>
  <c r="H238" i="2"/>
  <c r="M237" i="2"/>
  <c r="L237" i="2"/>
  <c r="K237" i="2"/>
  <c r="J237" i="2"/>
  <c r="I237" i="2"/>
  <c r="H237" i="2"/>
  <c r="M236" i="2"/>
  <c r="L236" i="2"/>
  <c r="K236" i="2"/>
  <c r="J236" i="2"/>
  <c r="I236" i="2"/>
  <c r="H236" i="2"/>
  <c r="M234" i="2"/>
  <c r="L234" i="2"/>
  <c r="K234" i="2"/>
  <c r="J234" i="2"/>
  <c r="I234" i="2"/>
  <c r="H234" i="2"/>
  <c r="M233" i="2"/>
  <c r="L233" i="2"/>
  <c r="K233" i="2"/>
  <c r="J233" i="2"/>
  <c r="I233" i="2"/>
  <c r="H233" i="2"/>
  <c r="M232" i="2"/>
  <c r="L232" i="2"/>
  <c r="K232" i="2"/>
  <c r="J232" i="2"/>
  <c r="I232" i="2"/>
  <c r="H232" i="2"/>
  <c r="M231" i="2"/>
  <c r="L231" i="2"/>
  <c r="K231" i="2"/>
  <c r="J231" i="2"/>
  <c r="I231" i="2"/>
  <c r="H231" i="2"/>
  <c r="M230" i="2"/>
  <c r="L230" i="2"/>
  <c r="K230" i="2"/>
  <c r="J230" i="2"/>
  <c r="I230" i="2"/>
  <c r="H230" i="2"/>
  <c r="M229" i="2"/>
  <c r="L229" i="2"/>
  <c r="K229" i="2"/>
  <c r="J229" i="2"/>
  <c r="I229" i="2"/>
  <c r="H229" i="2"/>
  <c r="M228" i="2"/>
  <c r="L228" i="2"/>
  <c r="K228" i="2"/>
  <c r="J228" i="2"/>
  <c r="I228" i="2"/>
  <c r="H228" i="2"/>
  <c r="M227" i="2"/>
  <c r="L227" i="2"/>
  <c r="K227" i="2"/>
  <c r="J227" i="2"/>
  <c r="I227" i="2"/>
  <c r="H227" i="2"/>
  <c r="M226" i="2"/>
  <c r="L226" i="2"/>
  <c r="K226" i="2"/>
  <c r="J226" i="2"/>
  <c r="I226" i="2"/>
  <c r="H226" i="2"/>
  <c r="M225" i="2"/>
  <c r="L225" i="2"/>
  <c r="K225" i="2"/>
  <c r="J225" i="2"/>
  <c r="I225" i="2"/>
  <c r="H225" i="2"/>
  <c r="M224" i="2"/>
  <c r="L224" i="2"/>
  <c r="K224" i="2"/>
  <c r="J224" i="2"/>
  <c r="I224" i="2"/>
  <c r="H224" i="2"/>
  <c r="M223" i="2"/>
  <c r="L223" i="2"/>
  <c r="K223" i="2"/>
  <c r="J223" i="2"/>
  <c r="I223" i="2"/>
  <c r="H223" i="2"/>
  <c r="M222" i="2"/>
  <c r="L222" i="2"/>
  <c r="K222" i="2"/>
  <c r="J222" i="2"/>
  <c r="I222" i="2"/>
  <c r="H222" i="2"/>
  <c r="M221" i="2"/>
  <c r="L221" i="2"/>
  <c r="K221" i="2"/>
  <c r="J221" i="2"/>
  <c r="I221" i="2"/>
  <c r="H221" i="2"/>
  <c r="M220" i="2"/>
  <c r="L220" i="2"/>
  <c r="K220" i="2"/>
  <c r="J220" i="2"/>
  <c r="I220" i="2"/>
  <c r="H220" i="2"/>
  <c r="M219" i="2"/>
  <c r="L219" i="2"/>
  <c r="K219" i="2"/>
  <c r="J219" i="2"/>
  <c r="I219" i="2"/>
  <c r="H219" i="2"/>
  <c r="M218" i="2"/>
  <c r="L218" i="2"/>
  <c r="K218" i="2"/>
  <c r="J218" i="2"/>
  <c r="I218" i="2"/>
  <c r="H218" i="2"/>
  <c r="M217" i="2"/>
  <c r="L217" i="2"/>
  <c r="K217" i="2"/>
  <c r="J217" i="2"/>
  <c r="I217" i="2"/>
  <c r="H217" i="2"/>
  <c r="M216" i="2"/>
  <c r="L216" i="2"/>
  <c r="K216" i="2"/>
  <c r="J216" i="2"/>
  <c r="I216" i="2"/>
  <c r="H216" i="2"/>
  <c r="M215" i="2"/>
  <c r="L215" i="2"/>
  <c r="K215" i="2"/>
  <c r="J215" i="2"/>
  <c r="I215" i="2"/>
  <c r="H215" i="2"/>
  <c r="M214" i="2"/>
  <c r="L214" i="2"/>
  <c r="K214" i="2"/>
  <c r="J214" i="2"/>
  <c r="I214" i="2"/>
  <c r="H214" i="2"/>
  <c r="M213" i="2"/>
  <c r="L213" i="2"/>
  <c r="K213" i="2"/>
  <c r="J213" i="2"/>
  <c r="I213" i="2"/>
  <c r="H213" i="2"/>
  <c r="M212" i="2"/>
  <c r="L212" i="2"/>
  <c r="K212" i="2"/>
  <c r="J212" i="2"/>
  <c r="I212" i="2"/>
  <c r="H212" i="2"/>
  <c r="M211" i="2"/>
  <c r="L211" i="2"/>
  <c r="K211" i="2"/>
  <c r="J211" i="2"/>
  <c r="I211" i="2"/>
  <c r="H211" i="2"/>
  <c r="M210" i="2"/>
  <c r="L210" i="2"/>
  <c r="K210" i="2"/>
  <c r="J210" i="2"/>
  <c r="I210" i="2"/>
  <c r="H210" i="2"/>
  <c r="M209" i="2"/>
  <c r="L209" i="2"/>
  <c r="K209" i="2"/>
  <c r="J209" i="2"/>
  <c r="I209" i="2"/>
  <c r="H209" i="2"/>
  <c r="M208" i="2"/>
  <c r="L208" i="2"/>
  <c r="K208" i="2"/>
  <c r="J208" i="2"/>
  <c r="I208" i="2"/>
  <c r="H208" i="2"/>
  <c r="M207" i="2"/>
  <c r="L207" i="2"/>
  <c r="K207" i="2"/>
  <c r="J207" i="2"/>
  <c r="I207" i="2"/>
  <c r="H207" i="2"/>
  <c r="M206" i="2"/>
  <c r="L206" i="2"/>
  <c r="K206" i="2"/>
  <c r="J206" i="2"/>
  <c r="I206" i="2"/>
  <c r="H206" i="2"/>
  <c r="M205" i="2"/>
  <c r="L205" i="2"/>
  <c r="K205" i="2"/>
  <c r="J205" i="2"/>
  <c r="I205" i="2"/>
  <c r="H205" i="2"/>
  <c r="M203" i="2"/>
  <c r="L203" i="2"/>
  <c r="K203" i="2"/>
  <c r="J203" i="2"/>
  <c r="I203" i="2"/>
  <c r="H203" i="2"/>
  <c r="M202" i="2"/>
  <c r="L202" i="2"/>
  <c r="K202" i="2"/>
  <c r="J202" i="2"/>
  <c r="I202" i="2"/>
  <c r="H202" i="2"/>
  <c r="M201" i="2"/>
  <c r="L201" i="2"/>
  <c r="K201" i="2"/>
  <c r="J201" i="2"/>
  <c r="I201" i="2"/>
  <c r="H201" i="2"/>
  <c r="M200" i="2"/>
  <c r="L200" i="2"/>
  <c r="K200" i="2"/>
  <c r="J200" i="2"/>
  <c r="I200" i="2"/>
  <c r="H200" i="2"/>
  <c r="M199" i="2"/>
  <c r="L199" i="2"/>
  <c r="K199" i="2"/>
  <c r="J199" i="2"/>
  <c r="I199" i="2"/>
  <c r="H199" i="2"/>
  <c r="M198" i="2"/>
  <c r="L198" i="2"/>
  <c r="K198" i="2"/>
  <c r="J198" i="2"/>
  <c r="I198" i="2"/>
  <c r="H198" i="2"/>
  <c r="M197" i="2"/>
  <c r="L197" i="2"/>
  <c r="K197" i="2"/>
  <c r="J197" i="2"/>
  <c r="I197" i="2"/>
  <c r="H197" i="2"/>
  <c r="M196" i="2"/>
  <c r="L196" i="2"/>
  <c r="K196" i="2"/>
  <c r="J196" i="2"/>
  <c r="I196" i="2"/>
  <c r="H196" i="2"/>
  <c r="M195" i="2"/>
  <c r="L195" i="2"/>
  <c r="K195" i="2"/>
  <c r="J195" i="2"/>
  <c r="I195" i="2"/>
  <c r="H195" i="2"/>
  <c r="M194" i="2"/>
  <c r="L194" i="2"/>
  <c r="K194" i="2"/>
  <c r="J194" i="2"/>
  <c r="I194" i="2"/>
  <c r="H194" i="2"/>
  <c r="M193" i="2"/>
  <c r="L193" i="2"/>
  <c r="K193" i="2"/>
  <c r="J193" i="2"/>
  <c r="I193" i="2"/>
  <c r="H193" i="2"/>
  <c r="M192" i="2"/>
  <c r="L192" i="2"/>
  <c r="K192" i="2"/>
  <c r="J192" i="2"/>
  <c r="I192" i="2"/>
  <c r="H192" i="2"/>
  <c r="M191" i="2"/>
  <c r="L191" i="2"/>
  <c r="K191" i="2"/>
  <c r="J191" i="2"/>
  <c r="I191" i="2"/>
  <c r="H191" i="2"/>
  <c r="M190" i="2"/>
  <c r="L190" i="2"/>
  <c r="K190" i="2"/>
  <c r="J190" i="2"/>
  <c r="I190" i="2"/>
  <c r="H190" i="2"/>
  <c r="M189" i="2"/>
  <c r="L189" i="2"/>
  <c r="K189" i="2"/>
  <c r="J189" i="2"/>
  <c r="I189" i="2"/>
  <c r="H189" i="2"/>
  <c r="M188" i="2"/>
  <c r="L188" i="2"/>
  <c r="K188" i="2"/>
  <c r="J188" i="2"/>
  <c r="I188" i="2"/>
  <c r="H188" i="2"/>
  <c r="M187" i="2"/>
  <c r="L187" i="2"/>
  <c r="K187" i="2"/>
  <c r="J187" i="2"/>
  <c r="I187" i="2"/>
  <c r="H187" i="2"/>
  <c r="M186" i="2"/>
  <c r="L186" i="2"/>
  <c r="K186" i="2"/>
  <c r="J186" i="2"/>
  <c r="I186" i="2"/>
  <c r="H186" i="2"/>
  <c r="M185" i="2"/>
  <c r="L185" i="2"/>
  <c r="K185" i="2"/>
  <c r="J185" i="2"/>
  <c r="I185" i="2"/>
  <c r="H185" i="2"/>
  <c r="M184" i="2"/>
  <c r="L184" i="2"/>
  <c r="K184" i="2"/>
  <c r="J184" i="2"/>
  <c r="I184" i="2"/>
  <c r="H184" i="2"/>
  <c r="M183" i="2"/>
  <c r="L183" i="2"/>
  <c r="K183" i="2"/>
  <c r="J183" i="2"/>
  <c r="I183" i="2"/>
  <c r="H183" i="2"/>
  <c r="M182" i="2"/>
  <c r="L182" i="2"/>
  <c r="K182" i="2"/>
  <c r="J182" i="2"/>
  <c r="I182" i="2"/>
  <c r="H182" i="2"/>
  <c r="M181" i="2"/>
  <c r="L181" i="2"/>
  <c r="K181" i="2"/>
  <c r="J181" i="2"/>
  <c r="I181" i="2"/>
  <c r="H181" i="2"/>
  <c r="M180" i="2"/>
  <c r="L180" i="2"/>
  <c r="K180" i="2"/>
  <c r="J180" i="2"/>
  <c r="I180" i="2"/>
  <c r="H180" i="2"/>
  <c r="M178" i="2"/>
  <c r="L178" i="2"/>
  <c r="K178" i="2"/>
  <c r="J178" i="2"/>
  <c r="I178" i="2"/>
  <c r="H178" i="2"/>
  <c r="M177" i="2"/>
  <c r="L177" i="2"/>
  <c r="K177" i="2"/>
  <c r="J177" i="2"/>
  <c r="I177" i="2"/>
  <c r="H177" i="2"/>
  <c r="M176" i="2"/>
  <c r="L176" i="2"/>
  <c r="K176" i="2"/>
  <c r="J176" i="2"/>
  <c r="I176" i="2"/>
  <c r="H176" i="2"/>
  <c r="M175" i="2"/>
  <c r="L175" i="2"/>
  <c r="K175" i="2"/>
  <c r="J175" i="2"/>
  <c r="I175" i="2"/>
  <c r="H175" i="2"/>
  <c r="M174" i="2"/>
  <c r="L174" i="2"/>
  <c r="K174" i="2"/>
  <c r="J174" i="2"/>
  <c r="I174" i="2"/>
  <c r="H174" i="2"/>
  <c r="M173" i="2"/>
  <c r="L173" i="2"/>
  <c r="K173" i="2"/>
  <c r="J173" i="2"/>
  <c r="I173" i="2"/>
  <c r="H173" i="2"/>
  <c r="M172" i="2"/>
  <c r="L172" i="2"/>
  <c r="K172" i="2"/>
  <c r="J172" i="2"/>
  <c r="I172" i="2"/>
  <c r="H172" i="2"/>
  <c r="M171" i="2"/>
  <c r="L171" i="2"/>
  <c r="K171" i="2"/>
  <c r="J171" i="2"/>
  <c r="I171" i="2"/>
  <c r="H171" i="2"/>
  <c r="M169" i="2"/>
  <c r="L169" i="2"/>
  <c r="K169" i="2"/>
  <c r="J169" i="2"/>
  <c r="I169" i="2"/>
  <c r="H169" i="2"/>
  <c r="M168" i="2"/>
  <c r="L168" i="2"/>
  <c r="K168" i="2"/>
  <c r="J168" i="2"/>
  <c r="I168" i="2"/>
  <c r="H168" i="2"/>
  <c r="M167" i="2"/>
  <c r="L167" i="2"/>
  <c r="K167" i="2"/>
  <c r="J167" i="2"/>
  <c r="I167" i="2"/>
  <c r="H167" i="2"/>
  <c r="M166" i="2"/>
  <c r="L166" i="2"/>
  <c r="K166" i="2"/>
  <c r="J166" i="2"/>
  <c r="I166" i="2"/>
  <c r="H166" i="2"/>
  <c r="M165" i="2"/>
  <c r="L165" i="2"/>
  <c r="K165" i="2"/>
  <c r="J165" i="2"/>
  <c r="I165" i="2"/>
  <c r="H165" i="2"/>
  <c r="M164" i="2"/>
  <c r="L164" i="2"/>
  <c r="K164" i="2"/>
  <c r="J164" i="2"/>
  <c r="I164" i="2"/>
  <c r="H164" i="2"/>
  <c r="M163" i="2"/>
  <c r="L163" i="2"/>
  <c r="K163" i="2"/>
  <c r="J163" i="2"/>
  <c r="I163" i="2"/>
  <c r="H163" i="2"/>
  <c r="M162" i="2"/>
  <c r="L162" i="2"/>
  <c r="K162" i="2"/>
  <c r="J162" i="2"/>
  <c r="I162" i="2"/>
  <c r="H162" i="2"/>
  <c r="M161" i="2"/>
  <c r="L161" i="2"/>
  <c r="K161" i="2"/>
  <c r="J161" i="2"/>
  <c r="I161" i="2"/>
  <c r="H161" i="2"/>
  <c r="M160" i="2"/>
  <c r="L160" i="2"/>
  <c r="K160" i="2"/>
  <c r="J160" i="2"/>
  <c r="I160" i="2"/>
  <c r="H160" i="2"/>
  <c r="M159" i="2"/>
  <c r="L159" i="2"/>
  <c r="K159" i="2"/>
  <c r="J159" i="2"/>
  <c r="I159" i="2"/>
  <c r="H159" i="2"/>
  <c r="M158" i="2"/>
  <c r="L158" i="2"/>
  <c r="K158" i="2"/>
  <c r="J158" i="2"/>
  <c r="I158" i="2"/>
  <c r="H158" i="2"/>
  <c r="M157" i="2"/>
  <c r="L157" i="2"/>
  <c r="K157" i="2"/>
  <c r="J157" i="2"/>
  <c r="I157" i="2"/>
  <c r="H157" i="2"/>
  <c r="M156" i="2"/>
  <c r="L156" i="2"/>
  <c r="K156" i="2"/>
  <c r="J156" i="2"/>
  <c r="I156" i="2"/>
  <c r="H156" i="2"/>
  <c r="M155" i="2"/>
  <c r="L155" i="2"/>
  <c r="K155" i="2"/>
  <c r="J155" i="2"/>
  <c r="I155" i="2"/>
  <c r="H155" i="2"/>
  <c r="M154" i="2"/>
  <c r="L154" i="2"/>
  <c r="K154" i="2"/>
  <c r="J154" i="2"/>
  <c r="I154" i="2"/>
  <c r="H154" i="2"/>
  <c r="M152" i="2"/>
  <c r="L152" i="2"/>
  <c r="K152" i="2"/>
  <c r="J152" i="2"/>
  <c r="I152" i="2"/>
  <c r="H152" i="2"/>
  <c r="M151" i="2"/>
  <c r="L151" i="2"/>
  <c r="K151" i="2"/>
  <c r="J151" i="2"/>
  <c r="I151" i="2"/>
  <c r="H151" i="2"/>
  <c r="M150" i="2"/>
  <c r="L150" i="2"/>
  <c r="K150" i="2"/>
  <c r="J150" i="2"/>
  <c r="I150" i="2"/>
  <c r="H150" i="2"/>
  <c r="M149" i="2"/>
  <c r="L149" i="2"/>
  <c r="K149" i="2"/>
  <c r="J149" i="2"/>
  <c r="I149" i="2"/>
  <c r="H149" i="2"/>
  <c r="M148" i="2"/>
  <c r="L148" i="2"/>
  <c r="K148" i="2"/>
  <c r="J148" i="2"/>
  <c r="I148" i="2"/>
  <c r="H148" i="2"/>
  <c r="M147" i="2"/>
  <c r="L147" i="2"/>
  <c r="K147" i="2"/>
  <c r="J147" i="2"/>
  <c r="I147" i="2"/>
  <c r="H147" i="2"/>
  <c r="M146" i="2"/>
  <c r="L146" i="2"/>
  <c r="K146" i="2"/>
  <c r="J146" i="2"/>
  <c r="I146" i="2"/>
  <c r="H146" i="2"/>
  <c r="M145" i="2"/>
  <c r="L145" i="2"/>
  <c r="K145" i="2"/>
  <c r="J145" i="2"/>
  <c r="I145" i="2"/>
  <c r="H145" i="2"/>
  <c r="M144" i="2"/>
  <c r="L144" i="2"/>
  <c r="K144" i="2"/>
  <c r="J144" i="2"/>
  <c r="I144" i="2"/>
  <c r="H144" i="2"/>
  <c r="M143" i="2"/>
  <c r="L143" i="2"/>
  <c r="K143" i="2"/>
  <c r="J143" i="2"/>
  <c r="I143" i="2"/>
  <c r="H143" i="2"/>
  <c r="M142" i="2"/>
  <c r="L142" i="2"/>
  <c r="K142" i="2"/>
  <c r="J142" i="2"/>
  <c r="I142" i="2"/>
  <c r="H142" i="2"/>
  <c r="M141" i="2"/>
  <c r="L141" i="2"/>
  <c r="K141" i="2"/>
  <c r="J141" i="2"/>
  <c r="I141" i="2"/>
  <c r="H141" i="2"/>
  <c r="M140" i="2"/>
  <c r="L140" i="2"/>
  <c r="K140" i="2"/>
  <c r="J140" i="2"/>
  <c r="I140" i="2"/>
  <c r="H140" i="2"/>
  <c r="M139" i="2"/>
  <c r="L139" i="2"/>
  <c r="K139" i="2"/>
  <c r="J139" i="2"/>
  <c r="I139" i="2"/>
  <c r="H139" i="2"/>
  <c r="M138" i="2"/>
  <c r="L138" i="2"/>
  <c r="K138" i="2"/>
  <c r="J138" i="2"/>
  <c r="I138" i="2"/>
  <c r="H138" i="2"/>
  <c r="M137" i="2"/>
  <c r="L137" i="2"/>
  <c r="K137" i="2"/>
  <c r="J137" i="2"/>
  <c r="I137" i="2"/>
  <c r="H137" i="2"/>
  <c r="M135" i="2"/>
  <c r="L135" i="2"/>
  <c r="K135" i="2"/>
  <c r="J135" i="2"/>
  <c r="I135" i="2"/>
  <c r="H135" i="2"/>
  <c r="M134" i="2"/>
  <c r="L134" i="2"/>
  <c r="K134" i="2"/>
  <c r="J134" i="2"/>
  <c r="I134" i="2"/>
  <c r="H134" i="2"/>
  <c r="M133" i="2"/>
  <c r="L133" i="2"/>
  <c r="K133" i="2"/>
  <c r="J133" i="2"/>
  <c r="I133" i="2"/>
  <c r="H133" i="2"/>
  <c r="M132" i="2"/>
  <c r="L132" i="2"/>
  <c r="K132" i="2"/>
  <c r="J132" i="2"/>
  <c r="I132" i="2"/>
  <c r="H132" i="2"/>
  <c r="M131" i="2"/>
  <c r="L131" i="2"/>
  <c r="K131" i="2"/>
  <c r="J131" i="2"/>
  <c r="I131" i="2"/>
  <c r="H131" i="2"/>
  <c r="M130" i="2"/>
  <c r="L130" i="2"/>
  <c r="K130" i="2"/>
  <c r="J130" i="2"/>
  <c r="I130" i="2"/>
  <c r="H130" i="2"/>
  <c r="M129" i="2"/>
  <c r="L129" i="2"/>
  <c r="K129" i="2"/>
  <c r="J129" i="2"/>
  <c r="I129" i="2"/>
  <c r="H129" i="2"/>
  <c r="M128" i="2"/>
  <c r="L128" i="2"/>
  <c r="K128" i="2"/>
  <c r="J128" i="2"/>
  <c r="I128" i="2"/>
  <c r="H128" i="2"/>
  <c r="M127" i="2"/>
  <c r="L127" i="2"/>
  <c r="K127" i="2"/>
  <c r="J127" i="2"/>
  <c r="I127" i="2"/>
  <c r="H127" i="2"/>
  <c r="M126" i="2"/>
  <c r="L126" i="2"/>
  <c r="K126" i="2"/>
  <c r="J126" i="2"/>
  <c r="I126" i="2"/>
  <c r="H126" i="2"/>
  <c r="M125" i="2"/>
  <c r="L125" i="2"/>
  <c r="K125" i="2"/>
  <c r="J125" i="2"/>
  <c r="I125" i="2"/>
  <c r="H125" i="2"/>
  <c r="M124" i="2"/>
  <c r="L124" i="2"/>
  <c r="K124" i="2"/>
  <c r="J124" i="2"/>
  <c r="I124" i="2"/>
  <c r="H124" i="2"/>
  <c r="M123" i="2"/>
  <c r="L123" i="2"/>
  <c r="K123" i="2"/>
  <c r="J123" i="2"/>
  <c r="I123" i="2"/>
  <c r="H123" i="2"/>
  <c r="M122" i="2"/>
  <c r="L122" i="2"/>
  <c r="K122" i="2"/>
  <c r="J122" i="2"/>
  <c r="I122" i="2"/>
  <c r="H122" i="2"/>
  <c r="M121" i="2"/>
  <c r="L121" i="2"/>
  <c r="K121" i="2"/>
  <c r="J121" i="2"/>
  <c r="I121" i="2"/>
  <c r="H121" i="2"/>
  <c r="M120" i="2"/>
  <c r="L120" i="2"/>
  <c r="K120" i="2"/>
  <c r="J120" i="2"/>
  <c r="I120" i="2"/>
  <c r="H120" i="2"/>
  <c r="M119" i="2"/>
  <c r="L119" i="2"/>
  <c r="K119" i="2"/>
  <c r="J119" i="2"/>
  <c r="I119" i="2"/>
  <c r="H119" i="2"/>
  <c r="M118" i="2"/>
  <c r="L118" i="2"/>
  <c r="K118" i="2"/>
  <c r="J118" i="2"/>
  <c r="I118" i="2"/>
  <c r="H118" i="2"/>
  <c r="M117" i="2"/>
  <c r="L117" i="2"/>
  <c r="K117" i="2"/>
  <c r="J117" i="2"/>
  <c r="I117" i="2"/>
  <c r="H117" i="2"/>
  <c r="M116" i="2"/>
  <c r="L116" i="2"/>
  <c r="K116" i="2"/>
  <c r="J116" i="2"/>
  <c r="I116" i="2"/>
  <c r="H116" i="2"/>
  <c r="M115" i="2"/>
  <c r="L115" i="2"/>
  <c r="K115" i="2"/>
  <c r="J115" i="2"/>
  <c r="I115" i="2"/>
  <c r="H115" i="2"/>
  <c r="M114" i="2"/>
  <c r="L114" i="2"/>
  <c r="K114" i="2"/>
  <c r="J114" i="2"/>
  <c r="I114" i="2"/>
  <c r="H114" i="2"/>
  <c r="M113" i="2"/>
  <c r="L113" i="2"/>
  <c r="K113" i="2"/>
  <c r="J113" i="2"/>
  <c r="I113" i="2"/>
  <c r="H113" i="2"/>
  <c r="M112" i="2"/>
  <c r="L112" i="2"/>
  <c r="K112" i="2"/>
  <c r="J112" i="2"/>
  <c r="I112" i="2"/>
  <c r="H112" i="2"/>
  <c r="M111" i="2"/>
  <c r="L111" i="2"/>
  <c r="K111" i="2"/>
  <c r="J111" i="2"/>
  <c r="I111" i="2"/>
  <c r="H111" i="2"/>
  <c r="M110" i="2"/>
  <c r="L110" i="2"/>
  <c r="K110" i="2"/>
  <c r="J110" i="2"/>
  <c r="I110" i="2"/>
  <c r="H110" i="2"/>
  <c r="M109" i="2"/>
  <c r="L109" i="2"/>
  <c r="K109" i="2"/>
  <c r="J109" i="2"/>
  <c r="I109" i="2"/>
  <c r="H109" i="2"/>
  <c r="M108" i="2"/>
  <c r="L108" i="2"/>
  <c r="K108" i="2"/>
  <c r="J108" i="2"/>
  <c r="I108" i="2"/>
  <c r="H108" i="2"/>
  <c r="M107" i="2"/>
  <c r="L107" i="2"/>
  <c r="K107" i="2"/>
  <c r="J107" i="2"/>
  <c r="I107" i="2"/>
  <c r="H107" i="2"/>
  <c r="M106" i="2"/>
  <c r="L106" i="2"/>
  <c r="K106" i="2"/>
  <c r="J106" i="2"/>
  <c r="I106" i="2"/>
  <c r="H106" i="2"/>
  <c r="M105" i="2"/>
  <c r="L105" i="2"/>
  <c r="K105" i="2"/>
  <c r="J105" i="2"/>
  <c r="I105" i="2"/>
  <c r="H105" i="2"/>
  <c r="M104" i="2"/>
  <c r="L104" i="2"/>
  <c r="K104" i="2"/>
  <c r="J104" i="2"/>
  <c r="I104" i="2"/>
  <c r="H104" i="2"/>
  <c r="M103" i="2"/>
  <c r="L103" i="2"/>
  <c r="K103" i="2"/>
  <c r="J103" i="2"/>
  <c r="I103" i="2"/>
  <c r="H103" i="2"/>
  <c r="M102" i="2"/>
  <c r="L102" i="2"/>
  <c r="K102" i="2"/>
  <c r="J102" i="2"/>
  <c r="I102" i="2"/>
  <c r="H102" i="2"/>
  <c r="M101" i="2"/>
  <c r="L101" i="2"/>
  <c r="K101" i="2"/>
  <c r="J101" i="2"/>
  <c r="I101" i="2"/>
  <c r="H101" i="2"/>
  <c r="M100" i="2"/>
  <c r="L100" i="2"/>
  <c r="K100" i="2"/>
  <c r="J100" i="2"/>
  <c r="I100" i="2"/>
  <c r="H100" i="2"/>
  <c r="M99" i="2"/>
  <c r="L99" i="2"/>
  <c r="K99" i="2"/>
  <c r="J99" i="2"/>
  <c r="I99" i="2"/>
  <c r="H99" i="2"/>
  <c r="M98" i="2"/>
  <c r="L98" i="2"/>
  <c r="K98" i="2"/>
  <c r="J98" i="2"/>
  <c r="I98" i="2"/>
  <c r="H98" i="2"/>
  <c r="M97" i="2"/>
  <c r="L97" i="2"/>
  <c r="K97" i="2"/>
  <c r="J97" i="2"/>
  <c r="I97" i="2"/>
  <c r="H97" i="2"/>
  <c r="M96" i="2"/>
  <c r="L96" i="2"/>
  <c r="K96" i="2"/>
  <c r="J96" i="2"/>
  <c r="I96" i="2"/>
  <c r="H96" i="2"/>
  <c r="M94" i="2"/>
  <c r="L94" i="2"/>
  <c r="K94" i="2"/>
  <c r="J94" i="2"/>
  <c r="I94" i="2"/>
  <c r="H94" i="2"/>
  <c r="M93" i="2"/>
  <c r="L93" i="2"/>
  <c r="K93" i="2"/>
  <c r="J93" i="2"/>
  <c r="I93" i="2"/>
  <c r="H93" i="2"/>
  <c r="M92" i="2"/>
  <c r="L92" i="2"/>
  <c r="K92" i="2"/>
  <c r="J92" i="2"/>
  <c r="I92" i="2"/>
  <c r="H92" i="2"/>
  <c r="M91" i="2"/>
  <c r="L91" i="2"/>
  <c r="K91" i="2"/>
  <c r="J91" i="2"/>
  <c r="I91" i="2"/>
  <c r="H91" i="2"/>
  <c r="M89" i="2"/>
  <c r="L89" i="2"/>
  <c r="K89" i="2"/>
  <c r="J89" i="2"/>
  <c r="I89" i="2"/>
  <c r="H89" i="2"/>
  <c r="M88" i="2"/>
  <c r="L88" i="2"/>
  <c r="K88" i="2"/>
  <c r="J88" i="2"/>
  <c r="I88" i="2"/>
  <c r="H88" i="2"/>
  <c r="M87" i="2"/>
  <c r="L87" i="2"/>
  <c r="K87" i="2"/>
  <c r="J87" i="2"/>
  <c r="I87" i="2"/>
  <c r="H87" i="2"/>
  <c r="M86" i="2"/>
  <c r="L86" i="2"/>
  <c r="K86" i="2"/>
  <c r="J86" i="2"/>
  <c r="I86" i="2"/>
  <c r="H86" i="2"/>
  <c r="M85" i="2"/>
  <c r="L85" i="2"/>
  <c r="K85" i="2"/>
  <c r="J85" i="2"/>
  <c r="I85" i="2"/>
  <c r="H85" i="2"/>
  <c r="M84" i="2"/>
  <c r="L84" i="2"/>
  <c r="K84" i="2"/>
  <c r="J84" i="2"/>
  <c r="I84" i="2"/>
  <c r="H84" i="2"/>
  <c r="M83" i="2"/>
  <c r="L83" i="2"/>
  <c r="K83" i="2"/>
  <c r="J83" i="2"/>
  <c r="I83" i="2"/>
  <c r="H83" i="2"/>
  <c r="M82" i="2"/>
  <c r="L82" i="2"/>
  <c r="K82" i="2"/>
  <c r="J82" i="2"/>
  <c r="I82" i="2"/>
  <c r="H82" i="2"/>
  <c r="M81" i="2"/>
  <c r="L81" i="2"/>
  <c r="K81" i="2"/>
  <c r="J81" i="2"/>
  <c r="I81" i="2"/>
  <c r="H81" i="2"/>
  <c r="M80" i="2"/>
  <c r="L80" i="2"/>
  <c r="K80" i="2"/>
  <c r="J80" i="2"/>
  <c r="I80" i="2"/>
  <c r="H80" i="2"/>
  <c r="M79" i="2"/>
  <c r="L79" i="2"/>
  <c r="K79" i="2"/>
  <c r="J79" i="2"/>
  <c r="I79" i="2"/>
  <c r="H79" i="2"/>
  <c r="M78" i="2"/>
  <c r="L78" i="2"/>
  <c r="K78" i="2"/>
  <c r="J78" i="2"/>
  <c r="I78" i="2"/>
  <c r="H78" i="2"/>
  <c r="M76" i="2"/>
  <c r="L76" i="2"/>
  <c r="K76" i="2"/>
  <c r="J76" i="2"/>
  <c r="I76" i="2"/>
  <c r="H76" i="2"/>
  <c r="M75" i="2"/>
  <c r="L75" i="2"/>
  <c r="K75" i="2"/>
  <c r="J75" i="2"/>
  <c r="I75" i="2"/>
  <c r="H75" i="2"/>
  <c r="M74" i="2"/>
  <c r="L74" i="2"/>
  <c r="K74" i="2"/>
  <c r="J74" i="2"/>
  <c r="I74" i="2"/>
  <c r="H74" i="2"/>
  <c r="M73" i="2"/>
  <c r="L73" i="2"/>
  <c r="K73" i="2"/>
  <c r="J73" i="2"/>
  <c r="I73" i="2"/>
  <c r="H73" i="2"/>
  <c r="M72" i="2"/>
  <c r="L72" i="2"/>
  <c r="K72" i="2"/>
  <c r="J72" i="2"/>
  <c r="I72" i="2"/>
  <c r="H72" i="2"/>
  <c r="M71" i="2"/>
  <c r="L71" i="2"/>
  <c r="K71" i="2"/>
  <c r="J71" i="2"/>
  <c r="I71" i="2"/>
  <c r="H71" i="2"/>
  <c r="M70" i="2"/>
  <c r="L70" i="2"/>
  <c r="K70" i="2"/>
  <c r="J70" i="2"/>
  <c r="I70" i="2"/>
  <c r="H70" i="2"/>
  <c r="M69" i="2"/>
  <c r="L69" i="2"/>
  <c r="K69" i="2"/>
  <c r="J69" i="2"/>
  <c r="I69" i="2"/>
  <c r="H69" i="2"/>
  <c r="M68" i="2"/>
  <c r="L68" i="2"/>
  <c r="K68" i="2"/>
  <c r="J68" i="2"/>
  <c r="I68" i="2"/>
  <c r="H68" i="2"/>
  <c r="M67" i="2"/>
  <c r="L67" i="2"/>
  <c r="K67" i="2"/>
  <c r="J67" i="2"/>
  <c r="I67" i="2"/>
  <c r="H67" i="2"/>
  <c r="M66" i="2"/>
  <c r="L66" i="2"/>
  <c r="K66" i="2"/>
  <c r="J66" i="2"/>
  <c r="I66" i="2"/>
  <c r="H66" i="2"/>
  <c r="M65" i="2"/>
  <c r="L65" i="2"/>
  <c r="K65" i="2"/>
  <c r="J65" i="2"/>
  <c r="I65" i="2"/>
  <c r="H65" i="2"/>
  <c r="M64" i="2"/>
  <c r="L64" i="2"/>
  <c r="K64" i="2"/>
  <c r="J64" i="2"/>
  <c r="I64" i="2"/>
  <c r="H64" i="2"/>
  <c r="M63" i="2"/>
  <c r="L63" i="2"/>
  <c r="K63" i="2"/>
  <c r="J63" i="2"/>
  <c r="I63" i="2"/>
  <c r="H63" i="2"/>
  <c r="M62" i="2"/>
  <c r="L62" i="2"/>
  <c r="K62" i="2"/>
  <c r="J62" i="2"/>
  <c r="I62" i="2"/>
  <c r="H62" i="2"/>
  <c r="M61" i="2"/>
  <c r="L61" i="2"/>
  <c r="K61" i="2"/>
  <c r="J61" i="2"/>
  <c r="I61" i="2"/>
  <c r="H61" i="2"/>
  <c r="M59" i="2"/>
  <c r="L59" i="2"/>
  <c r="K59" i="2"/>
  <c r="J59" i="2"/>
  <c r="I59" i="2"/>
  <c r="H59" i="2"/>
  <c r="M58" i="2"/>
  <c r="L58" i="2"/>
  <c r="K58" i="2"/>
  <c r="J58" i="2"/>
  <c r="I58" i="2"/>
  <c r="H58" i="2"/>
  <c r="M57" i="2"/>
  <c r="L57" i="2"/>
  <c r="K57" i="2"/>
  <c r="J57" i="2"/>
  <c r="I57" i="2"/>
  <c r="H57" i="2"/>
  <c r="M56" i="2"/>
  <c r="L56" i="2"/>
  <c r="K56" i="2"/>
  <c r="J56" i="2"/>
  <c r="I56" i="2"/>
  <c r="H56" i="2"/>
  <c r="M55" i="2"/>
  <c r="L55" i="2"/>
  <c r="K55" i="2"/>
  <c r="J55" i="2"/>
  <c r="I55" i="2"/>
  <c r="H55" i="2"/>
  <c r="M54" i="2"/>
  <c r="L54" i="2"/>
  <c r="K54" i="2"/>
  <c r="J54" i="2"/>
  <c r="I54" i="2"/>
  <c r="H54" i="2"/>
  <c r="M53" i="2"/>
  <c r="L53" i="2"/>
  <c r="K53" i="2"/>
  <c r="J53" i="2"/>
  <c r="I53" i="2"/>
  <c r="H53" i="2"/>
  <c r="M52" i="2"/>
  <c r="L52" i="2"/>
  <c r="K52" i="2"/>
  <c r="J52" i="2"/>
  <c r="I52" i="2"/>
  <c r="H52" i="2"/>
  <c r="M51" i="2"/>
  <c r="L51" i="2"/>
  <c r="K51" i="2"/>
  <c r="J51" i="2"/>
  <c r="I51" i="2"/>
  <c r="H51" i="2"/>
  <c r="M50" i="2"/>
  <c r="L50" i="2"/>
  <c r="K50" i="2"/>
  <c r="J50" i="2"/>
  <c r="I50" i="2"/>
  <c r="H50" i="2"/>
  <c r="M49" i="2"/>
  <c r="L49" i="2"/>
  <c r="K49" i="2"/>
  <c r="J49" i="2"/>
  <c r="I49" i="2"/>
  <c r="H49" i="2"/>
  <c r="M48" i="2"/>
  <c r="L48" i="2"/>
  <c r="K48" i="2"/>
  <c r="J48" i="2"/>
  <c r="I48" i="2"/>
  <c r="H48" i="2"/>
  <c r="M47" i="2"/>
  <c r="L47" i="2"/>
  <c r="K47" i="2"/>
  <c r="J47" i="2"/>
  <c r="I47" i="2"/>
  <c r="H47" i="2"/>
  <c r="M46" i="2"/>
  <c r="L46" i="2"/>
  <c r="K46" i="2"/>
  <c r="J46" i="2"/>
  <c r="I46" i="2"/>
  <c r="H46" i="2"/>
  <c r="M45" i="2"/>
  <c r="L45" i="2"/>
  <c r="K45" i="2"/>
  <c r="J45" i="2"/>
  <c r="I45" i="2"/>
  <c r="H45" i="2"/>
  <c r="M44" i="2"/>
  <c r="L44" i="2"/>
  <c r="K44" i="2"/>
  <c r="J44" i="2"/>
  <c r="I44" i="2"/>
  <c r="H44" i="2"/>
  <c r="M42" i="2"/>
  <c r="L42" i="2"/>
  <c r="K42" i="2"/>
  <c r="J42" i="2"/>
  <c r="I42" i="2"/>
  <c r="H42" i="2"/>
  <c r="M41" i="2"/>
  <c r="L41" i="2"/>
  <c r="K41" i="2"/>
  <c r="J41" i="2"/>
  <c r="I41" i="2"/>
  <c r="H41" i="2"/>
  <c r="M40" i="2"/>
  <c r="L40" i="2"/>
  <c r="K40" i="2"/>
  <c r="J40" i="2"/>
  <c r="I40" i="2"/>
  <c r="H40" i="2"/>
  <c r="M39" i="2"/>
  <c r="L39" i="2"/>
  <c r="K39" i="2"/>
  <c r="J39" i="2"/>
  <c r="I39" i="2"/>
  <c r="H39" i="2"/>
  <c r="M38" i="2"/>
  <c r="L38" i="2"/>
  <c r="K38" i="2"/>
  <c r="J38" i="2"/>
  <c r="I38" i="2"/>
  <c r="H38" i="2"/>
  <c r="M37" i="2"/>
  <c r="L37" i="2"/>
  <c r="K37" i="2"/>
  <c r="J37" i="2"/>
  <c r="I37" i="2"/>
  <c r="H37" i="2"/>
  <c r="M36" i="2"/>
  <c r="L36" i="2"/>
  <c r="K36" i="2"/>
  <c r="J36" i="2"/>
  <c r="I36" i="2"/>
  <c r="H36" i="2"/>
  <c r="M35" i="2"/>
  <c r="L35" i="2"/>
  <c r="K35" i="2"/>
  <c r="J35" i="2"/>
  <c r="I35" i="2"/>
  <c r="H35" i="2"/>
  <c r="M34" i="2"/>
  <c r="L34" i="2"/>
  <c r="K34" i="2"/>
  <c r="J34" i="2"/>
  <c r="I34" i="2"/>
  <c r="H34" i="2"/>
  <c r="M33" i="2"/>
  <c r="L33" i="2"/>
  <c r="K33" i="2"/>
  <c r="J33" i="2"/>
  <c r="I33" i="2"/>
  <c r="H33" i="2"/>
  <c r="M32" i="2"/>
  <c r="L32" i="2"/>
  <c r="K32" i="2"/>
  <c r="J32" i="2"/>
  <c r="I32" i="2"/>
  <c r="H32" i="2"/>
  <c r="M31" i="2"/>
  <c r="L31" i="2"/>
  <c r="K31" i="2"/>
  <c r="J31" i="2"/>
  <c r="I31" i="2"/>
  <c r="H31" i="2"/>
  <c r="M30" i="2"/>
  <c r="L30" i="2"/>
  <c r="K30" i="2"/>
  <c r="J30" i="2"/>
  <c r="I30" i="2"/>
  <c r="H30" i="2"/>
  <c r="M29" i="2"/>
  <c r="L29" i="2"/>
  <c r="K29" i="2"/>
  <c r="J29" i="2"/>
  <c r="I29" i="2"/>
  <c r="H29" i="2"/>
  <c r="M28" i="2"/>
  <c r="L28" i="2"/>
  <c r="K28" i="2"/>
  <c r="J28" i="2"/>
  <c r="I28" i="2"/>
  <c r="H28" i="2"/>
  <c r="M27" i="2"/>
  <c r="L27" i="2"/>
  <c r="K27" i="2"/>
  <c r="J27" i="2"/>
  <c r="I27" i="2"/>
  <c r="H27" i="2"/>
  <c r="M26" i="2"/>
  <c r="L26" i="2"/>
  <c r="K26" i="2"/>
  <c r="J26" i="2"/>
  <c r="I26" i="2"/>
  <c r="H26" i="2"/>
  <c r="M25" i="2"/>
  <c r="L25" i="2"/>
  <c r="K25" i="2"/>
  <c r="J25" i="2"/>
  <c r="I25" i="2"/>
  <c r="H25" i="2"/>
  <c r="M24" i="2"/>
  <c r="L24" i="2"/>
  <c r="K24" i="2"/>
  <c r="J24" i="2"/>
  <c r="I24" i="2"/>
  <c r="H24" i="2"/>
  <c r="M23" i="2"/>
  <c r="L23" i="2"/>
  <c r="K23" i="2"/>
  <c r="J23" i="2"/>
  <c r="I23" i="2"/>
  <c r="H23" i="2"/>
  <c r="M22" i="2"/>
  <c r="L22" i="2"/>
  <c r="K22" i="2"/>
  <c r="J22" i="2"/>
  <c r="I22" i="2"/>
  <c r="H22" i="2"/>
  <c r="M21" i="2"/>
  <c r="L21" i="2"/>
  <c r="K21" i="2"/>
  <c r="J21" i="2"/>
  <c r="I21" i="2"/>
  <c r="H21" i="2"/>
  <c r="M20" i="2"/>
  <c r="L20" i="2"/>
  <c r="K20" i="2"/>
  <c r="J20" i="2"/>
  <c r="I20" i="2"/>
  <c r="H20" i="2"/>
  <c r="M19" i="2"/>
  <c r="L19" i="2"/>
  <c r="K19" i="2"/>
  <c r="J19" i="2"/>
  <c r="I19" i="2"/>
  <c r="H19" i="2"/>
  <c r="M18" i="2"/>
  <c r="L18" i="2"/>
  <c r="K18" i="2"/>
  <c r="J18" i="2"/>
  <c r="I18" i="2"/>
  <c r="H18" i="2"/>
  <c r="M17" i="2"/>
  <c r="L17" i="2"/>
  <c r="K17" i="2"/>
  <c r="J17" i="2"/>
  <c r="I17" i="2"/>
  <c r="H17" i="2"/>
  <c r="M15" i="2"/>
  <c r="L15" i="2"/>
  <c r="K15" i="2"/>
  <c r="J15" i="2"/>
  <c r="I15" i="2"/>
  <c r="H15" i="2"/>
  <c r="M14" i="2"/>
  <c r="L14" i="2"/>
  <c r="K14" i="2"/>
  <c r="J14" i="2"/>
  <c r="I14" i="2"/>
  <c r="H14" i="2"/>
  <c r="M13" i="2"/>
  <c r="L13" i="2"/>
  <c r="K13" i="2"/>
  <c r="J13" i="2"/>
  <c r="I13" i="2"/>
  <c r="H13" i="2"/>
  <c r="M12" i="2"/>
  <c r="L12" i="2"/>
  <c r="K12" i="2"/>
  <c r="J12" i="2"/>
  <c r="I12" i="2"/>
  <c r="H12" i="2"/>
  <c r="M11" i="2"/>
  <c r="L11" i="2"/>
  <c r="K11" i="2"/>
  <c r="J11" i="2"/>
  <c r="I11" i="2"/>
  <c r="H11" i="2"/>
  <c r="M10" i="2"/>
  <c r="L10" i="2"/>
  <c r="K10" i="2"/>
  <c r="J10" i="2"/>
  <c r="I10" i="2"/>
  <c r="H10" i="2"/>
  <c r="M9" i="2"/>
  <c r="L9" i="2"/>
  <c r="K9" i="2"/>
  <c r="J9" i="2"/>
  <c r="I9" i="2"/>
  <c r="H9" i="2"/>
  <c r="M8" i="2"/>
  <c r="L8" i="2"/>
  <c r="K8" i="2"/>
  <c r="J8" i="2"/>
  <c r="I8" i="2"/>
  <c r="H8" i="2"/>
  <c r="M7" i="2"/>
  <c r="L7" i="2"/>
  <c r="K7" i="2"/>
  <c r="J7" i="2"/>
  <c r="I7" i="2"/>
  <c r="H7" i="2"/>
  <c r="M6" i="2"/>
  <c r="L6" i="2"/>
  <c r="K6" i="2"/>
  <c r="J6" i="2"/>
  <c r="I6" i="2"/>
  <c r="H6" i="2"/>
  <c r="M5" i="2"/>
  <c r="L5" i="2"/>
  <c r="K5" i="2"/>
  <c r="J5" i="2"/>
  <c r="I5" i="2"/>
  <c r="H5" i="2"/>
  <c r="J4" i="2"/>
  <c r="K4" i="2"/>
  <c r="L4" i="2"/>
  <c r="M4" i="2"/>
  <c r="I4" i="2"/>
  <c r="H4" i="2"/>
  <c r="E4" i="2"/>
  <c r="E450" i="2"/>
  <c r="E449" i="2"/>
  <c r="E448" i="2"/>
  <c r="E447" i="2"/>
  <c r="E446" i="2"/>
  <c r="E445" i="2"/>
  <c r="E444" i="2"/>
  <c r="E443" i="2"/>
  <c r="E442" i="2"/>
  <c r="E441" i="2"/>
  <c r="E440" i="2"/>
  <c r="E439" i="2"/>
  <c r="E438" i="2"/>
  <c r="E437" i="2"/>
  <c r="E436" i="2"/>
  <c r="E435" i="2"/>
  <c r="E434" i="2"/>
  <c r="E433" i="2"/>
  <c r="E432" i="2"/>
  <c r="E431" i="2"/>
  <c r="E430" i="2"/>
  <c r="E429" i="2"/>
  <c r="E428" i="2"/>
  <c r="E427" i="2"/>
  <c r="E426" i="2"/>
  <c r="E425" i="2"/>
  <c r="E423" i="2"/>
  <c r="E422" i="2"/>
  <c r="E421" i="2"/>
  <c r="E420" i="2"/>
  <c r="E419" i="2"/>
  <c r="E418" i="2"/>
  <c r="E417" i="2"/>
  <c r="E416" i="2"/>
  <c r="E414" i="2"/>
  <c r="E413" i="2"/>
  <c r="E412" i="2"/>
  <c r="E411" i="2"/>
  <c r="E410" i="2"/>
  <c r="E409" i="2"/>
  <c r="E407" i="2"/>
  <c r="E406" i="2"/>
  <c r="E404" i="2"/>
  <c r="E403" i="2"/>
  <c r="E402" i="2"/>
  <c r="E401" i="2"/>
  <c r="E400" i="2"/>
  <c r="E399" i="2"/>
  <c r="E398" i="2"/>
  <c r="E397" i="2"/>
  <c r="E396" i="2"/>
  <c r="E395" i="2"/>
  <c r="E394" i="2"/>
  <c r="E393" i="2"/>
  <c r="E392" i="2"/>
  <c r="E391" i="2"/>
  <c r="E390" i="2"/>
  <c r="E389" i="2"/>
  <c r="E388" i="2"/>
  <c r="E387" i="2"/>
  <c r="E386" i="2"/>
  <c r="E385" i="2"/>
  <c r="E384" i="2"/>
  <c r="E383" i="2"/>
  <c r="E382" i="2"/>
  <c r="E381" i="2"/>
  <c r="E380" i="2"/>
  <c r="E379" i="2"/>
  <c r="E378" i="2"/>
  <c r="E377" i="2"/>
  <c r="E376" i="2"/>
  <c r="E375" i="2"/>
  <c r="E374" i="2"/>
  <c r="E373" i="2"/>
  <c r="E372" i="2"/>
  <c r="E371" i="2"/>
  <c r="E370" i="2"/>
  <c r="E369" i="2"/>
  <c r="E367" i="2"/>
  <c r="E366" i="2"/>
  <c r="E365" i="2"/>
  <c r="E364" i="2"/>
  <c r="E363" i="2"/>
  <c r="E362" i="2"/>
  <c r="E360" i="2"/>
  <c r="E359" i="2"/>
  <c r="E358" i="2"/>
  <c r="E357" i="2"/>
  <c r="E355" i="2"/>
  <c r="E354" i="2"/>
  <c r="E353" i="2"/>
  <c r="E352" i="2"/>
  <c r="E351" i="2"/>
  <c r="E350" i="2"/>
  <c r="E349" i="2"/>
  <c r="E348" i="2"/>
  <c r="E347" i="2"/>
  <c r="E346" i="2"/>
  <c r="E345" i="2"/>
  <c r="E344" i="2"/>
  <c r="E343" i="2"/>
  <c r="E342" i="2"/>
  <c r="E341" i="2"/>
  <c r="E340" i="2"/>
  <c r="E339" i="2"/>
  <c r="E338" i="2"/>
  <c r="E337" i="2"/>
  <c r="E336" i="2"/>
  <c r="E335" i="2"/>
  <c r="E334" i="2"/>
  <c r="E333" i="2"/>
  <c r="E332" i="2"/>
  <c r="E330" i="2"/>
  <c r="E329" i="2"/>
  <c r="E328" i="2"/>
  <c r="E327" i="2"/>
  <c r="E326" i="2"/>
  <c r="E325" i="2"/>
  <c r="E324" i="2"/>
  <c r="E323" i="2"/>
  <c r="E322" i="2"/>
  <c r="E321" i="2"/>
  <c r="E320" i="2"/>
  <c r="E319" i="2"/>
  <c r="E318" i="2"/>
  <c r="E317" i="2"/>
  <c r="E316" i="2"/>
  <c r="E315" i="2"/>
  <c r="E314" i="2"/>
  <c r="E313" i="2"/>
  <c r="E312" i="2"/>
  <c r="E311" i="2"/>
  <c r="E310" i="2"/>
  <c r="E309" i="2"/>
  <c r="E308" i="2"/>
  <c r="E307" i="2"/>
  <c r="E306" i="2"/>
  <c r="E305" i="2"/>
  <c r="E304" i="2"/>
  <c r="E303" i="2"/>
  <c r="E301" i="2"/>
  <c r="E300" i="2"/>
  <c r="E299" i="2"/>
  <c r="E298" i="2"/>
  <c r="E297" i="2"/>
  <c r="E296" i="2"/>
  <c r="E295" i="2"/>
  <c r="E294" i="2"/>
  <c r="E293" i="2"/>
  <c r="E292" i="2"/>
  <c r="E291" i="2"/>
  <c r="E290" i="2"/>
  <c r="E289" i="2"/>
  <c r="E288" i="2"/>
  <c r="E287" i="2"/>
  <c r="E286" i="2"/>
  <c r="E285" i="2"/>
  <c r="E284" i="2"/>
  <c r="E5" i="2"/>
  <c r="E6" i="2"/>
  <c r="E7" i="2"/>
  <c r="E8" i="2"/>
  <c r="E9" i="2"/>
  <c r="E10" i="2"/>
  <c r="E11" i="2"/>
  <c r="E12" i="2"/>
  <c r="E13" i="2"/>
  <c r="E14" i="2"/>
  <c r="E15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8" i="2"/>
  <c r="E79" i="2"/>
  <c r="E80" i="2"/>
  <c r="E81" i="2"/>
  <c r="E82" i="2"/>
  <c r="E83" i="2"/>
  <c r="E84" i="2"/>
  <c r="E85" i="2"/>
  <c r="E86" i="2"/>
  <c r="E87" i="2"/>
  <c r="E88" i="2"/>
  <c r="E89" i="2"/>
  <c r="E91" i="2"/>
  <c r="E92" i="2"/>
  <c r="E93" i="2"/>
  <c r="E94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1" i="2"/>
  <c r="E172" i="2"/>
  <c r="E173" i="2"/>
  <c r="E174" i="2"/>
  <c r="E175" i="2"/>
  <c r="E176" i="2"/>
  <c r="E177" i="2"/>
  <c r="E178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C423" i="2"/>
  <c r="N423" i="2" s="1"/>
  <c r="C422" i="2"/>
  <c r="N422" i="2" s="1"/>
  <c r="C421" i="2"/>
  <c r="N421" i="2" s="1"/>
  <c r="C420" i="2"/>
  <c r="N420" i="2" s="1"/>
  <c r="C419" i="2"/>
  <c r="N419" i="2" s="1"/>
  <c r="C418" i="2"/>
  <c r="N418" i="2" s="1"/>
  <c r="C417" i="2"/>
  <c r="N417" i="2" s="1"/>
  <c r="C416" i="2"/>
  <c r="N416" i="2" s="1"/>
  <c r="C407" i="2"/>
  <c r="C406" i="2"/>
  <c r="C367" i="2"/>
  <c r="N367" i="2" s="1"/>
  <c r="C366" i="2"/>
  <c r="N366" i="2" s="1"/>
  <c r="C365" i="2"/>
  <c r="N365" i="2" s="1"/>
  <c r="C364" i="2"/>
  <c r="N364" i="2" s="1"/>
  <c r="C363" i="2"/>
  <c r="N363" i="2" s="1"/>
  <c r="C362" i="2"/>
  <c r="N362" i="2" s="1"/>
  <c r="C355" i="2"/>
  <c r="N355" i="2" s="1"/>
  <c r="C354" i="2"/>
  <c r="N354" i="2" s="1"/>
  <c r="C353" i="2"/>
  <c r="N353" i="2" s="1"/>
  <c r="C352" i="2"/>
  <c r="N352" i="2" s="1"/>
  <c r="C351" i="2"/>
  <c r="N351" i="2" s="1"/>
  <c r="C350" i="2"/>
  <c r="N350" i="2" s="1"/>
  <c r="C349" i="2"/>
  <c r="N349" i="2" s="1"/>
  <c r="C348" i="2"/>
  <c r="N348" i="2" s="1"/>
  <c r="C347" i="2"/>
  <c r="N347" i="2" s="1"/>
  <c r="C346" i="2"/>
  <c r="N346" i="2" s="1"/>
  <c r="C345" i="2"/>
  <c r="N345" i="2" s="1"/>
  <c r="C344" i="2"/>
  <c r="N344" i="2" s="1"/>
  <c r="C343" i="2"/>
  <c r="N343" i="2" s="1"/>
  <c r="C342" i="2"/>
  <c r="N342" i="2" s="1"/>
  <c r="C341" i="2"/>
  <c r="N341" i="2" s="1"/>
  <c r="C340" i="2"/>
  <c r="N340" i="2" s="1"/>
  <c r="C339" i="2"/>
  <c r="N339" i="2" s="1"/>
  <c r="C338" i="2"/>
  <c r="N338" i="2" s="1"/>
  <c r="C337" i="2"/>
  <c r="N337" i="2" s="1"/>
  <c r="C336" i="2"/>
  <c r="N336" i="2" s="1"/>
  <c r="C335" i="2"/>
  <c r="N335" i="2" s="1"/>
  <c r="C334" i="2"/>
  <c r="N334" i="2" s="1"/>
  <c r="C333" i="2"/>
  <c r="N333" i="2" s="1"/>
  <c r="C332" i="2"/>
  <c r="N332" i="2" s="1"/>
  <c r="C450" i="2"/>
  <c r="N450" i="2" s="1"/>
  <c r="C449" i="2"/>
  <c r="N449" i="2" s="1"/>
  <c r="C448" i="2"/>
  <c r="N448" i="2" s="1"/>
  <c r="C447" i="2"/>
  <c r="N447" i="2" s="1"/>
  <c r="C446" i="2"/>
  <c r="N446" i="2" s="1"/>
  <c r="C445" i="2"/>
  <c r="N445" i="2" s="1"/>
  <c r="C444" i="2"/>
  <c r="N444" i="2" s="1"/>
  <c r="C443" i="2"/>
  <c r="N443" i="2" s="1"/>
  <c r="C442" i="2"/>
  <c r="N442" i="2" s="1"/>
  <c r="C441" i="2"/>
  <c r="N441" i="2" s="1"/>
  <c r="C440" i="2"/>
  <c r="N440" i="2" s="1"/>
  <c r="C439" i="2"/>
  <c r="N439" i="2" s="1"/>
  <c r="C438" i="2"/>
  <c r="N438" i="2" s="1"/>
  <c r="C437" i="2"/>
  <c r="N437" i="2" s="1"/>
  <c r="C436" i="2"/>
  <c r="N436" i="2" s="1"/>
  <c r="C435" i="2"/>
  <c r="N435" i="2" s="1"/>
  <c r="C434" i="2"/>
  <c r="N434" i="2" s="1"/>
  <c r="C433" i="2"/>
  <c r="N433" i="2" s="1"/>
  <c r="C432" i="2"/>
  <c r="N432" i="2" s="1"/>
  <c r="C431" i="2"/>
  <c r="N431" i="2" s="1"/>
  <c r="C430" i="2"/>
  <c r="N430" i="2" s="1"/>
  <c r="C429" i="2"/>
  <c r="N429" i="2" s="1"/>
  <c r="C428" i="2"/>
  <c r="N428" i="2" s="1"/>
  <c r="C427" i="2"/>
  <c r="N427" i="2" s="1"/>
  <c r="C426" i="2"/>
  <c r="N426" i="2" s="1"/>
  <c r="C425" i="2"/>
  <c r="N425" i="2" s="1"/>
  <c r="C414" i="2"/>
  <c r="N414" i="2" s="1"/>
  <c r="C413" i="2"/>
  <c r="N413" i="2" s="1"/>
  <c r="C412" i="2"/>
  <c r="N412" i="2" s="1"/>
  <c r="C411" i="2"/>
  <c r="N411" i="2" s="1"/>
  <c r="C410" i="2"/>
  <c r="N410" i="2" s="1"/>
  <c r="C409" i="2"/>
  <c r="N409" i="2" s="1"/>
  <c r="C404" i="2"/>
  <c r="N404" i="2" s="1"/>
  <c r="C403" i="2"/>
  <c r="N403" i="2" s="1"/>
  <c r="C402" i="2"/>
  <c r="N402" i="2" s="1"/>
  <c r="C401" i="2"/>
  <c r="N401" i="2" s="1"/>
  <c r="C400" i="2"/>
  <c r="N400" i="2" s="1"/>
  <c r="C399" i="2"/>
  <c r="N399" i="2" s="1"/>
  <c r="C398" i="2"/>
  <c r="N398" i="2" s="1"/>
  <c r="C397" i="2"/>
  <c r="N397" i="2" s="1"/>
  <c r="C396" i="2"/>
  <c r="N396" i="2" s="1"/>
  <c r="C395" i="2"/>
  <c r="N395" i="2" s="1"/>
  <c r="C394" i="2"/>
  <c r="N394" i="2" s="1"/>
  <c r="C393" i="2"/>
  <c r="N393" i="2" s="1"/>
  <c r="C392" i="2"/>
  <c r="N392" i="2" s="1"/>
  <c r="C391" i="2"/>
  <c r="N391" i="2" s="1"/>
  <c r="C390" i="2"/>
  <c r="N390" i="2" s="1"/>
  <c r="C389" i="2"/>
  <c r="N389" i="2" s="1"/>
  <c r="C388" i="2"/>
  <c r="N388" i="2" s="1"/>
  <c r="C387" i="2"/>
  <c r="N387" i="2" s="1"/>
  <c r="C386" i="2"/>
  <c r="N386" i="2" s="1"/>
  <c r="C385" i="2"/>
  <c r="N385" i="2" s="1"/>
  <c r="C384" i="2"/>
  <c r="N384" i="2" s="1"/>
  <c r="C383" i="2"/>
  <c r="N383" i="2" s="1"/>
  <c r="C382" i="2"/>
  <c r="N382" i="2" s="1"/>
  <c r="C381" i="2"/>
  <c r="N381" i="2" s="1"/>
  <c r="C380" i="2"/>
  <c r="N380" i="2" s="1"/>
  <c r="C379" i="2"/>
  <c r="N379" i="2" s="1"/>
  <c r="C378" i="2"/>
  <c r="N378" i="2" s="1"/>
  <c r="C377" i="2"/>
  <c r="N377" i="2" s="1"/>
  <c r="C376" i="2"/>
  <c r="N376" i="2" s="1"/>
  <c r="C375" i="2"/>
  <c r="N375" i="2" s="1"/>
  <c r="C374" i="2"/>
  <c r="N374" i="2" s="1"/>
  <c r="C373" i="2"/>
  <c r="N373" i="2" s="1"/>
  <c r="C372" i="2"/>
  <c r="N372" i="2" s="1"/>
  <c r="C371" i="2"/>
  <c r="N371" i="2" s="1"/>
  <c r="C370" i="2"/>
  <c r="N370" i="2" s="1"/>
  <c r="C369" i="2"/>
  <c r="N369" i="2" s="1"/>
  <c r="C360" i="2"/>
  <c r="N360" i="2" s="1"/>
  <c r="C359" i="2"/>
  <c r="N359" i="2" s="1"/>
  <c r="C358" i="2"/>
  <c r="N358" i="2" s="1"/>
  <c r="C357" i="2"/>
  <c r="N357" i="2" s="1"/>
  <c r="C330" i="2"/>
  <c r="N330" i="2" s="1"/>
  <c r="C329" i="2"/>
  <c r="N329" i="2" s="1"/>
  <c r="C328" i="2"/>
  <c r="N328" i="2" s="1"/>
  <c r="C327" i="2"/>
  <c r="N327" i="2" s="1"/>
  <c r="C326" i="2"/>
  <c r="N326" i="2" s="1"/>
  <c r="C325" i="2"/>
  <c r="N325" i="2" s="1"/>
  <c r="C324" i="2"/>
  <c r="N324" i="2" s="1"/>
  <c r="C323" i="2"/>
  <c r="N323" i="2" s="1"/>
  <c r="C322" i="2"/>
  <c r="N322" i="2" s="1"/>
  <c r="C321" i="2"/>
  <c r="N321" i="2" s="1"/>
  <c r="C320" i="2"/>
  <c r="N320" i="2" s="1"/>
  <c r="C319" i="2"/>
  <c r="N319" i="2" s="1"/>
  <c r="C318" i="2"/>
  <c r="N318" i="2" s="1"/>
  <c r="C317" i="2"/>
  <c r="N317" i="2" s="1"/>
  <c r="C316" i="2"/>
  <c r="N316" i="2" s="1"/>
  <c r="C315" i="2"/>
  <c r="N315" i="2" s="1"/>
  <c r="C314" i="2"/>
  <c r="N314" i="2" s="1"/>
  <c r="C313" i="2"/>
  <c r="N313" i="2" s="1"/>
  <c r="C312" i="2"/>
  <c r="N312" i="2" s="1"/>
  <c r="C311" i="2"/>
  <c r="N311" i="2" s="1"/>
  <c r="C310" i="2"/>
  <c r="N310" i="2" s="1"/>
  <c r="C309" i="2"/>
  <c r="N309" i="2" s="1"/>
  <c r="C308" i="2"/>
  <c r="N308" i="2" s="1"/>
  <c r="C307" i="2"/>
  <c r="N307" i="2" s="1"/>
  <c r="C306" i="2"/>
  <c r="N306" i="2" s="1"/>
  <c r="C305" i="2"/>
  <c r="N305" i="2" s="1"/>
  <c r="C304" i="2"/>
  <c r="N304" i="2" s="1"/>
  <c r="C303" i="2"/>
  <c r="N303" i="2" s="1"/>
  <c r="C286" i="2"/>
  <c r="N286" i="2" s="1"/>
  <c r="C287" i="2"/>
  <c r="N287" i="2" s="1"/>
  <c r="C288" i="2"/>
  <c r="N288" i="2" s="1"/>
  <c r="C289" i="2"/>
  <c r="N289" i="2" s="1"/>
  <c r="C290" i="2"/>
  <c r="N290" i="2" s="1"/>
  <c r="C291" i="2"/>
  <c r="N291" i="2" s="1"/>
  <c r="C292" i="2"/>
  <c r="N292" i="2" s="1"/>
  <c r="C293" i="2"/>
  <c r="N293" i="2" s="1"/>
  <c r="C294" i="2"/>
  <c r="N294" i="2" s="1"/>
  <c r="C295" i="2"/>
  <c r="N295" i="2" s="1"/>
  <c r="C296" i="2"/>
  <c r="N296" i="2" s="1"/>
  <c r="C297" i="2"/>
  <c r="N297" i="2" s="1"/>
  <c r="C298" i="2"/>
  <c r="N298" i="2" s="1"/>
  <c r="C299" i="2"/>
  <c r="N299" i="2" s="1"/>
  <c r="C300" i="2"/>
  <c r="N300" i="2" s="1"/>
  <c r="C301" i="2"/>
  <c r="N301" i="2" s="1"/>
  <c r="C285" i="2"/>
  <c r="C284" i="2"/>
  <c r="C280" i="2"/>
  <c r="C279" i="2"/>
  <c r="C278" i="2"/>
  <c r="C277" i="2"/>
  <c r="C276" i="2"/>
  <c r="C275" i="2"/>
  <c r="C274" i="2"/>
  <c r="C273" i="2"/>
  <c r="C272" i="2"/>
  <c r="C271" i="2"/>
  <c r="C270" i="2"/>
  <c r="C269" i="2"/>
  <c r="C267" i="2"/>
  <c r="C266" i="2"/>
  <c r="C265" i="2"/>
  <c r="C264" i="2"/>
  <c r="C263" i="2"/>
  <c r="C262" i="2"/>
  <c r="C261" i="2"/>
  <c r="C260" i="2"/>
  <c r="C259" i="2"/>
  <c r="C258" i="2"/>
  <c r="C257" i="2"/>
  <c r="C256" i="2"/>
  <c r="C255" i="2"/>
  <c r="C254" i="2"/>
  <c r="C253" i="2"/>
  <c r="C252" i="2"/>
  <c r="C251" i="2"/>
  <c r="C250" i="2"/>
  <c r="C249" i="2"/>
  <c r="C248" i="2"/>
  <c r="C247" i="2"/>
  <c r="C246" i="2"/>
  <c r="C245" i="2"/>
  <c r="C244" i="2"/>
  <c r="C243" i="2"/>
  <c r="C242" i="2"/>
  <c r="C241" i="2"/>
  <c r="C240" i="2"/>
  <c r="C239" i="2"/>
  <c r="C238" i="2"/>
  <c r="C237" i="2"/>
  <c r="C236" i="2"/>
  <c r="C234" i="2"/>
  <c r="C233" i="2"/>
  <c r="C232" i="2"/>
  <c r="C231" i="2"/>
  <c r="C230" i="2"/>
  <c r="C229" i="2"/>
  <c r="C228" i="2"/>
  <c r="C227" i="2"/>
  <c r="C226" i="2"/>
  <c r="C225" i="2"/>
  <c r="C224" i="2"/>
  <c r="C223" i="2"/>
  <c r="C222" i="2"/>
  <c r="C221" i="2"/>
  <c r="C220" i="2"/>
  <c r="C219" i="2"/>
  <c r="C218" i="2"/>
  <c r="C217" i="2"/>
  <c r="C216" i="2"/>
  <c r="C215" i="2"/>
  <c r="C214" i="2"/>
  <c r="C213" i="2"/>
  <c r="C212" i="2"/>
  <c r="C211" i="2"/>
  <c r="C210" i="2"/>
  <c r="C209" i="2"/>
  <c r="C208" i="2"/>
  <c r="C207" i="2"/>
  <c r="C206" i="2"/>
  <c r="C205" i="2"/>
  <c r="C203" i="2"/>
  <c r="C202" i="2"/>
  <c r="C201" i="2"/>
  <c r="C200" i="2"/>
  <c r="C199" i="2"/>
  <c r="C198" i="2"/>
  <c r="C197" i="2"/>
  <c r="C196" i="2"/>
  <c r="C195" i="2"/>
  <c r="C194" i="2"/>
  <c r="C193" i="2"/>
  <c r="C192" i="2"/>
  <c r="C191" i="2"/>
  <c r="C190" i="2"/>
  <c r="C189" i="2"/>
  <c r="C188" i="2"/>
  <c r="C187" i="2"/>
  <c r="C186" i="2"/>
  <c r="C185" i="2"/>
  <c r="C184" i="2"/>
  <c r="C183" i="2"/>
  <c r="C182" i="2"/>
  <c r="C181" i="2"/>
  <c r="C180" i="2"/>
  <c r="C178" i="2"/>
  <c r="C177" i="2"/>
  <c r="C176" i="2"/>
  <c r="C175" i="2"/>
  <c r="C174" i="2"/>
  <c r="C173" i="2"/>
  <c r="C172" i="2"/>
  <c r="C171" i="2"/>
  <c r="C169" i="2"/>
  <c r="C168" i="2"/>
  <c r="C167" i="2"/>
  <c r="C166" i="2"/>
  <c r="C165" i="2"/>
  <c r="C164" i="2"/>
  <c r="C163" i="2"/>
  <c r="C162" i="2"/>
  <c r="C161" i="2"/>
  <c r="C160" i="2"/>
  <c r="C159" i="2"/>
  <c r="C158" i="2"/>
  <c r="C157" i="2"/>
  <c r="C156" i="2"/>
  <c r="C155" i="2"/>
  <c r="C154" i="2"/>
  <c r="C152" i="2"/>
  <c r="C151" i="2"/>
  <c r="C150" i="2"/>
  <c r="C149" i="2"/>
  <c r="C148" i="2"/>
  <c r="C147" i="2"/>
  <c r="C146" i="2"/>
  <c r="C145" i="2"/>
  <c r="C144" i="2"/>
  <c r="C143" i="2"/>
  <c r="C142" i="2"/>
  <c r="C141" i="2"/>
  <c r="C140" i="2"/>
  <c r="C139" i="2"/>
  <c r="C138" i="2"/>
  <c r="C137" i="2"/>
  <c r="C135" i="2"/>
  <c r="C134" i="2"/>
  <c r="C133" i="2"/>
  <c r="C132" i="2"/>
  <c r="C131" i="2"/>
  <c r="C130" i="2"/>
  <c r="C129" i="2"/>
  <c r="C128" i="2"/>
  <c r="C127" i="2"/>
  <c r="C126" i="2"/>
  <c r="C125" i="2"/>
  <c r="C124" i="2"/>
  <c r="C123" i="2"/>
  <c r="C122" i="2"/>
  <c r="C121" i="2"/>
  <c r="C120" i="2"/>
  <c r="C119" i="2"/>
  <c r="C118" i="2"/>
  <c r="C117" i="2"/>
  <c r="C116" i="2"/>
  <c r="C115" i="2"/>
  <c r="C114" i="2"/>
  <c r="C113" i="2"/>
  <c r="C112" i="2"/>
  <c r="C111" i="2"/>
  <c r="C110" i="2"/>
  <c r="C109" i="2"/>
  <c r="C108" i="2"/>
  <c r="C107" i="2"/>
  <c r="C106" i="2"/>
  <c r="C105" i="2"/>
  <c r="C104" i="2"/>
  <c r="C103" i="2"/>
  <c r="C102" i="2"/>
  <c r="C101" i="2"/>
  <c r="C100" i="2"/>
  <c r="C99" i="2"/>
  <c r="C98" i="2"/>
  <c r="C97" i="2"/>
  <c r="C96" i="2"/>
  <c r="C94" i="2"/>
  <c r="C93" i="2"/>
  <c r="C92" i="2"/>
  <c r="C91" i="2"/>
  <c r="C89" i="2"/>
  <c r="C88" i="2"/>
  <c r="C87" i="2"/>
  <c r="C86" i="2"/>
  <c r="C85" i="2"/>
  <c r="C84" i="2"/>
  <c r="C83" i="2"/>
  <c r="C82" i="2"/>
  <c r="C81" i="2"/>
  <c r="C80" i="2"/>
  <c r="C79" i="2"/>
  <c r="C78" i="2"/>
  <c r="C76" i="2"/>
  <c r="C75" i="2"/>
  <c r="C74" i="2"/>
  <c r="C73" i="2"/>
  <c r="C72" i="2"/>
  <c r="C71" i="2"/>
  <c r="C70" i="2"/>
  <c r="C69" i="2"/>
  <c r="C68" i="2"/>
  <c r="C67" i="2"/>
  <c r="C66" i="2"/>
  <c r="C65" i="2"/>
  <c r="C64" i="2"/>
  <c r="C63" i="2"/>
  <c r="C62" i="2"/>
  <c r="C61" i="2"/>
  <c r="C59" i="2"/>
  <c r="C58" i="2"/>
  <c r="C57" i="2"/>
  <c r="C56" i="2"/>
  <c r="C55" i="2"/>
  <c r="C54" i="2"/>
  <c r="C53" i="2"/>
  <c r="C52" i="2"/>
  <c r="C51" i="2"/>
  <c r="C50" i="2"/>
  <c r="C49" i="2"/>
  <c r="C48" i="2"/>
  <c r="C47" i="2"/>
  <c r="C46" i="2"/>
  <c r="C45" i="2"/>
  <c r="C44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5" i="2"/>
  <c r="C14" i="2"/>
  <c r="C13" i="2"/>
  <c r="C12" i="2"/>
  <c r="C11" i="2"/>
  <c r="C10" i="2"/>
  <c r="C9" i="2"/>
  <c r="C8" i="2"/>
  <c r="C7" i="2"/>
  <c r="C6" i="2"/>
  <c r="C5" i="2"/>
  <c r="C4" i="2"/>
  <c r="F2" i="11"/>
  <c r="F3" i="11"/>
  <c r="F4" i="11"/>
  <c r="F5" i="11"/>
  <c r="F6" i="11"/>
  <c r="F7" i="11"/>
  <c r="F8" i="11"/>
  <c r="F9" i="11"/>
  <c r="F10" i="11"/>
  <c r="F11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F28" i="11"/>
  <c r="F29" i="11"/>
  <c r="F30" i="11"/>
  <c r="F31" i="11"/>
  <c r="F32" i="11"/>
  <c r="F33" i="11"/>
  <c r="F34" i="11"/>
  <c r="F35" i="11"/>
  <c r="F36" i="11"/>
  <c r="F37" i="11"/>
  <c r="F38" i="11"/>
  <c r="F39" i="11"/>
  <c r="F40" i="11"/>
  <c r="F41" i="11"/>
  <c r="F42" i="11"/>
  <c r="F43" i="11"/>
  <c r="F44" i="11"/>
  <c r="F45" i="11"/>
  <c r="F46" i="11"/>
  <c r="F47" i="11"/>
  <c r="F48" i="11"/>
  <c r="F49" i="11"/>
  <c r="F50" i="11"/>
  <c r="F51" i="11"/>
  <c r="F52" i="11"/>
  <c r="F53" i="11"/>
  <c r="F54" i="11"/>
  <c r="F55" i="11"/>
  <c r="F56" i="11"/>
  <c r="F57" i="11"/>
  <c r="F58" i="11"/>
  <c r="F59" i="11"/>
  <c r="F60" i="11"/>
  <c r="F61" i="11"/>
  <c r="F62" i="11"/>
  <c r="F63" i="11"/>
  <c r="F64" i="11"/>
  <c r="F65" i="11"/>
  <c r="F66" i="11"/>
  <c r="F67" i="11"/>
  <c r="F68" i="11"/>
  <c r="F69" i="11"/>
  <c r="F70" i="11"/>
  <c r="F71" i="11"/>
  <c r="F72" i="11"/>
  <c r="F73" i="11"/>
  <c r="F74" i="11"/>
  <c r="F75" i="11"/>
  <c r="F76" i="11"/>
  <c r="F77" i="11"/>
  <c r="F78" i="11"/>
  <c r="F79" i="11"/>
  <c r="F80" i="11"/>
  <c r="F81" i="11"/>
  <c r="F82" i="11"/>
  <c r="F83" i="11"/>
  <c r="F84" i="11"/>
  <c r="F85" i="11"/>
  <c r="F86" i="11"/>
  <c r="F87" i="11"/>
  <c r="F88" i="11"/>
  <c r="F89" i="11"/>
  <c r="F90" i="11"/>
  <c r="F91" i="11"/>
  <c r="F92" i="11"/>
  <c r="F93" i="11"/>
  <c r="F94" i="11"/>
  <c r="F95" i="11"/>
  <c r="F96" i="11"/>
  <c r="F97" i="11"/>
  <c r="F98" i="11"/>
  <c r="F99" i="11"/>
  <c r="F100" i="11"/>
  <c r="F101" i="11"/>
  <c r="F102" i="11"/>
  <c r="F103" i="11"/>
  <c r="F104" i="11"/>
  <c r="F105" i="11"/>
  <c r="F106" i="11"/>
  <c r="F107" i="11"/>
  <c r="F108" i="11"/>
  <c r="F109" i="11"/>
  <c r="F110" i="11"/>
  <c r="F111" i="11"/>
  <c r="F112" i="11"/>
  <c r="F113" i="11"/>
  <c r="F114" i="11"/>
  <c r="F115" i="11"/>
  <c r="F116" i="11"/>
  <c r="F117" i="11"/>
  <c r="F118" i="11"/>
  <c r="F119" i="11"/>
  <c r="F120" i="11"/>
  <c r="F121" i="11"/>
  <c r="F122" i="11"/>
  <c r="F123" i="11"/>
  <c r="F124" i="11"/>
  <c r="F125" i="11"/>
  <c r="F126" i="11"/>
  <c r="F127" i="11"/>
  <c r="F128" i="11"/>
  <c r="F129" i="11"/>
  <c r="F130" i="11"/>
  <c r="F131" i="11"/>
  <c r="F132" i="11"/>
  <c r="F133" i="11"/>
  <c r="F134" i="11"/>
  <c r="F135" i="11"/>
  <c r="F136" i="11"/>
  <c r="F137" i="11"/>
  <c r="F138" i="11"/>
  <c r="F139" i="11"/>
  <c r="F140" i="11"/>
  <c r="F141" i="11"/>
  <c r="F142" i="11"/>
  <c r="F143" i="11"/>
  <c r="F144" i="11"/>
  <c r="F145" i="11"/>
  <c r="F146" i="11"/>
  <c r="F147" i="11"/>
  <c r="F148" i="11"/>
  <c r="F149" i="11"/>
  <c r="F150" i="11"/>
  <c r="F151" i="11"/>
  <c r="F152" i="11"/>
  <c r="F153" i="11"/>
  <c r="F154" i="11"/>
  <c r="F155" i="11"/>
  <c r="F156" i="11"/>
  <c r="F157" i="11"/>
  <c r="F158" i="11"/>
  <c r="F159" i="11"/>
  <c r="F160" i="11"/>
  <c r="F161" i="11"/>
  <c r="F162" i="11"/>
  <c r="F163" i="11"/>
  <c r="F164" i="11"/>
  <c r="F165" i="11"/>
  <c r="F166" i="11"/>
  <c r="F167" i="11"/>
  <c r="F168" i="11"/>
  <c r="F169" i="11"/>
  <c r="F170" i="11"/>
  <c r="F171" i="11"/>
  <c r="F172" i="11"/>
  <c r="F173" i="11"/>
  <c r="F174" i="11"/>
  <c r="F175" i="11"/>
  <c r="F176" i="11"/>
  <c r="F177" i="11"/>
  <c r="F178" i="11"/>
  <c r="F179" i="11"/>
  <c r="F180" i="11"/>
  <c r="F181" i="11"/>
  <c r="F182" i="11"/>
  <c r="F183" i="11"/>
  <c r="F184" i="11"/>
  <c r="F185" i="11"/>
  <c r="F186" i="11"/>
  <c r="F187" i="11"/>
  <c r="F188" i="11"/>
  <c r="F189" i="11"/>
  <c r="F190" i="11"/>
  <c r="F191" i="11"/>
  <c r="F192" i="11"/>
  <c r="F193" i="11"/>
  <c r="F194" i="11"/>
  <c r="F195" i="11"/>
  <c r="F196" i="11"/>
  <c r="F197" i="11"/>
  <c r="F198" i="11"/>
  <c r="F199" i="11"/>
  <c r="F200" i="11"/>
  <c r="F201" i="11"/>
  <c r="F202" i="11"/>
  <c r="F203" i="11"/>
  <c r="F204" i="11"/>
  <c r="F205" i="11"/>
  <c r="F206" i="11"/>
  <c r="F207" i="11"/>
  <c r="F208" i="11"/>
  <c r="F209" i="11"/>
  <c r="F210" i="11"/>
  <c r="F211" i="11"/>
  <c r="F212" i="11"/>
  <c r="F213" i="11"/>
  <c r="F214" i="11"/>
  <c r="F215" i="11"/>
  <c r="F216" i="11"/>
  <c r="F217" i="11"/>
  <c r="F218" i="11"/>
  <c r="F219" i="11"/>
  <c r="F220" i="11"/>
  <c r="F221" i="11"/>
  <c r="F222" i="11"/>
  <c r="F223" i="11"/>
  <c r="F224" i="11"/>
  <c r="F225" i="11"/>
  <c r="F226" i="11"/>
  <c r="F227" i="11"/>
  <c r="F228" i="11"/>
  <c r="F229" i="11"/>
  <c r="F230" i="11"/>
  <c r="F231" i="11"/>
  <c r="F232" i="11"/>
  <c r="F233" i="11"/>
  <c r="F234" i="11"/>
  <c r="F235" i="11"/>
  <c r="F236" i="11"/>
  <c r="F237" i="11"/>
  <c r="F238" i="11"/>
  <c r="F239" i="11"/>
  <c r="F240" i="11"/>
  <c r="F241" i="11"/>
  <c r="F242" i="11"/>
  <c r="F243" i="11"/>
  <c r="F244" i="11"/>
  <c r="F245" i="11"/>
  <c r="F246" i="11"/>
  <c r="F247" i="11"/>
  <c r="F248" i="11"/>
  <c r="F249" i="11"/>
  <c r="F250" i="11"/>
  <c r="F251" i="11"/>
  <c r="F252" i="11"/>
  <c r="F253" i="11"/>
  <c r="F254" i="11"/>
  <c r="F255" i="11"/>
  <c r="F256" i="11"/>
  <c r="F257" i="11"/>
  <c r="F258" i="11"/>
  <c r="F259" i="11"/>
  <c r="F260" i="11"/>
  <c r="F261" i="11"/>
  <c r="F262" i="11"/>
  <c r="F263" i="11"/>
  <c r="F264" i="11"/>
  <c r="F265" i="11"/>
  <c r="F266" i="11"/>
  <c r="F267" i="11"/>
  <c r="F268" i="11"/>
  <c r="F269" i="11"/>
  <c r="F270" i="11"/>
  <c r="F271" i="11"/>
  <c r="F272" i="11"/>
  <c r="F273" i="11"/>
  <c r="F274" i="11"/>
  <c r="F275" i="11"/>
  <c r="F276" i="11"/>
  <c r="F277" i="11"/>
  <c r="F278" i="11"/>
  <c r="F279" i="11"/>
  <c r="F280" i="11"/>
  <c r="F281" i="11"/>
  <c r="F282" i="11"/>
  <c r="F283" i="11"/>
  <c r="F284" i="11"/>
  <c r="F285" i="11"/>
  <c r="F286" i="11"/>
  <c r="F287" i="11"/>
  <c r="F288" i="11"/>
  <c r="F289" i="11"/>
  <c r="F290" i="11"/>
  <c r="F291" i="11"/>
  <c r="F292" i="11"/>
  <c r="F293" i="11"/>
  <c r="F294" i="11"/>
  <c r="F295" i="11"/>
  <c r="F296" i="11"/>
  <c r="F297" i="11"/>
  <c r="F298" i="11"/>
  <c r="F299" i="11"/>
  <c r="F300" i="11"/>
  <c r="F301" i="11"/>
  <c r="F302" i="11"/>
  <c r="F303" i="11"/>
  <c r="F304" i="11"/>
  <c r="F305" i="11"/>
  <c r="F306" i="11"/>
  <c r="F307" i="11"/>
  <c r="F308" i="11"/>
  <c r="F309" i="11"/>
  <c r="F310" i="11"/>
  <c r="F311" i="11"/>
  <c r="F312" i="11"/>
  <c r="F313" i="11"/>
  <c r="F314" i="11"/>
  <c r="F315" i="11"/>
  <c r="F316" i="11"/>
  <c r="F317" i="11"/>
  <c r="F318" i="11"/>
  <c r="F319" i="11"/>
  <c r="F320" i="11"/>
  <c r="F321" i="11"/>
  <c r="F322" i="11"/>
  <c r="F323" i="11"/>
  <c r="F324" i="11"/>
  <c r="F325" i="11"/>
  <c r="F326" i="11"/>
  <c r="F327" i="11"/>
  <c r="F328" i="11"/>
  <c r="F329" i="11"/>
  <c r="F330" i="11"/>
  <c r="F331" i="11"/>
  <c r="F332" i="11"/>
  <c r="F333" i="11"/>
  <c r="F334" i="11"/>
  <c r="F335" i="11"/>
  <c r="F336" i="11"/>
  <c r="F337" i="11"/>
  <c r="F338" i="11"/>
  <c r="F339" i="11"/>
  <c r="F340" i="11"/>
  <c r="F341" i="11"/>
  <c r="F342" i="11"/>
  <c r="F343" i="11"/>
  <c r="F344" i="11"/>
  <c r="F345" i="11"/>
  <c r="F346" i="11"/>
  <c r="F347" i="11"/>
  <c r="F348" i="11"/>
  <c r="F349" i="11"/>
  <c r="F350" i="11"/>
  <c r="F351" i="11"/>
  <c r="F352" i="11"/>
  <c r="F353" i="11"/>
  <c r="F354" i="11"/>
  <c r="F355" i="11"/>
  <c r="F356" i="11"/>
  <c r="F357" i="11"/>
  <c r="F358" i="11"/>
  <c r="F359" i="11"/>
  <c r="F360" i="11"/>
  <c r="F361" i="11"/>
  <c r="F362" i="11"/>
  <c r="F363" i="11"/>
  <c r="F364" i="11"/>
  <c r="F365" i="11"/>
  <c r="F366" i="11"/>
  <c r="F367" i="11"/>
  <c r="F368" i="11"/>
  <c r="F369" i="11"/>
  <c r="F370" i="11"/>
  <c r="F371" i="11"/>
  <c r="F372" i="11"/>
  <c r="F373" i="11"/>
  <c r="F374" i="11"/>
  <c r="F375" i="11"/>
  <c r="F376" i="11"/>
  <c r="F377" i="11"/>
  <c r="F378" i="11"/>
  <c r="F379" i="11"/>
  <c r="F380" i="11"/>
  <c r="F381" i="11"/>
  <c r="F382" i="11"/>
  <c r="F383" i="11"/>
  <c r="F384" i="11"/>
  <c r="F385" i="11"/>
  <c r="F386" i="11"/>
  <c r="F387" i="11"/>
  <c r="F388" i="11"/>
  <c r="F389" i="11"/>
  <c r="F390" i="11"/>
  <c r="F391" i="11"/>
  <c r="F392" i="11"/>
  <c r="F393" i="11"/>
  <c r="F394" i="11"/>
  <c r="F395" i="11"/>
  <c r="F396" i="11"/>
  <c r="F397" i="11"/>
  <c r="F398" i="11"/>
  <c r="F399" i="11"/>
  <c r="F400" i="11"/>
  <c r="F401" i="11"/>
  <c r="F402" i="11"/>
  <c r="F403" i="11"/>
  <c r="F404" i="11"/>
  <c r="F405" i="11"/>
  <c r="F406" i="11"/>
  <c r="F407" i="11"/>
  <c r="F408" i="11"/>
  <c r="F409" i="11"/>
  <c r="F410" i="11"/>
  <c r="F411" i="11"/>
  <c r="F412" i="11"/>
  <c r="F413" i="11"/>
  <c r="F414" i="11"/>
  <c r="F415" i="11"/>
  <c r="F416" i="11"/>
  <c r="F417" i="11"/>
  <c r="F418" i="11"/>
  <c r="F419" i="11"/>
  <c r="F420" i="11"/>
  <c r="F421" i="11"/>
  <c r="F422" i="11"/>
  <c r="F423" i="11"/>
  <c r="F424" i="11"/>
  <c r="F425" i="11"/>
  <c r="F426" i="11"/>
  <c r="F427" i="11"/>
  <c r="F428" i="11"/>
  <c r="F429" i="11"/>
  <c r="F430" i="11"/>
  <c r="F431" i="11"/>
  <c r="F432" i="11"/>
  <c r="F433" i="11"/>
  <c r="F434" i="11"/>
  <c r="F435" i="11"/>
  <c r="F436" i="11"/>
  <c r="F437" i="11"/>
  <c r="F438" i="11"/>
  <c r="F439" i="11"/>
  <c r="F440" i="11"/>
  <c r="F441" i="11"/>
  <c r="F442" i="11"/>
  <c r="F443" i="11"/>
  <c r="F444" i="11"/>
  <c r="F445" i="11"/>
  <c r="F446" i="11"/>
  <c r="F447" i="11"/>
  <c r="F448" i="11"/>
  <c r="F449" i="11"/>
  <c r="F450" i="11"/>
  <c r="F451" i="11"/>
  <c r="F452" i="11"/>
  <c r="F453" i="11"/>
  <c r="F454" i="11"/>
  <c r="F455" i="11"/>
  <c r="F456" i="11"/>
  <c r="F457" i="11"/>
  <c r="F458" i="11"/>
  <c r="F459" i="11"/>
  <c r="F460" i="11"/>
  <c r="F461" i="11"/>
  <c r="F462" i="11"/>
  <c r="F463" i="11"/>
  <c r="F464" i="11"/>
  <c r="F465" i="11"/>
  <c r="F466" i="11"/>
  <c r="F467" i="11"/>
  <c r="F468" i="11"/>
  <c r="F469" i="11"/>
  <c r="F470" i="11"/>
  <c r="F471" i="11"/>
  <c r="F472" i="11"/>
  <c r="F473" i="11"/>
  <c r="F474" i="11"/>
  <c r="F475" i="11"/>
  <c r="N444" i="4"/>
  <c r="N443" i="4"/>
  <c r="N442" i="4"/>
  <c r="N434" i="4"/>
  <c r="N431" i="4"/>
  <c r="N428" i="4"/>
  <c r="N425" i="4"/>
  <c r="N414" i="4"/>
  <c r="N413" i="4"/>
  <c r="N411" i="4"/>
  <c r="N395" i="4"/>
  <c r="N391" i="4"/>
  <c r="N388" i="4"/>
  <c r="N385" i="4"/>
  <c r="N375" i="4"/>
  <c r="N371" i="4"/>
  <c r="N357" i="4"/>
  <c r="N345" i="4"/>
  <c r="N325" i="4"/>
  <c r="N324" i="4"/>
  <c r="N322" i="4"/>
  <c r="N315" i="4"/>
  <c r="N314" i="4"/>
  <c r="N313" i="4"/>
  <c r="N311" i="4"/>
  <c r="N305" i="4"/>
  <c r="N304" i="4"/>
  <c r="N285" i="4"/>
  <c r="N274" i="4"/>
  <c r="N273" i="4"/>
  <c r="N271" i="4"/>
  <c r="N265" i="4"/>
  <c r="N251" i="4"/>
  <c r="N245" i="4"/>
  <c r="N231" i="4"/>
  <c r="N228" i="4"/>
  <c r="N225" i="4"/>
  <c r="N217" i="4"/>
  <c r="N215" i="4"/>
  <c r="N211" i="4"/>
  <c r="N208" i="4"/>
  <c r="N205" i="4"/>
  <c r="N203" i="4"/>
  <c r="N185" i="4"/>
  <c r="N184" i="4"/>
  <c r="N183" i="4"/>
  <c r="N174" i="4"/>
  <c r="N172" i="4"/>
  <c r="N156" i="4"/>
  <c r="N155" i="4"/>
  <c r="N152" i="4"/>
  <c r="N145" i="4"/>
  <c r="N144" i="4"/>
  <c r="N132" i="4"/>
  <c r="N126" i="4"/>
  <c r="N118" i="4"/>
  <c r="N112" i="4"/>
  <c r="N109" i="4"/>
  <c r="N106" i="4"/>
  <c r="N98" i="4"/>
  <c r="N94" i="4"/>
  <c r="N92" i="4"/>
  <c r="N86" i="4"/>
  <c r="N85" i="4"/>
  <c r="N84" i="4"/>
  <c r="N78" i="4"/>
  <c r="N75" i="4"/>
  <c r="N72" i="4"/>
  <c r="N69" i="4"/>
  <c r="N66" i="4"/>
  <c r="N65" i="4"/>
  <c r="N58" i="4"/>
  <c r="N52" i="4"/>
  <c r="N49" i="4"/>
  <c r="N45" i="4"/>
  <c r="N42" i="4"/>
  <c r="N37" i="4"/>
  <c r="N33" i="4"/>
  <c r="N31" i="4"/>
  <c r="N22" i="4"/>
  <c r="N17" i="4"/>
  <c r="N16" i="4"/>
  <c r="N11" i="4"/>
  <c r="N5" i="4"/>
  <c r="R4" i="1"/>
  <c r="J4" i="4"/>
  <c r="K4" i="4"/>
  <c r="L4" i="4"/>
  <c r="M4" i="4"/>
  <c r="J5" i="4"/>
  <c r="K5" i="4"/>
  <c r="L5" i="4"/>
  <c r="M5" i="4"/>
  <c r="I5" i="4"/>
  <c r="I4" i="4"/>
  <c r="N4" i="4" s="1"/>
  <c r="H5" i="4"/>
  <c r="H4" i="4"/>
  <c r="C4" i="4"/>
  <c r="C5" i="4"/>
  <c r="C436" i="4"/>
  <c r="N436" i="4" s="1"/>
  <c r="C450" i="4"/>
  <c r="N450" i="4" s="1"/>
  <c r="C449" i="4"/>
  <c r="N449" i="4" s="1"/>
  <c r="C448" i="4"/>
  <c r="N448" i="4" s="1"/>
  <c r="C447" i="4"/>
  <c r="N447" i="4" s="1"/>
  <c r="C446" i="4"/>
  <c r="N446" i="4" s="1"/>
  <c r="C445" i="4"/>
  <c r="N445" i="4" s="1"/>
  <c r="C444" i="4"/>
  <c r="C443" i="4"/>
  <c r="C442" i="4"/>
  <c r="C441" i="4"/>
  <c r="N441" i="4" s="1"/>
  <c r="C440" i="4"/>
  <c r="N440" i="4" s="1"/>
  <c r="C439" i="4"/>
  <c r="N439" i="4" s="1"/>
  <c r="C438" i="4"/>
  <c r="N438" i="4" s="1"/>
  <c r="C437" i="4"/>
  <c r="N437" i="4" s="1"/>
  <c r="C435" i="4"/>
  <c r="N435" i="4" s="1"/>
  <c r="C434" i="4"/>
  <c r="C433" i="4"/>
  <c r="N433" i="4" s="1"/>
  <c r="C432" i="4"/>
  <c r="N432" i="4" s="1"/>
  <c r="C431" i="4"/>
  <c r="C430" i="4"/>
  <c r="N430" i="4" s="1"/>
  <c r="C429" i="4"/>
  <c r="N429" i="4" s="1"/>
  <c r="C428" i="4"/>
  <c r="C427" i="4"/>
  <c r="N427" i="4" s="1"/>
  <c r="C426" i="4"/>
  <c r="N426" i="4" s="1"/>
  <c r="C425" i="4"/>
  <c r="C420" i="4"/>
  <c r="N420" i="4" s="1"/>
  <c r="C414" i="4"/>
  <c r="C413" i="4"/>
  <c r="C412" i="4"/>
  <c r="N412" i="4" s="1"/>
  <c r="C411" i="4"/>
  <c r="C410" i="4"/>
  <c r="N410" i="4" s="1"/>
  <c r="C409" i="4"/>
  <c r="N409" i="4" s="1"/>
  <c r="C404" i="4"/>
  <c r="N404" i="4" s="1"/>
  <c r="C403" i="4"/>
  <c r="N403" i="4" s="1"/>
  <c r="C402" i="4"/>
  <c r="N402" i="4" s="1"/>
  <c r="C401" i="4"/>
  <c r="N401" i="4" s="1"/>
  <c r="C400" i="4"/>
  <c r="N400" i="4" s="1"/>
  <c r="C399" i="4"/>
  <c r="N399" i="4" s="1"/>
  <c r="C398" i="4"/>
  <c r="N398" i="4" s="1"/>
  <c r="C397" i="4"/>
  <c r="N397" i="4" s="1"/>
  <c r="C396" i="4"/>
  <c r="N396" i="4" s="1"/>
  <c r="C395" i="4"/>
  <c r="C394" i="4"/>
  <c r="N394" i="4" s="1"/>
  <c r="C393" i="4"/>
  <c r="N393" i="4" s="1"/>
  <c r="C392" i="4"/>
  <c r="N392" i="4" s="1"/>
  <c r="C391" i="4"/>
  <c r="C390" i="4"/>
  <c r="N390" i="4" s="1"/>
  <c r="C389" i="4"/>
  <c r="N389" i="4" s="1"/>
  <c r="C388" i="4"/>
  <c r="C387" i="4"/>
  <c r="N387" i="4" s="1"/>
  <c r="C386" i="4"/>
  <c r="N386" i="4" s="1"/>
  <c r="C385" i="4"/>
  <c r="C384" i="4"/>
  <c r="N384" i="4" s="1"/>
  <c r="C383" i="4"/>
  <c r="N383" i="4" s="1"/>
  <c r="C382" i="4"/>
  <c r="N382" i="4" s="1"/>
  <c r="C381" i="4"/>
  <c r="N381" i="4" s="1"/>
  <c r="C380" i="4"/>
  <c r="N380" i="4" s="1"/>
  <c r="C379" i="4"/>
  <c r="N379" i="4" s="1"/>
  <c r="C378" i="4"/>
  <c r="N378" i="4" s="1"/>
  <c r="C377" i="4"/>
  <c r="N377" i="4" s="1"/>
  <c r="C376" i="4"/>
  <c r="N376" i="4" s="1"/>
  <c r="C375" i="4"/>
  <c r="C374" i="4"/>
  <c r="N374" i="4" s="1"/>
  <c r="C373" i="4"/>
  <c r="N373" i="4" s="1"/>
  <c r="C372" i="4"/>
  <c r="N372" i="4" s="1"/>
  <c r="C371" i="4"/>
  <c r="C370" i="4"/>
  <c r="N370" i="4" s="1"/>
  <c r="C369" i="4"/>
  <c r="N369" i="4" s="1"/>
  <c r="C360" i="4"/>
  <c r="N360" i="4" s="1"/>
  <c r="C359" i="4"/>
  <c r="N359" i="4" s="1"/>
  <c r="C358" i="4"/>
  <c r="N358" i="4" s="1"/>
  <c r="C357" i="4"/>
  <c r="C330" i="4"/>
  <c r="N330" i="4" s="1"/>
  <c r="C329" i="4"/>
  <c r="N329" i="4" s="1"/>
  <c r="C328" i="4"/>
  <c r="N328" i="4" s="1"/>
  <c r="C327" i="4"/>
  <c r="N327" i="4" s="1"/>
  <c r="C326" i="4"/>
  <c r="N326" i="4" s="1"/>
  <c r="C325" i="4"/>
  <c r="C324" i="4"/>
  <c r="C323" i="4"/>
  <c r="N323" i="4" s="1"/>
  <c r="C322" i="4"/>
  <c r="C321" i="4"/>
  <c r="N321" i="4" s="1"/>
  <c r="C320" i="4"/>
  <c r="N320" i="4" s="1"/>
  <c r="C319" i="4"/>
  <c r="N319" i="4" s="1"/>
  <c r="C318" i="4"/>
  <c r="N318" i="4" s="1"/>
  <c r="C317" i="4"/>
  <c r="N317" i="4" s="1"/>
  <c r="C316" i="4"/>
  <c r="N316" i="4" s="1"/>
  <c r="C315" i="4"/>
  <c r="C314" i="4"/>
  <c r="C313" i="4"/>
  <c r="C312" i="4"/>
  <c r="N312" i="4" s="1"/>
  <c r="C311" i="4"/>
  <c r="C310" i="4"/>
  <c r="N310" i="4" s="1"/>
  <c r="C309" i="4"/>
  <c r="N309" i="4" s="1"/>
  <c r="C308" i="4"/>
  <c r="N308" i="4" s="1"/>
  <c r="C307" i="4"/>
  <c r="N307" i="4" s="1"/>
  <c r="C306" i="4"/>
  <c r="N306" i="4" s="1"/>
  <c r="C305" i="4"/>
  <c r="C304" i="4"/>
  <c r="C303" i="4"/>
  <c r="N303" i="4" s="1"/>
  <c r="C280" i="4"/>
  <c r="N280" i="4" s="1"/>
  <c r="C279" i="4"/>
  <c r="N279" i="4" s="1"/>
  <c r="C278" i="4"/>
  <c r="N278" i="4" s="1"/>
  <c r="C277" i="4"/>
  <c r="N277" i="4" s="1"/>
  <c r="C276" i="4"/>
  <c r="N276" i="4" s="1"/>
  <c r="C275" i="4"/>
  <c r="N275" i="4" s="1"/>
  <c r="C274" i="4"/>
  <c r="C273" i="4"/>
  <c r="C272" i="4"/>
  <c r="N272" i="4" s="1"/>
  <c r="C271" i="4"/>
  <c r="C270" i="4"/>
  <c r="N270" i="4" s="1"/>
  <c r="C269" i="4"/>
  <c r="N269" i="4" s="1"/>
  <c r="C234" i="4"/>
  <c r="N234" i="4" s="1"/>
  <c r="C233" i="4"/>
  <c r="N233" i="4" s="1"/>
  <c r="C232" i="4"/>
  <c r="N232" i="4" s="1"/>
  <c r="C231" i="4"/>
  <c r="C230" i="4"/>
  <c r="N230" i="4" s="1"/>
  <c r="C229" i="4"/>
  <c r="N229" i="4" s="1"/>
  <c r="C228" i="4"/>
  <c r="C227" i="4"/>
  <c r="N227" i="4" s="1"/>
  <c r="C226" i="4"/>
  <c r="N226" i="4" s="1"/>
  <c r="C225" i="4"/>
  <c r="C224" i="4"/>
  <c r="N224" i="4" s="1"/>
  <c r="C223" i="4"/>
  <c r="N223" i="4" s="1"/>
  <c r="C222" i="4"/>
  <c r="N222" i="4" s="1"/>
  <c r="C221" i="4"/>
  <c r="N221" i="4" s="1"/>
  <c r="C220" i="4"/>
  <c r="N220" i="4" s="1"/>
  <c r="C219" i="4"/>
  <c r="N219" i="4" s="1"/>
  <c r="C218" i="4"/>
  <c r="N218" i="4" s="1"/>
  <c r="C217" i="4"/>
  <c r="C216" i="4"/>
  <c r="N216" i="4" s="1"/>
  <c r="C215" i="4"/>
  <c r="C214" i="4"/>
  <c r="N214" i="4" s="1"/>
  <c r="C213" i="4"/>
  <c r="N213" i="4" s="1"/>
  <c r="C212" i="4"/>
  <c r="N212" i="4" s="1"/>
  <c r="C211" i="4"/>
  <c r="C210" i="4"/>
  <c r="N210" i="4" s="1"/>
  <c r="C209" i="4"/>
  <c r="N209" i="4" s="1"/>
  <c r="C208" i="4"/>
  <c r="C207" i="4"/>
  <c r="N207" i="4" s="1"/>
  <c r="C206" i="4"/>
  <c r="N206" i="4" s="1"/>
  <c r="C205" i="4"/>
  <c r="C178" i="4"/>
  <c r="N178" i="4" s="1"/>
  <c r="C177" i="4"/>
  <c r="N177" i="4" s="1"/>
  <c r="C176" i="4"/>
  <c r="N176" i="4" s="1"/>
  <c r="C175" i="4"/>
  <c r="N175" i="4" s="1"/>
  <c r="C174" i="4"/>
  <c r="C173" i="4"/>
  <c r="N173" i="4" s="1"/>
  <c r="C172" i="4"/>
  <c r="C171" i="4"/>
  <c r="N171" i="4" s="1"/>
  <c r="C152" i="4"/>
  <c r="C151" i="4"/>
  <c r="N151" i="4" s="1"/>
  <c r="C150" i="4"/>
  <c r="N150" i="4" s="1"/>
  <c r="C149" i="4"/>
  <c r="N149" i="4" s="1"/>
  <c r="C148" i="4"/>
  <c r="N148" i="4" s="1"/>
  <c r="C147" i="4"/>
  <c r="N147" i="4" s="1"/>
  <c r="C146" i="4"/>
  <c r="N146" i="4" s="1"/>
  <c r="C145" i="4"/>
  <c r="C144" i="4"/>
  <c r="C143" i="4"/>
  <c r="N143" i="4" s="1"/>
  <c r="C142" i="4"/>
  <c r="N142" i="4" s="1"/>
  <c r="C141" i="4"/>
  <c r="N141" i="4" s="1"/>
  <c r="C140" i="4"/>
  <c r="N140" i="4" s="1"/>
  <c r="C139" i="4"/>
  <c r="N139" i="4" s="1"/>
  <c r="C138" i="4"/>
  <c r="N138" i="4" s="1"/>
  <c r="C137" i="4"/>
  <c r="N137" i="4" s="1"/>
  <c r="C94" i="4"/>
  <c r="C93" i="4"/>
  <c r="N93" i="4" s="1"/>
  <c r="C92" i="4"/>
  <c r="C91" i="4"/>
  <c r="N91" i="4" s="1"/>
  <c r="C76" i="4"/>
  <c r="N76" i="4" s="1"/>
  <c r="C75" i="4"/>
  <c r="C74" i="4"/>
  <c r="N74" i="4" s="1"/>
  <c r="C73" i="4"/>
  <c r="N73" i="4" s="1"/>
  <c r="C72" i="4"/>
  <c r="C71" i="4"/>
  <c r="N71" i="4" s="1"/>
  <c r="C70" i="4"/>
  <c r="N70" i="4" s="1"/>
  <c r="C69" i="4"/>
  <c r="C68" i="4"/>
  <c r="N68" i="4" s="1"/>
  <c r="C67" i="4"/>
  <c r="N67" i="4" s="1"/>
  <c r="C66" i="4"/>
  <c r="C65" i="4"/>
  <c r="C64" i="4"/>
  <c r="N64" i="4" s="1"/>
  <c r="C63" i="4"/>
  <c r="N63" i="4" s="1"/>
  <c r="C62" i="4"/>
  <c r="N62" i="4" s="1"/>
  <c r="C61" i="4"/>
  <c r="N61" i="4" s="1"/>
  <c r="C42" i="4"/>
  <c r="C41" i="4"/>
  <c r="N41" i="4" s="1"/>
  <c r="C40" i="4"/>
  <c r="N40" i="4" s="1"/>
  <c r="C39" i="4"/>
  <c r="N39" i="4" s="1"/>
  <c r="C38" i="4"/>
  <c r="N38" i="4" s="1"/>
  <c r="C37" i="4"/>
  <c r="C36" i="4"/>
  <c r="N36" i="4" s="1"/>
  <c r="C35" i="4"/>
  <c r="N35" i="4" s="1"/>
  <c r="C34" i="4"/>
  <c r="N34" i="4" s="1"/>
  <c r="C33" i="4"/>
  <c r="C32" i="4"/>
  <c r="N32" i="4" s="1"/>
  <c r="C31" i="4"/>
  <c r="C30" i="4"/>
  <c r="N30" i="4" s="1"/>
  <c r="C29" i="4"/>
  <c r="N29" i="4" s="1"/>
  <c r="C28" i="4"/>
  <c r="N28" i="4" s="1"/>
  <c r="C27" i="4"/>
  <c r="N27" i="4" s="1"/>
  <c r="C26" i="4"/>
  <c r="N26" i="4" s="1"/>
  <c r="C25" i="4"/>
  <c r="N25" i="4" s="1"/>
  <c r="C24" i="4"/>
  <c r="N24" i="4" s="1"/>
  <c r="C23" i="4"/>
  <c r="N23" i="4" s="1"/>
  <c r="C22" i="4"/>
  <c r="C21" i="4"/>
  <c r="N21" i="4" s="1"/>
  <c r="C20" i="4"/>
  <c r="N20" i="4" s="1"/>
  <c r="C19" i="4"/>
  <c r="N19" i="4" s="1"/>
  <c r="C18" i="4"/>
  <c r="N18" i="4" s="1"/>
  <c r="C17" i="4"/>
  <c r="C44" i="4"/>
  <c r="N44" i="4" s="1"/>
  <c r="C45" i="4"/>
  <c r="C46" i="4"/>
  <c r="N46" i="4" s="1"/>
  <c r="C47" i="4"/>
  <c r="N47" i="4" s="1"/>
  <c r="C48" i="4"/>
  <c r="N48" i="4" s="1"/>
  <c r="C49" i="4"/>
  <c r="C50" i="4"/>
  <c r="N50" i="4" s="1"/>
  <c r="C51" i="4"/>
  <c r="N51" i="4" s="1"/>
  <c r="C52" i="4"/>
  <c r="C53" i="4"/>
  <c r="N53" i="4" s="1"/>
  <c r="C54" i="4"/>
  <c r="N54" i="4" s="1"/>
  <c r="C55" i="4"/>
  <c r="N55" i="4" s="1"/>
  <c r="C56" i="4"/>
  <c r="N56" i="4" s="1"/>
  <c r="C57" i="4"/>
  <c r="N57" i="4" s="1"/>
  <c r="C58" i="4"/>
  <c r="C59" i="4"/>
  <c r="N59" i="4" s="1"/>
  <c r="C78" i="4"/>
  <c r="C79" i="4"/>
  <c r="N79" i="4" s="1"/>
  <c r="C80" i="4"/>
  <c r="N80" i="4" s="1"/>
  <c r="C81" i="4"/>
  <c r="N81" i="4" s="1"/>
  <c r="C82" i="4"/>
  <c r="N82" i="4" s="1"/>
  <c r="C83" i="4"/>
  <c r="N83" i="4" s="1"/>
  <c r="C84" i="4"/>
  <c r="C85" i="4"/>
  <c r="C86" i="4"/>
  <c r="C87" i="4"/>
  <c r="N87" i="4" s="1"/>
  <c r="C88" i="4"/>
  <c r="N88" i="4" s="1"/>
  <c r="C89" i="4"/>
  <c r="N89" i="4" s="1"/>
  <c r="C96" i="4"/>
  <c r="N96" i="4" s="1"/>
  <c r="C97" i="4"/>
  <c r="N97" i="4" s="1"/>
  <c r="C98" i="4"/>
  <c r="C99" i="4"/>
  <c r="N99" i="4" s="1"/>
  <c r="C100" i="4"/>
  <c r="N100" i="4" s="1"/>
  <c r="C101" i="4"/>
  <c r="N101" i="4" s="1"/>
  <c r="C102" i="4"/>
  <c r="N102" i="4" s="1"/>
  <c r="C103" i="4"/>
  <c r="N103" i="4" s="1"/>
  <c r="C104" i="4"/>
  <c r="N104" i="4" s="1"/>
  <c r="C105" i="4"/>
  <c r="N105" i="4" s="1"/>
  <c r="C106" i="4"/>
  <c r="C107" i="4"/>
  <c r="N107" i="4" s="1"/>
  <c r="C108" i="4"/>
  <c r="N108" i="4" s="1"/>
  <c r="C109" i="4"/>
  <c r="C110" i="4"/>
  <c r="N110" i="4" s="1"/>
  <c r="C111" i="4"/>
  <c r="N111" i="4" s="1"/>
  <c r="C112" i="4"/>
  <c r="C113" i="4"/>
  <c r="N113" i="4" s="1"/>
  <c r="C114" i="4"/>
  <c r="N114" i="4" s="1"/>
  <c r="C115" i="4"/>
  <c r="N115" i="4" s="1"/>
  <c r="C116" i="4"/>
  <c r="N116" i="4" s="1"/>
  <c r="C117" i="4"/>
  <c r="N117" i="4" s="1"/>
  <c r="C118" i="4"/>
  <c r="C119" i="4"/>
  <c r="N119" i="4" s="1"/>
  <c r="C120" i="4"/>
  <c r="N120" i="4" s="1"/>
  <c r="C121" i="4"/>
  <c r="N121" i="4" s="1"/>
  <c r="C122" i="4"/>
  <c r="N122" i="4" s="1"/>
  <c r="C123" i="4"/>
  <c r="N123" i="4" s="1"/>
  <c r="C124" i="4"/>
  <c r="N124" i="4" s="1"/>
  <c r="C125" i="4"/>
  <c r="N125" i="4" s="1"/>
  <c r="C126" i="4"/>
  <c r="C127" i="4"/>
  <c r="N127" i="4" s="1"/>
  <c r="C128" i="4"/>
  <c r="N128" i="4" s="1"/>
  <c r="C129" i="4"/>
  <c r="N129" i="4" s="1"/>
  <c r="C130" i="4"/>
  <c r="N130" i="4" s="1"/>
  <c r="C131" i="4"/>
  <c r="N131" i="4" s="1"/>
  <c r="C132" i="4"/>
  <c r="C133" i="4"/>
  <c r="N133" i="4" s="1"/>
  <c r="C134" i="4"/>
  <c r="N134" i="4" s="1"/>
  <c r="C135" i="4"/>
  <c r="N135" i="4" s="1"/>
  <c r="C154" i="4"/>
  <c r="N154" i="4" s="1"/>
  <c r="C155" i="4"/>
  <c r="C156" i="4"/>
  <c r="C157" i="4"/>
  <c r="N157" i="4" s="1"/>
  <c r="C158" i="4"/>
  <c r="N158" i="4" s="1"/>
  <c r="C159" i="4"/>
  <c r="N159" i="4" s="1"/>
  <c r="C160" i="4"/>
  <c r="N160" i="4" s="1"/>
  <c r="C161" i="4"/>
  <c r="N161" i="4" s="1"/>
  <c r="C162" i="4"/>
  <c r="N162" i="4" s="1"/>
  <c r="C163" i="4"/>
  <c r="N163" i="4" s="1"/>
  <c r="C164" i="4"/>
  <c r="N164" i="4" s="1"/>
  <c r="C165" i="4"/>
  <c r="N165" i="4" s="1"/>
  <c r="C166" i="4"/>
  <c r="N166" i="4" s="1"/>
  <c r="C167" i="4"/>
  <c r="N167" i="4" s="1"/>
  <c r="C168" i="4"/>
  <c r="N168" i="4" s="1"/>
  <c r="C169" i="4"/>
  <c r="N169" i="4" s="1"/>
  <c r="C180" i="4"/>
  <c r="N180" i="4" s="1"/>
  <c r="C181" i="4"/>
  <c r="N181" i="4" s="1"/>
  <c r="C182" i="4"/>
  <c r="N182" i="4" s="1"/>
  <c r="C183" i="4"/>
  <c r="C184" i="4"/>
  <c r="C185" i="4"/>
  <c r="C186" i="4"/>
  <c r="N186" i="4" s="1"/>
  <c r="C187" i="4"/>
  <c r="N187" i="4" s="1"/>
  <c r="C188" i="4"/>
  <c r="N188" i="4" s="1"/>
  <c r="C189" i="4"/>
  <c r="N189" i="4" s="1"/>
  <c r="C190" i="4"/>
  <c r="N190" i="4" s="1"/>
  <c r="C191" i="4"/>
  <c r="N191" i="4" s="1"/>
  <c r="C192" i="4"/>
  <c r="N192" i="4" s="1"/>
  <c r="C193" i="4"/>
  <c r="N193" i="4" s="1"/>
  <c r="C194" i="4"/>
  <c r="N194" i="4" s="1"/>
  <c r="C195" i="4"/>
  <c r="N195" i="4" s="1"/>
  <c r="C196" i="4"/>
  <c r="N196" i="4" s="1"/>
  <c r="C197" i="4"/>
  <c r="N197" i="4" s="1"/>
  <c r="C198" i="4"/>
  <c r="N198" i="4" s="1"/>
  <c r="C199" i="4"/>
  <c r="N199" i="4" s="1"/>
  <c r="C200" i="4"/>
  <c r="N200" i="4" s="1"/>
  <c r="C201" i="4"/>
  <c r="N201" i="4" s="1"/>
  <c r="C202" i="4"/>
  <c r="N202" i="4" s="1"/>
  <c r="C203" i="4"/>
  <c r="C236" i="4"/>
  <c r="N236" i="4" s="1"/>
  <c r="C237" i="4"/>
  <c r="N237" i="4" s="1"/>
  <c r="C238" i="4"/>
  <c r="N238" i="4" s="1"/>
  <c r="C239" i="4"/>
  <c r="N239" i="4" s="1"/>
  <c r="C240" i="4"/>
  <c r="N240" i="4" s="1"/>
  <c r="C241" i="4"/>
  <c r="N241" i="4" s="1"/>
  <c r="C242" i="4"/>
  <c r="N242" i="4" s="1"/>
  <c r="C243" i="4"/>
  <c r="N243" i="4" s="1"/>
  <c r="C244" i="4"/>
  <c r="N244" i="4" s="1"/>
  <c r="C245" i="4"/>
  <c r="C246" i="4"/>
  <c r="N246" i="4" s="1"/>
  <c r="C247" i="4"/>
  <c r="N247" i="4" s="1"/>
  <c r="C248" i="4"/>
  <c r="N248" i="4" s="1"/>
  <c r="C249" i="4"/>
  <c r="N249" i="4" s="1"/>
  <c r="C250" i="4"/>
  <c r="N250" i="4" s="1"/>
  <c r="C251" i="4"/>
  <c r="C252" i="4"/>
  <c r="N252" i="4" s="1"/>
  <c r="C253" i="4"/>
  <c r="N253" i="4" s="1"/>
  <c r="C254" i="4"/>
  <c r="N254" i="4" s="1"/>
  <c r="C255" i="4"/>
  <c r="N255" i="4" s="1"/>
  <c r="C256" i="4"/>
  <c r="N256" i="4" s="1"/>
  <c r="C257" i="4"/>
  <c r="N257" i="4" s="1"/>
  <c r="C258" i="4"/>
  <c r="N258" i="4" s="1"/>
  <c r="C259" i="4"/>
  <c r="N259" i="4" s="1"/>
  <c r="C260" i="4"/>
  <c r="N260" i="4" s="1"/>
  <c r="C261" i="4"/>
  <c r="N261" i="4" s="1"/>
  <c r="C262" i="4"/>
  <c r="N262" i="4" s="1"/>
  <c r="C263" i="4"/>
  <c r="N263" i="4" s="1"/>
  <c r="C264" i="4"/>
  <c r="N264" i="4" s="1"/>
  <c r="C265" i="4"/>
  <c r="C266" i="4"/>
  <c r="N266" i="4" s="1"/>
  <c r="C267" i="4"/>
  <c r="N267" i="4" s="1"/>
  <c r="C284" i="4"/>
  <c r="N284" i="4" s="1"/>
  <c r="C285" i="4"/>
  <c r="C286" i="4"/>
  <c r="N286" i="4" s="1"/>
  <c r="C287" i="4"/>
  <c r="N287" i="4" s="1"/>
  <c r="C288" i="4"/>
  <c r="N288" i="4" s="1"/>
  <c r="C289" i="4"/>
  <c r="N289" i="4" s="1"/>
  <c r="C290" i="4"/>
  <c r="N290" i="4" s="1"/>
  <c r="C291" i="4"/>
  <c r="N291" i="4" s="1"/>
  <c r="C292" i="4"/>
  <c r="N292" i="4" s="1"/>
  <c r="C293" i="4"/>
  <c r="N293" i="4" s="1"/>
  <c r="C294" i="4"/>
  <c r="N294" i="4" s="1"/>
  <c r="C295" i="4"/>
  <c r="N295" i="4" s="1"/>
  <c r="C296" i="4"/>
  <c r="N296" i="4" s="1"/>
  <c r="C297" i="4"/>
  <c r="N297" i="4" s="1"/>
  <c r="C298" i="4"/>
  <c r="N298" i="4" s="1"/>
  <c r="C299" i="4"/>
  <c r="N299" i="4" s="1"/>
  <c r="C300" i="4"/>
  <c r="N300" i="4" s="1"/>
  <c r="C301" i="4"/>
  <c r="N301" i="4" s="1"/>
  <c r="C332" i="4"/>
  <c r="N332" i="4" s="1"/>
  <c r="C333" i="4"/>
  <c r="N333" i="4" s="1"/>
  <c r="C334" i="4"/>
  <c r="N334" i="4" s="1"/>
  <c r="C335" i="4"/>
  <c r="N335" i="4" s="1"/>
  <c r="C336" i="4"/>
  <c r="N336" i="4" s="1"/>
  <c r="C337" i="4"/>
  <c r="N337" i="4" s="1"/>
  <c r="C338" i="4"/>
  <c r="N338" i="4" s="1"/>
  <c r="C339" i="4"/>
  <c r="N339" i="4" s="1"/>
  <c r="C340" i="4"/>
  <c r="N340" i="4" s="1"/>
  <c r="C341" i="4"/>
  <c r="N341" i="4" s="1"/>
  <c r="C342" i="4"/>
  <c r="N342" i="4" s="1"/>
  <c r="C343" i="4"/>
  <c r="N343" i="4" s="1"/>
  <c r="C344" i="4"/>
  <c r="N344" i="4" s="1"/>
  <c r="C345" i="4"/>
  <c r="C346" i="4"/>
  <c r="N346" i="4" s="1"/>
  <c r="C347" i="4"/>
  <c r="N347" i="4" s="1"/>
  <c r="C348" i="4"/>
  <c r="N348" i="4" s="1"/>
  <c r="C349" i="4"/>
  <c r="N349" i="4" s="1"/>
  <c r="C350" i="4"/>
  <c r="N350" i="4" s="1"/>
  <c r="C351" i="4"/>
  <c r="N351" i="4" s="1"/>
  <c r="C352" i="4"/>
  <c r="N352" i="4" s="1"/>
  <c r="C353" i="4"/>
  <c r="N353" i="4" s="1"/>
  <c r="C354" i="4"/>
  <c r="N354" i="4" s="1"/>
  <c r="C355" i="4"/>
  <c r="N355" i="4" s="1"/>
  <c r="C362" i="4"/>
  <c r="N362" i="4" s="1"/>
  <c r="C363" i="4"/>
  <c r="N363" i="4" s="1"/>
  <c r="C364" i="4"/>
  <c r="N364" i="4" s="1"/>
  <c r="C365" i="4"/>
  <c r="N365" i="4" s="1"/>
  <c r="C366" i="4"/>
  <c r="N366" i="4" s="1"/>
  <c r="C367" i="4"/>
  <c r="N367" i="4" s="1"/>
  <c r="C406" i="4"/>
  <c r="N406" i="4" s="1"/>
  <c r="C407" i="4"/>
  <c r="N407" i="4" s="1"/>
  <c r="C416" i="4"/>
  <c r="N416" i="4" s="1"/>
  <c r="C417" i="4"/>
  <c r="N417" i="4" s="1"/>
  <c r="C418" i="4"/>
  <c r="N418" i="4" s="1"/>
  <c r="C419" i="4"/>
  <c r="N419" i="4" s="1"/>
  <c r="C421" i="4"/>
  <c r="N421" i="4" s="1"/>
  <c r="C422" i="4"/>
  <c r="N422" i="4" s="1"/>
  <c r="C423" i="4"/>
  <c r="N423" i="4" s="1"/>
  <c r="C6" i="4"/>
  <c r="N6" i="4" s="1"/>
  <c r="C7" i="4"/>
  <c r="N7" i="4" s="1"/>
  <c r="C8" i="4"/>
  <c r="N8" i="4" s="1"/>
  <c r="C9" i="4"/>
  <c r="N9" i="4" s="1"/>
  <c r="C10" i="4"/>
  <c r="N10" i="4" s="1"/>
  <c r="C11" i="4"/>
  <c r="C12" i="4"/>
  <c r="N12" i="4" s="1"/>
  <c r="C13" i="4"/>
  <c r="N13" i="4" s="1"/>
  <c r="C14" i="4"/>
  <c r="N14" i="4" s="1"/>
  <c r="C15" i="4"/>
  <c r="N15" i="4" s="1"/>
  <c r="F2" i="12"/>
  <c r="F3" i="12"/>
  <c r="F4" i="12"/>
  <c r="F5" i="12"/>
  <c r="F6" i="12"/>
  <c r="F7" i="12"/>
  <c r="F8" i="12"/>
  <c r="F9" i="12"/>
  <c r="F10" i="12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3" i="12"/>
  <c r="F74" i="12"/>
  <c r="F75" i="12"/>
  <c r="F76" i="12"/>
  <c r="F77" i="12"/>
  <c r="F78" i="12"/>
  <c r="F79" i="12"/>
  <c r="F80" i="12"/>
  <c r="F81" i="12"/>
  <c r="F82" i="12"/>
  <c r="F83" i="12"/>
  <c r="F84" i="12"/>
  <c r="F85" i="12"/>
  <c r="F86" i="12"/>
  <c r="F87" i="12"/>
  <c r="F88" i="12"/>
  <c r="F89" i="12"/>
  <c r="F90" i="12"/>
  <c r="F91" i="12"/>
  <c r="F92" i="12"/>
  <c r="F93" i="12"/>
  <c r="F94" i="12"/>
  <c r="F95" i="12"/>
  <c r="F96" i="12"/>
  <c r="F97" i="12"/>
  <c r="F98" i="12"/>
  <c r="F99" i="12"/>
  <c r="F100" i="12"/>
  <c r="F101" i="12"/>
  <c r="F102" i="12"/>
  <c r="F103" i="12"/>
  <c r="F104" i="12"/>
  <c r="F105" i="12"/>
  <c r="F106" i="12"/>
  <c r="F107" i="12"/>
  <c r="F108" i="12"/>
  <c r="F109" i="12"/>
  <c r="F110" i="12"/>
  <c r="F111" i="12"/>
  <c r="F112" i="12"/>
  <c r="F113" i="12"/>
  <c r="F114" i="12"/>
  <c r="F115" i="12"/>
  <c r="F116" i="12"/>
  <c r="F117" i="12"/>
  <c r="F118" i="12"/>
  <c r="F119" i="12"/>
  <c r="F120" i="12"/>
  <c r="F121" i="12"/>
  <c r="F122" i="12"/>
  <c r="F123" i="12"/>
  <c r="F124" i="12"/>
  <c r="F125" i="12"/>
  <c r="F126" i="12"/>
  <c r="F127" i="12"/>
  <c r="F128" i="12"/>
  <c r="F129" i="12"/>
  <c r="F130" i="12"/>
  <c r="F131" i="12"/>
  <c r="F132" i="12"/>
  <c r="F133" i="12"/>
  <c r="F134" i="12"/>
  <c r="F135" i="12"/>
  <c r="F136" i="12"/>
  <c r="F137" i="12"/>
  <c r="F138" i="12"/>
  <c r="F139" i="12"/>
  <c r="F140" i="12"/>
  <c r="F141" i="12"/>
  <c r="F142" i="12"/>
  <c r="F143" i="12"/>
  <c r="F144" i="12"/>
  <c r="F145" i="12"/>
  <c r="F146" i="12"/>
  <c r="F147" i="12"/>
  <c r="F148" i="12"/>
  <c r="F149" i="12"/>
  <c r="F150" i="12"/>
  <c r="F151" i="12"/>
  <c r="F152" i="12"/>
  <c r="F153" i="12"/>
  <c r="F154" i="12"/>
  <c r="F155" i="12"/>
  <c r="F156" i="12"/>
  <c r="F157" i="12"/>
  <c r="F158" i="12"/>
  <c r="F159" i="12"/>
  <c r="F160" i="12"/>
  <c r="F161" i="12"/>
  <c r="F162" i="12"/>
  <c r="F163" i="12"/>
  <c r="F164" i="12"/>
  <c r="F165" i="12"/>
  <c r="F166" i="12"/>
  <c r="F167" i="12"/>
  <c r="F168" i="12"/>
  <c r="F169" i="12"/>
  <c r="F170" i="12"/>
  <c r="F171" i="12"/>
  <c r="F172" i="12"/>
  <c r="F173" i="12"/>
  <c r="F174" i="12"/>
  <c r="F175" i="12"/>
  <c r="F176" i="12"/>
  <c r="F177" i="12"/>
  <c r="F178" i="12"/>
  <c r="F179" i="12"/>
  <c r="F180" i="12"/>
  <c r="F181" i="12"/>
  <c r="F182" i="12"/>
  <c r="F183" i="12"/>
  <c r="F184" i="12"/>
  <c r="F185" i="12"/>
  <c r="F186" i="12"/>
  <c r="F187" i="12"/>
  <c r="F188" i="12"/>
  <c r="F189" i="12"/>
  <c r="F190" i="12"/>
  <c r="F191" i="12"/>
  <c r="F192" i="12"/>
  <c r="F193" i="12"/>
  <c r="F194" i="12"/>
  <c r="F195" i="12"/>
  <c r="F196" i="12"/>
  <c r="F197" i="12"/>
  <c r="F198" i="12"/>
  <c r="F199" i="12"/>
  <c r="F200" i="12"/>
  <c r="F201" i="12"/>
  <c r="F202" i="12"/>
  <c r="F203" i="12"/>
  <c r="F204" i="12"/>
  <c r="F205" i="12"/>
  <c r="F206" i="12"/>
  <c r="F207" i="12"/>
  <c r="F208" i="12"/>
  <c r="F209" i="12"/>
  <c r="F210" i="12"/>
  <c r="F211" i="12"/>
  <c r="F212" i="12"/>
  <c r="F213" i="12"/>
  <c r="F214" i="12"/>
  <c r="F215" i="12"/>
  <c r="F216" i="12"/>
  <c r="F217" i="12"/>
  <c r="F218" i="12"/>
  <c r="F219" i="12"/>
  <c r="F220" i="12"/>
  <c r="F221" i="12"/>
  <c r="F222" i="12"/>
  <c r="F223" i="12"/>
  <c r="F224" i="12"/>
  <c r="F225" i="12"/>
  <c r="F226" i="12"/>
  <c r="F227" i="12"/>
  <c r="F228" i="12"/>
  <c r="F229" i="12"/>
  <c r="F230" i="12"/>
  <c r="F231" i="12"/>
  <c r="F232" i="12"/>
  <c r="F233" i="12"/>
  <c r="F234" i="12"/>
  <c r="F235" i="12"/>
  <c r="F236" i="12"/>
  <c r="F237" i="12"/>
  <c r="F238" i="12"/>
  <c r="F239" i="12"/>
  <c r="F240" i="12"/>
  <c r="F241" i="12"/>
  <c r="F242" i="12"/>
  <c r="F243" i="12"/>
  <c r="F244" i="12"/>
  <c r="F245" i="12"/>
  <c r="F246" i="12"/>
  <c r="F247" i="12"/>
  <c r="F248" i="12"/>
  <c r="F249" i="12"/>
  <c r="F250" i="12"/>
  <c r="F251" i="12"/>
  <c r="F252" i="12"/>
  <c r="F253" i="12"/>
  <c r="F254" i="12"/>
  <c r="F255" i="12"/>
  <c r="F256" i="12"/>
  <c r="F257" i="12"/>
  <c r="F258" i="12"/>
  <c r="F259" i="12"/>
  <c r="F260" i="12"/>
  <c r="F261" i="12"/>
  <c r="F262" i="12"/>
  <c r="F263" i="12"/>
  <c r="F264" i="12"/>
  <c r="F265" i="12"/>
  <c r="F266" i="12"/>
  <c r="F267" i="12"/>
  <c r="F268" i="12"/>
  <c r="F269" i="12"/>
  <c r="F270" i="12"/>
  <c r="F271" i="12"/>
  <c r="F272" i="12"/>
  <c r="F273" i="12"/>
  <c r="F274" i="12"/>
  <c r="F275" i="12"/>
  <c r="F276" i="12"/>
  <c r="F277" i="12"/>
  <c r="F278" i="12"/>
  <c r="F279" i="12"/>
  <c r="F280" i="12"/>
  <c r="F281" i="12"/>
  <c r="F282" i="12"/>
  <c r="F283" i="12"/>
  <c r="F284" i="12"/>
  <c r="F285" i="12"/>
  <c r="F286" i="12"/>
  <c r="F287" i="12"/>
  <c r="F288" i="12"/>
  <c r="F289" i="12"/>
  <c r="F290" i="12"/>
  <c r="F291" i="12"/>
  <c r="F292" i="12"/>
  <c r="F293" i="12"/>
  <c r="F294" i="12"/>
  <c r="F295" i="12"/>
  <c r="F296" i="12"/>
  <c r="F297" i="12"/>
  <c r="F298" i="12"/>
  <c r="F299" i="12"/>
  <c r="F300" i="12"/>
  <c r="F301" i="12"/>
  <c r="F302" i="12"/>
  <c r="F303" i="12"/>
  <c r="F304" i="12"/>
  <c r="F305" i="12"/>
  <c r="F306" i="12"/>
  <c r="F307" i="12"/>
  <c r="F308" i="12"/>
  <c r="F309" i="12"/>
  <c r="F310" i="12"/>
  <c r="F311" i="12"/>
  <c r="F312" i="12"/>
  <c r="F313" i="12"/>
  <c r="F314" i="12"/>
  <c r="F315" i="12"/>
  <c r="F316" i="12"/>
  <c r="F317" i="12"/>
  <c r="F318" i="12"/>
  <c r="F319" i="12"/>
  <c r="F320" i="12"/>
  <c r="F321" i="12"/>
  <c r="F322" i="12"/>
  <c r="F323" i="12"/>
  <c r="F324" i="12"/>
  <c r="F325" i="12"/>
  <c r="F326" i="12"/>
  <c r="F327" i="12"/>
  <c r="F328" i="12"/>
  <c r="F329" i="12"/>
  <c r="F330" i="12"/>
  <c r="F331" i="12"/>
  <c r="F332" i="12"/>
  <c r="F333" i="12"/>
  <c r="F334" i="12"/>
  <c r="F335" i="12"/>
  <c r="F336" i="12"/>
  <c r="F337" i="12"/>
  <c r="F338" i="12"/>
  <c r="F339" i="12"/>
  <c r="F340" i="12"/>
  <c r="F341" i="12"/>
  <c r="F342" i="12"/>
  <c r="F343" i="12"/>
  <c r="F344" i="12"/>
  <c r="F345" i="12"/>
  <c r="F346" i="12"/>
  <c r="F347" i="12"/>
  <c r="F348" i="12"/>
  <c r="F349" i="12"/>
  <c r="F350" i="12"/>
  <c r="F351" i="12"/>
  <c r="F352" i="12"/>
  <c r="F353" i="12"/>
  <c r="F354" i="12"/>
  <c r="F355" i="12"/>
  <c r="F356" i="12"/>
  <c r="F357" i="12"/>
  <c r="F358" i="12"/>
  <c r="F359" i="12"/>
  <c r="F360" i="12"/>
  <c r="F361" i="12"/>
  <c r="F362" i="12"/>
  <c r="F363" i="12"/>
  <c r="F364" i="12"/>
  <c r="F365" i="12"/>
  <c r="F366" i="12"/>
  <c r="F367" i="12"/>
  <c r="F368" i="12"/>
  <c r="F369" i="12"/>
  <c r="F370" i="12"/>
  <c r="F371" i="12"/>
  <c r="F372" i="12"/>
  <c r="F373" i="12"/>
  <c r="F374" i="12"/>
  <c r="F375" i="12"/>
  <c r="F376" i="12"/>
  <c r="F377" i="12"/>
  <c r="F378" i="12"/>
  <c r="F379" i="12"/>
  <c r="F380" i="12"/>
  <c r="F381" i="12"/>
  <c r="F382" i="12"/>
  <c r="F383" i="12"/>
  <c r="F384" i="12"/>
  <c r="F385" i="12"/>
  <c r="F386" i="12"/>
  <c r="F387" i="12"/>
  <c r="F388" i="12"/>
  <c r="F389" i="12"/>
  <c r="F390" i="12"/>
  <c r="F391" i="12"/>
  <c r="F392" i="12"/>
  <c r="F393" i="12"/>
  <c r="F394" i="12"/>
  <c r="F395" i="12"/>
  <c r="F396" i="12"/>
  <c r="F397" i="12"/>
  <c r="F398" i="12"/>
  <c r="F399" i="12"/>
  <c r="F400" i="12"/>
  <c r="F401" i="12"/>
  <c r="F402" i="12"/>
  <c r="F403" i="12"/>
  <c r="F404" i="12"/>
  <c r="F405" i="12"/>
  <c r="F406" i="12"/>
  <c r="F407" i="12"/>
  <c r="F408" i="12"/>
  <c r="F409" i="12"/>
  <c r="F410" i="12"/>
  <c r="F411" i="12"/>
  <c r="F412" i="12"/>
  <c r="F413" i="12"/>
  <c r="F414" i="12"/>
  <c r="F415" i="12"/>
  <c r="F416" i="12"/>
  <c r="F417" i="12"/>
  <c r="F418" i="12"/>
  <c r="F419" i="12"/>
  <c r="F420" i="12"/>
  <c r="F421" i="12"/>
  <c r="F422" i="12"/>
  <c r="F423" i="12"/>
  <c r="F424" i="12"/>
  <c r="F425" i="12"/>
  <c r="F426" i="12"/>
  <c r="F427" i="12"/>
  <c r="F428" i="12"/>
  <c r="F429" i="12"/>
  <c r="F430" i="12"/>
  <c r="F431" i="12"/>
  <c r="F432" i="12"/>
  <c r="F433" i="12"/>
  <c r="F434" i="12"/>
  <c r="F435" i="12"/>
  <c r="F436" i="12"/>
  <c r="F437" i="12"/>
  <c r="F438" i="12"/>
  <c r="F439" i="12"/>
  <c r="F440" i="12"/>
  <c r="F441" i="12"/>
  <c r="F442" i="12"/>
  <c r="F443" i="12"/>
  <c r="F444" i="12"/>
  <c r="F445" i="12"/>
  <c r="F446" i="12"/>
  <c r="F447" i="12"/>
  <c r="F448" i="12"/>
  <c r="F449" i="12"/>
  <c r="F450" i="12"/>
  <c r="F451" i="12"/>
  <c r="F452" i="12"/>
  <c r="F453" i="12"/>
  <c r="F454" i="12"/>
  <c r="F455" i="12"/>
  <c r="F456" i="12"/>
  <c r="F457" i="12"/>
  <c r="F458" i="12"/>
  <c r="F459" i="12"/>
  <c r="F460" i="12"/>
  <c r="F461" i="12"/>
  <c r="F462" i="12"/>
  <c r="F463" i="12"/>
  <c r="F464" i="12"/>
  <c r="F465" i="12"/>
  <c r="F466" i="12"/>
  <c r="F467" i="12"/>
  <c r="F468" i="12"/>
  <c r="F469" i="12"/>
  <c r="F470" i="12"/>
  <c r="F471" i="12"/>
  <c r="F472" i="12"/>
  <c r="F473" i="12"/>
  <c r="F474" i="12"/>
  <c r="F475" i="12"/>
  <c r="N34" i="2" l="1"/>
  <c r="N54" i="2"/>
  <c r="N74" i="2"/>
  <c r="N94" i="2"/>
  <c r="N114" i="2"/>
  <c r="N134" i="2"/>
  <c r="N154" i="2"/>
  <c r="N174" i="2"/>
  <c r="N194" i="2"/>
  <c r="N214" i="2"/>
  <c r="N234" i="2"/>
  <c r="N254" i="2"/>
  <c r="N274" i="2"/>
  <c r="N5" i="2"/>
  <c r="N15" i="2"/>
  <c r="N25" i="2"/>
  <c r="N35" i="2"/>
  <c r="N45" i="2"/>
  <c r="N55" i="2"/>
  <c r="N65" i="2"/>
  <c r="N75" i="2"/>
  <c r="N85" i="2"/>
  <c r="N105" i="2"/>
  <c r="N115" i="2"/>
  <c r="N125" i="2"/>
  <c r="N135" i="2"/>
  <c r="N145" i="2"/>
  <c r="N155" i="2"/>
  <c r="N165" i="2"/>
  <c r="N175" i="2"/>
  <c r="N185" i="2"/>
  <c r="N195" i="2"/>
  <c r="N205" i="2"/>
  <c r="N215" i="2"/>
  <c r="N225" i="2"/>
  <c r="N245" i="2"/>
  <c r="N255" i="2"/>
  <c r="N265" i="2"/>
  <c r="N275" i="2"/>
  <c r="N14" i="2"/>
  <c r="N12" i="2"/>
  <c r="N32" i="2"/>
  <c r="N52" i="2"/>
  <c r="N72" i="2"/>
  <c r="N92" i="2"/>
  <c r="N112" i="2"/>
  <c r="N132" i="2"/>
  <c r="N152" i="2"/>
  <c r="N172" i="2"/>
  <c r="N192" i="2"/>
  <c r="N212" i="2"/>
  <c r="N232" i="2"/>
  <c r="N252" i="2"/>
  <c r="N272" i="2"/>
  <c r="N285" i="2"/>
  <c r="N9" i="2"/>
  <c r="N19" i="2"/>
  <c r="N29" i="2"/>
  <c r="N39" i="2"/>
  <c r="N49" i="2"/>
  <c r="N59" i="2"/>
  <c r="N69" i="2"/>
  <c r="N79" i="2"/>
  <c r="N89" i="2"/>
  <c r="N99" i="2"/>
  <c r="N109" i="2"/>
  <c r="N119" i="2"/>
  <c r="N129" i="2"/>
  <c r="N139" i="2"/>
  <c r="N149" i="2"/>
  <c r="N159" i="2"/>
  <c r="N169" i="2"/>
  <c r="N189" i="2"/>
  <c r="N199" i="2"/>
  <c r="N209" i="2"/>
  <c r="N219" i="2"/>
  <c r="N229" i="2"/>
  <c r="N239" i="2"/>
  <c r="N249" i="2"/>
  <c r="N259" i="2"/>
  <c r="N269" i="2"/>
  <c r="N279" i="2"/>
  <c r="N6" i="2"/>
  <c r="N26" i="2"/>
  <c r="N36" i="2"/>
  <c r="N46" i="2"/>
  <c r="N56" i="2"/>
  <c r="N66" i="2"/>
  <c r="N76" i="2"/>
  <c r="N86" i="2"/>
  <c r="N96" i="2"/>
  <c r="N106" i="2"/>
  <c r="N116" i="2"/>
  <c r="N126" i="2"/>
  <c r="N146" i="2"/>
  <c r="N156" i="2"/>
  <c r="N166" i="2"/>
  <c r="N176" i="2"/>
  <c r="N186" i="2"/>
  <c r="N196" i="2"/>
  <c r="N206" i="2"/>
  <c r="N216" i="2"/>
  <c r="N226" i="2"/>
  <c r="N236" i="2"/>
  <c r="N246" i="2"/>
  <c r="N256" i="2"/>
  <c r="N266" i="2"/>
  <c r="N276" i="2"/>
  <c r="N23" i="2"/>
  <c r="N33" i="2"/>
  <c r="N53" i="2"/>
  <c r="N63" i="2"/>
  <c r="N73" i="2"/>
  <c r="N83" i="2"/>
  <c r="N93" i="2"/>
  <c r="N103" i="2"/>
  <c r="N113" i="2"/>
  <c r="N123" i="2"/>
  <c r="N133" i="2"/>
  <c r="N143" i="2"/>
  <c r="N163" i="2"/>
  <c r="N173" i="2"/>
  <c r="N183" i="2"/>
  <c r="N193" i="2"/>
  <c r="N203" i="2"/>
  <c r="N213" i="2"/>
  <c r="N223" i="2"/>
  <c r="N233" i="2"/>
  <c r="N243" i="2"/>
  <c r="N253" i="2"/>
  <c r="N263" i="2"/>
  <c r="N273" i="2"/>
  <c r="N22" i="2"/>
  <c r="N42" i="2"/>
  <c r="N62" i="2"/>
  <c r="N82" i="2"/>
  <c r="N102" i="2"/>
  <c r="N122" i="2"/>
  <c r="N142" i="2"/>
  <c r="N162" i="2"/>
  <c r="N182" i="2"/>
  <c r="N202" i="2"/>
  <c r="N222" i="2"/>
  <c r="N242" i="2"/>
  <c r="N262" i="2"/>
  <c r="N10" i="2"/>
  <c r="N20" i="2"/>
  <c r="N30" i="2"/>
  <c r="N40" i="2"/>
  <c r="N50" i="2"/>
  <c r="N70" i="2"/>
  <c r="N80" i="2"/>
  <c r="N100" i="2"/>
  <c r="N110" i="2"/>
  <c r="N120" i="2"/>
  <c r="N130" i="2"/>
  <c r="N140" i="2"/>
  <c r="N150" i="2"/>
  <c r="N160" i="2"/>
  <c r="N180" i="2"/>
  <c r="N190" i="2"/>
  <c r="N200" i="2"/>
  <c r="N210" i="2"/>
  <c r="N220" i="2"/>
  <c r="N230" i="2"/>
  <c r="N240" i="2"/>
  <c r="N250" i="2"/>
  <c r="N260" i="2"/>
  <c r="N270" i="2"/>
  <c r="N280" i="2"/>
  <c r="N7" i="2"/>
  <c r="N17" i="2"/>
  <c r="N27" i="2"/>
  <c r="N37" i="2"/>
  <c r="N47" i="2"/>
  <c r="N57" i="2"/>
  <c r="N67" i="2"/>
  <c r="N87" i="2"/>
  <c r="N97" i="2"/>
  <c r="N107" i="2"/>
  <c r="N117" i="2"/>
  <c r="N127" i="2"/>
  <c r="N137" i="2"/>
  <c r="N147" i="2"/>
  <c r="N157" i="2"/>
  <c r="N167" i="2"/>
  <c r="N177" i="2"/>
  <c r="N187" i="2"/>
  <c r="N197" i="2"/>
  <c r="N207" i="2"/>
  <c r="N217" i="2"/>
  <c r="N227" i="2"/>
  <c r="N237" i="2"/>
  <c r="N247" i="2"/>
  <c r="N257" i="2"/>
  <c r="N267" i="2"/>
  <c r="N277" i="2"/>
  <c r="N4" i="2"/>
  <c r="N24" i="2"/>
  <c r="N44" i="2"/>
  <c r="N64" i="2"/>
  <c r="N84" i="2"/>
  <c r="N104" i="2"/>
  <c r="N124" i="2"/>
  <c r="N144" i="2"/>
  <c r="N164" i="2"/>
  <c r="N184" i="2"/>
  <c r="N224" i="2"/>
  <c r="N244" i="2"/>
  <c r="N264" i="2"/>
  <c r="N11" i="2"/>
  <c r="N21" i="2"/>
  <c r="N31" i="2"/>
  <c r="N41" i="2"/>
  <c r="N51" i="2"/>
  <c r="N61" i="2"/>
  <c r="N71" i="2"/>
  <c r="N81" i="2"/>
  <c r="N91" i="2"/>
  <c r="N101" i="2"/>
  <c r="N111" i="2"/>
  <c r="N121" i="2"/>
  <c r="N131" i="2"/>
  <c r="N141" i="2"/>
  <c r="N151" i="2"/>
  <c r="N161" i="2"/>
  <c r="N171" i="2"/>
  <c r="N181" i="2"/>
  <c r="N191" i="2"/>
  <c r="N201" i="2"/>
  <c r="N211" i="2"/>
  <c r="N221" i="2"/>
  <c r="N231" i="2"/>
  <c r="N241" i="2"/>
  <c r="N251" i="2"/>
  <c r="N261" i="2"/>
  <c r="N271" i="2"/>
  <c r="N284" i="2"/>
  <c r="N8" i="2"/>
  <c r="N18" i="2"/>
  <c r="N28" i="2"/>
  <c r="N38" i="2"/>
  <c r="N48" i="2"/>
  <c r="N58" i="2"/>
  <c r="N68" i="2"/>
  <c r="N78" i="2"/>
  <c r="N88" i="2"/>
  <c r="N98" i="2"/>
  <c r="N108" i="2"/>
  <c r="N118" i="2"/>
  <c r="N128" i="2"/>
  <c r="N138" i="2"/>
  <c r="N148" i="2"/>
  <c r="N158" i="2"/>
  <c r="N168" i="2"/>
  <c r="N178" i="2"/>
  <c r="N188" i="2"/>
  <c r="N198" i="2"/>
  <c r="N208" i="2"/>
  <c r="N218" i="2"/>
  <c r="N228" i="2"/>
  <c r="N238" i="2"/>
  <c r="N248" i="2"/>
  <c r="N258" i="2"/>
  <c r="N278" i="2"/>
  <c r="N13" i="2"/>
  <c r="U2" i="2"/>
  <c r="V2" i="2" s="1"/>
  <c r="W2" i="2" s="1"/>
  <c r="X2" i="2" s="1"/>
  <c r="P2" i="2"/>
  <c r="Q2" i="2" s="1"/>
  <c r="R2" i="2" s="1"/>
  <c r="S2" i="2" s="1"/>
  <c r="J2" i="2"/>
  <c r="K2" i="2" s="1"/>
  <c r="L2" i="2" s="1"/>
  <c r="M2" i="2" s="1"/>
  <c r="K2" i="4"/>
  <c r="L2" i="4" s="1"/>
  <c r="M2" i="4" s="1"/>
  <c r="J2" i="4"/>
  <c r="L24" i="5"/>
  <c r="L23" i="5"/>
  <c r="L22" i="5"/>
  <c r="L21" i="5"/>
  <c r="L20" i="5"/>
  <c r="L19" i="5"/>
  <c r="L18" i="5"/>
  <c r="L15" i="5"/>
  <c r="L10" i="5"/>
  <c r="L9" i="5"/>
  <c r="L8" i="5"/>
  <c r="L7" i="5"/>
  <c r="L6" i="5"/>
  <c r="L5" i="5"/>
  <c r="L4" i="5"/>
  <c r="L3" i="5"/>
  <c r="N2" i="5"/>
  <c r="O2" i="5" s="1"/>
  <c r="P2" i="5" s="1"/>
  <c r="Q2" i="5" s="1"/>
  <c r="M2" i="5"/>
  <c r="I5" i="3"/>
  <c r="I6" i="3"/>
  <c r="I7" i="3"/>
  <c r="I9" i="3"/>
  <c r="I10" i="3"/>
  <c r="I11" i="3"/>
  <c r="I12" i="3"/>
  <c r="I13" i="3"/>
  <c r="I14" i="3"/>
  <c r="I15" i="3"/>
  <c r="I16" i="3"/>
  <c r="I18" i="3"/>
  <c r="I19" i="3"/>
  <c r="I20" i="3"/>
  <c r="I21" i="3"/>
  <c r="I22" i="3"/>
  <c r="I23" i="3"/>
  <c r="I25" i="3"/>
  <c r="I26" i="3"/>
  <c r="I27" i="3"/>
  <c r="I28" i="3"/>
  <c r="I29" i="3"/>
  <c r="I30" i="3"/>
  <c r="I31" i="3"/>
  <c r="I32" i="3"/>
  <c r="I33" i="3"/>
  <c r="I34" i="3"/>
  <c r="I36" i="3"/>
  <c r="I37" i="3"/>
  <c r="I38" i="3"/>
  <c r="I39" i="3"/>
  <c r="I40" i="3"/>
  <c r="I41" i="3"/>
  <c r="I43" i="3"/>
  <c r="I44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7" i="3"/>
  <c r="I68" i="3"/>
  <c r="I69" i="3"/>
  <c r="I70" i="3"/>
  <c r="I71" i="3"/>
  <c r="I72" i="3"/>
  <c r="I73" i="3"/>
  <c r="I74" i="3"/>
  <c r="I76" i="3"/>
  <c r="I77" i="3"/>
  <c r="I78" i="3"/>
  <c r="I79" i="3"/>
  <c r="I81" i="3"/>
  <c r="I82" i="3"/>
  <c r="I83" i="3"/>
  <c r="I84" i="3"/>
  <c r="I85" i="3"/>
  <c r="I86" i="3"/>
  <c r="I87" i="3"/>
  <c r="I88" i="3"/>
  <c r="I90" i="3"/>
  <c r="I91" i="3"/>
  <c r="I92" i="3"/>
  <c r="I93" i="3"/>
  <c r="I94" i="3"/>
  <c r="I95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9" i="3"/>
  <c r="I130" i="3"/>
  <c r="I131" i="3"/>
  <c r="I132" i="3"/>
  <c r="I133" i="3"/>
  <c r="I134" i="3"/>
  <c r="I138" i="3"/>
  <c r="I139" i="3"/>
  <c r="I140" i="3"/>
  <c r="I141" i="3"/>
  <c r="I142" i="3"/>
  <c r="I143" i="3"/>
  <c r="I145" i="3"/>
  <c r="I146" i="3"/>
  <c r="I147" i="3"/>
  <c r="I148" i="3"/>
  <c r="I149" i="3"/>
  <c r="I150" i="3"/>
  <c r="I151" i="3"/>
  <c r="I152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1" i="3"/>
  <c r="I172" i="3"/>
  <c r="I173" i="3"/>
  <c r="I174" i="3"/>
  <c r="I175" i="3"/>
  <c r="I176" i="3"/>
  <c r="I177" i="3"/>
  <c r="I178" i="3"/>
  <c r="I179" i="3"/>
  <c r="I180" i="3"/>
  <c r="I181" i="3"/>
  <c r="I182" i="3"/>
  <c r="I183" i="3"/>
  <c r="I184" i="3"/>
  <c r="I185" i="3"/>
  <c r="I186" i="3"/>
  <c r="I187" i="3"/>
  <c r="I188" i="3"/>
  <c r="I189" i="3"/>
  <c r="I190" i="3"/>
  <c r="I192" i="3"/>
  <c r="I193" i="3"/>
  <c r="I195" i="3"/>
  <c r="I196" i="3"/>
  <c r="I197" i="3"/>
  <c r="I198" i="3"/>
  <c r="I199" i="3"/>
  <c r="I200" i="3"/>
  <c r="I201" i="3"/>
  <c r="I202" i="3"/>
  <c r="I203" i="3"/>
  <c r="I204" i="3"/>
  <c r="I206" i="3"/>
  <c r="I207" i="3"/>
  <c r="I209" i="3"/>
  <c r="I210" i="3"/>
  <c r="I211" i="3"/>
  <c r="I212" i="3"/>
  <c r="I214" i="3"/>
  <c r="I215" i="3"/>
  <c r="I4" i="3"/>
  <c r="J5" i="3"/>
  <c r="K5" i="3"/>
  <c r="L5" i="3"/>
  <c r="M5" i="3"/>
  <c r="N5" i="3"/>
  <c r="J6" i="3"/>
  <c r="K6" i="3"/>
  <c r="L6" i="3"/>
  <c r="M6" i="3"/>
  <c r="N6" i="3"/>
  <c r="J7" i="3"/>
  <c r="K7" i="3"/>
  <c r="L7" i="3"/>
  <c r="M7" i="3"/>
  <c r="N7" i="3"/>
  <c r="J9" i="3"/>
  <c r="K9" i="3"/>
  <c r="L9" i="3"/>
  <c r="M9" i="3"/>
  <c r="N9" i="3"/>
  <c r="J10" i="3"/>
  <c r="K10" i="3"/>
  <c r="L10" i="3"/>
  <c r="M10" i="3"/>
  <c r="N10" i="3"/>
  <c r="J11" i="3"/>
  <c r="K11" i="3"/>
  <c r="L11" i="3"/>
  <c r="M11" i="3"/>
  <c r="N11" i="3"/>
  <c r="J12" i="3"/>
  <c r="K12" i="3"/>
  <c r="L12" i="3"/>
  <c r="M12" i="3"/>
  <c r="N12" i="3"/>
  <c r="J13" i="3"/>
  <c r="K13" i="3"/>
  <c r="L13" i="3"/>
  <c r="M13" i="3"/>
  <c r="N13" i="3"/>
  <c r="J14" i="3"/>
  <c r="K14" i="3"/>
  <c r="L14" i="3"/>
  <c r="M14" i="3"/>
  <c r="N14" i="3"/>
  <c r="J15" i="3"/>
  <c r="K15" i="3"/>
  <c r="L15" i="3"/>
  <c r="M15" i="3"/>
  <c r="N15" i="3"/>
  <c r="J16" i="3"/>
  <c r="K16" i="3"/>
  <c r="L16" i="3"/>
  <c r="M16" i="3"/>
  <c r="N16" i="3"/>
  <c r="J18" i="3"/>
  <c r="K18" i="3"/>
  <c r="L18" i="3"/>
  <c r="M18" i="3"/>
  <c r="N18" i="3"/>
  <c r="J19" i="3"/>
  <c r="K19" i="3"/>
  <c r="L19" i="3"/>
  <c r="M19" i="3"/>
  <c r="N19" i="3"/>
  <c r="J20" i="3"/>
  <c r="K20" i="3"/>
  <c r="L20" i="3"/>
  <c r="M20" i="3"/>
  <c r="N20" i="3"/>
  <c r="J21" i="3"/>
  <c r="K21" i="3"/>
  <c r="L21" i="3"/>
  <c r="M21" i="3"/>
  <c r="N21" i="3"/>
  <c r="J22" i="3"/>
  <c r="K22" i="3"/>
  <c r="L22" i="3"/>
  <c r="M22" i="3"/>
  <c r="N22" i="3"/>
  <c r="J23" i="3"/>
  <c r="K23" i="3"/>
  <c r="L23" i="3"/>
  <c r="M23" i="3"/>
  <c r="N23" i="3"/>
  <c r="J25" i="3"/>
  <c r="K25" i="3"/>
  <c r="L25" i="3"/>
  <c r="M25" i="3"/>
  <c r="N25" i="3"/>
  <c r="J26" i="3"/>
  <c r="K26" i="3"/>
  <c r="L26" i="3"/>
  <c r="M26" i="3"/>
  <c r="N26" i="3"/>
  <c r="J27" i="3"/>
  <c r="K27" i="3"/>
  <c r="L27" i="3"/>
  <c r="M27" i="3"/>
  <c r="N27" i="3"/>
  <c r="J28" i="3"/>
  <c r="K28" i="3"/>
  <c r="L28" i="3"/>
  <c r="M28" i="3"/>
  <c r="N28" i="3"/>
  <c r="J29" i="3"/>
  <c r="K29" i="3"/>
  <c r="L29" i="3"/>
  <c r="M29" i="3"/>
  <c r="N29" i="3"/>
  <c r="J30" i="3"/>
  <c r="K30" i="3"/>
  <c r="L30" i="3"/>
  <c r="M30" i="3"/>
  <c r="N30" i="3"/>
  <c r="J31" i="3"/>
  <c r="K31" i="3"/>
  <c r="L31" i="3"/>
  <c r="M31" i="3"/>
  <c r="N31" i="3"/>
  <c r="J32" i="3"/>
  <c r="K32" i="3"/>
  <c r="L32" i="3"/>
  <c r="M32" i="3"/>
  <c r="N32" i="3"/>
  <c r="J33" i="3"/>
  <c r="K33" i="3"/>
  <c r="L33" i="3"/>
  <c r="M33" i="3"/>
  <c r="N33" i="3"/>
  <c r="J34" i="3"/>
  <c r="K34" i="3"/>
  <c r="L34" i="3"/>
  <c r="M34" i="3"/>
  <c r="N34" i="3"/>
  <c r="J36" i="3"/>
  <c r="K36" i="3"/>
  <c r="L36" i="3"/>
  <c r="M36" i="3"/>
  <c r="N36" i="3"/>
  <c r="J37" i="3"/>
  <c r="K37" i="3"/>
  <c r="L37" i="3"/>
  <c r="M37" i="3"/>
  <c r="N37" i="3"/>
  <c r="J38" i="3"/>
  <c r="K38" i="3"/>
  <c r="L38" i="3"/>
  <c r="M38" i="3"/>
  <c r="N38" i="3"/>
  <c r="J39" i="3"/>
  <c r="K39" i="3"/>
  <c r="L39" i="3"/>
  <c r="M39" i="3"/>
  <c r="N39" i="3"/>
  <c r="J40" i="3"/>
  <c r="K40" i="3"/>
  <c r="L40" i="3"/>
  <c r="M40" i="3"/>
  <c r="N40" i="3"/>
  <c r="J41" i="3"/>
  <c r="K41" i="3"/>
  <c r="L41" i="3"/>
  <c r="M41" i="3"/>
  <c r="N41" i="3"/>
  <c r="J43" i="3"/>
  <c r="K43" i="3"/>
  <c r="L43" i="3"/>
  <c r="M43" i="3"/>
  <c r="N43" i="3"/>
  <c r="J44" i="3"/>
  <c r="K44" i="3"/>
  <c r="L44" i="3"/>
  <c r="M44" i="3"/>
  <c r="N44" i="3"/>
  <c r="J46" i="3"/>
  <c r="K46" i="3"/>
  <c r="L46" i="3"/>
  <c r="M46" i="3"/>
  <c r="N46" i="3"/>
  <c r="J47" i="3"/>
  <c r="K47" i="3"/>
  <c r="L47" i="3"/>
  <c r="M47" i="3"/>
  <c r="N47" i="3"/>
  <c r="J48" i="3"/>
  <c r="K48" i="3"/>
  <c r="L48" i="3"/>
  <c r="M48" i="3"/>
  <c r="N48" i="3"/>
  <c r="J49" i="3"/>
  <c r="K49" i="3"/>
  <c r="L49" i="3"/>
  <c r="M49" i="3"/>
  <c r="N49" i="3"/>
  <c r="J50" i="3"/>
  <c r="K50" i="3"/>
  <c r="L50" i="3"/>
  <c r="M50" i="3"/>
  <c r="N50" i="3"/>
  <c r="J51" i="3"/>
  <c r="K51" i="3"/>
  <c r="L51" i="3"/>
  <c r="M51" i="3"/>
  <c r="N51" i="3"/>
  <c r="J52" i="3"/>
  <c r="K52" i="3"/>
  <c r="L52" i="3"/>
  <c r="M52" i="3"/>
  <c r="N52" i="3"/>
  <c r="J53" i="3"/>
  <c r="K53" i="3"/>
  <c r="L53" i="3"/>
  <c r="M53" i="3"/>
  <c r="N53" i="3"/>
  <c r="J54" i="3"/>
  <c r="K54" i="3"/>
  <c r="L54" i="3"/>
  <c r="M54" i="3"/>
  <c r="N54" i="3"/>
  <c r="J55" i="3"/>
  <c r="K55" i="3"/>
  <c r="L55" i="3"/>
  <c r="M55" i="3"/>
  <c r="N55" i="3"/>
  <c r="J56" i="3"/>
  <c r="K56" i="3"/>
  <c r="L56" i="3"/>
  <c r="M56" i="3"/>
  <c r="N56" i="3"/>
  <c r="J57" i="3"/>
  <c r="K57" i="3"/>
  <c r="L57" i="3"/>
  <c r="M57" i="3"/>
  <c r="N57" i="3"/>
  <c r="J58" i="3"/>
  <c r="K58" i="3"/>
  <c r="L58" i="3"/>
  <c r="M58" i="3"/>
  <c r="N58" i="3"/>
  <c r="J59" i="3"/>
  <c r="K59" i="3"/>
  <c r="L59" i="3"/>
  <c r="M59" i="3"/>
  <c r="N59" i="3"/>
  <c r="J60" i="3"/>
  <c r="K60" i="3"/>
  <c r="L60" i="3"/>
  <c r="M60" i="3"/>
  <c r="N60" i="3"/>
  <c r="J61" i="3"/>
  <c r="K61" i="3"/>
  <c r="L61" i="3"/>
  <c r="M61" i="3"/>
  <c r="N61" i="3"/>
  <c r="J62" i="3"/>
  <c r="K62" i="3"/>
  <c r="L62" i="3"/>
  <c r="M62" i="3"/>
  <c r="N62" i="3"/>
  <c r="J63" i="3"/>
  <c r="K63" i="3"/>
  <c r="L63" i="3"/>
  <c r="M63" i="3"/>
  <c r="N63" i="3"/>
  <c r="J64" i="3"/>
  <c r="K64" i="3"/>
  <c r="L64" i="3"/>
  <c r="M64" i="3"/>
  <c r="N64" i="3"/>
  <c r="J65" i="3"/>
  <c r="K65" i="3"/>
  <c r="L65" i="3"/>
  <c r="M65" i="3"/>
  <c r="N65" i="3"/>
  <c r="J67" i="3"/>
  <c r="K67" i="3"/>
  <c r="L67" i="3"/>
  <c r="M67" i="3"/>
  <c r="N67" i="3"/>
  <c r="J68" i="3"/>
  <c r="K68" i="3"/>
  <c r="L68" i="3"/>
  <c r="M68" i="3"/>
  <c r="N68" i="3"/>
  <c r="J69" i="3"/>
  <c r="K69" i="3"/>
  <c r="L69" i="3"/>
  <c r="M69" i="3"/>
  <c r="N69" i="3"/>
  <c r="J70" i="3"/>
  <c r="K70" i="3"/>
  <c r="L70" i="3"/>
  <c r="M70" i="3"/>
  <c r="N70" i="3"/>
  <c r="J71" i="3"/>
  <c r="K71" i="3"/>
  <c r="L71" i="3"/>
  <c r="M71" i="3"/>
  <c r="N71" i="3"/>
  <c r="J72" i="3"/>
  <c r="K72" i="3"/>
  <c r="L72" i="3"/>
  <c r="M72" i="3"/>
  <c r="N72" i="3"/>
  <c r="J73" i="3"/>
  <c r="K73" i="3"/>
  <c r="L73" i="3"/>
  <c r="M73" i="3"/>
  <c r="N73" i="3"/>
  <c r="J74" i="3"/>
  <c r="K74" i="3"/>
  <c r="L74" i="3"/>
  <c r="M74" i="3"/>
  <c r="N74" i="3"/>
  <c r="J76" i="3"/>
  <c r="K76" i="3"/>
  <c r="L76" i="3"/>
  <c r="M76" i="3"/>
  <c r="N76" i="3"/>
  <c r="J77" i="3"/>
  <c r="K77" i="3"/>
  <c r="L77" i="3"/>
  <c r="M77" i="3"/>
  <c r="N77" i="3"/>
  <c r="J78" i="3"/>
  <c r="K78" i="3"/>
  <c r="L78" i="3"/>
  <c r="M78" i="3"/>
  <c r="N78" i="3"/>
  <c r="J79" i="3"/>
  <c r="K79" i="3"/>
  <c r="L79" i="3"/>
  <c r="M79" i="3"/>
  <c r="N79" i="3"/>
  <c r="J81" i="3"/>
  <c r="K81" i="3"/>
  <c r="L81" i="3"/>
  <c r="M81" i="3"/>
  <c r="N81" i="3"/>
  <c r="J82" i="3"/>
  <c r="K82" i="3"/>
  <c r="L82" i="3"/>
  <c r="M82" i="3"/>
  <c r="N82" i="3"/>
  <c r="J83" i="3"/>
  <c r="K83" i="3"/>
  <c r="L83" i="3"/>
  <c r="M83" i="3"/>
  <c r="N83" i="3"/>
  <c r="J84" i="3"/>
  <c r="K84" i="3"/>
  <c r="L84" i="3"/>
  <c r="M84" i="3"/>
  <c r="N84" i="3"/>
  <c r="J85" i="3"/>
  <c r="K85" i="3"/>
  <c r="L85" i="3"/>
  <c r="M85" i="3"/>
  <c r="N85" i="3"/>
  <c r="J86" i="3"/>
  <c r="K86" i="3"/>
  <c r="L86" i="3"/>
  <c r="M86" i="3"/>
  <c r="N86" i="3"/>
  <c r="J87" i="3"/>
  <c r="K87" i="3"/>
  <c r="L87" i="3"/>
  <c r="M87" i="3"/>
  <c r="N87" i="3"/>
  <c r="J88" i="3"/>
  <c r="K88" i="3"/>
  <c r="L88" i="3"/>
  <c r="M88" i="3"/>
  <c r="N88" i="3"/>
  <c r="J90" i="3"/>
  <c r="K90" i="3"/>
  <c r="L90" i="3"/>
  <c r="M90" i="3"/>
  <c r="N90" i="3"/>
  <c r="J91" i="3"/>
  <c r="K91" i="3"/>
  <c r="L91" i="3"/>
  <c r="M91" i="3"/>
  <c r="N91" i="3"/>
  <c r="J92" i="3"/>
  <c r="K92" i="3"/>
  <c r="L92" i="3"/>
  <c r="M92" i="3"/>
  <c r="N92" i="3"/>
  <c r="J93" i="3"/>
  <c r="K93" i="3"/>
  <c r="L93" i="3"/>
  <c r="M93" i="3"/>
  <c r="N93" i="3"/>
  <c r="J94" i="3"/>
  <c r="K94" i="3"/>
  <c r="L94" i="3"/>
  <c r="M94" i="3"/>
  <c r="N94" i="3"/>
  <c r="J95" i="3"/>
  <c r="K95" i="3"/>
  <c r="L95" i="3"/>
  <c r="M95" i="3"/>
  <c r="N95" i="3"/>
  <c r="J97" i="3"/>
  <c r="K97" i="3"/>
  <c r="L97" i="3"/>
  <c r="M97" i="3"/>
  <c r="N97" i="3"/>
  <c r="J98" i="3"/>
  <c r="K98" i="3"/>
  <c r="L98" i="3"/>
  <c r="M98" i="3"/>
  <c r="N98" i="3"/>
  <c r="J99" i="3"/>
  <c r="K99" i="3"/>
  <c r="L99" i="3"/>
  <c r="M99" i="3"/>
  <c r="N99" i="3"/>
  <c r="J100" i="3"/>
  <c r="K100" i="3"/>
  <c r="L100" i="3"/>
  <c r="M100" i="3"/>
  <c r="N100" i="3"/>
  <c r="J101" i="3"/>
  <c r="K101" i="3"/>
  <c r="L101" i="3"/>
  <c r="M101" i="3"/>
  <c r="N101" i="3"/>
  <c r="J102" i="3"/>
  <c r="K102" i="3"/>
  <c r="L102" i="3"/>
  <c r="M102" i="3"/>
  <c r="N102" i="3"/>
  <c r="J103" i="3"/>
  <c r="K103" i="3"/>
  <c r="L103" i="3"/>
  <c r="M103" i="3"/>
  <c r="N103" i="3"/>
  <c r="J104" i="3"/>
  <c r="K104" i="3"/>
  <c r="L104" i="3"/>
  <c r="M104" i="3"/>
  <c r="N104" i="3"/>
  <c r="J105" i="3"/>
  <c r="K105" i="3"/>
  <c r="L105" i="3"/>
  <c r="M105" i="3"/>
  <c r="N105" i="3"/>
  <c r="J106" i="3"/>
  <c r="K106" i="3"/>
  <c r="L106" i="3"/>
  <c r="M106" i="3"/>
  <c r="N106" i="3"/>
  <c r="J107" i="3"/>
  <c r="K107" i="3"/>
  <c r="L107" i="3"/>
  <c r="M107" i="3"/>
  <c r="N107" i="3"/>
  <c r="J108" i="3"/>
  <c r="K108" i="3"/>
  <c r="L108" i="3"/>
  <c r="M108" i="3"/>
  <c r="N108" i="3"/>
  <c r="J109" i="3"/>
  <c r="K109" i="3"/>
  <c r="L109" i="3"/>
  <c r="M109" i="3"/>
  <c r="N109" i="3"/>
  <c r="J110" i="3"/>
  <c r="K110" i="3"/>
  <c r="L110" i="3"/>
  <c r="M110" i="3"/>
  <c r="N110" i="3"/>
  <c r="J111" i="3"/>
  <c r="K111" i="3"/>
  <c r="L111" i="3"/>
  <c r="M111" i="3"/>
  <c r="N111" i="3"/>
  <c r="J112" i="3"/>
  <c r="K112" i="3"/>
  <c r="L112" i="3"/>
  <c r="M112" i="3"/>
  <c r="N112" i="3"/>
  <c r="J114" i="3"/>
  <c r="K114" i="3"/>
  <c r="L114" i="3"/>
  <c r="M114" i="3"/>
  <c r="N114" i="3"/>
  <c r="J115" i="3"/>
  <c r="K115" i="3"/>
  <c r="L115" i="3"/>
  <c r="M115" i="3"/>
  <c r="N115" i="3"/>
  <c r="J116" i="3"/>
  <c r="K116" i="3"/>
  <c r="L116" i="3"/>
  <c r="M116" i="3"/>
  <c r="N116" i="3"/>
  <c r="J117" i="3"/>
  <c r="K117" i="3"/>
  <c r="L117" i="3"/>
  <c r="M117" i="3"/>
  <c r="N117" i="3"/>
  <c r="J118" i="3"/>
  <c r="K118" i="3"/>
  <c r="L118" i="3"/>
  <c r="M118" i="3"/>
  <c r="N118" i="3"/>
  <c r="J119" i="3"/>
  <c r="K119" i="3"/>
  <c r="L119" i="3"/>
  <c r="M119" i="3"/>
  <c r="N119" i="3"/>
  <c r="J120" i="3"/>
  <c r="K120" i="3"/>
  <c r="L120" i="3"/>
  <c r="M120" i="3"/>
  <c r="N120" i="3"/>
  <c r="J121" i="3"/>
  <c r="K121" i="3"/>
  <c r="L121" i="3"/>
  <c r="M121" i="3"/>
  <c r="N121" i="3"/>
  <c r="J122" i="3"/>
  <c r="K122" i="3"/>
  <c r="L122" i="3"/>
  <c r="M122" i="3"/>
  <c r="N122" i="3"/>
  <c r="J123" i="3"/>
  <c r="K123" i="3"/>
  <c r="L123" i="3"/>
  <c r="M123" i="3"/>
  <c r="N123" i="3"/>
  <c r="J124" i="3"/>
  <c r="K124" i="3"/>
  <c r="L124" i="3"/>
  <c r="M124" i="3"/>
  <c r="N124" i="3"/>
  <c r="J125" i="3"/>
  <c r="K125" i="3"/>
  <c r="L125" i="3"/>
  <c r="M125" i="3"/>
  <c r="N125" i="3"/>
  <c r="J126" i="3"/>
  <c r="K126" i="3"/>
  <c r="L126" i="3"/>
  <c r="M126" i="3"/>
  <c r="N126" i="3"/>
  <c r="J127" i="3"/>
  <c r="K127" i="3"/>
  <c r="L127" i="3"/>
  <c r="M127" i="3"/>
  <c r="N127" i="3"/>
  <c r="J129" i="3"/>
  <c r="K129" i="3"/>
  <c r="L129" i="3"/>
  <c r="M129" i="3"/>
  <c r="N129" i="3"/>
  <c r="J130" i="3"/>
  <c r="K130" i="3"/>
  <c r="L130" i="3"/>
  <c r="M130" i="3"/>
  <c r="N130" i="3"/>
  <c r="J131" i="3"/>
  <c r="K131" i="3"/>
  <c r="L131" i="3"/>
  <c r="M131" i="3"/>
  <c r="N131" i="3"/>
  <c r="J132" i="3"/>
  <c r="K132" i="3"/>
  <c r="L132" i="3"/>
  <c r="M132" i="3"/>
  <c r="N132" i="3"/>
  <c r="J133" i="3"/>
  <c r="K133" i="3"/>
  <c r="L133" i="3"/>
  <c r="M133" i="3"/>
  <c r="N133" i="3"/>
  <c r="J134" i="3"/>
  <c r="K134" i="3"/>
  <c r="L134" i="3"/>
  <c r="M134" i="3"/>
  <c r="N134" i="3"/>
  <c r="J138" i="3"/>
  <c r="K138" i="3"/>
  <c r="L138" i="3"/>
  <c r="M138" i="3"/>
  <c r="N138" i="3"/>
  <c r="J139" i="3"/>
  <c r="K139" i="3"/>
  <c r="L139" i="3"/>
  <c r="M139" i="3"/>
  <c r="N139" i="3"/>
  <c r="J140" i="3"/>
  <c r="K140" i="3"/>
  <c r="L140" i="3"/>
  <c r="M140" i="3"/>
  <c r="N140" i="3"/>
  <c r="J141" i="3"/>
  <c r="K141" i="3"/>
  <c r="L141" i="3"/>
  <c r="M141" i="3"/>
  <c r="N141" i="3"/>
  <c r="J142" i="3"/>
  <c r="K142" i="3"/>
  <c r="L142" i="3"/>
  <c r="M142" i="3"/>
  <c r="N142" i="3"/>
  <c r="J143" i="3"/>
  <c r="K143" i="3"/>
  <c r="L143" i="3"/>
  <c r="M143" i="3"/>
  <c r="N143" i="3"/>
  <c r="J145" i="3"/>
  <c r="K145" i="3"/>
  <c r="L145" i="3"/>
  <c r="M145" i="3"/>
  <c r="N145" i="3"/>
  <c r="J146" i="3"/>
  <c r="K146" i="3"/>
  <c r="L146" i="3"/>
  <c r="M146" i="3"/>
  <c r="N146" i="3"/>
  <c r="J147" i="3"/>
  <c r="K147" i="3"/>
  <c r="L147" i="3"/>
  <c r="M147" i="3"/>
  <c r="N147" i="3"/>
  <c r="J148" i="3"/>
  <c r="K148" i="3"/>
  <c r="L148" i="3"/>
  <c r="M148" i="3"/>
  <c r="N148" i="3"/>
  <c r="J149" i="3"/>
  <c r="K149" i="3"/>
  <c r="L149" i="3"/>
  <c r="M149" i="3"/>
  <c r="N149" i="3"/>
  <c r="J150" i="3"/>
  <c r="K150" i="3"/>
  <c r="L150" i="3"/>
  <c r="M150" i="3"/>
  <c r="N150" i="3"/>
  <c r="J151" i="3"/>
  <c r="K151" i="3"/>
  <c r="L151" i="3"/>
  <c r="M151" i="3"/>
  <c r="N151" i="3"/>
  <c r="J152" i="3"/>
  <c r="K152" i="3"/>
  <c r="L152" i="3"/>
  <c r="M152" i="3"/>
  <c r="N152" i="3"/>
  <c r="J154" i="3"/>
  <c r="K154" i="3"/>
  <c r="L154" i="3"/>
  <c r="M154" i="3"/>
  <c r="N154" i="3"/>
  <c r="J155" i="3"/>
  <c r="K155" i="3"/>
  <c r="L155" i="3"/>
  <c r="M155" i="3"/>
  <c r="N155" i="3"/>
  <c r="J156" i="3"/>
  <c r="K156" i="3"/>
  <c r="L156" i="3"/>
  <c r="M156" i="3"/>
  <c r="N156" i="3"/>
  <c r="J157" i="3"/>
  <c r="K157" i="3"/>
  <c r="L157" i="3"/>
  <c r="M157" i="3"/>
  <c r="N157" i="3"/>
  <c r="J158" i="3"/>
  <c r="K158" i="3"/>
  <c r="L158" i="3"/>
  <c r="M158" i="3"/>
  <c r="N158" i="3"/>
  <c r="J159" i="3"/>
  <c r="K159" i="3"/>
  <c r="L159" i="3"/>
  <c r="M159" i="3"/>
  <c r="N159" i="3"/>
  <c r="J160" i="3"/>
  <c r="K160" i="3"/>
  <c r="L160" i="3"/>
  <c r="M160" i="3"/>
  <c r="N160" i="3"/>
  <c r="J161" i="3"/>
  <c r="K161" i="3"/>
  <c r="L161" i="3"/>
  <c r="M161" i="3"/>
  <c r="N161" i="3"/>
  <c r="J162" i="3"/>
  <c r="K162" i="3"/>
  <c r="L162" i="3"/>
  <c r="M162" i="3"/>
  <c r="N162" i="3"/>
  <c r="J163" i="3"/>
  <c r="K163" i="3"/>
  <c r="L163" i="3"/>
  <c r="M163" i="3"/>
  <c r="N163" i="3"/>
  <c r="J164" i="3"/>
  <c r="K164" i="3"/>
  <c r="L164" i="3"/>
  <c r="M164" i="3"/>
  <c r="N164" i="3"/>
  <c r="J165" i="3"/>
  <c r="K165" i="3"/>
  <c r="L165" i="3"/>
  <c r="M165" i="3"/>
  <c r="N165" i="3"/>
  <c r="J166" i="3"/>
  <c r="K166" i="3"/>
  <c r="L166" i="3"/>
  <c r="M166" i="3"/>
  <c r="N166" i="3"/>
  <c r="J167" i="3"/>
  <c r="K167" i="3"/>
  <c r="L167" i="3"/>
  <c r="M167" i="3"/>
  <c r="N167" i="3"/>
  <c r="J168" i="3"/>
  <c r="K168" i="3"/>
  <c r="L168" i="3"/>
  <c r="M168" i="3"/>
  <c r="N168" i="3"/>
  <c r="J169" i="3"/>
  <c r="K169" i="3"/>
  <c r="L169" i="3"/>
  <c r="M169" i="3"/>
  <c r="N169" i="3"/>
  <c r="J171" i="3"/>
  <c r="K171" i="3"/>
  <c r="L171" i="3"/>
  <c r="M171" i="3"/>
  <c r="N171" i="3"/>
  <c r="J172" i="3"/>
  <c r="K172" i="3"/>
  <c r="L172" i="3"/>
  <c r="M172" i="3"/>
  <c r="N172" i="3"/>
  <c r="J173" i="3"/>
  <c r="K173" i="3"/>
  <c r="L173" i="3"/>
  <c r="M173" i="3"/>
  <c r="N173" i="3"/>
  <c r="J174" i="3"/>
  <c r="K174" i="3"/>
  <c r="L174" i="3"/>
  <c r="M174" i="3"/>
  <c r="N174" i="3"/>
  <c r="J175" i="3"/>
  <c r="K175" i="3"/>
  <c r="L175" i="3"/>
  <c r="M175" i="3"/>
  <c r="N175" i="3"/>
  <c r="J176" i="3"/>
  <c r="K176" i="3"/>
  <c r="L176" i="3"/>
  <c r="M176" i="3"/>
  <c r="N176" i="3"/>
  <c r="J177" i="3"/>
  <c r="K177" i="3"/>
  <c r="L177" i="3"/>
  <c r="M177" i="3"/>
  <c r="N177" i="3"/>
  <c r="J178" i="3"/>
  <c r="K178" i="3"/>
  <c r="L178" i="3"/>
  <c r="M178" i="3"/>
  <c r="N178" i="3"/>
  <c r="J179" i="3"/>
  <c r="K179" i="3"/>
  <c r="L179" i="3"/>
  <c r="M179" i="3"/>
  <c r="N179" i="3"/>
  <c r="J180" i="3"/>
  <c r="K180" i="3"/>
  <c r="L180" i="3"/>
  <c r="M180" i="3"/>
  <c r="N180" i="3"/>
  <c r="J181" i="3"/>
  <c r="K181" i="3"/>
  <c r="L181" i="3"/>
  <c r="M181" i="3"/>
  <c r="N181" i="3"/>
  <c r="J182" i="3"/>
  <c r="K182" i="3"/>
  <c r="L182" i="3"/>
  <c r="M182" i="3"/>
  <c r="N182" i="3"/>
  <c r="J183" i="3"/>
  <c r="K183" i="3"/>
  <c r="L183" i="3"/>
  <c r="M183" i="3"/>
  <c r="N183" i="3"/>
  <c r="J184" i="3"/>
  <c r="K184" i="3"/>
  <c r="L184" i="3"/>
  <c r="M184" i="3"/>
  <c r="N184" i="3"/>
  <c r="J185" i="3"/>
  <c r="K185" i="3"/>
  <c r="L185" i="3"/>
  <c r="M185" i="3"/>
  <c r="N185" i="3"/>
  <c r="J186" i="3"/>
  <c r="K186" i="3"/>
  <c r="L186" i="3"/>
  <c r="M186" i="3"/>
  <c r="N186" i="3"/>
  <c r="J187" i="3"/>
  <c r="K187" i="3"/>
  <c r="L187" i="3"/>
  <c r="M187" i="3"/>
  <c r="N187" i="3"/>
  <c r="J188" i="3"/>
  <c r="K188" i="3"/>
  <c r="L188" i="3"/>
  <c r="M188" i="3"/>
  <c r="N188" i="3"/>
  <c r="J189" i="3"/>
  <c r="K189" i="3"/>
  <c r="L189" i="3"/>
  <c r="M189" i="3"/>
  <c r="N189" i="3"/>
  <c r="J190" i="3"/>
  <c r="K190" i="3"/>
  <c r="L190" i="3"/>
  <c r="M190" i="3"/>
  <c r="N190" i="3"/>
  <c r="J192" i="3"/>
  <c r="K192" i="3"/>
  <c r="L192" i="3"/>
  <c r="M192" i="3"/>
  <c r="N192" i="3"/>
  <c r="J193" i="3"/>
  <c r="K193" i="3"/>
  <c r="L193" i="3"/>
  <c r="M193" i="3"/>
  <c r="N193" i="3"/>
  <c r="J195" i="3"/>
  <c r="K195" i="3"/>
  <c r="L195" i="3"/>
  <c r="M195" i="3"/>
  <c r="N195" i="3"/>
  <c r="J196" i="3"/>
  <c r="K196" i="3"/>
  <c r="L196" i="3"/>
  <c r="M196" i="3"/>
  <c r="N196" i="3"/>
  <c r="J197" i="3"/>
  <c r="K197" i="3"/>
  <c r="L197" i="3"/>
  <c r="M197" i="3"/>
  <c r="N197" i="3"/>
  <c r="J198" i="3"/>
  <c r="K198" i="3"/>
  <c r="L198" i="3"/>
  <c r="M198" i="3"/>
  <c r="N198" i="3"/>
  <c r="J199" i="3"/>
  <c r="K199" i="3"/>
  <c r="L199" i="3"/>
  <c r="M199" i="3"/>
  <c r="N199" i="3"/>
  <c r="J200" i="3"/>
  <c r="K200" i="3"/>
  <c r="L200" i="3"/>
  <c r="M200" i="3"/>
  <c r="N200" i="3"/>
  <c r="J201" i="3"/>
  <c r="K201" i="3"/>
  <c r="L201" i="3"/>
  <c r="M201" i="3"/>
  <c r="N201" i="3"/>
  <c r="J202" i="3"/>
  <c r="K202" i="3"/>
  <c r="L202" i="3"/>
  <c r="M202" i="3"/>
  <c r="N202" i="3"/>
  <c r="J203" i="3"/>
  <c r="K203" i="3"/>
  <c r="L203" i="3"/>
  <c r="M203" i="3"/>
  <c r="N203" i="3"/>
  <c r="J204" i="3"/>
  <c r="K204" i="3"/>
  <c r="L204" i="3"/>
  <c r="M204" i="3"/>
  <c r="N204" i="3"/>
  <c r="J206" i="3"/>
  <c r="K206" i="3"/>
  <c r="L206" i="3"/>
  <c r="M206" i="3"/>
  <c r="N206" i="3"/>
  <c r="J207" i="3"/>
  <c r="K207" i="3"/>
  <c r="L207" i="3"/>
  <c r="M207" i="3"/>
  <c r="N207" i="3"/>
  <c r="J209" i="3"/>
  <c r="K209" i="3"/>
  <c r="L209" i="3"/>
  <c r="M209" i="3"/>
  <c r="N209" i="3"/>
  <c r="J210" i="3"/>
  <c r="K210" i="3"/>
  <c r="L210" i="3"/>
  <c r="M210" i="3"/>
  <c r="N210" i="3"/>
  <c r="J211" i="3"/>
  <c r="K211" i="3"/>
  <c r="L211" i="3"/>
  <c r="M211" i="3"/>
  <c r="N211" i="3"/>
  <c r="J212" i="3"/>
  <c r="K212" i="3"/>
  <c r="L212" i="3"/>
  <c r="M212" i="3"/>
  <c r="N212" i="3"/>
  <c r="J214" i="3"/>
  <c r="K214" i="3"/>
  <c r="L214" i="3"/>
  <c r="M214" i="3"/>
  <c r="N214" i="3"/>
  <c r="J215" i="3"/>
  <c r="K215" i="3"/>
  <c r="L215" i="3"/>
  <c r="M215" i="3"/>
  <c r="N215" i="3"/>
  <c r="K4" i="3"/>
  <c r="L4" i="3"/>
  <c r="M4" i="3"/>
  <c r="N4" i="3"/>
  <c r="J4" i="3"/>
  <c r="K2" i="3"/>
  <c r="L2" i="3"/>
  <c r="M2" i="3" s="1"/>
  <c r="N2" i="3" s="1"/>
  <c r="J2" i="3"/>
  <c r="C138" i="3"/>
  <c r="D138" i="3"/>
  <c r="C139" i="3"/>
  <c r="D139" i="3"/>
  <c r="C140" i="3"/>
  <c r="D140" i="3"/>
  <c r="C141" i="3"/>
  <c r="D141" i="3"/>
  <c r="C142" i="3"/>
  <c r="D142" i="3"/>
  <c r="C143" i="3"/>
  <c r="D143" i="3"/>
  <c r="C145" i="3"/>
  <c r="D145" i="3"/>
  <c r="C146" i="3"/>
  <c r="D146" i="3"/>
  <c r="C147" i="3"/>
  <c r="D147" i="3"/>
  <c r="C148" i="3"/>
  <c r="D148" i="3"/>
  <c r="C149" i="3"/>
  <c r="D149" i="3"/>
  <c r="C150" i="3"/>
  <c r="D150" i="3"/>
  <c r="C151" i="3"/>
  <c r="D151" i="3"/>
  <c r="C152" i="3"/>
  <c r="D152" i="3"/>
  <c r="C154" i="3"/>
  <c r="D154" i="3"/>
  <c r="C155" i="3"/>
  <c r="D155" i="3"/>
  <c r="C156" i="3"/>
  <c r="D156" i="3"/>
  <c r="C157" i="3"/>
  <c r="D157" i="3"/>
  <c r="C158" i="3"/>
  <c r="D158" i="3"/>
  <c r="C159" i="3"/>
  <c r="D159" i="3"/>
  <c r="C160" i="3"/>
  <c r="D160" i="3"/>
  <c r="C161" i="3"/>
  <c r="D161" i="3"/>
  <c r="C162" i="3"/>
  <c r="D162" i="3"/>
  <c r="C163" i="3"/>
  <c r="D163" i="3"/>
  <c r="C164" i="3"/>
  <c r="D164" i="3"/>
  <c r="C165" i="3"/>
  <c r="D165" i="3"/>
  <c r="C166" i="3"/>
  <c r="D166" i="3"/>
  <c r="C167" i="3"/>
  <c r="D167" i="3"/>
  <c r="C168" i="3"/>
  <c r="D168" i="3"/>
  <c r="C169" i="3"/>
  <c r="D169" i="3"/>
  <c r="C171" i="3"/>
  <c r="D171" i="3"/>
  <c r="C172" i="3"/>
  <c r="D172" i="3"/>
  <c r="C173" i="3"/>
  <c r="D173" i="3"/>
  <c r="C174" i="3"/>
  <c r="D174" i="3"/>
  <c r="C175" i="3"/>
  <c r="D175" i="3"/>
  <c r="C176" i="3"/>
  <c r="D176" i="3"/>
  <c r="C177" i="3"/>
  <c r="D177" i="3"/>
  <c r="C178" i="3"/>
  <c r="D178" i="3"/>
  <c r="C179" i="3"/>
  <c r="D179" i="3"/>
  <c r="C180" i="3"/>
  <c r="D180" i="3"/>
  <c r="C181" i="3"/>
  <c r="D181" i="3"/>
  <c r="C182" i="3"/>
  <c r="D182" i="3"/>
  <c r="C183" i="3"/>
  <c r="D183" i="3"/>
  <c r="C184" i="3"/>
  <c r="D184" i="3"/>
  <c r="C185" i="3"/>
  <c r="D185" i="3"/>
  <c r="C186" i="3"/>
  <c r="D186" i="3"/>
  <c r="C187" i="3"/>
  <c r="D187" i="3"/>
  <c r="C188" i="3"/>
  <c r="D188" i="3"/>
  <c r="C189" i="3"/>
  <c r="D189" i="3"/>
  <c r="C190" i="3"/>
  <c r="D190" i="3"/>
  <c r="C192" i="3"/>
  <c r="D192" i="3"/>
  <c r="C193" i="3"/>
  <c r="D193" i="3"/>
  <c r="C195" i="3"/>
  <c r="D195" i="3"/>
  <c r="C196" i="3"/>
  <c r="D196" i="3"/>
  <c r="C197" i="3"/>
  <c r="D197" i="3"/>
  <c r="C198" i="3"/>
  <c r="D198" i="3"/>
  <c r="C199" i="3"/>
  <c r="D199" i="3"/>
  <c r="C200" i="3"/>
  <c r="D200" i="3"/>
  <c r="C201" i="3"/>
  <c r="D201" i="3"/>
  <c r="C202" i="3"/>
  <c r="D202" i="3"/>
  <c r="C203" i="3"/>
  <c r="D203" i="3"/>
  <c r="C204" i="3"/>
  <c r="D204" i="3"/>
  <c r="C206" i="3"/>
  <c r="D206" i="3"/>
  <c r="C207" i="3"/>
  <c r="D207" i="3"/>
  <c r="C209" i="3"/>
  <c r="D209" i="3"/>
  <c r="C210" i="3"/>
  <c r="D210" i="3"/>
  <c r="C211" i="3"/>
  <c r="D211" i="3"/>
  <c r="C212" i="3"/>
  <c r="D212" i="3"/>
  <c r="C214" i="3"/>
  <c r="D214" i="3"/>
  <c r="C215" i="3"/>
  <c r="D215" i="3"/>
  <c r="C5" i="3"/>
  <c r="D5" i="3"/>
  <c r="C6" i="3"/>
  <c r="D6" i="3"/>
  <c r="C7" i="3"/>
  <c r="D7" i="3"/>
  <c r="C9" i="3"/>
  <c r="D9" i="3"/>
  <c r="C10" i="3"/>
  <c r="D10" i="3"/>
  <c r="C11" i="3"/>
  <c r="D11" i="3"/>
  <c r="C12" i="3"/>
  <c r="D12" i="3"/>
  <c r="C13" i="3"/>
  <c r="D13" i="3"/>
  <c r="C14" i="3"/>
  <c r="D14" i="3"/>
  <c r="C15" i="3"/>
  <c r="D15" i="3"/>
  <c r="C16" i="3"/>
  <c r="D16" i="3"/>
  <c r="C18" i="3"/>
  <c r="D18" i="3"/>
  <c r="C19" i="3"/>
  <c r="D19" i="3"/>
  <c r="C20" i="3"/>
  <c r="D20" i="3"/>
  <c r="C21" i="3"/>
  <c r="D21" i="3"/>
  <c r="C22" i="3"/>
  <c r="D22" i="3"/>
  <c r="C23" i="3"/>
  <c r="D23" i="3"/>
  <c r="C25" i="3"/>
  <c r="D25" i="3"/>
  <c r="C26" i="3"/>
  <c r="D26" i="3"/>
  <c r="C27" i="3"/>
  <c r="D27" i="3"/>
  <c r="C28" i="3"/>
  <c r="D28" i="3"/>
  <c r="C29" i="3"/>
  <c r="D29" i="3"/>
  <c r="C30" i="3"/>
  <c r="D30" i="3"/>
  <c r="C31" i="3"/>
  <c r="D31" i="3"/>
  <c r="C32" i="3"/>
  <c r="D32" i="3"/>
  <c r="C33" i="3"/>
  <c r="D33" i="3"/>
  <c r="C34" i="3"/>
  <c r="D34" i="3"/>
  <c r="C36" i="3"/>
  <c r="D36" i="3"/>
  <c r="C37" i="3"/>
  <c r="D37" i="3"/>
  <c r="C38" i="3"/>
  <c r="D38" i="3"/>
  <c r="C39" i="3"/>
  <c r="D39" i="3"/>
  <c r="C40" i="3"/>
  <c r="D40" i="3"/>
  <c r="C41" i="3"/>
  <c r="D41" i="3"/>
  <c r="C43" i="3"/>
  <c r="D43" i="3"/>
  <c r="C44" i="3"/>
  <c r="D44" i="3"/>
  <c r="C46" i="3"/>
  <c r="D46" i="3"/>
  <c r="C47" i="3"/>
  <c r="D47" i="3"/>
  <c r="C48" i="3"/>
  <c r="D48" i="3"/>
  <c r="C49" i="3"/>
  <c r="D49" i="3"/>
  <c r="C50" i="3"/>
  <c r="D50" i="3"/>
  <c r="C51" i="3"/>
  <c r="D51" i="3"/>
  <c r="C52" i="3"/>
  <c r="D52" i="3"/>
  <c r="C53" i="3"/>
  <c r="D53" i="3"/>
  <c r="C54" i="3"/>
  <c r="D54" i="3"/>
  <c r="C55" i="3"/>
  <c r="D55" i="3"/>
  <c r="C56" i="3"/>
  <c r="D56" i="3"/>
  <c r="C57" i="3"/>
  <c r="D57" i="3"/>
  <c r="C58" i="3"/>
  <c r="D58" i="3"/>
  <c r="C59" i="3"/>
  <c r="D59" i="3"/>
  <c r="C60" i="3"/>
  <c r="D60" i="3"/>
  <c r="C61" i="3"/>
  <c r="D61" i="3"/>
  <c r="C62" i="3"/>
  <c r="D62" i="3"/>
  <c r="C63" i="3"/>
  <c r="D63" i="3"/>
  <c r="C64" i="3"/>
  <c r="D64" i="3"/>
  <c r="C65" i="3"/>
  <c r="D65" i="3"/>
  <c r="C67" i="3"/>
  <c r="D67" i="3"/>
  <c r="C68" i="3"/>
  <c r="D68" i="3"/>
  <c r="C69" i="3"/>
  <c r="D69" i="3"/>
  <c r="C70" i="3"/>
  <c r="D70" i="3"/>
  <c r="C71" i="3"/>
  <c r="D71" i="3"/>
  <c r="C72" i="3"/>
  <c r="D72" i="3"/>
  <c r="C73" i="3"/>
  <c r="D73" i="3"/>
  <c r="C74" i="3"/>
  <c r="D74" i="3"/>
  <c r="C76" i="3"/>
  <c r="D76" i="3"/>
  <c r="C77" i="3"/>
  <c r="D77" i="3"/>
  <c r="C78" i="3"/>
  <c r="D78" i="3"/>
  <c r="C79" i="3"/>
  <c r="D79" i="3"/>
  <c r="C81" i="3"/>
  <c r="D81" i="3"/>
  <c r="C82" i="3"/>
  <c r="D82" i="3"/>
  <c r="C83" i="3"/>
  <c r="D83" i="3"/>
  <c r="C84" i="3"/>
  <c r="D84" i="3"/>
  <c r="C85" i="3"/>
  <c r="D85" i="3"/>
  <c r="C86" i="3"/>
  <c r="D86" i="3"/>
  <c r="C87" i="3"/>
  <c r="D87" i="3"/>
  <c r="C88" i="3"/>
  <c r="D88" i="3"/>
  <c r="C90" i="3"/>
  <c r="D90" i="3"/>
  <c r="C91" i="3"/>
  <c r="D91" i="3"/>
  <c r="C92" i="3"/>
  <c r="D92" i="3"/>
  <c r="C93" i="3"/>
  <c r="D93" i="3"/>
  <c r="C94" i="3"/>
  <c r="D94" i="3"/>
  <c r="C95" i="3"/>
  <c r="D95" i="3"/>
  <c r="C97" i="3"/>
  <c r="D97" i="3"/>
  <c r="C98" i="3"/>
  <c r="D98" i="3"/>
  <c r="C99" i="3"/>
  <c r="D99" i="3"/>
  <c r="C100" i="3"/>
  <c r="D100" i="3"/>
  <c r="C101" i="3"/>
  <c r="D101" i="3"/>
  <c r="C102" i="3"/>
  <c r="D102" i="3"/>
  <c r="C103" i="3"/>
  <c r="D103" i="3"/>
  <c r="C104" i="3"/>
  <c r="D104" i="3"/>
  <c r="C105" i="3"/>
  <c r="D105" i="3"/>
  <c r="C106" i="3"/>
  <c r="D106" i="3"/>
  <c r="C107" i="3"/>
  <c r="D107" i="3"/>
  <c r="C108" i="3"/>
  <c r="D108" i="3"/>
  <c r="C109" i="3"/>
  <c r="D109" i="3"/>
  <c r="C110" i="3"/>
  <c r="D110" i="3"/>
  <c r="C111" i="3"/>
  <c r="D111" i="3"/>
  <c r="C112" i="3"/>
  <c r="D112" i="3"/>
  <c r="C114" i="3"/>
  <c r="D114" i="3"/>
  <c r="C115" i="3"/>
  <c r="D115" i="3"/>
  <c r="C116" i="3"/>
  <c r="D116" i="3"/>
  <c r="C117" i="3"/>
  <c r="D117" i="3"/>
  <c r="C118" i="3"/>
  <c r="D118" i="3"/>
  <c r="C119" i="3"/>
  <c r="D119" i="3"/>
  <c r="C120" i="3"/>
  <c r="D120" i="3"/>
  <c r="C121" i="3"/>
  <c r="D121" i="3"/>
  <c r="C122" i="3"/>
  <c r="D122" i="3"/>
  <c r="C123" i="3"/>
  <c r="D123" i="3"/>
  <c r="C124" i="3"/>
  <c r="D124" i="3"/>
  <c r="C125" i="3"/>
  <c r="D125" i="3"/>
  <c r="C126" i="3"/>
  <c r="D126" i="3"/>
  <c r="C127" i="3"/>
  <c r="D127" i="3"/>
  <c r="C129" i="3"/>
  <c r="D129" i="3"/>
  <c r="C130" i="3"/>
  <c r="D130" i="3"/>
  <c r="C131" i="3"/>
  <c r="D131" i="3"/>
  <c r="C132" i="3"/>
  <c r="D132" i="3"/>
  <c r="C133" i="3"/>
  <c r="D133" i="3"/>
  <c r="C134" i="3"/>
  <c r="D134" i="3"/>
  <c r="D4" i="3"/>
  <c r="C4" i="3"/>
  <c r="AB215" i="1"/>
  <c r="AA215" i="1"/>
  <c r="Z215" i="1"/>
  <c r="Y215" i="1"/>
  <c r="X215" i="1"/>
  <c r="W215" i="1"/>
  <c r="V215" i="1"/>
  <c r="U215" i="1"/>
  <c r="T215" i="1"/>
  <c r="S215" i="1"/>
  <c r="AB214" i="1"/>
  <c r="AA214" i="1"/>
  <c r="Z214" i="1"/>
  <c r="Y214" i="1"/>
  <c r="X214" i="1"/>
  <c r="W214" i="1"/>
  <c r="V214" i="1"/>
  <c r="U214" i="1"/>
  <c r="T214" i="1"/>
  <c r="S214" i="1"/>
  <c r="AB212" i="1"/>
  <c r="AA212" i="1"/>
  <c r="Z212" i="1"/>
  <c r="Y212" i="1"/>
  <c r="X212" i="1"/>
  <c r="W212" i="1"/>
  <c r="V212" i="1"/>
  <c r="U212" i="1"/>
  <c r="T212" i="1"/>
  <c r="S212" i="1"/>
  <c r="AB211" i="1"/>
  <c r="AA211" i="1"/>
  <c r="Z211" i="1"/>
  <c r="Y211" i="1"/>
  <c r="X211" i="1"/>
  <c r="W211" i="1"/>
  <c r="V211" i="1"/>
  <c r="U211" i="1"/>
  <c r="T211" i="1"/>
  <c r="S211" i="1"/>
  <c r="AB210" i="1"/>
  <c r="AA210" i="1"/>
  <c r="Z210" i="1"/>
  <c r="Y210" i="1"/>
  <c r="X210" i="1"/>
  <c r="W210" i="1"/>
  <c r="V210" i="1"/>
  <c r="U210" i="1"/>
  <c r="T210" i="1"/>
  <c r="S210" i="1"/>
  <c r="AB209" i="1"/>
  <c r="AA209" i="1"/>
  <c r="Z209" i="1"/>
  <c r="Y209" i="1"/>
  <c r="X209" i="1"/>
  <c r="W209" i="1"/>
  <c r="V209" i="1"/>
  <c r="U209" i="1"/>
  <c r="T209" i="1"/>
  <c r="S209" i="1"/>
  <c r="AB207" i="1"/>
  <c r="AA207" i="1"/>
  <c r="Z207" i="1"/>
  <c r="Y207" i="1"/>
  <c r="X207" i="1"/>
  <c r="W207" i="1"/>
  <c r="V207" i="1"/>
  <c r="U207" i="1"/>
  <c r="T207" i="1"/>
  <c r="S207" i="1"/>
  <c r="AB206" i="1"/>
  <c r="AA206" i="1"/>
  <c r="Z206" i="1"/>
  <c r="Y206" i="1"/>
  <c r="X206" i="1"/>
  <c r="W206" i="1"/>
  <c r="V206" i="1"/>
  <c r="U206" i="1"/>
  <c r="T206" i="1"/>
  <c r="S206" i="1"/>
  <c r="AB204" i="1"/>
  <c r="AA204" i="1"/>
  <c r="Z204" i="1"/>
  <c r="Y204" i="1"/>
  <c r="X204" i="1"/>
  <c r="W204" i="1"/>
  <c r="V204" i="1"/>
  <c r="U204" i="1"/>
  <c r="T204" i="1"/>
  <c r="S204" i="1"/>
  <c r="AB203" i="1"/>
  <c r="AA203" i="1"/>
  <c r="Z203" i="1"/>
  <c r="Y203" i="1"/>
  <c r="X203" i="1"/>
  <c r="W203" i="1"/>
  <c r="V203" i="1"/>
  <c r="U203" i="1"/>
  <c r="T203" i="1"/>
  <c r="S203" i="1"/>
  <c r="AB202" i="1"/>
  <c r="AA202" i="1"/>
  <c r="Z202" i="1"/>
  <c r="Y202" i="1"/>
  <c r="X202" i="1"/>
  <c r="W202" i="1"/>
  <c r="V202" i="1"/>
  <c r="U202" i="1"/>
  <c r="T202" i="1"/>
  <c r="S202" i="1"/>
  <c r="AB201" i="1"/>
  <c r="AA201" i="1"/>
  <c r="Z201" i="1"/>
  <c r="Y201" i="1"/>
  <c r="X201" i="1"/>
  <c r="W201" i="1"/>
  <c r="V201" i="1"/>
  <c r="U201" i="1"/>
  <c r="T201" i="1"/>
  <c r="S201" i="1"/>
  <c r="AB200" i="1"/>
  <c r="AA200" i="1"/>
  <c r="Z200" i="1"/>
  <c r="Y200" i="1"/>
  <c r="X200" i="1"/>
  <c r="W200" i="1"/>
  <c r="V200" i="1"/>
  <c r="U200" i="1"/>
  <c r="T200" i="1"/>
  <c r="S200" i="1"/>
  <c r="AB199" i="1"/>
  <c r="AA199" i="1"/>
  <c r="Z199" i="1"/>
  <c r="Y199" i="1"/>
  <c r="X199" i="1"/>
  <c r="W199" i="1"/>
  <c r="V199" i="1"/>
  <c r="U199" i="1"/>
  <c r="T199" i="1"/>
  <c r="S199" i="1"/>
  <c r="AB198" i="1"/>
  <c r="AA198" i="1"/>
  <c r="Z198" i="1"/>
  <c r="Y198" i="1"/>
  <c r="X198" i="1"/>
  <c r="W198" i="1"/>
  <c r="V198" i="1"/>
  <c r="U198" i="1"/>
  <c r="T198" i="1"/>
  <c r="S198" i="1"/>
  <c r="AB197" i="1"/>
  <c r="AA197" i="1"/>
  <c r="Z197" i="1"/>
  <c r="Y197" i="1"/>
  <c r="X197" i="1"/>
  <c r="W197" i="1"/>
  <c r="V197" i="1"/>
  <c r="U197" i="1"/>
  <c r="T197" i="1"/>
  <c r="S197" i="1"/>
  <c r="AB196" i="1"/>
  <c r="AA196" i="1"/>
  <c r="Z196" i="1"/>
  <c r="Y196" i="1"/>
  <c r="X196" i="1"/>
  <c r="W196" i="1"/>
  <c r="V196" i="1"/>
  <c r="U196" i="1"/>
  <c r="T196" i="1"/>
  <c r="S196" i="1"/>
  <c r="AB195" i="1"/>
  <c r="AA195" i="1"/>
  <c r="Z195" i="1"/>
  <c r="Y195" i="1"/>
  <c r="X195" i="1"/>
  <c r="W195" i="1"/>
  <c r="V195" i="1"/>
  <c r="U195" i="1"/>
  <c r="T195" i="1"/>
  <c r="S195" i="1"/>
  <c r="AB193" i="1"/>
  <c r="AA193" i="1"/>
  <c r="Z193" i="1"/>
  <c r="Y193" i="1"/>
  <c r="X193" i="1"/>
  <c r="W193" i="1"/>
  <c r="V193" i="1"/>
  <c r="U193" i="1"/>
  <c r="T193" i="1"/>
  <c r="S193" i="1"/>
  <c r="AB192" i="1"/>
  <c r="AA192" i="1"/>
  <c r="Z192" i="1"/>
  <c r="Y192" i="1"/>
  <c r="X192" i="1"/>
  <c r="W192" i="1"/>
  <c r="V192" i="1"/>
  <c r="U192" i="1"/>
  <c r="T192" i="1"/>
  <c r="S192" i="1"/>
  <c r="AB190" i="1"/>
  <c r="AA190" i="1"/>
  <c r="Z190" i="1"/>
  <c r="Y190" i="1"/>
  <c r="X190" i="1"/>
  <c r="W190" i="1"/>
  <c r="V190" i="1"/>
  <c r="U190" i="1"/>
  <c r="T190" i="1"/>
  <c r="S190" i="1"/>
  <c r="AB189" i="1"/>
  <c r="AA189" i="1"/>
  <c r="Z189" i="1"/>
  <c r="Y189" i="1"/>
  <c r="X189" i="1"/>
  <c r="W189" i="1"/>
  <c r="V189" i="1"/>
  <c r="U189" i="1"/>
  <c r="T189" i="1"/>
  <c r="S189" i="1"/>
  <c r="AB188" i="1"/>
  <c r="AA188" i="1"/>
  <c r="Z188" i="1"/>
  <c r="Y188" i="1"/>
  <c r="X188" i="1"/>
  <c r="W188" i="1"/>
  <c r="V188" i="1"/>
  <c r="U188" i="1"/>
  <c r="T188" i="1"/>
  <c r="S188" i="1"/>
  <c r="AB187" i="1"/>
  <c r="AA187" i="1"/>
  <c r="Z187" i="1"/>
  <c r="Y187" i="1"/>
  <c r="X187" i="1"/>
  <c r="W187" i="1"/>
  <c r="V187" i="1"/>
  <c r="U187" i="1"/>
  <c r="T187" i="1"/>
  <c r="S187" i="1"/>
  <c r="AB186" i="1"/>
  <c r="AA186" i="1"/>
  <c r="Z186" i="1"/>
  <c r="Y186" i="1"/>
  <c r="X186" i="1"/>
  <c r="W186" i="1"/>
  <c r="V186" i="1"/>
  <c r="U186" i="1"/>
  <c r="T186" i="1"/>
  <c r="S186" i="1"/>
  <c r="AB185" i="1"/>
  <c r="AA185" i="1"/>
  <c r="Z185" i="1"/>
  <c r="Y185" i="1"/>
  <c r="X185" i="1"/>
  <c r="W185" i="1"/>
  <c r="V185" i="1"/>
  <c r="U185" i="1"/>
  <c r="T185" i="1"/>
  <c r="S185" i="1"/>
  <c r="AB184" i="1"/>
  <c r="AA184" i="1"/>
  <c r="Z184" i="1"/>
  <c r="Y184" i="1"/>
  <c r="X184" i="1"/>
  <c r="W184" i="1"/>
  <c r="V184" i="1"/>
  <c r="U184" i="1"/>
  <c r="T184" i="1"/>
  <c r="S184" i="1"/>
  <c r="AB183" i="1"/>
  <c r="AA183" i="1"/>
  <c r="Z183" i="1"/>
  <c r="Y183" i="1"/>
  <c r="X183" i="1"/>
  <c r="W183" i="1"/>
  <c r="V183" i="1"/>
  <c r="U183" i="1"/>
  <c r="T183" i="1"/>
  <c r="S183" i="1"/>
  <c r="AB182" i="1"/>
  <c r="AA182" i="1"/>
  <c r="Z182" i="1"/>
  <c r="Y182" i="1"/>
  <c r="X182" i="1"/>
  <c r="W182" i="1"/>
  <c r="V182" i="1"/>
  <c r="U182" i="1"/>
  <c r="T182" i="1"/>
  <c r="S182" i="1"/>
  <c r="AB181" i="1"/>
  <c r="AA181" i="1"/>
  <c r="Z181" i="1"/>
  <c r="Y181" i="1"/>
  <c r="X181" i="1"/>
  <c r="W181" i="1"/>
  <c r="V181" i="1"/>
  <c r="U181" i="1"/>
  <c r="T181" i="1"/>
  <c r="S181" i="1"/>
  <c r="AB180" i="1"/>
  <c r="AA180" i="1"/>
  <c r="Z180" i="1"/>
  <c r="Y180" i="1"/>
  <c r="X180" i="1"/>
  <c r="W180" i="1"/>
  <c r="V180" i="1"/>
  <c r="U180" i="1"/>
  <c r="T180" i="1"/>
  <c r="S180" i="1"/>
  <c r="AB179" i="1"/>
  <c r="AA179" i="1"/>
  <c r="Z179" i="1"/>
  <c r="Y179" i="1"/>
  <c r="X179" i="1"/>
  <c r="W179" i="1"/>
  <c r="V179" i="1"/>
  <c r="U179" i="1"/>
  <c r="T179" i="1"/>
  <c r="S179" i="1"/>
  <c r="AB178" i="1"/>
  <c r="AA178" i="1"/>
  <c r="Z178" i="1"/>
  <c r="Y178" i="1"/>
  <c r="X178" i="1"/>
  <c r="W178" i="1"/>
  <c r="V178" i="1"/>
  <c r="U178" i="1"/>
  <c r="T178" i="1"/>
  <c r="S178" i="1"/>
  <c r="AB177" i="1"/>
  <c r="AA177" i="1"/>
  <c r="Z177" i="1"/>
  <c r="Y177" i="1"/>
  <c r="X177" i="1"/>
  <c r="W177" i="1"/>
  <c r="V177" i="1"/>
  <c r="U177" i="1"/>
  <c r="T177" i="1"/>
  <c r="S177" i="1"/>
  <c r="AB176" i="1"/>
  <c r="AA176" i="1"/>
  <c r="Z176" i="1"/>
  <c r="Y176" i="1"/>
  <c r="X176" i="1"/>
  <c r="W176" i="1"/>
  <c r="V176" i="1"/>
  <c r="U176" i="1"/>
  <c r="T176" i="1"/>
  <c r="S176" i="1"/>
  <c r="AB175" i="1"/>
  <c r="AA175" i="1"/>
  <c r="Z175" i="1"/>
  <c r="Y175" i="1"/>
  <c r="X175" i="1"/>
  <c r="W175" i="1"/>
  <c r="V175" i="1"/>
  <c r="U175" i="1"/>
  <c r="T175" i="1"/>
  <c r="S175" i="1"/>
  <c r="AB174" i="1"/>
  <c r="AA174" i="1"/>
  <c r="Z174" i="1"/>
  <c r="Y174" i="1"/>
  <c r="X174" i="1"/>
  <c r="W174" i="1"/>
  <c r="V174" i="1"/>
  <c r="U174" i="1"/>
  <c r="T174" i="1"/>
  <c r="S174" i="1"/>
  <c r="AB173" i="1"/>
  <c r="AA173" i="1"/>
  <c r="Z173" i="1"/>
  <c r="Y173" i="1"/>
  <c r="X173" i="1"/>
  <c r="W173" i="1"/>
  <c r="V173" i="1"/>
  <c r="U173" i="1"/>
  <c r="T173" i="1"/>
  <c r="S173" i="1"/>
  <c r="AB172" i="1"/>
  <c r="AA172" i="1"/>
  <c r="Z172" i="1"/>
  <c r="Y172" i="1"/>
  <c r="X172" i="1"/>
  <c r="W172" i="1"/>
  <c r="V172" i="1"/>
  <c r="U172" i="1"/>
  <c r="T172" i="1"/>
  <c r="S172" i="1"/>
  <c r="AB171" i="1"/>
  <c r="AA171" i="1"/>
  <c r="Z171" i="1"/>
  <c r="Y171" i="1"/>
  <c r="X171" i="1"/>
  <c r="W171" i="1"/>
  <c r="V171" i="1"/>
  <c r="U171" i="1"/>
  <c r="T171" i="1"/>
  <c r="S171" i="1"/>
  <c r="AB169" i="1"/>
  <c r="AA169" i="1"/>
  <c r="Z169" i="1"/>
  <c r="Y169" i="1"/>
  <c r="X169" i="1"/>
  <c r="W169" i="1"/>
  <c r="V169" i="1"/>
  <c r="U169" i="1"/>
  <c r="T169" i="1"/>
  <c r="S169" i="1"/>
  <c r="AB168" i="1"/>
  <c r="AA168" i="1"/>
  <c r="Z168" i="1"/>
  <c r="Y168" i="1"/>
  <c r="X168" i="1"/>
  <c r="W168" i="1"/>
  <c r="V168" i="1"/>
  <c r="U168" i="1"/>
  <c r="T168" i="1"/>
  <c r="S168" i="1"/>
  <c r="AB167" i="1"/>
  <c r="AA167" i="1"/>
  <c r="Z167" i="1"/>
  <c r="Y167" i="1"/>
  <c r="X167" i="1"/>
  <c r="W167" i="1"/>
  <c r="V167" i="1"/>
  <c r="U167" i="1"/>
  <c r="T167" i="1"/>
  <c r="S167" i="1"/>
  <c r="AB166" i="1"/>
  <c r="AA166" i="1"/>
  <c r="Z166" i="1"/>
  <c r="Y166" i="1"/>
  <c r="X166" i="1"/>
  <c r="W166" i="1"/>
  <c r="V166" i="1"/>
  <c r="U166" i="1"/>
  <c r="T166" i="1"/>
  <c r="S166" i="1"/>
  <c r="AB165" i="1"/>
  <c r="AA165" i="1"/>
  <c r="Z165" i="1"/>
  <c r="Y165" i="1"/>
  <c r="X165" i="1"/>
  <c r="W165" i="1"/>
  <c r="V165" i="1"/>
  <c r="U165" i="1"/>
  <c r="T165" i="1"/>
  <c r="S165" i="1"/>
  <c r="AB164" i="1"/>
  <c r="AA164" i="1"/>
  <c r="Z164" i="1"/>
  <c r="Y164" i="1"/>
  <c r="X164" i="1"/>
  <c r="W164" i="1"/>
  <c r="V164" i="1"/>
  <c r="U164" i="1"/>
  <c r="T164" i="1"/>
  <c r="S164" i="1"/>
  <c r="AB163" i="1"/>
  <c r="AA163" i="1"/>
  <c r="Z163" i="1"/>
  <c r="Y163" i="1"/>
  <c r="X163" i="1"/>
  <c r="W163" i="1"/>
  <c r="V163" i="1"/>
  <c r="U163" i="1"/>
  <c r="T163" i="1"/>
  <c r="S163" i="1"/>
  <c r="AB162" i="1"/>
  <c r="AA162" i="1"/>
  <c r="Z162" i="1"/>
  <c r="Y162" i="1"/>
  <c r="X162" i="1"/>
  <c r="W162" i="1"/>
  <c r="V162" i="1"/>
  <c r="U162" i="1"/>
  <c r="T162" i="1"/>
  <c r="S162" i="1"/>
  <c r="AB161" i="1"/>
  <c r="AA161" i="1"/>
  <c r="Z161" i="1"/>
  <c r="Y161" i="1"/>
  <c r="X161" i="1"/>
  <c r="W161" i="1"/>
  <c r="V161" i="1"/>
  <c r="U161" i="1"/>
  <c r="T161" i="1"/>
  <c r="S161" i="1"/>
  <c r="AB160" i="1"/>
  <c r="AA160" i="1"/>
  <c r="Z160" i="1"/>
  <c r="Y160" i="1"/>
  <c r="X160" i="1"/>
  <c r="W160" i="1"/>
  <c r="V160" i="1"/>
  <c r="U160" i="1"/>
  <c r="T160" i="1"/>
  <c r="S160" i="1"/>
  <c r="AB159" i="1"/>
  <c r="AA159" i="1"/>
  <c r="Z159" i="1"/>
  <c r="Y159" i="1"/>
  <c r="X159" i="1"/>
  <c r="W159" i="1"/>
  <c r="V159" i="1"/>
  <c r="U159" i="1"/>
  <c r="T159" i="1"/>
  <c r="S159" i="1"/>
  <c r="AB158" i="1"/>
  <c r="AA158" i="1"/>
  <c r="Z158" i="1"/>
  <c r="Y158" i="1"/>
  <c r="X158" i="1"/>
  <c r="W158" i="1"/>
  <c r="V158" i="1"/>
  <c r="U158" i="1"/>
  <c r="T158" i="1"/>
  <c r="S158" i="1"/>
  <c r="AB157" i="1"/>
  <c r="AA157" i="1"/>
  <c r="Z157" i="1"/>
  <c r="Y157" i="1"/>
  <c r="X157" i="1"/>
  <c r="W157" i="1"/>
  <c r="V157" i="1"/>
  <c r="U157" i="1"/>
  <c r="T157" i="1"/>
  <c r="S157" i="1"/>
  <c r="AB156" i="1"/>
  <c r="AA156" i="1"/>
  <c r="Z156" i="1"/>
  <c r="Y156" i="1"/>
  <c r="X156" i="1"/>
  <c r="W156" i="1"/>
  <c r="V156" i="1"/>
  <c r="U156" i="1"/>
  <c r="T156" i="1"/>
  <c r="S156" i="1"/>
  <c r="AB155" i="1"/>
  <c r="AA155" i="1"/>
  <c r="Z155" i="1"/>
  <c r="Y155" i="1"/>
  <c r="X155" i="1"/>
  <c r="W155" i="1"/>
  <c r="V155" i="1"/>
  <c r="U155" i="1"/>
  <c r="T155" i="1"/>
  <c r="S155" i="1"/>
  <c r="AB154" i="1"/>
  <c r="AA154" i="1"/>
  <c r="Z154" i="1"/>
  <c r="Y154" i="1"/>
  <c r="X154" i="1"/>
  <c r="W154" i="1"/>
  <c r="V154" i="1"/>
  <c r="U154" i="1"/>
  <c r="T154" i="1"/>
  <c r="S154" i="1"/>
  <c r="AB152" i="1"/>
  <c r="AA152" i="1"/>
  <c r="Z152" i="1"/>
  <c r="Y152" i="1"/>
  <c r="X152" i="1"/>
  <c r="W152" i="1"/>
  <c r="V152" i="1"/>
  <c r="U152" i="1"/>
  <c r="T152" i="1"/>
  <c r="S152" i="1"/>
  <c r="AB151" i="1"/>
  <c r="AA151" i="1"/>
  <c r="Z151" i="1"/>
  <c r="Y151" i="1"/>
  <c r="X151" i="1"/>
  <c r="W151" i="1"/>
  <c r="V151" i="1"/>
  <c r="U151" i="1"/>
  <c r="T151" i="1"/>
  <c r="S151" i="1"/>
  <c r="AB150" i="1"/>
  <c r="AA150" i="1"/>
  <c r="Z150" i="1"/>
  <c r="Y150" i="1"/>
  <c r="X150" i="1"/>
  <c r="W150" i="1"/>
  <c r="V150" i="1"/>
  <c r="U150" i="1"/>
  <c r="T150" i="1"/>
  <c r="S150" i="1"/>
  <c r="AB149" i="1"/>
  <c r="AA149" i="1"/>
  <c r="Z149" i="1"/>
  <c r="Y149" i="1"/>
  <c r="X149" i="1"/>
  <c r="W149" i="1"/>
  <c r="V149" i="1"/>
  <c r="U149" i="1"/>
  <c r="T149" i="1"/>
  <c r="S149" i="1"/>
  <c r="AB148" i="1"/>
  <c r="AA148" i="1"/>
  <c r="Z148" i="1"/>
  <c r="Y148" i="1"/>
  <c r="X148" i="1"/>
  <c r="W148" i="1"/>
  <c r="V148" i="1"/>
  <c r="U148" i="1"/>
  <c r="T148" i="1"/>
  <c r="S148" i="1"/>
  <c r="AB147" i="1"/>
  <c r="AA147" i="1"/>
  <c r="Z147" i="1"/>
  <c r="Y147" i="1"/>
  <c r="X147" i="1"/>
  <c r="W147" i="1"/>
  <c r="V147" i="1"/>
  <c r="U147" i="1"/>
  <c r="T147" i="1"/>
  <c r="S147" i="1"/>
  <c r="AB146" i="1"/>
  <c r="AA146" i="1"/>
  <c r="Z146" i="1"/>
  <c r="Y146" i="1"/>
  <c r="X146" i="1"/>
  <c r="W146" i="1"/>
  <c r="V146" i="1"/>
  <c r="U146" i="1"/>
  <c r="T146" i="1"/>
  <c r="S146" i="1"/>
  <c r="AB145" i="1"/>
  <c r="AA145" i="1"/>
  <c r="Z145" i="1"/>
  <c r="Y145" i="1"/>
  <c r="X145" i="1"/>
  <c r="W145" i="1"/>
  <c r="V145" i="1"/>
  <c r="U145" i="1"/>
  <c r="T145" i="1"/>
  <c r="S145" i="1"/>
  <c r="AB143" i="1"/>
  <c r="AA143" i="1"/>
  <c r="Z143" i="1"/>
  <c r="Y143" i="1"/>
  <c r="X143" i="1"/>
  <c r="W143" i="1"/>
  <c r="V143" i="1"/>
  <c r="U143" i="1"/>
  <c r="T143" i="1"/>
  <c r="S143" i="1"/>
  <c r="AB142" i="1"/>
  <c r="AA142" i="1"/>
  <c r="Z142" i="1"/>
  <c r="Y142" i="1"/>
  <c r="X142" i="1"/>
  <c r="W142" i="1"/>
  <c r="V142" i="1"/>
  <c r="U142" i="1"/>
  <c r="T142" i="1"/>
  <c r="S142" i="1"/>
  <c r="AB141" i="1"/>
  <c r="AA141" i="1"/>
  <c r="Z141" i="1"/>
  <c r="Y141" i="1"/>
  <c r="X141" i="1"/>
  <c r="W141" i="1"/>
  <c r="V141" i="1"/>
  <c r="U141" i="1"/>
  <c r="T141" i="1"/>
  <c r="S141" i="1"/>
  <c r="AB140" i="1"/>
  <c r="AA140" i="1"/>
  <c r="Z140" i="1"/>
  <c r="Y140" i="1"/>
  <c r="X140" i="1"/>
  <c r="W140" i="1"/>
  <c r="V140" i="1"/>
  <c r="U140" i="1"/>
  <c r="T140" i="1"/>
  <c r="S140" i="1"/>
  <c r="AB139" i="1"/>
  <c r="AA139" i="1"/>
  <c r="Z139" i="1"/>
  <c r="Y139" i="1"/>
  <c r="X139" i="1"/>
  <c r="W139" i="1"/>
  <c r="V139" i="1"/>
  <c r="U139" i="1"/>
  <c r="T139" i="1"/>
  <c r="S139" i="1"/>
  <c r="AB138" i="1"/>
  <c r="AA138" i="1"/>
  <c r="Z138" i="1"/>
  <c r="Y138" i="1"/>
  <c r="X138" i="1"/>
  <c r="W138" i="1"/>
  <c r="V138" i="1"/>
  <c r="U138" i="1"/>
  <c r="T138" i="1"/>
  <c r="S138" i="1"/>
  <c r="L138" i="1"/>
  <c r="M138" i="1"/>
  <c r="N138" i="1"/>
  <c r="O138" i="1"/>
  <c r="P138" i="1"/>
  <c r="Q138" i="1"/>
  <c r="R138" i="1"/>
  <c r="L139" i="1"/>
  <c r="M139" i="1"/>
  <c r="N139" i="1"/>
  <c r="O139" i="1"/>
  <c r="P139" i="1"/>
  <c r="Q139" i="1"/>
  <c r="R139" i="1"/>
  <c r="L140" i="1"/>
  <c r="M140" i="1"/>
  <c r="N140" i="1"/>
  <c r="O140" i="1"/>
  <c r="P140" i="1"/>
  <c r="Q140" i="1"/>
  <c r="R140" i="1"/>
  <c r="L141" i="1"/>
  <c r="M141" i="1"/>
  <c r="N141" i="1"/>
  <c r="O141" i="1"/>
  <c r="P141" i="1"/>
  <c r="Q141" i="1"/>
  <c r="R141" i="1"/>
  <c r="L142" i="1"/>
  <c r="M142" i="1"/>
  <c r="N142" i="1"/>
  <c r="O142" i="1"/>
  <c r="P142" i="1"/>
  <c r="Q142" i="1"/>
  <c r="R142" i="1"/>
  <c r="L143" i="1"/>
  <c r="M143" i="1"/>
  <c r="N143" i="1"/>
  <c r="O143" i="1"/>
  <c r="P143" i="1"/>
  <c r="Q143" i="1"/>
  <c r="R143" i="1"/>
  <c r="L145" i="1"/>
  <c r="M145" i="1"/>
  <c r="N145" i="1"/>
  <c r="O145" i="1"/>
  <c r="P145" i="1"/>
  <c r="Q145" i="1"/>
  <c r="R145" i="1"/>
  <c r="L146" i="1"/>
  <c r="M146" i="1"/>
  <c r="N146" i="1"/>
  <c r="O146" i="1"/>
  <c r="P146" i="1"/>
  <c r="Q146" i="1"/>
  <c r="R146" i="1"/>
  <c r="L147" i="1"/>
  <c r="M147" i="1"/>
  <c r="N147" i="1"/>
  <c r="O147" i="1"/>
  <c r="P147" i="1"/>
  <c r="Q147" i="1"/>
  <c r="R147" i="1"/>
  <c r="L148" i="1"/>
  <c r="M148" i="1"/>
  <c r="N148" i="1"/>
  <c r="O148" i="1"/>
  <c r="P148" i="1"/>
  <c r="Q148" i="1"/>
  <c r="R148" i="1"/>
  <c r="L149" i="1"/>
  <c r="M149" i="1"/>
  <c r="N149" i="1"/>
  <c r="O149" i="1"/>
  <c r="P149" i="1"/>
  <c r="Q149" i="1"/>
  <c r="R149" i="1"/>
  <c r="L150" i="1"/>
  <c r="M150" i="1"/>
  <c r="N150" i="1"/>
  <c r="O150" i="1"/>
  <c r="P150" i="1"/>
  <c r="Q150" i="1"/>
  <c r="R150" i="1"/>
  <c r="L151" i="1"/>
  <c r="M151" i="1"/>
  <c r="N151" i="1"/>
  <c r="O151" i="1"/>
  <c r="P151" i="1"/>
  <c r="Q151" i="1"/>
  <c r="R151" i="1"/>
  <c r="L152" i="1"/>
  <c r="M152" i="1"/>
  <c r="N152" i="1"/>
  <c r="O152" i="1"/>
  <c r="P152" i="1"/>
  <c r="Q152" i="1"/>
  <c r="R152" i="1"/>
  <c r="L154" i="1"/>
  <c r="M154" i="1"/>
  <c r="N154" i="1"/>
  <c r="O154" i="1"/>
  <c r="P154" i="1"/>
  <c r="Q154" i="1"/>
  <c r="R154" i="1"/>
  <c r="L155" i="1"/>
  <c r="M155" i="1"/>
  <c r="N155" i="1"/>
  <c r="O155" i="1"/>
  <c r="P155" i="1"/>
  <c r="Q155" i="1"/>
  <c r="R155" i="1"/>
  <c r="L156" i="1"/>
  <c r="M156" i="1"/>
  <c r="N156" i="1"/>
  <c r="O156" i="1"/>
  <c r="P156" i="1"/>
  <c r="Q156" i="1"/>
  <c r="R156" i="1"/>
  <c r="L157" i="1"/>
  <c r="M157" i="1"/>
  <c r="N157" i="1"/>
  <c r="O157" i="1"/>
  <c r="P157" i="1"/>
  <c r="Q157" i="1"/>
  <c r="R157" i="1"/>
  <c r="L158" i="1"/>
  <c r="M158" i="1"/>
  <c r="N158" i="1"/>
  <c r="O158" i="1"/>
  <c r="P158" i="1"/>
  <c r="Q158" i="1"/>
  <c r="R158" i="1"/>
  <c r="L159" i="1"/>
  <c r="M159" i="1"/>
  <c r="N159" i="1"/>
  <c r="O159" i="1"/>
  <c r="P159" i="1"/>
  <c r="Q159" i="1"/>
  <c r="R159" i="1"/>
  <c r="L160" i="1"/>
  <c r="M160" i="1"/>
  <c r="N160" i="1"/>
  <c r="O160" i="1"/>
  <c r="P160" i="1"/>
  <c r="Q160" i="1"/>
  <c r="R160" i="1"/>
  <c r="L161" i="1"/>
  <c r="M161" i="1"/>
  <c r="N161" i="1"/>
  <c r="O161" i="1"/>
  <c r="P161" i="1"/>
  <c r="Q161" i="1"/>
  <c r="R161" i="1"/>
  <c r="L162" i="1"/>
  <c r="M162" i="1"/>
  <c r="N162" i="1"/>
  <c r="O162" i="1"/>
  <c r="P162" i="1"/>
  <c r="Q162" i="1"/>
  <c r="R162" i="1"/>
  <c r="L163" i="1"/>
  <c r="M163" i="1"/>
  <c r="N163" i="1"/>
  <c r="O163" i="1"/>
  <c r="P163" i="1"/>
  <c r="Q163" i="1"/>
  <c r="R163" i="1"/>
  <c r="L164" i="1"/>
  <c r="M164" i="1"/>
  <c r="N164" i="1"/>
  <c r="O164" i="1"/>
  <c r="P164" i="1"/>
  <c r="Q164" i="1"/>
  <c r="R164" i="1"/>
  <c r="L165" i="1"/>
  <c r="M165" i="1"/>
  <c r="N165" i="1"/>
  <c r="O165" i="1"/>
  <c r="P165" i="1"/>
  <c r="Q165" i="1"/>
  <c r="R165" i="1"/>
  <c r="L166" i="1"/>
  <c r="M166" i="1"/>
  <c r="N166" i="1"/>
  <c r="O166" i="1"/>
  <c r="P166" i="1"/>
  <c r="Q166" i="1"/>
  <c r="R166" i="1"/>
  <c r="L167" i="1"/>
  <c r="M167" i="1"/>
  <c r="N167" i="1"/>
  <c r="O167" i="1"/>
  <c r="P167" i="1"/>
  <c r="Q167" i="1"/>
  <c r="R167" i="1"/>
  <c r="L168" i="1"/>
  <c r="M168" i="1"/>
  <c r="N168" i="1"/>
  <c r="O168" i="1"/>
  <c r="P168" i="1"/>
  <c r="Q168" i="1"/>
  <c r="R168" i="1"/>
  <c r="L169" i="1"/>
  <c r="M169" i="1"/>
  <c r="N169" i="1"/>
  <c r="O169" i="1"/>
  <c r="P169" i="1"/>
  <c r="Q169" i="1"/>
  <c r="R169" i="1"/>
  <c r="L171" i="1"/>
  <c r="M171" i="1"/>
  <c r="N171" i="1"/>
  <c r="O171" i="1"/>
  <c r="P171" i="1"/>
  <c r="Q171" i="1"/>
  <c r="R171" i="1"/>
  <c r="L172" i="1"/>
  <c r="M172" i="1"/>
  <c r="N172" i="1"/>
  <c r="O172" i="1"/>
  <c r="P172" i="1"/>
  <c r="Q172" i="1"/>
  <c r="R172" i="1"/>
  <c r="L173" i="1"/>
  <c r="M173" i="1"/>
  <c r="N173" i="1"/>
  <c r="O173" i="1"/>
  <c r="P173" i="1"/>
  <c r="Q173" i="1"/>
  <c r="R173" i="1"/>
  <c r="L174" i="1"/>
  <c r="M174" i="1"/>
  <c r="N174" i="1"/>
  <c r="O174" i="1"/>
  <c r="P174" i="1"/>
  <c r="Q174" i="1"/>
  <c r="R174" i="1"/>
  <c r="L175" i="1"/>
  <c r="M175" i="1"/>
  <c r="N175" i="1"/>
  <c r="O175" i="1"/>
  <c r="P175" i="1"/>
  <c r="Q175" i="1"/>
  <c r="R175" i="1"/>
  <c r="L176" i="1"/>
  <c r="M176" i="1"/>
  <c r="N176" i="1"/>
  <c r="O176" i="1"/>
  <c r="P176" i="1"/>
  <c r="Q176" i="1"/>
  <c r="R176" i="1"/>
  <c r="L177" i="1"/>
  <c r="M177" i="1"/>
  <c r="N177" i="1"/>
  <c r="O177" i="1"/>
  <c r="P177" i="1"/>
  <c r="Q177" i="1"/>
  <c r="R177" i="1"/>
  <c r="L178" i="1"/>
  <c r="M178" i="1"/>
  <c r="N178" i="1"/>
  <c r="O178" i="1"/>
  <c r="P178" i="1"/>
  <c r="Q178" i="1"/>
  <c r="R178" i="1"/>
  <c r="L179" i="1"/>
  <c r="M179" i="1"/>
  <c r="N179" i="1"/>
  <c r="O179" i="1"/>
  <c r="P179" i="1"/>
  <c r="Q179" i="1"/>
  <c r="R179" i="1"/>
  <c r="L180" i="1"/>
  <c r="M180" i="1"/>
  <c r="N180" i="1"/>
  <c r="O180" i="1"/>
  <c r="P180" i="1"/>
  <c r="Q180" i="1"/>
  <c r="R180" i="1"/>
  <c r="L181" i="1"/>
  <c r="M181" i="1"/>
  <c r="N181" i="1"/>
  <c r="O181" i="1"/>
  <c r="P181" i="1"/>
  <c r="Q181" i="1"/>
  <c r="R181" i="1"/>
  <c r="L182" i="1"/>
  <c r="M182" i="1"/>
  <c r="N182" i="1"/>
  <c r="O182" i="1"/>
  <c r="P182" i="1"/>
  <c r="Q182" i="1"/>
  <c r="R182" i="1"/>
  <c r="L183" i="1"/>
  <c r="M183" i="1"/>
  <c r="N183" i="1"/>
  <c r="O183" i="1"/>
  <c r="P183" i="1"/>
  <c r="Q183" i="1"/>
  <c r="R183" i="1"/>
  <c r="L184" i="1"/>
  <c r="M184" i="1"/>
  <c r="N184" i="1"/>
  <c r="O184" i="1"/>
  <c r="P184" i="1"/>
  <c r="Q184" i="1"/>
  <c r="R184" i="1"/>
  <c r="L185" i="1"/>
  <c r="M185" i="1"/>
  <c r="N185" i="1"/>
  <c r="O185" i="1"/>
  <c r="P185" i="1"/>
  <c r="Q185" i="1"/>
  <c r="R185" i="1"/>
  <c r="L186" i="1"/>
  <c r="M186" i="1"/>
  <c r="N186" i="1"/>
  <c r="O186" i="1"/>
  <c r="P186" i="1"/>
  <c r="Q186" i="1"/>
  <c r="R186" i="1"/>
  <c r="L187" i="1"/>
  <c r="M187" i="1"/>
  <c r="N187" i="1"/>
  <c r="O187" i="1"/>
  <c r="P187" i="1"/>
  <c r="Q187" i="1"/>
  <c r="R187" i="1"/>
  <c r="L188" i="1"/>
  <c r="M188" i="1"/>
  <c r="N188" i="1"/>
  <c r="O188" i="1"/>
  <c r="P188" i="1"/>
  <c r="Q188" i="1"/>
  <c r="R188" i="1"/>
  <c r="L189" i="1"/>
  <c r="M189" i="1"/>
  <c r="N189" i="1"/>
  <c r="O189" i="1"/>
  <c r="P189" i="1"/>
  <c r="Q189" i="1"/>
  <c r="R189" i="1"/>
  <c r="L190" i="1"/>
  <c r="M190" i="1"/>
  <c r="N190" i="1"/>
  <c r="O190" i="1"/>
  <c r="P190" i="1"/>
  <c r="Q190" i="1"/>
  <c r="R190" i="1"/>
  <c r="L192" i="1"/>
  <c r="M192" i="1"/>
  <c r="N192" i="1"/>
  <c r="O192" i="1"/>
  <c r="P192" i="1"/>
  <c r="Q192" i="1"/>
  <c r="R192" i="1"/>
  <c r="L193" i="1"/>
  <c r="M193" i="1"/>
  <c r="N193" i="1"/>
  <c r="O193" i="1"/>
  <c r="P193" i="1"/>
  <c r="Q193" i="1"/>
  <c r="R193" i="1"/>
  <c r="L195" i="1"/>
  <c r="M195" i="1"/>
  <c r="N195" i="1"/>
  <c r="O195" i="1"/>
  <c r="P195" i="1"/>
  <c r="Q195" i="1"/>
  <c r="R195" i="1"/>
  <c r="L196" i="1"/>
  <c r="M196" i="1"/>
  <c r="N196" i="1"/>
  <c r="O196" i="1"/>
  <c r="P196" i="1"/>
  <c r="Q196" i="1"/>
  <c r="R196" i="1"/>
  <c r="L197" i="1"/>
  <c r="M197" i="1"/>
  <c r="N197" i="1"/>
  <c r="O197" i="1"/>
  <c r="P197" i="1"/>
  <c r="Q197" i="1"/>
  <c r="R197" i="1"/>
  <c r="L198" i="1"/>
  <c r="M198" i="1"/>
  <c r="N198" i="1"/>
  <c r="O198" i="1"/>
  <c r="P198" i="1"/>
  <c r="Q198" i="1"/>
  <c r="R198" i="1"/>
  <c r="L199" i="1"/>
  <c r="M199" i="1"/>
  <c r="N199" i="1"/>
  <c r="O199" i="1"/>
  <c r="P199" i="1"/>
  <c r="Q199" i="1"/>
  <c r="R199" i="1"/>
  <c r="L200" i="1"/>
  <c r="M200" i="1"/>
  <c r="N200" i="1"/>
  <c r="O200" i="1"/>
  <c r="P200" i="1"/>
  <c r="Q200" i="1"/>
  <c r="R200" i="1"/>
  <c r="L201" i="1"/>
  <c r="M201" i="1"/>
  <c r="N201" i="1"/>
  <c r="O201" i="1"/>
  <c r="P201" i="1"/>
  <c r="Q201" i="1"/>
  <c r="R201" i="1"/>
  <c r="L202" i="1"/>
  <c r="M202" i="1"/>
  <c r="N202" i="1"/>
  <c r="O202" i="1"/>
  <c r="P202" i="1"/>
  <c r="Q202" i="1"/>
  <c r="R202" i="1"/>
  <c r="L203" i="1"/>
  <c r="M203" i="1"/>
  <c r="N203" i="1"/>
  <c r="O203" i="1"/>
  <c r="P203" i="1"/>
  <c r="Q203" i="1"/>
  <c r="R203" i="1"/>
  <c r="L204" i="1"/>
  <c r="M204" i="1"/>
  <c r="N204" i="1"/>
  <c r="O204" i="1"/>
  <c r="P204" i="1"/>
  <c r="Q204" i="1"/>
  <c r="R204" i="1"/>
  <c r="L206" i="1"/>
  <c r="M206" i="1"/>
  <c r="N206" i="1"/>
  <c r="O206" i="1"/>
  <c r="P206" i="1"/>
  <c r="Q206" i="1"/>
  <c r="R206" i="1"/>
  <c r="L207" i="1"/>
  <c r="M207" i="1"/>
  <c r="N207" i="1"/>
  <c r="O207" i="1"/>
  <c r="P207" i="1"/>
  <c r="Q207" i="1"/>
  <c r="R207" i="1"/>
  <c r="L209" i="1"/>
  <c r="M209" i="1"/>
  <c r="N209" i="1"/>
  <c r="O209" i="1"/>
  <c r="P209" i="1"/>
  <c r="Q209" i="1"/>
  <c r="R209" i="1"/>
  <c r="L210" i="1"/>
  <c r="M210" i="1"/>
  <c r="N210" i="1"/>
  <c r="O210" i="1"/>
  <c r="P210" i="1"/>
  <c r="Q210" i="1"/>
  <c r="R210" i="1"/>
  <c r="L211" i="1"/>
  <c r="M211" i="1"/>
  <c r="N211" i="1"/>
  <c r="O211" i="1"/>
  <c r="P211" i="1"/>
  <c r="Q211" i="1"/>
  <c r="R211" i="1"/>
  <c r="L212" i="1"/>
  <c r="M212" i="1"/>
  <c r="N212" i="1"/>
  <c r="O212" i="1"/>
  <c r="P212" i="1"/>
  <c r="Q212" i="1"/>
  <c r="R212" i="1"/>
  <c r="L214" i="1"/>
  <c r="M214" i="1"/>
  <c r="N214" i="1"/>
  <c r="O214" i="1"/>
  <c r="P214" i="1"/>
  <c r="Q214" i="1"/>
  <c r="R214" i="1"/>
  <c r="L215" i="1"/>
  <c r="M215" i="1"/>
  <c r="N215" i="1"/>
  <c r="O215" i="1"/>
  <c r="P215" i="1"/>
  <c r="Q215" i="1"/>
  <c r="R215" i="1"/>
  <c r="H138" i="1"/>
  <c r="H139" i="1"/>
  <c r="H140" i="1"/>
  <c r="H141" i="1"/>
  <c r="H142" i="1"/>
  <c r="H143" i="1"/>
  <c r="H145" i="1"/>
  <c r="H146" i="1"/>
  <c r="H147" i="1"/>
  <c r="H148" i="1"/>
  <c r="H149" i="1"/>
  <c r="H150" i="1"/>
  <c r="H151" i="1"/>
  <c r="H152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2" i="1"/>
  <c r="H193" i="1"/>
  <c r="H195" i="1"/>
  <c r="H196" i="1"/>
  <c r="H197" i="1"/>
  <c r="H198" i="1"/>
  <c r="H199" i="1"/>
  <c r="H200" i="1"/>
  <c r="H201" i="1"/>
  <c r="H202" i="1"/>
  <c r="H203" i="1"/>
  <c r="H204" i="1"/>
  <c r="H206" i="1"/>
  <c r="H207" i="1"/>
  <c r="H209" i="1"/>
  <c r="H210" i="1"/>
  <c r="H211" i="1"/>
  <c r="H212" i="1"/>
  <c r="H214" i="1"/>
  <c r="H215" i="1"/>
  <c r="G214" i="1"/>
  <c r="G211" i="1"/>
  <c r="G209" i="1"/>
  <c r="G206" i="1"/>
  <c r="G203" i="1"/>
  <c r="G201" i="1"/>
  <c r="G199" i="1"/>
  <c r="G197" i="1"/>
  <c r="G195" i="1"/>
  <c r="G192" i="1"/>
  <c r="G189" i="1"/>
  <c r="G187" i="1"/>
  <c r="G185" i="1"/>
  <c r="G183" i="1"/>
  <c r="G181" i="1"/>
  <c r="G179" i="1"/>
  <c r="G177" i="1"/>
  <c r="G175" i="1"/>
  <c r="G173" i="1"/>
  <c r="G171" i="1"/>
  <c r="G168" i="1"/>
  <c r="G166" i="1"/>
  <c r="G164" i="1"/>
  <c r="G162" i="1"/>
  <c r="G160" i="1"/>
  <c r="G158" i="1"/>
  <c r="G156" i="1"/>
  <c r="G154" i="1"/>
  <c r="G151" i="1"/>
  <c r="G149" i="1"/>
  <c r="G147" i="1"/>
  <c r="G145" i="1"/>
  <c r="G142" i="1"/>
  <c r="G140" i="1"/>
  <c r="G138" i="1"/>
  <c r="X129" i="1"/>
  <c r="Y129" i="1"/>
  <c r="Z129" i="1"/>
  <c r="AA129" i="1"/>
  <c r="AB129" i="1"/>
  <c r="AB130" i="1"/>
  <c r="X131" i="1"/>
  <c r="Y131" i="1"/>
  <c r="Z131" i="1"/>
  <c r="AA131" i="1"/>
  <c r="AB131" i="1"/>
  <c r="AB132" i="1"/>
  <c r="X133" i="1"/>
  <c r="Y133" i="1"/>
  <c r="Z133" i="1"/>
  <c r="AA133" i="1"/>
  <c r="AB133" i="1"/>
  <c r="AB134" i="1"/>
  <c r="X114" i="1"/>
  <c r="Y114" i="1"/>
  <c r="Z114" i="1"/>
  <c r="AA114" i="1"/>
  <c r="AB114" i="1"/>
  <c r="AB115" i="1"/>
  <c r="X116" i="1"/>
  <c r="Y116" i="1"/>
  <c r="Z116" i="1"/>
  <c r="AA116" i="1"/>
  <c r="AB116" i="1"/>
  <c r="AB117" i="1"/>
  <c r="X118" i="1"/>
  <c r="Y118" i="1"/>
  <c r="Z118" i="1"/>
  <c r="AA118" i="1"/>
  <c r="AB118" i="1"/>
  <c r="AB119" i="1"/>
  <c r="X120" i="1"/>
  <c r="Y120" i="1"/>
  <c r="Z120" i="1"/>
  <c r="AA120" i="1"/>
  <c r="AB120" i="1"/>
  <c r="AB121" i="1"/>
  <c r="X122" i="1"/>
  <c r="Y122" i="1"/>
  <c r="Z122" i="1"/>
  <c r="AA122" i="1"/>
  <c r="AB122" i="1"/>
  <c r="X124" i="1"/>
  <c r="Y124" i="1"/>
  <c r="Z124" i="1"/>
  <c r="AA124" i="1"/>
  <c r="AB124" i="1"/>
  <c r="X126" i="1"/>
  <c r="Y126" i="1"/>
  <c r="Z126" i="1"/>
  <c r="AA126" i="1"/>
  <c r="AB126" i="1"/>
  <c r="X97" i="1"/>
  <c r="Y97" i="1"/>
  <c r="Z97" i="1"/>
  <c r="AA97" i="1"/>
  <c r="AB97" i="1"/>
  <c r="AB98" i="1"/>
  <c r="X99" i="1"/>
  <c r="Y99" i="1"/>
  <c r="Z99" i="1"/>
  <c r="AA99" i="1"/>
  <c r="AB99" i="1"/>
  <c r="AB100" i="1"/>
  <c r="X101" i="1"/>
  <c r="Y101" i="1"/>
  <c r="Z101" i="1"/>
  <c r="AA101" i="1"/>
  <c r="AB101" i="1"/>
  <c r="X103" i="1"/>
  <c r="Y103" i="1"/>
  <c r="Z103" i="1"/>
  <c r="AA103" i="1"/>
  <c r="AB103" i="1"/>
  <c r="X105" i="1"/>
  <c r="Y105" i="1"/>
  <c r="Z105" i="1"/>
  <c r="AA105" i="1"/>
  <c r="AB105" i="1"/>
  <c r="AB106" i="1"/>
  <c r="X107" i="1"/>
  <c r="Y107" i="1"/>
  <c r="Z107" i="1"/>
  <c r="AA107" i="1"/>
  <c r="AB107" i="1"/>
  <c r="AB108" i="1"/>
  <c r="X109" i="1"/>
  <c r="Y109" i="1"/>
  <c r="Z109" i="1"/>
  <c r="AA109" i="1"/>
  <c r="AB109" i="1"/>
  <c r="AB110" i="1"/>
  <c r="X111" i="1"/>
  <c r="Y111" i="1"/>
  <c r="Z111" i="1"/>
  <c r="AA111" i="1"/>
  <c r="AB111" i="1"/>
  <c r="X90" i="1"/>
  <c r="Y90" i="1"/>
  <c r="Z90" i="1"/>
  <c r="AA90" i="1"/>
  <c r="AB90" i="1"/>
  <c r="AB91" i="1"/>
  <c r="X92" i="1"/>
  <c r="Y92" i="1"/>
  <c r="Z92" i="1"/>
  <c r="AA92" i="1"/>
  <c r="AB92" i="1"/>
  <c r="AB93" i="1"/>
  <c r="X94" i="1"/>
  <c r="Y94" i="1"/>
  <c r="Z94" i="1"/>
  <c r="AA94" i="1"/>
  <c r="AB94" i="1"/>
  <c r="X81" i="1"/>
  <c r="Y81" i="1"/>
  <c r="Z81" i="1"/>
  <c r="AA81" i="1"/>
  <c r="AB81" i="1"/>
  <c r="AB82" i="1"/>
  <c r="X83" i="1"/>
  <c r="Y83" i="1"/>
  <c r="Z83" i="1"/>
  <c r="AA83" i="1"/>
  <c r="AB83" i="1"/>
  <c r="AB84" i="1"/>
  <c r="X85" i="1"/>
  <c r="Y85" i="1"/>
  <c r="Z85" i="1"/>
  <c r="AA85" i="1"/>
  <c r="AB85" i="1"/>
  <c r="AB86" i="1"/>
  <c r="X87" i="1"/>
  <c r="Y87" i="1"/>
  <c r="Z87" i="1"/>
  <c r="AA87" i="1"/>
  <c r="AB87" i="1"/>
  <c r="AB88" i="1"/>
  <c r="X76" i="1"/>
  <c r="Y76" i="1"/>
  <c r="Z76" i="1"/>
  <c r="AA76" i="1"/>
  <c r="AB76" i="1"/>
  <c r="AB77" i="1"/>
  <c r="X78" i="1"/>
  <c r="Y78" i="1"/>
  <c r="Z78" i="1"/>
  <c r="AA78" i="1"/>
  <c r="AB78" i="1"/>
  <c r="AB79" i="1"/>
  <c r="X67" i="1"/>
  <c r="Y67" i="1"/>
  <c r="Z67" i="1"/>
  <c r="AA67" i="1"/>
  <c r="AB67" i="1"/>
  <c r="X69" i="1"/>
  <c r="Y69" i="1"/>
  <c r="Z69" i="1"/>
  <c r="AA69" i="1"/>
  <c r="AB69" i="1"/>
  <c r="X71" i="1"/>
  <c r="Y71" i="1"/>
  <c r="Z71" i="1"/>
  <c r="AA71" i="1"/>
  <c r="AB71" i="1"/>
  <c r="AB72" i="1"/>
  <c r="X73" i="1"/>
  <c r="Y73" i="1"/>
  <c r="Z73" i="1"/>
  <c r="AA73" i="1"/>
  <c r="AB73" i="1"/>
  <c r="X46" i="1"/>
  <c r="Y46" i="1"/>
  <c r="Z46" i="1"/>
  <c r="AA46" i="1"/>
  <c r="AB46" i="1"/>
  <c r="X48" i="1"/>
  <c r="Y48" i="1"/>
  <c r="Z48" i="1"/>
  <c r="AA48" i="1"/>
  <c r="AB48" i="1"/>
  <c r="AB49" i="1"/>
  <c r="X50" i="1"/>
  <c r="Y50" i="1"/>
  <c r="Z50" i="1"/>
  <c r="AA50" i="1"/>
  <c r="AB50" i="1"/>
  <c r="AB51" i="1"/>
  <c r="X52" i="1"/>
  <c r="Y52" i="1"/>
  <c r="Z52" i="1"/>
  <c r="AA52" i="1"/>
  <c r="AB52" i="1"/>
  <c r="X54" i="1"/>
  <c r="Y54" i="1"/>
  <c r="Z54" i="1"/>
  <c r="AA54" i="1"/>
  <c r="AB54" i="1"/>
  <c r="AB55" i="1"/>
  <c r="X56" i="1"/>
  <c r="Y56" i="1"/>
  <c r="Z56" i="1"/>
  <c r="AA56" i="1"/>
  <c r="AB56" i="1"/>
  <c r="AB57" i="1"/>
  <c r="X58" i="1"/>
  <c r="Y58" i="1"/>
  <c r="Z58" i="1"/>
  <c r="AA58" i="1"/>
  <c r="AB58" i="1"/>
  <c r="AB59" i="1"/>
  <c r="X60" i="1"/>
  <c r="Y60" i="1"/>
  <c r="Z60" i="1"/>
  <c r="AA60" i="1"/>
  <c r="AB60" i="1"/>
  <c r="X62" i="1"/>
  <c r="Y62" i="1"/>
  <c r="Z62" i="1"/>
  <c r="AA62" i="1"/>
  <c r="AB62" i="1"/>
  <c r="AB63" i="1"/>
  <c r="X64" i="1"/>
  <c r="Y64" i="1"/>
  <c r="Z64" i="1"/>
  <c r="AA64" i="1"/>
  <c r="AB64" i="1"/>
  <c r="AB65" i="1"/>
  <c r="X43" i="1"/>
  <c r="Y43" i="1"/>
  <c r="Z43" i="1"/>
  <c r="AA43" i="1"/>
  <c r="AB43" i="1"/>
  <c r="AB44" i="1"/>
  <c r="X36" i="1"/>
  <c r="Y36" i="1"/>
  <c r="Z36" i="1"/>
  <c r="AA36" i="1"/>
  <c r="AB36" i="1"/>
  <c r="AB37" i="1"/>
  <c r="X38" i="1"/>
  <c r="Y38" i="1"/>
  <c r="Z38" i="1"/>
  <c r="AA38" i="1"/>
  <c r="AB38" i="1"/>
  <c r="AB39" i="1"/>
  <c r="X40" i="1"/>
  <c r="Y40" i="1"/>
  <c r="Z40" i="1"/>
  <c r="AA40" i="1"/>
  <c r="AB40" i="1"/>
  <c r="AB41" i="1"/>
  <c r="X25" i="1"/>
  <c r="Y25" i="1"/>
  <c r="Z25" i="1"/>
  <c r="AA25" i="1"/>
  <c r="AB25" i="1"/>
  <c r="AB26" i="1"/>
  <c r="X27" i="1"/>
  <c r="Y27" i="1"/>
  <c r="Z27" i="1"/>
  <c r="AA27" i="1"/>
  <c r="AB27" i="1"/>
  <c r="AB28" i="1"/>
  <c r="X29" i="1"/>
  <c r="Y29" i="1"/>
  <c r="Z29" i="1"/>
  <c r="AA29" i="1"/>
  <c r="AB29" i="1"/>
  <c r="X31" i="1"/>
  <c r="Y31" i="1"/>
  <c r="Z31" i="1"/>
  <c r="AA31" i="1"/>
  <c r="AB31" i="1"/>
  <c r="X32" i="1"/>
  <c r="Y32" i="1"/>
  <c r="X33" i="1"/>
  <c r="Y33" i="1"/>
  <c r="Z33" i="1"/>
  <c r="AA33" i="1"/>
  <c r="AB33" i="1"/>
  <c r="AB34" i="1"/>
  <c r="X18" i="1"/>
  <c r="Y18" i="1"/>
  <c r="Z18" i="1"/>
  <c r="AA18" i="1"/>
  <c r="AB18" i="1"/>
  <c r="X19" i="1"/>
  <c r="AB19" i="1"/>
  <c r="X20" i="1"/>
  <c r="Y20" i="1"/>
  <c r="Z20" i="1"/>
  <c r="AA20" i="1"/>
  <c r="AB20" i="1"/>
  <c r="AB21" i="1"/>
  <c r="X22" i="1"/>
  <c r="Y22" i="1"/>
  <c r="Z22" i="1"/>
  <c r="AA22" i="1"/>
  <c r="AB22" i="1"/>
  <c r="Y23" i="1"/>
  <c r="X9" i="1"/>
  <c r="Y9" i="1"/>
  <c r="Z9" i="1"/>
  <c r="AA9" i="1"/>
  <c r="AB9" i="1"/>
  <c r="AB10" i="1"/>
  <c r="X11" i="1"/>
  <c r="Y11" i="1"/>
  <c r="Z11" i="1"/>
  <c r="AA11" i="1"/>
  <c r="AB11" i="1"/>
  <c r="AB12" i="1"/>
  <c r="X13" i="1"/>
  <c r="Y13" i="1"/>
  <c r="Z13" i="1"/>
  <c r="AA13" i="1"/>
  <c r="AB13" i="1"/>
  <c r="AB14" i="1"/>
  <c r="X15" i="1"/>
  <c r="Y15" i="1"/>
  <c r="Z15" i="1"/>
  <c r="AA15" i="1"/>
  <c r="AB15" i="1"/>
  <c r="AB16" i="1"/>
  <c r="X4" i="1"/>
  <c r="Y4" i="1"/>
  <c r="Z4" i="1"/>
  <c r="AA4" i="1"/>
  <c r="AB4" i="1"/>
  <c r="AB5" i="1"/>
  <c r="W134" i="1"/>
  <c r="V134" i="1"/>
  <c r="U134" i="1"/>
  <c r="T134" i="1"/>
  <c r="W133" i="1"/>
  <c r="V133" i="1"/>
  <c r="U133" i="1"/>
  <c r="T133" i="1"/>
  <c r="S133" i="1"/>
  <c r="W132" i="1"/>
  <c r="V132" i="1"/>
  <c r="U132" i="1"/>
  <c r="T132" i="1"/>
  <c r="W131" i="1"/>
  <c r="V131" i="1"/>
  <c r="U131" i="1"/>
  <c r="T131" i="1"/>
  <c r="S131" i="1"/>
  <c r="V130" i="1"/>
  <c r="U130" i="1"/>
  <c r="T130" i="1"/>
  <c r="W129" i="1"/>
  <c r="V129" i="1"/>
  <c r="U129" i="1"/>
  <c r="T129" i="1"/>
  <c r="S129" i="1"/>
  <c r="V127" i="1"/>
  <c r="U127" i="1"/>
  <c r="T127" i="1"/>
  <c r="W126" i="1"/>
  <c r="V126" i="1"/>
  <c r="U126" i="1"/>
  <c r="T126" i="1"/>
  <c r="S126" i="1"/>
  <c r="V125" i="1"/>
  <c r="U125" i="1"/>
  <c r="T125" i="1"/>
  <c r="W124" i="1"/>
  <c r="V124" i="1"/>
  <c r="U124" i="1"/>
  <c r="T124" i="1"/>
  <c r="S124" i="1"/>
  <c r="V123" i="1"/>
  <c r="U123" i="1"/>
  <c r="T123" i="1"/>
  <c r="W122" i="1"/>
  <c r="V122" i="1"/>
  <c r="U122" i="1"/>
  <c r="T122" i="1"/>
  <c r="S122" i="1"/>
  <c r="V121" i="1"/>
  <c r="U121" i="1"/>
  <c r="T121" i="1"/>
  <c r="W120" i="1"/>
  <c r="V120" i="1"/>
  <c r="U120" i="1"/>
  <c r="T120" i="1"/>
  <c r="S120" i="1"/>
  <c r="W119" i="1"/>
  <c r="V119" i="1"/>
  <c r="U119" i="1"/>
  <c r="T119" i="1"/>
  <c r="W118" i="1"/>
  <c r="V118" i="1"/>
  <c r="U118" i="1"/>
  <c r="T118" i="1"/>
  <c r="S118" i="1"/>
  <c r="V117" i="1"/>
  <c r="U117" i="1"/>
  <c r="T117" i="1"/>
  <c r="W116" i="1"/>
  <c r="V116" i="1"/>
  <c r="U116" i="1"/>
  <c r="T116" i="1"/>
  <c r="S116" i="1"/>
  <c r="V115" i="1"/>
  <c r="U115" i="1"/>
  <c r="T115" i="1"/>
  <c r="W114" i="1"/>
  <c r="V114" i="1"/>
  <c r="U114" i="1"/>
  <c r="T114" i="1"/>
  <c r="S114" i="1"/>
  <c r="W112" i="1"/>
  <c r="V112" i="1"/>
  <c r="U112" i="1"/>
  <c r="T112" i="1"/>
  <c r="W111" i="1"/>
  <c r="V111" i="1"/>
  <c r="U111" i="1"/>
  <c r="T111" i="1"/>
  <c r="S111" i="1"/>
  <c r="W110" i="1"/>
  <c r="V110" i="1"/>
  <c r="U110" i="1"/>
  <c r="T110" i="1"/>
  <c r="W109" i="1"/>
  <c r="V109" i="1"/>
  <c r="U109" i="1"/>
  <c r="T109" i="1"/>
  <c r="S109" i="1"/>
  <c r="V108" i="1"/>
  <c r="U108" i="1"/>
  <c r="T108" i="1"/>
  <c r="W107" i="1"/>
  <c r="V107" i="1"/>
  <c r="U107" i="1"/>
  <c r="T107" i="1"/>
  <c r="S107" i="1"/>
  <c r="V106" i="1"/>
  <c r="U106" i="1"/>
  <c r="T106" i="1"/>
  <c r="W105" i="1"/>
  <c r="V105" i="1"/>
  <c r="U105" i="1"/>
  <c r="T105" i="1"/>
  <c r="S105" i="1"/>
  <c r="V104" i="1"/>
  <c r="U104" i="1"/>
  <c r="T104" i="1"/>
  <c r="W103" i="1"/>
  <c r="V103" i="1"/>
  <c r="U103" i="1"/>
  <c r="T103" i="1"/>
  <c r="S103" i="1"/>
  <c r="V102" i="1"/>
  <c r="U102" i="1"/>
  <c r="T102" i="1"/>
  <c r="W101" i="1"/>
  <c r="V101" i="1"/>
  <c r="U101" i="1"/>
  <c r="T101" i="1"/>
  <c r="S101" i="1"/>
  <c r="V100" i="1"/>
  <c r="U100" i="1"/>
  <c r="T100" i="1"/>
  <c r="W99" i="1"/>
  <c r="V99" i="1"/>
  <c r="U99" i="1"/>
  <c r="T99" i="1"/>
  <c r="S99" i="1"/>
  <c r="W98" i="1"/>
  <c r="V98" i="1"/>
  <c r="U98" i="1"/>
  <c r="T98" i="1"/>
  <c r="W97" i="1"/>
  <c r="V97" i="1"/>
  <c r="U97" i="1"/>
  <c r="T97" i="1"/>
  <c r="S97" i="1"/>
  <c r="V95" i="1"/>
  <c r="U95" i="1"/>
  <c r="T95" i="1"/>
  <c r="W94" i="1"/>
  <c r="V94" i="1"/>
  <c r="U94" i="1"/>
  <c r="T94" i="1"/>
  <c r="S94" i="1"/>
  <c r="V93" i="1"/>
  <c r="U93" i="1"/>
  <c r="T93" i="1"/>
  <c r="W92" i="1"/>
  <c r="V92" i="1"/>
  <c r="U92" i="1"/>
  <c r="T92" i="1"/>
  <c r="S92" i="1"/>
  <c r="W91" i="1"/>
  <c r="V91" i="1"/>
  <c r="U91" i="1"/>
  <c r="T91" i="1"/>
  <c r="W90" i="1"/>
  <c r="V90" i="1"/>
  <c r="U90" i="1"/>
  <c r="T90" i="1"/>
  <c r="S90" i="1"/>
  <c r="W88" i="1"/>
  <c r="V88" i="1"/>
  <c r="U88" i="1"/>
  <c r="T88" i="1"/>
  <c r="W87" i="1"/>
  <c r="V87" i="1"/>
  <c r="U87" i="1"/>
  <c r="T87" i="1"/>
  <c r="S87" i="1"/>
  <c r="V86" i="1"/>
  <c r="U86" i="1"/>
  <c r="T86" i="1"/>
  <c r="W85" i="1"/>
  <c r="V85" i="1"/>
  <c r="U85" i="1"/>
  <c r="T85" i="1"/>
  <c r="S85" i="1"/>
  <c r="V84" i="1"/>
  <c r="U84" i="1"/>
  <c r="T84" i="1"/>
  <c r="W83" i="1"/>
  <c r="V83" i="1"/>
  <c r="U83" i="1"/>
  <c r="T83" i="1"/>
  <c r="S83" i="1"/>
  <c r="V82" i="1"/>
  <c r="U82" i="1"/>
  <c r="T82" i="1"/>
  <c r="W81" i="1"/>
  <c r="V81" i="1"/>
  <c r="U81" i="1"/>
  <c r="T81" i="1"/>
  <c r="S81" i="1"/>
  <c r="V79" i="1"/>
  <c r="U79" i="1"/>
  <c r="T79" i="1"/>
  <c r="S79" i="1"/>
  <c r="W78" i="1"/>
  <c r="V78" i="1"/>
  <c r="U78" i="1"/>
  <c r="T78" i="1"/>
  <c r="S78" i="1"/>
  <c r="V77" i="1"/>
  <c r="U77" i="1"/>
  <c r="T77" i="1"/>
  <c r="W76" i="1"/>
  <c r="V76" i="1"/>
  <c r="U76" i="1"/>
  <c r="T76" i="1"/>
  <c r="S76" i="1"/>
  <c r="W74" i="1"/>
  <c r="V74" i="1"/>
  <c r="U74" i="1"/>
  <c r="T74" i="1"/>
  <c r="W73" i="1"/>
  <c r="V73" i="1"/>
  <c r="U73" i="1"/>
  <c r="T73" i="1"/>
  <c r="S73" i="1"/>
  <c r="V72" i="1"/>
  <c r="U72" i="1"/>
  <c r="T72" i="1"/>
  <c r="W71" i="1"/>
  <c r="V71" i="1"/>
  <c r="U71" i="1"/>
  <c r="T71" i="1"/>
  <c r="S71" i="1"/>
  <c r="V70" i="1"/>
  <c r="U70" i="1"/>
  <c r="T70" i="1"/>
  <c r="W69" i="1"/>
  <c r="V69" i="1"/>
  <c r="U69" i="1"/>
  <c r="T69" i="1"/>
  <c r="S69" i="1"/>
  <c r="W68" i="1"/>
  <c r="V68" i="1"/>
  <c r="U68" i="1"/>
  <c r="T68" i="1"/>
  <c r="S68" i="1"/>
  <c r="W67" i="1"/>
  <c r="V67" i="1"/>
  <c r="U67" i="1"/>
  <c r="T67" i="1"/>
  <c r="S67" i="1"/>
  <c r="W44" i="1"/>
  <c r="V44" i="1"/>
  <c r="U44" i="1"/>
  <c r="T44" i="1"/>
  <c r="W43" i="1"/>
  <c r="V43" i="1"/>
  <c r="U43" i="1"/>
  <c r="T43" i="1"/>
  <c r="S43" i="1"/>
  <c r="W65" i="1"/>
  <c r="V65" i="1"/>
  <c r="U65" i="1"/>
  <c r="T65" i="1"/>
  <c r="W64" i="1"/>
  <c r="V64" i="1"/>
  <c r="U64" i="1"/>
  <c r="T64" i="1"/>
  <c r="S64" i="1"/>
  <c r="V63" i="1"/>
  <c r="U63" i="1"/>
  <c r="T63" i="1"/>
  <c r="W62" i="1"/>
  <c r="V62" i="1"/>
  <c r="U62" i="1"/>
  <c r="T62" i="1"/>
  <c r="S62" i="1"/>
  <c r="V61" i="1"/>
  <c r="U61" i="1"/>
  <c r="T61" i="1"/>
  <c r="W60" i="1"/>
  <c r="V60" i="1"/>
  <c r="U60" i="1"/>
  <c r="T60" i="1"/>
  <c r="S60" i="1"/>
  <c r="V59" i="1"/>
  <c r="U59" i="1"/>
  <c r="T59" i="1"/>
  <c r="W58" i="1"/>
  <c r="V58" i="1"/>
  <c r="U58" i="1"/>
  <c r="T58" i="1"/>
  <c r="S58" i="1"/>
  <c r="V57" i="1"/>
  <c r="U57" i="1"/>
  <c r="T57" i="1"/>
  <c r="W56" i="1"/>
  <c r="V56" i="1"/>
  <c r="U56" i="1"/>
  <c r="T56" i="1"/>
  <c r="S56" i="1"/>
  <c r="V55" i="1"/>
  <c r="U55" i="1"/>
  <c r="T55" i="1"/>
  <c r="W54" i="1"/>
  <c r="V54" i="1"/>
  <c r="U54" i="1"/>
  <c r="T54" i="1"/>
  <c r="S54" i="1"/>
  <c r="V53" i="1"/>
  <c r="U53" i="1"/>
  <c r="T53" i="1"/>
  <c r="W52" i="1"/>
  <c r="V52" i="1"/>
  <c r="U52" i="1"/>
  <c r="T52" i="1"/>
  <c r="S52" i="1"/>
  <c r="V51" i="1"/>
  <c r="U51" i="1"/>
  <c r="T51" i="1"/>
  <c r="W50" i="1"/>
  <c r="V50" i="1"/>
  <c r="U50" i="1"/>
  <c r="T50" i="1"/>
  <c r="S50" i="1"/>
  <c r="V49" i="1"/>
  <c r="U49" i="1"/>
  <c r="T49" i="1"/>
  <c r="W48" i="1"/>
  <c r="V48" i="1"/>
  <c r="U48" i="1"/>
  <c r="T48" i="1"/>
  <c r="S48" i="1"/>
  <c r="W47" i="1"/>
  <c r="V47" i="1"/>
  <c r="U47" i="1"/>
  <c r="T47" i="1"/>
  <c r="W46" i="1"/>
  <c r="V46" i="1"/>
  <c r="U46" i="1"/>
  <c r="T46" i="1"/>
  <c r="S46" i="1"/>
  <c r="V41" i="1"/>
  <c r="U41" i="1"/>
  <c r="T41" i="1"/>
  <c r="W40" i="1"/>
  <c r="V40" i="1"/>
  <c r="U40" i="1"/>
  <c r="T40" i="1"/>
  <c r="S40" i="1"/>
  <c r="V39" i="1"/>
  <c r="U39" i="1"/>
  <c r="T39" i="1"/>
  <c r="S39" i="1"/>
  <c r="W38" i="1"/>
  <c r="V38" i="1"/>
  <c r="U38" i="1"/>
  <c r="T38" i="1"/>
  <c r="S38" i="1"/>
  <c r="V37" i="1"/>
  <c r="U37" i="1"/>
  <c r="T37" i="1"/>
  <c r="W36" i="1"/>
  <c r="V36" i="1"/>
  <c r="U36" i="1"/>
  <c r="T36" i="1"/>
  <c r="S36" i="1"/>
  <c r="V34" i="1"/>
  <c r="U34" i="1"/>
  <c r="T34" i="1"/>
  <c r="W33" i="1"/>
  <c r="V33" i="1"/>
  <c r="U33" i="1"/>
  <c r="T33" i="1"/>
  <c r="S33" i="1"/>
  <c r="V32" i="1"/>
  <c r="U32" i="1"/>
  <c r="T32" i="1"/>
  <c r="W31" i="1"/>
  <c r="V31" i="1"/>
  <c r="U31" i="1"/>
  <c r="T31" i="1"/>
  <c r="S31" i="1"/>
  <c r="W30" i="1"/>
  <c r="V30" i="1"/>
  <c r="U30" i="1"/>
  <c r="T30" i="1"/>
  <c r="W29" i="1"/>
  <c r="V29" i="1"/>
  <c r="U29" i="1"/>
  <c r="T29" i="1"/>
  <c r="S29" i="1"/>
  <c r="V28" i="1"/>
  <c r="U28" i="1"/>
  <c r="T28" i="1"/>
  <c r="W27" i="1"/>
  <c r="V27" i="1"/>
  <c r="U27" i="1"/>
  <c r="T27" i="1"/>
  <c r="S27" i="1"/>
  <c r="V26" i="1"/>
  <c r="U26" i="1"/>
  <c r="T26" i="1"/>
  <c r="W25" i="1"/>
  <c r="V25" i="1"/>
  <c r="U25" i="1"/>
  <c r="T25" i="1"/>
  <c r="S25" i="1"/>
  <c r="W23" i="1"/>
  <c r="V23" i="1"/>
  <c r="U23" i="1"/>
  <c r="T23" i="1"/>
  <c r="S23" i="1"/>
  <c r="W22" i="1"/>
  <c r="V22" i="1"/>
  <c r="U22" i="1"/>
  <c r="T22" i="1"/>
  <c r="S22" i="1"/>
  <c r="W21" i="1"/>
  <c r="V21" i="1"/>
  <c r="U21" i="1"/>
  <c r="T21" i="1"/>
  <c r="W20" i="1"/>
  <c r="V20" i="1"/>
  <c r="U20" i="1"/>
  <c r="T20" i="1"/>
  <c r="S20" i="1"/>
  <c r="V19" i="1"/>
  <c r="U19" i="1"/>
  <c r="T19" i="1"/>
  <c r="W18" i="1"/>
  <c r="V18" i="1"/>
  <c r="U18" i="1"/>
  <c r="T18" i="1"/>
  <c r="S18" i="1"/>
  <c r="V16" i="1"/>
  <c r="U16" i="1"/>
  <c r="T16" i="1"/>
  <c r="W15" i="1"/>
  <c r="V15" i="1"/>
  <c r="U15" i="1"/>
  <c r="T15" i="1"/>
  <c r="S15" i="1"/>
  <c r="V14" i="1"/>
  <c r="U14" i="1"/>
  <c r="T14" i="1"/>
  <c r="W13" i="1"/>
  <c r="V13" i="1"/>
  <c r="U13" i="1"/>
  <c r="T13" i="1"/>
  <c r="S13" i="1"/>
  <c r="V12" i="1"/>
  <c r="U12" i="1"/>
  <c r="T12" i="1"/>
  <c r="W11" i="1"/>
  <c r="V11" i="1"/>
  <c r="U11" i="1"/>
  <c r="T11" i="1"/>
  <c r="S11" i="1"/>
  <c r="V10" i="1"/>
  <c r="U10" i="1"/>
  <c r="T10" i="1"/>
  <c r="W9" i="1"/>
  <c r="V9" i="1"/>
  <c r="U9" i="1"/>
  <c r="T9" i="1"/>
  <c r="S9" i="1"/>
  <c r="T4" i="1"/>
  <c r="U4" i="1"/>
  <c r="V4" i="1"/>
  <c r="W4" i="1"/>
  <c r="T5" i="1"/>
  <c r="U5" i="1"/>
  <c r="V5" i="1"/>
  <c r="S4" i="1"/>
  <c r="R5" i="1"/>
  <c r="R6" i="1"/>
  <c r="R7" i="1"/>
  <c r="R9" i="1"/>
  <c r="R10" i="1"/>
  <c r="R11" i="1"/>
  <c r="R12" i="1"/>
  <c r="R13" i="1"/>
  <c r="R14" i="1"/>
  <c r="R15" i="1"/>
  <c r="R16" i="1"/>
  <c r="R18" i="1"/>
  <c r="R19" i="1"/>
  <c r="R20" i="1"/>
  <c r="R21" i="1"/>
  <c r="R22" i="1"/>
  <c r="R23" i="1"/>
  <c r="R25" i="1"/>
  <c r="R26" i="1"/>
  <c r="R27" i="1"/>
  <c r="R28" i="1"/>
  <c r="R29" i="1"/>
  <c r="R30" i="1"/>
  <c r="R31" i="1"/>
  <c r="R32" i="1"/>
  <c r="R33" i="1"/>
  <c r="R34" i="1"/>
  <c r="R36" i="1"/>
  <c r="R37" i="1"/>
  <c r="R38" i="1"/>
  <c r="R39" i="1"/>
  <c r="R40" i="1"/>
  <c r="R41" i="1"/>
  <c r="R43" i="1"/>
  <c r="R44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7" i="1"/>
  <c r="R68" i="1"/>
  <c r="R69" i="1"/>
  <c r="R70" i="1"/>
  <c r="R71" i="1"/>
  <c r="R72" i="1"/>
  <c r="R73" i="1"/>
  <c r="R74" i="1"/>
  <c r="R76" i="1"/>
  <c r="R77" i="1"/>
  <c r="R78" i="1"/>
  <c r="R79" i="1"/>
  <c r="R81" i="1"/>
  <c r="R82" i="1"/>
  <c r="R83" i="1"/>
  <c r="R84" i="1"/>
  <c r="R85" i="1"/>
  <c r="R86" i="1"/>
  <c r="R87" i="1"/>
  <c r="R88" i="1"/>
  <c r="R90" i="1"/>
  <c r="R91" i="1"/>
  <c r="R92" i="1"/>
  <c r="R93" i="1"/>
  <c r="R94" i="1"/>
  <c r="R95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9" i="1"/>
  <c r="R130" i="1"/>
  <c r="R131" i="1"/>
  <c r="R132" i="1"/>
  <c r="R133" i="1"/>
  <c r="R134" i="1"/>
  <c r="M5" i="1"/>
  <c r="X5" i="1" s="1"/>
  <c r="N5" i="1"/>
  <c r="Y5" i="1" s="1"/>
  <c r="O5" i="1"/>
  <c r="Z5" i="1" s="1"/>
  <c r="P5" i="1"/>
  <c r="AA5" i="1" s="1"/>
  <c r="Q5" i="1"/>
  <c r="M6" i="1"/>
  <c r="N6" i="1"/>
  <c r="O6" i="1"/>
  <c r="P6" i="1"/>
  <c r="Q6" i="1"/>
  <c r="M7" i="1"/>
  <c r="N7" i="1"/>
  <c r="O7" i="1"/>
  <c r="P7" i="1"/>
  <c r="Q7" i="1"/>
  <c r="M9" i="1"/>
  <c r="N9" i="1"/>
  <c r="O9" i="1"/>
  <c r="P9" i="1"/>
  <c r="Q9" i="1"/>
  <c r="M10" i="1"/>
  <c r="X10" i="1" s="1"/>
  <c r="N10" i="1"/>
  <c r="Y10" i="1" s="1"/>
  <c r="O10" i="1"/>
  <c r="Z10" i="1" s="1"/>
  <c r="P10" i="1"/>
  <c r="AA10" i="1" s="1"/>
  <c r="Q10" i="1"/>
  <c r="M11" i="1"/>
  <c r="N11" i="1"/>
  <c r="O11" i="1"/>
  <c r="P11" i="1"/>
  <c r="Q11" i="1"/>
  <c r="M12" i="1"/>
  <c r="X12" i="1" s="1"/>
  <c r="N12" i="1"/>
  <c r="Y12" i="1" s="1"/>
  <c r="O12" i="1"/>
  <c r="Z12" i="1" s="1"/>
  <c r="P12" i="1"/>
  <c r="AA12" i="1" s="1"/>
  <c r="Q12" i="1"/>
  <c r="M13" i="1"/>
  <c r="N13" i="1"/>
  <c r="O13" i="1"/>
  <c r="P13" i="1"/>
  <c r="Q13" i="1"/>
  <c r="M14" i="1"/>
  <c r="X14" i="1" s="1"/>
  <c r="N14" i="1"/>
  <c r="Y14" i="1" s="1"/>
  <c r="O14" i="1"/>
  <c r="Z14" i="1" s="1"/>
  <c r="P14" i="1"/>
  <c r="AA14" i="1" s="1"/>
  <c r="Q14" i="1"/>
  <c r="M15" i="1"/>
  <c r="N15" i="1"/>
  <c r="O15" i="1"/>
  <c r="P15" i="1"/>
  <c r="Q15" i="1"/>
  <c r="M16" i="1"/>
  <c r="X16" i="1" s="1"/>
  <c r="N16" i="1"/>
  <c r="Y16" i="1" s="1"/>
  <c r="O16" i="1"/>
  <c r="Z16" i="1" s="1"/>
  <c r="P16" i="1"/>
  <c r="AA16" i="1" s="1"/>
  <c r="Q16" i="1"/>
  <c r="M18" i="1"/>
  <c r="N18" i="1"/>
  <c r="O18" i="1"/>
  <c r="P18" i="1"/>
  <c r="Q18" i="1"/>
  <c r="M19" i="1"/>
  <c r="N19" i="1"/>
  <c r="Y19" i="1" s="1"/>
  <c r="O19" i="1"/>
  <c r="Z19" i="1" s="1"/>
  <c r="P19" i="1"/>
  <c r="AA19" i="1" s="1"/>
  <c r="Q19" i="1"/>
  <c r="M20" i="1"/>
  <c r="N20" i="1"/>
  <c r="O20" i="1"/>
  <c r="P20" i="1"/>
  <c r="Q20" i="1"/>
  <c r="M21" i="1"/>
  <c r="X21" i="1" s="1"/>
  <c r="N21" i="1"/>
  <c r="Y21" i="1" s="1"/>
  <c r="O21" i="1"/>
  <c r="Z21" i="1" s="1"/>
  <c r="P21" i="1"/>
  <c r="AA21" i="1" s="1"/>
  <c r="Q21" i="1"/>
  <c r="M22" i="1"/>
  <c r="N22" i="1"/>
  <c r="O22" i="1"/>
  <c r="P22" i="1"/>
  <c r="Q22" i="1"/>
  <c r="M23" i="1"/>
  <c r="X23" i="1" s="1"/>
  <c r="N23" i="1"/>
  <c r="O23" i="1"/>
  <c r="Z23" i="1" s="1"/>
  <c r="P23" i="1"/>
  <c r="AA23" i="1" s="1"/>
  <c r="Q23" i="1"/>
  <c r="AB23" i="1" s="1"/>
  <c r="M25" i="1"/>
  <c r="N25" i="1"/>
  <c r="O25" i="1"/>
  <c r="P25" i="1"/>
  <c r="Q25" i="1"/>
  <c r="M26" i="1"/>
  <c r="X26" i="1" s="1"/>
  <c r="N26" i="1"/>
  <c r="Y26" i="1" s="1"/>
  <c r="O26" i="1"/>
  <c r="Z26" i="1" s="1"/>
  <c r="P26" i="1"/>
  <c r="AA26" i="1" s="1"/>
  <c r="Q26" i="1"/>
  <c r="M27" i="1"/>
  <c r="N27" i="1"/>
  <c r="O27" i="1"/>
  <c r="P27" i="1"/>
  <c r="Q27" i="1"/>
  <c r="M28" i="1"/>
  <c r="X28" i="1" s="1"/>
  <c r="N28" i="1"/>
  <c r="Y28" i="1" s="1"/>
  <c r="O28" i="1"/>
  <c r="Z28" i="1" s="1"/>
  <c r="P28" i="1"/>
  <c r="AA28" i="1" s="1"/>
  <c r="Q28" i="1"/>
  <c r="M29" i="1"/>
  <c r="N29" i="1"/>
  <c r="O29" i="1"/>
  <c r="P29" i="1"/>
  <c r="Q29" i="1"/>
  <c r="M30" i="1"/>
  <c r="X30" i="1" s="1"/>
  <c r="N30" i="1"/>
  <c r="Y30" i="1" s="1"/>
  <c r="O30" i="1"/>
  <c r="Z30" i="1" s="1"/>
  <c r="P30" i="1"/>
  <c r="AA30" i="1" s="1"/>
  <c r="Q30" i="1"/>
  <c r="AB30" i="1" s="1"/>
  <c r="M31" i="1"/>
  <c r="N31" i="1"/>
  <c r="O31" i="1"/>
  <c r="P31" i="1"/>
  <c r="Q31" i="1"/>
  <c r="M32" i="1"/>
  <c r="N32" i="1"/>
  <c r="O32" i="1"/>
  <c r="Z32" i="1" s="1"/>
  <c r="P32" i="1"/>
  <c r="AA32" i="1" s="1"/>
  <c r="Q32" i="1"/>
  <c r="AB32" i="1" s="1"/>
  <c r="M33" i="1"/>
  <c r="N33" i="1"/>
  <c r="O33" i="1"/>
  <c r="P33" i="1"/>
  <c r="Q33" i="1"/>
  <c r="M34" i="1"/>
  <c r="X34" i="1" s="1"/>
  <c r="N34" i="1"/>
  <c r="Y34" i="1" s="1"/>
  <c r="O34" i="1"/>
  <c r="Z34" i="1" s="1"/>
  <c r="P34" i="1"/>
  <c r="AA34" i="1" s="1"/>
  <c r="Q34" i="1"/>
  <c r="M36" i="1"/>
  <c r="N36" i="1"/>
  <c r="O36" i="1"/>
  <c r="P36" i="1"/>
  <c r="Q36" i="1"/>
  <c r="M37" i="1"/>
  <c r="X37" i="1" s="1"/>
  <c r="N37" i="1"/>
  <c r="Y37" i="1" s="1"/>
  <c r="O37" i="1"/>
  <c r="Z37" i="1" s="1"/>
  <c r="P37" i="1"/>
  <c r="AA37" i="1" s="1"/>
  <c r="Q37" i="1"/>
  <c r="M38" i="1"/>
  <c r="N38" i="1"/>
  <c r="O38" i="1"/>
  <c r="P38" i="1"/>
  <c r="Q38" i="1"/>
  <c r="M39" i="1"/>
  <c r="X39" i="1" s="1"/>
  <c r="N39" i="1"/>
  <c r="Y39" i="1" s="1"/>
  <c r="O39" i="1"/>
  <c r="Z39" i="1" s="1"/>
  <c r="P39" i="1"/>
  <c r="AA39" i="1" s="1"/>
  <c r="Q39" i="1"/>
  <c r="M40" i="1"/>
  <c r="N40" i="1"/>
  <c r="O40" i="1"/>
  <c r="P40" i="1"/>
  <c r="Q40" i="1"/>
  <c r="M41" i="1"/>
  <c r="X41" i="1" s="1"/>
  <c r="N41" i="1"/>
  <c r="Y41" i="1" s="1"/>
  <c r="O41" i="1"/>
  <c r="Z41" i="1" s="1"/>
  <c r="P41" i="1"/>
  <c r="AA41" i="1" s="1"/>
  <c r="Q41" i="1"/>
  <c r="M43" i="1"/>
  <c r="N43" i="1"/>
  <c r="O43" i="1"/>
  <c r="P43" i="1"/>
  <c r="Q43" i="1"/>
  <c r="M44" i="1"/>
  <c r="X44" i="1" s="1"/>
  <c r="N44" i="1"/>
  <c r="Y44" i="1" s="1"/>
  <c r="O44" i="1"/>
  <c r="Z44" i="1" s="1"/>
  <c r="P44" i="1"/>
  <c r="AA44" i="1" s="1"/>
  <c r="Q44" i="1"/>
  <c r="M46" i="1"/>
  <c r="N46" i="1"/>
  <c r="O46" i="1"/>
  <c r="P46" i="1"/>
  <c r="Q46" i="1"/>
  <c r="M47" i="1"/>
  <c r="X47" i="1" s="1"/>
  <c r="N47" i="1"/>
  <c r="Y47" i="1" s="1"/>
  <c r="O47" i="1"/>
  <c r="Z47" i="1" s="1"/>
  <c r="P47" i="1"/>
  <c r="AA47" i="1" s="1"/>
  <c r="Q47" i="1"/>
  <c r="AB47" i="1" s="1"/>
  <c r="M48" i="1"/>
  <c r="N48" i="1"/>
  <c r="O48" i="1"/>
  <c r="P48" i="1"/>
  <c r="Q48" i="1"/>
  <c r="M49" i="1"/>
  <c r="X49" i="1" s="1"/>
  <c r="N49" i="1"/>
  <c r="Y49" i="1" s="1"/>
  <c r="O49" i="1"/>
  <c r="Z49" i="1" s="1"/>
  <c r="P49" i="1"/>
  <c r="AA49" i="1" s="1"/>
  <c r="Q49" i="1"/>
  <c r="M50" i="1"/>
  <c r="N50" i="1"/>
  <c r="O50" i="1"/>
  <c r="P50" i="1"/>
  <c r="Q50" i="1"/>
  <c r="M51" i="1"/>
  <c r="X51" i="1" s="1"/>
  <c r="N51" i="1"/>
  <c r="Y51" i="1" s="1"/>
  <c r="O51" i="1"/>
  <c r="Z51" i="1" s="1"/>
  <c r="P51" i="1"/>
  <c r="AA51" i="1" s="1"/>
  <c r="Q51" i="1"/>
  <c r="M52" i="1"/>
  <c r="N52" i="1"/>
  <c r="O52" i="1"/>
  <c r="P52" i="1"/>
  <c r="Q52" i="1"/>
  <c r="M53" i="1"/>
  <c r="X53" i="1" s="1"/>
  <c r="N53" i="1"/>
  <c r="Y53" i="1" s="1"/>
  <c r="O53" i="1"/>
  <c r="Z53" i="1" s="1"/>
  <c r="P53" i="1"/>
  <c r="AA53" i="1" s="1"/>
  <c r="Q53" i="1"/>
  <c r="AB53" i="1" s="1"/>
  <c r="M54" i="1"/>
  <c r="N54" i="1"/>
  <c r="O54" i="1"/>
  <c r="P54" i="1"/>
  <c r="Q54" i="1"/>
  <c r="M55" i="1"/>
  <c r="X55" i="1" s="1"/>
  <c r="N55" i="1"/>
  <c r="Y55" i="1" s="1"/>
  <c r="O55" i="1"/>
  <c r="Z55" i="1" s="1"/>
  <c r="P55" i="1"/>
  <c r="AA55" i="1" s="1"/>
  <c r="Q55" i="1"/>
  <c r="M56" i="1"/>
  <c r="N56" i="1"/>
  <c r="O56" i="1"/>
  <c r="P56" i="1"/>
  <c r="Q56" i="1"/>
  <c r="M57" i="1"/>
  <c r="X57" i="1" s="1"/>
  <c r="N57" i="1"/>
  <c r="Y57" i="1" s="1"/>
  <c r="O57" i="1"/>
  <c r="Z57" i="1" s="1"/>
  <c r="P57" i="1"/>
  <c r="AA57" i="1" s="1"/>
  <c r="Q57" i="1"/>
  <c r="M58" i="1"/>
  <c r="N58" i="1"/>
  <c r="O58" i="1"/>
  <c r="P58" i="1"/>
  <c r="Q58" i="1"/>
  <c r="M59" i="1"/>
  <c r="X59" i="1" s="1"/>
  <c r="N59" i="1"/>
  <c r="Y59" i="1" s="1"/>
  <c r="O59" i="1"/>
  <c r="Z59" i="1" s="1"/>
  <c r="P59" i="1"/>
  <c r="AA59" i="1" s="1"/>
  <c r="Q59" i="1"/>
  <c r="M60" i="1"/>
  <c r="N60" i="1"/>
  <c r="O60" i="1"/>
  <c r="P60" i="1"/>
  <c r="Q60" i="1"/>
  <c r="M61" i="1"/>
  <c r="X61" i="1" s="1"/>
  <c r="N61" i="1"/>
  <c r="Y61" i="1" s="1"/>
  <c r="O61" i="1"/>
  <c r="Z61" i="1" s="1"/>
  <c r="P61" i="1"/>
  <c r="AA61" i="1" s="1"/>
  <c r="Q61" i="1"/>
  <c r="AB61" i="1" s="1"/>
  <c r="M62" i="1"/>
  <c r="N62" i="1"/>
  <c r="O62" i="1"/>
  <c r="P62" i="1"/>
  <c r="Q62" i="1"/>
  <c r="M63" i="1"/>
  <c r="X63" i="1" s="1"/>
  <c r="N63" i="1"/>
  <c r="Y63" i="1" s="1"/>
  <c r="O63" i="1"/>
  <c r="Z63" i="1" s="1"/>
  <c r="P63" i="1"/>
  <c r="AA63" i="1" s="1"/>
  <c r="Q63" i="1"/>
  <c r="M64" i="1"/>
  <c r="N64" i="1"/>
  <c r="O64" i="1"/>
  <c r="P64" i="1"/>
  <c r="Q64" i="1"/>
  <c r="M65" i="1"/>
  <c r="X65" i="1" s="1"/>
  <c r="N65" i="1"/>
  <c r="Y65" i="1" s="1"/>
  <c r="O65" i="1"/>
  <c r="Z65" i="1" s="1"/>
  <c r="P65" i="1"/>
  <c r="AA65" i="1" s="1"/>
  <c r="Q65" i="1"/>
  <c r="M67" i="1"/>
  <c r="N67" i="1"/>
  <c r="O67" i="1"/>
  <c r="P67" i="1"/>
  <c r="Q67" i="1"/>
  <c r="M68" i="1"/>
  <c r="X68" i="1" s="1"/>
  <c r="N68" i="1"/>
  <c r="Y68" i="1" s="1"/>
  <c r="O68" i="1"/>
  <c r="Z68" i="1" s="1"/>
  <c r="P68" i="1"/>
  <c r="AA68" i="1" s="1"/>
  <c r="Q68" i="1"/>
  <c r="AB68" i="1" s="1"/>
  <c r="M69" i="1"/>
  <c r="N69" i="1"/>
  <c r="O69" i="1"/>
  <c r="P69" i="1"/>
  <c r="Q69" i="1"/>
  <c r="M70" i="1"/>
  <c r="X70" i="1" s="1"/>
  <c r="N70" i="1"/>
  <c r="Y70" i="1" s="1"/>
  <c r="O70" i="1"/>
  <c r="Z70" i="1" s="1"/>
  <c r="P70" i="1"/>
  <c r="AA70" i="1" s="1"/>
  <c r="Q70" i="1"/>
  <c r="AB70" i="1" s="1"/>
  <c r="M71" i="1"/>
  <c r="N71" i="1"/>
  <c r="O71" i="1"/>
  <c r="P71" i="1"/>
  <c r="Q71" i="1"/>
  <c r="M72" i="1"/>
  <c r="X72" i="1" s="1"/>
  <c r="N72" i="1"/>
  <c r="Y72" i="1" s="1"/>
  <c r="O72" i="1"/>
  <c r="Z72" i="1" s="1"/>
  <c r="P72" i="1"/>
  <c r="AA72" i="1" s="1"/>
  <c r="Q72" i="1"/>
  <c r="M73" i="1"/>
  <c r="N73" i="1"/>
  <c r="O73" i="1"/>
  <c r="P73" i="1"/>
  <c r="Q73" i="1"/>
  <c r="M74" i="1"/>
  <c r="X74" i="1" s="1"/>
  <c r="N74" i="1"/>
  <c r="Y74" i="1" s="1"/>
  <c r="O74" i="1"/>
  <c r="Z74" i="1" s="1"/>
  <c r="P74" i="1"/>
  <c r="AA74" i="1" s="1"/>
  <c r="Q74" i="1"/>
  <c r="AB74" i="1" s="1"/>
  <c r="M76" i="1"/>
  <c r="N76" i="1"/>
  <c r="O76" i="1"/>
  <c r="P76" i="1"/>
  <c r="Q76" i="1"/>
  <c r="M77" i="1"/>
  <c r="X77" i="1" s="1"/>
  <c r="N77" i="1"/>
  <c r="Y77" i="1" s="1"/>
  <c r="O77" i="1"/>
  <c r="Z77" i="1" s="1"/>
  <c r="P77" i="1"/>
  <c r="AA77" i="1" s="1"/>
  <c r="Q77" i="1"/>
  <c r="M78" i="1"/>
  <c r="N78" i="1"/>
  <c r="O78" i="1"/>
  <c r="P78" i="1"/>
  <c r="Q78" i="1"/>
  <c r="M79" i="1"/>
  <c r="X79" i="1" s="1"/>
  <c r="N79" i="1"/>
  <c r="Y79" i="1" s="1"/>
  <c r="O79" i="1"/>
  <c r="Z79" i="1" s="1"/>
  <c r="P79" i="1"/>
  <c r="AA79" i="1" s="1"/>
  <c r="Q79" i="1"/>
  <c r="M81" i="1"/>
  <c r="N81" i="1"/>
  <c r="O81" i="1"/>
  <c r="P81" i="1"/>
  <c r="Q81" i="1"/>
  <c r="M82" i="1"/>
  <c r="X82" i="1" s="1"/>
  <c r="N82" i="1"/>
  <c r="Y82" i="1" s="1"/>
  <c r="O82" i="1"/>
  <c r="Z82" i="1" s="1"/>
  <c r="P82" i="1"/>
  <c r="AA82" i="1" s="1"/>
  <c r="Q82" i="1"/>
  <c r="M83" i="1"/>
  <c r="N83" i="1"/>
  <c r="O83" i="1"/>
  <c r="P83" i="1"/>
  <c r="Q83" i="1"/>
  <c r="M84" i="1"/>
  <c r="X84" i="1" s="1"/>
  <c r="N84" i="1"/>
  <c r="Y84" i="1" s="1"/>
  <c r="O84" i="1"/>
  <c r="Z84" i="1" s="1"/>
  <c r="P84" i="1"/>
  <c r="AA84" i="1" s="1"/>
  <c r="Q84" i="1"/>
  <c r="M85" i="1"/>
  <c r="N85" i="1"/>
  <c r="O85" i="1"/>
  <c r="P85" i="1"/>
  <c r="Q85" i="1"/>
  <c r="M86" i="1"/>
  <c r="X86" i="1" s="1"/>
  <c r="N86" i="1"/>
  <c r="Y86" i="1" s="1"/>
  <c r="O86" i="1"/>
  <c r="Z86" i="1" s="1"/>
  <c r="P86" i="1"/>
  <c r="AA86" i="1" s="1"/>
  <c r="Q86" i="1"/>
  <c r="M87" i="1"/>
  <c r="N87" i="1"/>
  <c r="O87" i="1"/>
  <c r="P87" i="1"/>
  <c r="Q87" i="1"/>
  <c r="M88" i="1"/>
  <c r="X88" i="1" s="1"/>
  <c r="N88" i="1"/>
  <c r="Y88" i="1" s="1"/>
  <c r="O88" i="1"/>
  <c r="Z88" i="1" s="1"/>
  <c r="P88" i="1"/>
  <c r="AA88" i="1" s="1"/>
  <c r="Q88" i="1"/>
  <c r="M90" i="1"/>
  <c r="N90" i="1"/>
  <c r="O90" i="1"/>
  <c r="P90" i="1"/>
  <c r="Q90" i="1"/>
  <c r="M91" i="1"/>
  <c r="X91" i="1" s="1"/>
  <c r="N91" i="1"/>
  <c r="Y91" i="1" s="1"/>
  <c r="O91" i="1"/>
  <c r="Z91" i="1" s="1"/>
  <c r="P91" i="1"/>
  <c r="AA91" i="1" s="1"/>
  <c r="Q91" i="1"/>
  <c r="M92" i="1"/>
  <c r="N92" i="1"/>
  <c r="O92" i="1"/>
  <c r="P92" i="1"/>
  <c r="Q92" i="1"/>
  <c r="M93" i="1"/>
  <c r="X93" i="1" s="1"/>
  <c r="N93" i="1"/>
  <c r="Y93" i="1" s="1"/>
  <c r="O93" i="1"/>
  <c r="Z93" i="1" s="1"/>
  <c r="P93" i="1"/>
  <c r="AA93" i="1" s="1"/>
  <c r="Q93" i="1"/>
  <c r="M94" i="1"/>
  <c r="N94" i="1"/>
  <c r="O94" i="1"/>
  <c r="P94" i="1"/>
  <c r="Q94" i="1"/>
  <c r="M95" i="1"/>
  <c r="X95" i="1" s="1"/>
  <c r="N95" i="1"/>
  <c r="Y95" i="1" s="1"/>
  <c r="O95" i="1"/>
  <c r="Z95" i="1" s="1"/>
  <c r="P95" i="1"/>
  <c r="AA95" i="1" s="1"/>
  <c r="Q95" i="1"/>
  <c r="AB95" i="1" s="1"/>
  <c r="M97" i="1"/>
  <c r="N97" i="1"/>
  <c r="O97" i="1"/>
  <c r="P97" i="1"/>
  <c r="Q97" i="1"/>
  <c r="M98" i="1"/>
  <c r="X98" i="1" s="1"/>
  <c r="N98" i="1"/>
  <c r="Y98" i="1" s="1"/>
  <c r="O98" i="1"/>
  <c r="Z98" i="1" s="1"/>
  <c r="P98" i="1"/>
  <c r="AA98" i="1" s="1"/>
  <c r="Q98" i="1"/>
  <c r="M99" i="1"/>
  <c r="N99" i="1"/>
  <c r="O99" i="1"/>
  <c r="P99" i="1"/>
  <c r="Q99" i="1"/>
  <c r="M100" i="1"/>
  <c r="X100" i="1" s="1"/>
  <c r="N100" i="1"/>
  <c r="Y100" i="1" s="1"/>
  <c r="O100" i="1"/>
  <c r="Z100" i="1" s="1"/>
  <c r="P100" i="1"/>
  <c r="AA100" i="1" s="1"/>
  <c r="Q100" i="1"/>
  <c r="M101" i="1"/>
  <c r="N101" i="1"/>
  <c r="O101" i="1"/>
  <c r="P101" i="1"/>
  <c r="Q101" i="1"/>
  <c r="M102" i="1"/>
  <c r="X102" i="1" s="1"/>
  <c r="N102" i="1"/>
  <c r="Y102" i="1" s="1"/>
  <c r="O102" i="1"/>
  <c r="Z102" i="1" s="1"/>
  <c r="P102" i="1"/>
  <c r="AA102" i="1" s="1"/>
  <c r="Q102" i="1"/>
  <c r="AB102" i="1" s="1"/>
  <c r="M103" i="1"/>
  <c r="N103" i="1"/>
  <c r="O103" i="1"/>
  <c r="P103" i="1"/>
  <c r="Q103" i="1"/>
  <c r="M104" i="1"/>
  <c r="X104" i="1" s="1"/>
  <c r="N104" i="1"/>
  <c r="Y104" i="1" s="1"/>
  <c r="O104" i="1"/>
  <c r="Z104" i="1" s="1"/>
  <c r="P104" i="1"/>
  <c r="AA104" i="1" s="1"/>
  <c r="Q104" i="1"/>
  <c r="AB104" i="1" s="1"/>
  <c r="M105" i="1"/>
  <c r="N105" i="1"/>
  <c r="O105" i="1"/>
  <c r="P105" i="1"/>
  <c r="Q105" i="1"/>
  <c r="M106" i="1"/>
  <c r="X106" i="1" s="1"/>
  <c r="N106" i="1"/>
  <c r="Y106" i="1" s="1"/>
  <c r="O106" i="1"/>
  <c r="Z106" i="1" s="1"/>
  <c r="P106" i="1"/>
  <c r="AA106" i="1" s="1"/>
  <c r="Q106" i="1"/>
  <c r="M107" i="1"/>
  <c r="N107" i="1"/>
  <c r="O107" i="1"/>
  <c r="P107" i="1"/>
  <c r="Q107" i="1"/>
  <c r="M108" i="1"/>
  <c r="X108" i="1" s="1"/>
  <c r="N108" i="1"/>
  <c r="Y108" i="1" s="1"/>
  <c r="O108" i="1"/>
  <c r="Z108" i="1" s="1"/>
  <c r="P108" i="1"/>
  <c r="AA108" i="1" s="1"/>
  <c r="Q108" i="1"/>
  <c r="M109" i="1"/>
  <c r="N109" i="1"/>
  <c r="O109" i="1"/>
  <c r="P109" i="1"/>
  <c r="Q109" i="1"/>
  <c r="M110" i="1"/>
  <c r="X110" i="1" s="1"/>
  <c r="N110" i="1"/>
  <c r="Y110" i="1" s="1"/>
  <c r="O110" i="1"/>
  <c r="Z110" i="1" s="1"/>
  <c r="P110" i="1"/>
  <c r="AA110" i="1" s="1"/>
  <c r="Q110" i="1"/>
  <c r="M111" i="1"/>
  <c r="N111" i="1"/>
  <c r="O111" i="1"/>
  <c r="P111" i="1"/>
  <c r="Q111" i="1"/>
  <c r="M112" i="1"/>
  <c r="X112" i="1" s="1"/>
  <c r="N112" i="1"/>
  <c r="Y112" i="1" s="1"/>
  <c r="O112" i="1"/>
  <c r="Z112" i="1" s="1"/>
  <c r="P112" i="1"/>
  <c r="AA112" i="1" s="1"/>
  <c r="Q112" i="1"/>
  <c r="AB112" i="1" s="1"/>
  <c r="M114" i="1"/>
  <c r="N114" i="1"/>
  <c r="O114" i="1"/>
  <c r="P114" i="1"/>
  <c r="Q114" i="1"/>
  <c r="M115" i="1"/>
  <c r="X115" i="1" s="1"/>
  <c r="N115" i="1"/>
  <c r="Y115" i="1" s="1"/>
  <c r="O115" i="1"/>
  <c r="Z115" i="1" s="1"/>
  <c r="P115" i="1"/>
  <c r="AA115" i="1" s="1"/>
  <c r="Q115" i="1"/>
  <c r="M116" i="1"/>
  <c r="N116" i="1"/>
  <c r="O116" i="1"/>
  <c r="P116" i="1"/>
  <c r="Q116" i="1"/>
  <c r="M117" i="1"/>
  <c r="X117" i="1" s="1"/>
  <c r="N117" i="1"/>
  <c r="Y117" i="1" s="1"/>
  <c r="O117" i="1"/>
  <c r="Z117" i="1" s="1"/>
  <c r="P117" i="1"/>
  <c r="AA117" i="1" s="1"/>
  <c r="Q117" i="1"/>
  <c r="M118" i="1"/>
  <c r="N118" i="1"/>
  <c r="O118" i="1"/>
  <c r="P118" i="1"/>
  <c r="Q118" i="1"/>
  <c r="M119" i="1"/>
  <c r="X119" i="1" s="1"/>
  <c r="N119" i="1"/>
  <c r="Y119" i="1" s="1"/>
  <c r="O119" i="1"/>
  <c r="Z119" i="1" s="1"/>
  <c r="P119" i="1"/>
  <c r="AA119" i="1" s="1"/>
  <c r="Q119" i="1"/>
  <c r="M120" i="1"/>
  <c r="N120" i="1"/>
  <c r="O120" i="1"/>
  <c r="P120" i="1"/>
  <c r="Q120" i="1"/>
  <c r="M121" i="1"/>
  <c r="X121" i="1" s="1"/>
  <c r="N121" i="1"/>
  <c r="Y121" i="1" s="1"/>
  <c r="O121" i="1"/>
  <c r="Z121" i="1" s="1"/>
  <c r="P121" i="1"/>
  <c r="AA121" i="1" s="1"/>
  <c r="Q121" i="1"/>
  <c r="M122" i="1"/>
  <c r="N122" i="1"/>
  <c r="O122" i="1"/>
  <c r="P122" i="1"/>
  <c r="Q122" i="1"/>
  <c r="M123" i="1"/>
  <c r="X123" i="1" s="1"/>
  <c r="N123" i="1"/>
  <c r="Y123" i="1" s="1"/>
  <c r="O123" i="1"/>
  <c r="Z123" i="1" s="1"/>
  <c r="P123" i="1"/>
  <c r="AA123" i="1" s="1"/>
  <c r="Q123" i="1"/>
  <c r="AB123" i="1" s="1"/>
  <c r="M124" i="1"/>
  <c r="N124" i="1"/>
  <c r="O124" i="1"/>
  <c r="P124" i="1"/>
  <c r="Q124" i="1"/>
  <c r="M125" i="1"/>
  <c r="X125" i="1" s="1"/>
  <c r="N125" i="1"/>
  <c r="Y125" i="1" s="1"/>
  <c r="O125" i="1"/>
  <c r="Z125" i="1" s="1"/>
  <c r="P125" i="1"/>
  <c r="AA125" i="1" s="1"/>
  <c r="Q125" i="1"/>
  <c r="AB125" i="1" s="1"/>
  <c r="M126" i="1"/>
  <c r="N126" i="1"/>
  <c r="O126" i="1"/>
  <c r="P126" i="1"/>
  <c r="Q126" i="1"/>
  <c r="M127" i="1"/>
  <c r="X127" i="1" s="1"/>
  <c r="N127" i="1"/>
  <c r="Y127" i="1" s="1"/>
  <c r="O127" i="1"/>
  <c r="Z127" i="1" s="1"/>
  <c r="P127" i="1"/>
  <c r="AA127" i="1" s="1"/>
  <c r="Q127" i="1"/>
  <c r="AB127" i="1" s="1"/>
  <c r="M129" i="1"/>
  <c r="N129" i="1"/>
  <c r="O129" i="1"/>
  <c r="P129" i="1"/>
  <c r="Q129" i="1"/>
  <c r="M130" i="1"/>
  <c r="X130" i="1" s="1"/>
  <c r="N130" i="1"/>
  <c r="Y130" i="1" s="1"/>
  <c r="O130" i="1"/>
  <c r="Z130" i="1" s="1"/>
  <c r="P130" i="1"/>
  <c r="AA130" i="1" s="1"/>
  <c r="Q130" i="1"/>
  <c r="M131" i="1"/>
  <c r="N131" i="1"/>
  <c r="O131" i="1"/>
  <c r="P131" i="1"/>
  <c r="Q131" i="1"/>
  <c r="M132" i="1"/>
  <c r="X132" i="1" s="1"/>
  <c r="N132" i="1"/>
  <c r="Y132" i="1" s="1"/>
  <c r="O132" i="1"/>
  <c r="Z132" i="1" s="1"/>
  <c r="P132" i="1"/>
  <c r="AA132" i="1" s="1"/>
  <c r="Q132" i="1"/>
  <c r="M133" i="1"/>
  <c r="N133" i="1"/>
  <c r="O133" i="1"/>
  <c r="P133" i="1"/>
  <c r="Q133" i="1"/>
  <c r="M134" i="1"/>
  <c r="X134" i="1" s="1"/>
  <c r="N134" i="1"/>
  <c r="Y134" i="1" s="1"/>
  <c r="O134" i="1"/>
  <c r="Z134" i="1" s="1"/>
  <c r="P134" i="1"/>
  <c r="AA134" i="1" s="1"/>
  <c r="Q134" i="1"/>
  <c r="N4" i="1"/>
  <c r="O4" i="1"/>
  <c r="P4" i="1"/>
  <c r="Q4" i="1"/>
  <c r="M4" i="1"/>
  <c r="M2" i="1"/>
  <c r="S2" i="1" s="1"/>
  <c r="X2" i="1" s="1"/>
  <c r="L5" i="1"/>
  <c r="W5" i="1" s="1"/>
  <c r="L6" i="1"/>
  <c r="L7" i="1"/>
  <c r="L9" i="1"/>
  <c r="L10" i="1"/>
  <c r="W10" i="1" s="1"/>
  <c r="L11" i="1"/>
  <c r="L12" i="1"/>
  <c r="W12" i="1" s="1"/>
  <c r="L13" i="1"/>
  <c r="L14" i="1"/>
  <c r="W14" i="1" s="1"/>
  <c r="L15" i="1"/>
  <c r="L16" i="1"/>
  <c r="W16" i="1" s="1"/>
  <c r="L18" i="1"/>
  <c r="L19" i="1"/>
  <c r="W19" i="1" s="1"/>
  <c r="L20" i="1"/>
  <c r="L21" i="1"/>
  <c r="L22" i="1"/>
  <c r="L23" i="1"/>
  <c r="L25" i="1"/>
  <c r="L26" i="1"/>
  <c r="W26" i="1" s="1"/>
  <c r="L27" i="1"/>
  <c r="L28" i="1"/>
  <c r="W28" i="1" s="1"/>
  <c r="L29" i="1"/>
  <c r="L30" i="1"/>
  <c r="L31" i="1"/>
  <c r="L32" i="1"/>
  <c r="W32" i="1" s="1"/>
  <c r="L33" i="1"/>
  <c r="L34" i="1"/>
  <c r="W34" i="1" s="1"/>
  <c r="L36" i="1"/>
  <c r="L37" i="1"/>
  <c r="W37" i="1" s="1"/>
  <c r="L38" i="1"/>
  <c r="L39" i="1"/>
  <c r="W39" i="1" s="1"/>
  <c r="L40" i="1"/>
  <c r="L41" i="1"/>
  <c r="W41" i="1" s="1"/>
  <c r="L43" i="1"/>
  <c r="L44" i="1"/>
  <c r="L46" i="1"/>
  <c r="L47" i="1"/>
  <c r="L48" i="1"/>
  <c r="L49" i="1"/>
  <c r="W49" i="1" s="1"/>
  <c r="L50" i="1"/>
  <c r="L51" i="1"/>
  <c r="W51" i="1" s="1"/>
  <c r="L52" i="1"/>
  <c r="L53" i="1"/>
  <c r="W53" i="1" s="1"/>
  <c r="L54" i="1"/>
  <c r="L55" i="1"/>
  <c r="W55" i="1" s="1"/>
  <c r="L56" i="1"/>
  <c r="L57" i="1"/>
  <c r="W57" i="1" s="1"/>
  <c r="L58" i="1"/>
  <c r="L59" i="1"/>
  <c r="W59" i="1" s="1"/>
  <c r="L60" i="1"/>
  <c r="L61" i="1"/>
  <c r="W61" i="1" s="1"/>
  <c r="L62" i="1"/>
  <c r="L63" i="1"/>
  <c r="W63" i="1" s="1"/>
  <c r="L64" i="1"/>
  <c r="L65" i="1"/>
  <c r="L67" i="1"/>
  <c r="L68" i="1"/>
  <c r="L69" i="1"/>
  <c r="L70" i="1"/>
  <c r="W70" i="1" s="1"/>
  <c r="L71" i="1"/>
  <c r="L72" i="1"/>
  <c r="W72" i="1" s="1"/>
  <c r="L73" i="1"/>
  <c r="L74" i="1"/>
  <c r="L76" i="1"/>
  <c r="L77" i="1"/>
  <c r="W77" i="1" s="1"/>
  <c r="L78" i="1"/>
  <c r="L79" i="1"/>
  <c r="W79" i="1" s="1"/>
  <c r="L81" i="1"/>
  <c r="L82" i="1"/>
  <c r="W82" i="1" s="1"/>
  <c r="L83" i="1"/>
  <c r="L84" i="1"/>
  <c r="W84" i="1" s="1"/>
  <c r="L85" i="1"/>
  <c r="L86" i="1"/>
  <c r="W86" i="1" s="1"/>
  <c r="L87" i="1"/>
  <c r="L88" i="1"/>
  <c r="L90" i="1"/>
  <c r="L91" i="1"/>
  <c r="L92" i="1"/>
  <c r="L93" i="1"/>
  <c r="W93" i="1" s="1"/>
  <c r="L94" i="1"/>
  <c r="L95" i="1"/>
  <c r="W95" i="1" s="1"/>
  <c r="L97" i="1"/>
  <c r="L98" i="1"/>
  <c r="L99" i="1"/>
  <c r="L100" i="1"/>
  <c r="W100" i="1" s="1"/>
  <c r="L101" i="1"/>
  <c r="L102" i="1"/>
  <c r="W102" i="1" s="1"/>
  <c r="L103" i="1"/>
  <c r="L104" i="1"/>
  <c r="W104" i="1" s="1"/>
  <c r="L105" i="1"/>
  <c r="L106" i="1"/>
  <c r="W106" i="1" s="1"/>
  <c r="L107" i="1"/>
  <c r="L108" i="1"/>
  <c r="W108" i="1" s="1"/>
  <c r="L109" i="1"/>
  <c r="L110" i="1"/>
  <c r="L111" i="1"/>
  <c r="L112" i="1"/>
  <c r="L114" i="1"/>
  <c r="L115" i="1"/>
  <c r="W115" i="1" s="1"/>
  <c r="L116" i="1"/>
  <c r="L117" i="1"/>
  <c r="W117" i="1" s="1"/>
  <c r="L118" i="1"/>
  <c r="L119" i="1"/>
  <c r="L120" i="1"/>
  <c r="L121" i="1"/>
  <c r="W121" i="1" s="1"/>
  <c r="L122" i="1"/>
  <c r="L123" i="1"/>
  <c r="W123" i="1" s="1"/>
  <c r="L124" i="1"/>
  <c r="L125" i="1"/>
  <c r="W125" i="1" s="1"/>
  <c r="L126" i="1"/>
  <c r="L127" i="1"/>
  <c r="W127" i="1" s="1"/>
  <c r="L129" i="1"/>
  <c r="L130" i="1"/>
  <c r="W130" i="1" s="1"/>
  <c r="L131" i="1"/>
  <c r="L132" i="1"/>
  <c r="L133" i="1"/>
  <c r="L134" i="1"/>
  <c r="L4" i="1"/>
  <c r="H5" i="1"/>
  <c r="S5" i="1" s="1"/>
  <c r="H6" i="1"/>
  <c r="H7" i="1"/>
  <c r="H9" i="1"/>
  <c r="H10" i="1"/>
  <c r="S10" i="1" s="1"/>
  <c r="H11" i="1"/>
  <c r="H12" i="1"/>
  <c r="S12" i="1" s="1"/>
  <c r="H13" i="1"/>
  <c r="H14" i="1"/>
  <c r="S14" i="1" s="1"/>
  <c r="H15" i="1"/>
  <c r="H16" i="1"/>
  <c r="S16" i="1" s="1"/>
  <c r="H18" i="1"/>
  <c r="H19" i="1"/>
  <c r="S19" i="1" s="1"/>
  <c r="H20" i="1"/>
  <c r="H21" i="1"/>
  <c r="S21" i="1" s="1"/>
  <c r="H22" i="1"/>
  <c r="H23" i="1"/>
  <c r="H25" i="1"/>
  <c r="H26" i="1"/>
  <c r="S26" i="1" s="1"/>
  <c r="H27" i="1"/>
  <c r="H28" i="1"/>
  <c r="S28" i="1" s="1"/>
  <c r="H29" i="1"/>
  <c r="H30" i="1"/>
  <c r="S30" i="1" s="1"/>
  <c r="H31" i="1"/>
  <c r="H32" i="1"/>
  <c r="S32" i="1" s="1"/>
  <c r="H33" i="1"/>
  <c r="H34" i="1"/>
  <c r="S34" i="1" s="1"/>
  <c r="H36" i="1"/>
  <c r="H37" i="1"/>
  <c r="S37" i="1" s="1"/>
  <c r="H38" i="1"/>
  <c r="H39" i="1"/>
  <c r="H40" i="1"/>
  <c r="H41" i="1"/>
  <c r="S41" i="1" s="1"/>
  <c r="H43" i="1"/>
  <c r="H44" i="1"/>
  <c r="S44" i="1" s="1"/>
  <c r="H46" i="1"/>
  <c r="H47" i="1"/>
  <c r="S47" i="1" s="1"/>
  <c r="H48" i="1"/>
  <c r="H49" i="1"/>
  <c r="S49" i="1" s="1"/>
  <c r="H50" i="1"/>
  <c r="H51" i="1"/>
  <c r="S51" i="1" s="1"/>
  <c r="H52" i="1"/>
  <c r="H53" i="1"/>
  <c r="S53" i="1" s="1"/>
  <c r="H54" i="1"/>
  <c r="H55" i="1"/>
  <c r="S55" i="1" s="1"/>
  <c r="H56" i="1"/>
  <c r="H57" i="1"/>
  <c r="S57" i="1" s="1"/>
  <c r="H58" i="1"/>
  <c r="H59" i="1"/>
  <c r="S59" i="1" s="1"/>
  <c r="H60" i="1"/>
  <c r="H61" i="1"/>
  <c r="S61" i="1" s="1"/>
  <c r="H62" i="1"/>
  <c r="H63" i="1"/>
  <c r="S63" i="1" s="1"/>
  <c r="H64" i="1"/>
  <c r="H65" i="1"/>
  <c r="S65" i="1" s="1"/>
  <c r="H67" i="1"/>
  <c r="H68" i="1"/>
  <c r="H69" i="1"/>
  <c r="H70" i="1"/>
  <c r="S70" i="1" s="1"/>
  <c r="H71" i="1"/>
  <c r="H72" i="1"/>
  <c r="S72" i="1" s="1"/>
  <c r="H73" i="1"/>
  <c r="H74" i="1"/>
  <c r="S74" i="1" s="1"/>
  <c r="H76" i="1"/>
  <c r="H77" i="1"/>
  <c r="S77" i="1" s="1"/>
  <c r="H78" i="1"/>
  <c r="H79" i="1"/>
  <c r="H81" i="1"/>
  <c r="H82" i="1"/>
  <c r="S82" i="1" s="1"/>
  <c r="H83" i="1"/>
  <c r="H84" i="1"/>
  <c r="S84" i="1" s="1"/>
  <c r="H85" i="1"/>
  <c r="H86" i="1"/>
  <c r="S86" i="1" s="1"/>
  <c r="H87" i="1"/>
  <c r="H88" i="1"/>
  <c r="S88" i="1" s="1"/>
  <c r="H90" i="1"/>
  <c r="H91" i="1"/>
  <c r="S91" i="1" s="1"/>
  <c r="H92" i="1"/>
  <c r="H93" i="1"/>
  <c r="S93" i="1" s="1"/>
  <c r="H94" i="1"/>
  <c r="H95" i="1"/>
  <c r="S95" i="1" s="1"/>
  <c r="H97" i="1"/>
  <c r="H98" i="1"/>
  <c r="S98" i="1" s="1"/>
  <c r="H99" i="1"/>
  <c r="H100" i="1"/>
  <c r="S100" i="1" s="1"/>
  <c r="H101" i="1"/>
  <c r="H102" i="1"/>
  <c r="S102" i="1" s="1"/>
  <c r="H103" i="1"/>
  <c r="H104" i="1"/>
  <c r="S104" i="1" s="1"/>
  <c r="H105" i="1"/>
  <c r="H106" i="1"/>
  <c r="S106" i="1" s="1"/>
  <c r="H107" i="1"/>
  <c r="H108" i="1"/>
  <c r="S108" i="1" s="1"/>
  <c r="H109" i="1"/>
  <c r="H110" i="1"/>
  <c r="S110" i="1" s="1"/>
  <c r="H111" i="1"/>
  <c r="H112" i="1"/>
  <c r="S112" i="1" s="1"/>
  <c r="H114" i="1"/>
  <c r="H115" i="1"/>
  <c r="S115" i="1" s="1"/>
  <c r="H116" i="1"/>
  <c r="H117" i="1"/>
  <c r="S117" i="1" s="1"/>
  <c r="H118" i="1"/>
  <c r="H119" i="1"/>
  <c r="S119" i="1" s="1"/>
  <c r="H120" i="1"/>
  <c r="H121" i="1"/>
  <c r="S121" i="1" s="1"/>
  <c r="H122" i="1"/>
  <c r="H123" i="1"/>
  <c r="S123" i="1" s="1"/>
  <c r="H124" i="1"/>
  <c r="H125" i="1"/>
  <c r="S125" i="1" s="1"/>
  <c r="H126" i="1"/>
  <c r="H127" i="1"/>
  <c r="S127" i="1" s="1"/>
  <c r="H129" i="1"/>
  <c r="H130" i="1"/>
  <c r="S130" i="1" s="1"/>
  <c r="H131" i="1"/>
  <c r="H132" i="1"/>
  <c r="S132" i="1" s="1"/>
  <c r="H133" i="1"/>
  <c r="H134" i="1"/>
  <c r="S134" i="1" s="1"/>
  <c r="H4" i="1"/>
  <c r="G6" i="1"/>
  <c r="G4" i="1"/>
  <c r="G133" i="1"/>
  <c r="G131" i="1"/>
  <c r="G129" i="1"/>
  <c r="G126" i="1"/>
  <c r="G124" i="1"/>
  <c r="G122" i="1"/>
  <c r="G120" i="1"/>
  <c r="G118" i="1"/>
  <c r="G116" i="1"/>
  <c r="G114" i="1"/>
  <c r="G111" i="1"/>
  <c r="G109" i="1"/>
  <c r="G107" i="1"/>
  <c r="G105" i="1"/>
  <c r="G103" i="1"/>
  <c r="G101" i="1"/>
  <c r="G99" i="1"/>
  <c r="G97" i="1"/>
  <c r="G94" i="1"/>
  <c r="G92" i="1"/>
  <c r="G90" i="1"/>
  <c r="G87" i="1"/>
  <c r="G85" i="1"/>
  <c r="G83" i="1"/>
  <c r="G81" i="1"/>
  <c r="G78" i="1"/>
  <c r="G76" i="1"/>
  <c r="G73" i="1"/>
  <c r="G71" i="1"/>
  <c r="G69" i="1"/>
  <c r="G67" i="1"/>
  <c r="G64" i="1"/>
  <c r="G62" i="1"/>
  <c r="G60" i="1"/>
  <c r="G58" i="1"/>
  <c r="G56" i="1"/>
  <c r="G54" i="1"/>
  <c r="G52" i="1"/>
  <c r="G50" i="1"/>
  <c r="G48" i="1"/>
  <c r="G46" i="1"/>
  <c r="G43" i="1"/>
  <c r="G40" i="1"/>
  <c r="G38" i="1"/>
  <c r="G36" i="1"/>
  <c r="G33" i="1"/>
  <c r="G31" i="1"/>
  <c r="G29" i="1"/>
  <c r="G27" i="1"/>
  <c r="G25" i="1"/>
  <c r="G22" i="1"/>
  <c r="G20" i="1"/>
  <c r="G18" i="1"/>
  <c r="G13" i="1"/>
  <c r="G15" i="1"/>
  <c r="G11" i="1"/>
  <c r="G9" i="1"/>
  <c r="F134" i="1"/>
  <c r="F133" i="1"/>
  <c r="F132" i="1"/>
  <c r="F131" i="1"/>
  <c r="F130" i="1"/>
  <c r="F129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5" i="1"/>
  <c r="F94" i="1"/>
  <c r="F93" i="1"/>
  <c r="F92" i="1"/>
  <c r="F91" i="1"/>
  <c r="F90" i="1"/>
  <c r="F88" i="1"/>
  <c r="F87" i="1"/>
  <c r="F86" i="1"/>
  <c r="F85" i="1"/>
  <c r="F84" i="1"/>
  <c r="F83" i="1"/>
  <c r="F82" i="1"/>
  <c r="F81" i="1"/>
  <c r="F79" i="1"/>
  <c r="F78" i="1"/>
  <c r="F77" i="1"/>
  <c r="F76" i="1"/>
  <c r="F74" i="1"/>
  <c r="F73" i="1"/>
  <c r="F72" i="1"/>
  <c r="F71" i="1"/>
  <c r="F70" i="1"/>
  <c r="F69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4" i="1"/>
  <c r="F43" i="1"/>
  <c r="F41" i="1"/>
  <c r="F40" i="1"/>
  <c r="F39" i="1"/>
  <c r="F38" i="1"/>
  <c r="F37" i="1"/>
  <c r="F36" i="1"/>
  <c r="F34" i="1"/>
  <c r="F33" i="1"/>
  <c r="F32" i="1"/>
  <c r="F31" i="1"/>
  <c r="F30" i="1"/>
  <c r="F29" i="1"/>
  <c r="F28" i="1"/>
  <c r="F27" i="1"/>
  <c r="F26" i="1"/>
  <c r="F25" i="1"/>
  <c r="F23" i="1"/>
  <c r="F22" i="1"/>
  <c r="F21" i="1"/>
  <c r="F20" i="1"/>
  <c r="F19" i="1"/>
  <c r="F18" i="1"/>
  <c r="F16" i="1"/>
  <c r="F15" i="1"/>
  <c r="F14" i="1"/>
  <c r="F13" i="1"/>
  <c r="F12" i="1"/>
  <c r="F11" i="1"/>
  <c r="F10" i="1"/>
  <c r="F9" i="1"/>
  <c r="F6" i="1"/>
  <c r="F7" i="1"/>
  <c r="F5" i="1"/>
  <c r="F4" i="1"/>
  <c r="N2" i="1" l="1"/>
  <c r="T2" i="1" l="1"/>
  <c r="Y2" i="1" s="1"/>
  <c r="O2" i="1"/>
  <c r="P2" i="1" l="1"/>
  <c r="U2" i="1"/>
  <c r="Z2" i="1" s="1"/>
  <c r="Q2" i="1" l="1"/>
  <c r="W2" i="1" s="1"/>
  <c r="AB2" i="1" s="1"/>
  <c r="V2" i="1"/>
  <c r="AA2" i="1" s="1"/>
</calcChain>
</file>

<file path=xl/sharedStrings.xml><?xml version="1.0" encoding="utf-8"?>
<sst xmlns="http://schemas.openxmlformats.org/spreadsheetml/2006/main" count="7516" uniqueCount="923">
  <si>
    <t>ZSS</t>
  </si>
  <si>
    <t>Last winter actual mD (MW)</t>
  </si>
  <si>
    <t>Last summer actual mD (MW)</t>
  </si>
  <si>
    <t>Last winter actual mD (MVAr)</t>
  </si>
  <si>
    <t>Last summer actual mD (MVAr)</t>
  </si>
  <si>
    <t>Last winter mD DateTime</t>
  </si>
  <si>
    <t>Last summer mD DateTime</t>
  </si>
  <si>
    <t>Last winter PV at mD (MW)</t>
  </si>
  <si>
    <t>Last summer PV at mD (MW)</t>
  </si>
  <si>
    <t>PV at mD 50% POE (MW)</t>
  </si>
  <si>
    <t>Column11</t>
  </si>
  <si>
    <t>Column12</t>
  </si>
  <si>
    <t>Column13</t>
  </si>
  <si>
    <t>Column14</t>
  </si>
  <si>
    <t>Column15</t>
  </si>
  <si>
    <t>Column16</t>
  </si>
  <si>
    <t>Column17</t>
  </si>
  <si>
    <t>Column18</t>
  </si>
  <si>
    <t>Column19</t>
  </si>
  <si>
    <t>Column20</t>
  </si>
  <si>
    <t>Column21</t>
  </si>
  <si>
    <t>Column22</t>
  </si>
  <si>
    <t>Column23</t>
  </si>
  <si>
    <t>PV at mD 90% POE (MW)</t>
  </si>
  <si>
    <t>Column25</t>
  </si>
  <si>
    <t>Column26</t>
  </si>
  <si>
    <t>Column27</t>
  </si>
  <si>
    <t>Column28</t>
  </si>
  <si>
    <t>Column29</t>
  </si>
  <si>
    <t>Column30</t>
  </si>
  <si>
    <t>Column31</t>
  </si>
  <si>
    <t>Column32</t>
  </si>
  <si>
    <t>Column33</t>
  </si>
  <si>
    <t>Column34</t>
  </si>
  <si>
    <t>Column35</t>
  </si>
  <si>
    <t>Column36</t>
  </si>
  <si>
    <t>Column37</t>
  </si>
  <si>
    <t>50% POE (MW) summer</t>
  </si>
  <si>
    <t>Column39</t>
  </si>
  <si>
    <t>Column40</t>
  </si>
  <si>
    <t>Column41</t>
  </si>
  <si>
    <t>Column42</t>
  </si>
  <si>
    <t>Column43</t>
  </si>
  <si>
    <t>Column44</t>
  </si>
  <si>
    <t>Column45</t>
  </si>
  <si>
    <t>Column46</t>
  </si>
  <si>
    <t>Column47</t>
  </si>
  <si>
    <t>Column48</t>
  </si>
  <si>
    <t>Column49</t>
  </si>
  <si>
    <t>Column50</t>
  </si>
  <si>
    <t>Column51</t>
  </si>
  <si>
    <t>90% POE (MW) summer</t>
  </si>
  <si>
    <t>Column53</t>
  </si>
  <si>
    <t>Column54</t>
  </si>
  <si>
    <t>Column55</t>
  </si>
  <si>
    <t>Column56</t>
  </si>
  <si>
    <t>Column57</t>
  </si>
  <si>
    <t>Column58</t>
  </si>
  <si>
    <t>Column59</t>
  </si>
  <si>
    <t>Column60</t>
  </si>
  <si>
    <t>Column61</t>
  </si>
  <si>
    <t>Column62</t>
  </si>
  <si>
    <t>Column63</t>
  </si>
  <si>
    <t>Column64</t>
  </si>
  <si>
    <t>Column65</t>
  </si>
  <si>
    <t>50% POE (MVAr) summer</t>
  </si>
  <si>
    <t>Column67</t>
  </si>
  <si>
    <t>Column68</t>
  </si>
  <si>
    <t>Column69</t>
  </si>
  <si>
    <t>Column70</t>
  </si>
  <si>
    <t>Column71</t>
  </si>
  <si>
    <t>Column72</t>
  </si>
  <si>
    <t>Column73</t>
  </si>
  <si>
    <t>Column74</t>
  </si>
  <si>
    <t>Column75</t>
  </si>
  <si>
    <t>Column76</t>
  </si>
  <si>
    <t>Column77</t>
  </si>
  <si>
    <t>Column78</t>
  </si>
  <si>
    <t>Column79</t>
  </si>
  <si>
    <t>90% POE (MVAr) summer</t>
  </si>
  <si>
    <t>Column81</t>
  </si>
  <si>
    <t>Column82</t>
  </si>
  <si>
    <t>Column83</t>
  </si>
  <si>
    <t>Column84</t>
  </si>
  <si>
    <t>Column85</t>
  </si>
  <si>
    <t>Column86</t>
  </si>
  <si>
    <t>Column87</t>
  </si>
  <si>
    <t>Column88</t>
  </si>
  <si>
    <t>Column89</t>
  </si>
  <si>
    <t>Column90</t>
  </si>
  <si>
    <t>Column91</t>
  </si>
  <si>
    <t>Column92</t>
  </si>
  <si>
    <t>Column93</t>
  </si>
  <si>
    <t>50% POE (MW) winter</t>
  </si>
  <si>
    <t>Column95</t>
  </si>
  <si>
    <t>Column96</t>
  </si>
  <si>
    <t>Column97</t>
  </si>
  <si>
    <t>Column98</t>
  </si>
  <si>
    <t>Column99</t>
  </si>
  <si>
    <t>Column100</t>
  </si>
  <si>
    <t>Column101</t>
  </si>
  <si>
    <t>Column102</t>
  </si>
  <si>
    <t>Column103</t>
  </si>
  <si>
    <t>Column104</t>
  </si>
  <si>
    <t>Column105</t>
  </si>
  <si>
    <t>Column106</t>
  </si>
  <si>
    <t>Column107</t>
  </si>
  <si>
    <t>90% POE (MW) winter</t>
  </si>
  <si>
    <t>Column109</t>
  </si>
  <si>
    <t>Column110</t>
  </si>
  <si>
    <t>Column111</t>
  </si>
  <si>
    <t>Column112</t>
  </si>
  <si>
    <t>Column113</t>
  </si>
  <si>
    <t>Column114</t>
  </si>
  <si>
    <t>Column115</t>
  </si>
  <si>
    <t>Column116</t>
  </si>
  <si>
    <t>Column117</t>
  </si>
  <si>
    <t>Column118</t>
  </si>
  <si>
    <t>Column119</t>
  </si>
  <si>
    <t>Column120</t>
  </si>
  <si>
    <t>Column121</t>
  </si>
  <si>
    <t>50% POE (MVAr) winter</t>
  </si>
  <si>
    <t>Column123</t>
  </si>
  <si>
    <t>Column124</t>
  </si>
  <si>
    <t>Column125</t>
  </si>
  <si>
    <t>Column126</t>
  </si>
  <si>
    <t>Column127</t>
  </si>
  <si>
    <t>Column128</t>
  </si>
  <si>
    <t>Column129</t>
  </si>
  <si>
    <t>Column130</t>
  </si>
  <si>
    <t>Column131</t>
  </si>
  <si>
    <t>Column132</t>
  </si>
  <si>
    <t>Column133</t>
  </si>
  <si>
    <t>Column134</t>
  </si>
  <si>
    <t>Column135</t>
  </si>
  <si>
    <t>90% POE (MVAr) winter</t>
  </si>
  <si>
    <t>Column137</t>
  </si>
  <si>
    <t>Column138</t>
  </si>
  <si>
    <t>Column139</t>
  </si>
  <si>
    <t>Column140</t>
  </si>
  <si>
    <t>Column141</t>
  </si>
  <si>
    <t>Column142</t>
  </si>
  <si>
    <t>Column143</t>
  </si>
  <si>
    <t>Column144</t>
  </si>
  <si>
    <t>Column145</t>
  </si>
  <si>
    <t>Column146</t>
  </si>
  <si>
    <t>Column147</t>
  </si>
  <si>
    <t>Column148</t>
  </si>
  <si>
    <t>Column149</t>
  </si>
  <si>
    <t>Station N Summer Export Rating (MVA)</t>
  </si>
  <si>
    <t>Station N-1 Summer Export Rating (MVA)</t>
  </si>
  <si>
    <t>Station N Winter Export Rating (MVA)</t>
  </si>
  <si>
    <t>Station N-1 Winter Export Rating (MVA)</t>
  </si>
  <si>
    <t>actual mD</t>
  </si>
  <si>
    <t>AC</t>
  </si>
  <si>
    <t>AL</t>
  </si>
  <si>
    <t>AP</t>
  </si>
  <si>
    <t>AR</t>
  </si>
  <si>
    <t>ARD</t>
  </si>
  <si>
    <t>ART</t>
  </si>
  <si>
    <t>ATD</t>
  </si>
  <si>
    <t>AWT</t>
  </si>
  <si>
    <t>B</t>
  </si>
  <si>
    <t>BAE</t>
  </si>
  <si>
    <t>BAN</t>
  </si>
  <si>
    <t>BAS</t>
  </si>
  <si>
    <t>BBD</t>
  </si>
  <si>
    <t>BC</t>
  </si>
  <si>
    <t>BCG</t>
  </si>
  <si>
    <t>BET</t>
  </si>
  <si>
    <t>BGF</t>
  </si>
  <si>
    <t>BGL</t>
  </si>
  <si>
    <t>BGO</t>
  </si>
  <si>
    <t>BK</t>
  </si>
  <si>
    <t>BLT</t>
  </si>
  <si>
    <t>BMH</t>
  </si>
  <si>
    <t>BNG</t>
  </si>
  <si>
    <t>BPA</t>
  </si>
  <si>
    <t>BQ</t>
  </si>
  <si>
    <t>BSP</t>
  </si>
  <si>
    <t>BU</t>
  </si>
  <si>
    <t>C</t>
  </si>
  <si>
    <t>CBW</t>
  </si>
  <si>
    <t>CDN</t>
  </si>
  <si>
    <t>CHA</t>
  </si>
  <si>
    <t>CHM</t>
  </si>
  <si>
    <t>CHW</t>
  </si>
  <si>
    <t>CITYLINK</t>
  </si>
  <si>
    <t>CL</t>
  </si>
  <si>
    <t>CLC</t>
  </si>
  <si>
    <t>CME</t>
  </si>
  <si>
    <t>CMN</t>
  </si>
  <si>
    <t>COB</t>
  </si>
  <si>
    <t>CPL</t>
  </si>
  <si>
    <t>CRO</t>
  </si>
  <si>
    <t>CTN</t>
  </si>
  <si>
    <t>CW</t>
  </si>
  <si>
    <t>CWF</t>
  </si>
  <si>
    <t>DA</t>
  </si>
  <si>
    <t>DDL</t>
  </si>
  <si>
    <t>DLF</t>
  </si>
  <si>
    <t>DOM</t>
  </si>
  <si>
    <t>DTN</t>
  </si>
  <si>
    <t>E</t>
  </si>
  <si>
    <t>EB</t>
  </si>
  <si>
    <t>ECA</t>
  </si>
  <si>
    <t>EE</t>
  </si>
  <si>
    <t>EHK</t>
  </si>
  <si>
    <t>EW</t>
  </si>
  <si>
    <t>F</t>
  </si>
  <si>
    <t>FB</t>
  </si>
  <si>
    <t>FDN</t>
  </si>
  <si>
    <t>FNS</t>
  </si>
  <si>
    <t>FR</t>
  </si>
  <si>
    <t>GB</t>
  </si>
  <si>
    <t>GCY</t>
  </si>
  <si>
    <t>GHP</t>
  </si>
  <si>
    <t>GL</t>
  </si>
  <si>
    <t>GLE</t>
  </si>
  <si>
    <t>GSB</t>
  </si>
  <si>
    <t>GSF</t>
  </si>
  <si>
    <t>HB</t>
  </si>
  <si>
    <t>HCP</t>
  </si>
  <si>
    <t>HKT</t>
  </si>
  <si>
    <t>HSM</t>
  </si>
  <si>
    <t>HTN</t>
  </si>
  <si>
    <t>HYT</t>
  </si>
  <si>
    <t>J</t>
  </si>
  <si>
    <t>JA</t>
  </si>
  <si>
    <t>KGT</t>
  </si>
  <si>
    <t>KRT</t>
  </si>
  <si>
    <t>KSF</t>
  </si>
  <si>
    <t>KWF</t>
  </si>
  <si>
    <t>KYM</t>
  </si>
  <si>
    <t>L</t>
  </si>
  <si>
    <t>LQ</t>
  </si>
  <si>
    <t>LS</t>
  </si>
  <si>
    <t>LV</t>
  </si>
  <si>
    <t>LVN</t>
  </si>
  <si>
    <t>LVN11</t>
  </si>
  <si>
    <t>MBN</t>
  </si>
  <si>
    <t>MDA</t>
  </si>
  <si>
    <t>MG</t>
  </si>
  <si>
    <t>MGW</t>
  </si>
  <si>
    <t>MLN</t>
  </si>
  <si>
    <t>MLW</t>
  </si>
  <si>
    <t>MNA</t>
  </si>
  <si>
    <t>MP</t>
  </si>
  <si>
    <t>MRO</t>
  </si>
  <si>
    <t>MTC</t>
  </si>
  <si>
    <t>MTMSOUTHYARRA</t>
  </si>
  <si>
    <t>NC</t>
  </si>
  <si>
    <t>NHL</t>
  </si>
  <si>
    <t>NKA</t>
  </si>
  <si>
    <t>NR</t>
  </si>
  <si>
    <t>NRB</t>
  </si>
  <si>
    <t>NSF</t>
  </si>
  <si>
    <t>OWF</t>
  </si>
  <si>
    <t>OYN</t>
  </si>
  <si>
    <t>PLD</t>
  </si>
  <si>
    <t>PM</t>
  </si>
  <si>
    <t>Q</t>
  </si>
  <si>
    <t>R</t>
  </si>
  <si>
    <t>RCT</t>
  </si>
  <si>
    <t>RD</t>
  </si>
  <si>
    <t>RP</t>
  </si>
  <si>
    <t>RVL</t>
  </si>
  <si>
    <t>SA</t>
  </si>
  <si>
    <t>SB</t>
  </si>
  <si>
    <t>SBY</t>
  </si>
  <si>
    <t>SCI_A</t>
  </si>
  <si>
    <t>SCI_B</t>
  </si>
  <si>
    <t>SHL</t>
  </si>
  <si>
    <t>SHM</t>
  </si>
  <si>
    <t>SHN</t>
  </si>
  <si>
    <t>SHP</t>
  </si>
  <si>
    <t>SK</t>
  </si>
  <si>
    <t>SO</t>
  </si>
  <si>
    <t>SRC</t>
  </si>
  <si>
    <t>SSE</t>
  </si>
  <si>
    <t>STL</t>
  </si>
  <si>
    <t>STN</t>
  </si>
  <si>
    <t>SU</t>
  </si>
  <si>
    <t>TK</t>
  </si>
  <si>
    <t>TNA</t>
  </si>
  <si>
    <t>TQY</t>
  </si>
  <si>
    <t>TRG</t>
  </si>
  <si>
    <t>TYA</t>
  </si>
  <si>
    <t>VM</t>
  </si>
  <si>
    <t>VRNorthMel</t>
  </si>
  <si>
    <t>VRRUSHALL</t>
  </si>
  <si>
    <t>VRVICPARK</t>
  </si>
  <si>
    <t>VR_BURNLEY</t>
  </si>
  <si>
    <t>VR_CREMORNE</t>
  </si>
  <si>
    <t>WA</t>
  </si>
  <si>
    <t>WB</t>
  </si>
  <si>
    <t>WBE</t>
  </si>
  <si>
    <t>WBL</t>
  </si>
  <si>
    <t>WG</t>
  </si>
  <si>
    <t>WIN</t>
  </si>
  <si>
    <t>WMN</t>
  </si>
  <si>
    <t>WND</t>
  </si>
  <si>
    <t>WP</t>
  </si>
  <si>
    <t>WPD</t>
  </si>
  <si>
    <t>WSF</t>
  </si>
  <si>
    <t>YDW</t>
  </si>
  <si>
    <t>YSF</t>
  </si>
  <si>
    <t>YSW</t>
  </si>
  <si>
    <t>YWF</t>
  </si>
  <si>
    <t>Zone substation</t>
  </si>
  <si>
    <t>Station N Rating (MVA)</t>
  </si>
  <si>
    <t>Station N-1 Rating (MVA)</t>
  </si>
  <si>
    <t>Hours load is 95% of MD</t>
  </si>
  <si>
    <t>Station Power Factor at MD (2024)</t>
  </si>
  <si>
    <t>Actual Maximum Demand (MVA)</t>
  </si>
  <si>
    <t>10% PoE Forecast Maximum Demand (MVA)</t>
  </si>
  <si>
    <t>Column8</t>
  </si>
  <si>
    <t>Column9</t>
  </si>
  <si>
    <t>Column10</t>
  </si>
  <si>
    <t>50% PoE Forecast Maximum Demand (MVA)</t>
  </si>
  <si>
    <t>Energy at Risk 10% PoE (MWh)</t>
  </si>
  <si>
    <t xml:space="preserve">Hours at Risk 10% PoE </t>
  </si>
  <si>
    <t>Column24</t>
  </si>
  <si>
    <t>Expected Energy at Risk 10% PoE (MWh)</t>
  </si>
  <si>
    <t>Energy at Risk 50% PoE (MWh)</t>
  </si>
  <si>
    <t xml:space="preserve">Hours at Risk 50% PoE </t>
  </si>
  <si>
    <t>Column38</t>
  </si>
  <si>
    <t>Expected Energy at Risk 50% PoE (MWh)</t>
  </si>
  <si>
    <t>pct_above_n-1</t>
  </si>
  <si>
    <t>Station N Summer Rating (MVA)</t>
  </si>
  <si>
    <t>Station N-1 Summer Rating (MVA)</t>
  </si>
  <si>
    <t>Station N Winter Rating (MVA)</t>
  </si>
  <si>
    <t>Station N-1 Winter Rating (MVA)</t>
  </si>
  <si>
    <t>Last winter actual MD (MW)</t>
  </si>
  <si>
    <t>Last summer actual MD (MW)</t>
  </si>
  <si>
    <t>Last winter actual MD (MVAr)</t>
  </si>
  <si>
    <t>Last summer actual MD (MVAr)</t>
  </si>
  <si>
    <t>Last winter MD DateTime</t>
  </si>
  <si>
    <t>Last summer MD DateTime</t>
  </si>
  <si>
    <t>Last winter PV at MD (MW)</t>
  </si>
  <si>
    <t>Last summer PV at MD (MW)</t>
  </si>
  <si>
    <t>PV at MD 10% POE (MW)</t>
  </si>
  <si>
    <t>PV at MD 50% POE (MW)</t>
  </si>
  <si>
    <t>10% POE (MW) summer</t>
  </si>
  <si>
    <t>Column52</t>
  </si>
  <si>
    <t>Column66</t>
  </si>
  <si>
    <t>10% POE (MVAr) summer</t>
  </si>
  <si>
    <t>Column80</t>
  </si>
  <si>
    <t>Column94</t>
  </si>
  <si>
    <t>10% POE (MW) winter</t>
  </si>
  <si>
    <t>Column108</t>
  </si>
  <si>
    <t>Column122</t>
  </si>
  <si>
    <t>10% POE (MVAr) winter</t>
  </si>
  <si>
    <t>Column136</t>
  </si>
  <si>
    <t>Column150</t>
  </si>
  <si>
    <t>Column151</t>
  </si>
  <si>
    <t>Column152</t>
  </si>
  <si>
    <t>Column153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</si>
  <si>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</si>
  <si>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</si>
  <si>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</si>
  <si>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</si>
  <si>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</si>
  <si>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</si>
  <si>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</si>
  <si>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</si>
  <si>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</si>
  <si>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</si>
  <si>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</si>
  <si>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</si>
  <si>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</si>
  <si>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</si>
  <si>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2022-06-01 08:30</t>
  </si>
  <si>
    <t>2023-03-28 07:00</t>
  </si>
  <si>
    <t>2022-06-07 18:00</t>
  </si>
  <si>
    <t>2023-01-17 19:00</t>
  </si>
  <si>
    <t>2022-06-01 11:30</t>
  </si>
  <si>
    <t>2023-02-17 15:30</t>
  </si>
  <si>
    <t>2022-05-31 18:30</t>
  </si>
  <si>
    <t>2022-07-20 08:00</t>
  </si>
  <si>
    <t>2023-02-16 19:00</t>
  </si>
  <si>
    <t>2022-08-02 14:30</t>
  </si>
  <si>
    <t>2022-12-21 12:30</t>
  </si>
  <si>
    <t>2023-08-02 18:00</t>
  </si>
  <si>
    <t>2023-02-17 14:00</t>
  </si>
  <si>
    <t>2022-07-12 12:30</t>
  </si>
  <si>
    <t>2023-01-17 15:00</t>
  </si>
  <si>
    <t>2022-05-31 18:00</t>
  </si>
  <si>
    <t>2023-01-17 17:30</t>
  </si>
  <si>
    <t>2023-01-17 18:00</t>
  </si>
  <si>
    <t>2022-09-19 15:00</t>
  </si>
  <si>
    <t>2023-02-17 17:00</t>
  </si>
  <si>
    <t>2022-05-31 19:00</t>
  </si>
  <si>
    <t>2023-06-08 07:30</t>
  </si>
  <si>
    <t>2022-11-30 09:30</t>
  </si>
  <si>
    <t>2023-02-17 19:00</t>
  </si>
  <si>
    <t>2022-09-06 00:00</t>
  </si>
  <si>
    <t>2023-02-09 13:00</t>
  </si>
  <si>
    <t>2022-07-29 17:30</t>
  </si>
  <si>
    <t>2022-12-27 22:00</t>
  </si>
  <si>
    <t>2023-02-17 16:30</t>
  </si>
  <si>
    <t>2022-07-21 09:00</t>
  </si>
  <si>
    <t>2023-01-17 16:30</t>
  </si>
  <si>
    <t>2022-06-21 08:30</t>
  </si>
  <si>
    <t>2022-04-14 08:00</t>
  </si>
  <si>
    <t>2023-01-05 08:30</t>
  </si>
  <si>
    <t>2022-07-21 09:30</t>
  </si>
  <si>
    <t>2023-04-05 20:00</t>
  </si>
  <si>
    <t>2023-03-05 20:30</t>
  </si>
  <si>
    <t>2022-01-31 18:30</t>
  </si>
  <si>
    <t>2023-04-11 12:30</t>
  </si>
  <si>
    <t>2023-01-08 13:30</t>
  </si>
  <si>
    <t>2022-07-25 00:00</t>
  </si>
  <si>
    <t>2022-11-23 00:30</t>
  </si>
  <si>
    <t>2022-07-14 23:30</t>
  </si>
  <si>
    <t>2023-02-17 20:00</t>
  </si>
  <si>
    <t>2022-07-29 08:30</t>
  </si>
  <si>
    <t>2023-02-16 20:00</t>
  </si>
  <si>
    <t>2023-06-20 07:00</t>
  </si>
  <si>
    <t>2023-01-23 08:30</t>
  </si>
  <si>
    <t>2023-02-17 16:00</t>
  </si>
  <si>
    <t>2022-07-18 18:30</t>
  </si>
  <si>
    <t>2023-01-17 19:30</t>
  </si>
  <si>
    <t>2022-07-01 23:30</t>
  </si>
  <si>
    <t>2022-10-17 07:00</t>
  </si>
  <si>
    <t>2023-05-13 16:00</t>
  </si>
  <si>
    <t>2022-10-06 02:00</t>
  </si>
  <si>
    <t>2022-06-08 18:30</t>
  </si>
  <si>
    <t>2023-02-16 17:30</t>
  </si>
  <si>
    <t>2022-07-19 19:00</t>
  </si>
  <si>
    <t>2023-02-16 20:30</t>
  </si>
  <si>
    <t>2023-04-02 02:30</t>
  </si>
  <si>
    <t>2022-10-02 04:00</t>
  </si>
  <si>
    <t>2022-06-29 18:00</t>
  </si>
  <si>
    <t>2022-12-27 19:30</t>
  </si>
  <si>
    <t>2022-07-18 11:00</t>
  </si>
  <si>
    <t>2022-04-05 01:00</t>
  </si>
  <si>
    <t>2023-03-02 08:30</t>
  </si>
  <si>
    <t>2022-06-28 09:30</t>
  </si>
  <si>
    <t>2023-03-28 10:00</t>
  </si>
  <si>
    <t>2022-07-15 08:00</t>
  </si>
  <si>
    <t>2023-02-17 19:30</t>
  </si>
  <si>
    <t>2022-07-26 19:00</t>
  </si>
  <si>
    <t>2022-09-13 11:00</t>
  </si>
  <si>
    <t>2023-02-07 12:30</t>
  </si>
  <si>
    <t>2022-05-11 09:00</t>
  </si>
  <si>
    <t>2022-11-08 14:30</t>
  </si>
  <si>
    <t>2022-07-20 11:00</t>
  </si>
  <si>
    <t>2022-08-24 09:00</t>
  </si>
  <si>
    <t>2023-02-16 16:30</t>
  </si>
  <si>
    <t>2022-07-21 10:00</t>
  </si>
  <si>
    <t>2023-01-17 18:30</t>
  </si>
  <si>
    <t>2023-07-13 03:30</t>
  </si>
  <si>
    <t>2023-01-02 03:30</t>
  </si>
  <si>
    <t>2022-04-30 02:00</t>
  </si>
  <si>
    <t>2022-10-14 04:00</t>
  </si>
  <si>
    <t>2022-07-20 08:30</t>
  </si>
  <si>
    <t>2022-12-27 20:00</t>
  </si>
  <si>
    <t>2022-08-15 08:00</t>
  </si>
  <si>
    <t>2022-11-03 20:00</t>
  </si>
  <si>
    <t>2022-07-20 10:00</t>
  </si>
  <si>
    <t>2022-07-20 00:00</t>
  </si>
  <si>
    <t>2022-09-08 18:00</t>
  </si>
  <si>
    <t>2022-11-01 09:00</t>
  </si>
  <si>
    <t>2023-04-28 12:30</t>
  </si>
  <si>
    <t>2022-10-03 15:00</t>
  </si>
  <si>
    <t>2023-04-05 11:30</t>
  </si>
  <si>
    <t>2023-01-08 22:00</t>
  </si>
  <si>
    <t>2022-07-19 23:30</t>
  </si>
  <si>
    <t>2022-04-07 15:00</t>
  </si>
  <si>
    <t>2023-01-17 14:00</t>
  </si>
  <si>
    <t>2022-10-12 11:30</t>
  </si>
  <si>
    <t>2022-07-20 19:00</t>
  </si>
  <si>
    <t>2022-06-08 11:00</t>
  </si>
  <si>
    <t>2023-02-17 10:00</t>
  </si>
  <si>
    <t>2022-06-02 22:00</t>
  </si>
  <si>
    <t>2022-11-10 10:00</t>
  </si>
  <si>
    <t>2022-07-14 18:30</t>
  </si>
  <si>
    <t>2022-07-14 08:00</t>
  </si>
  <si>
    <t>2023-04-02 14:00</t>
  </si>
  <si>
    <t>2022-12-10 13:00</t>
  </si>
  <si>
    <t>2022-04-14 12:00</t>
  </si>
  <si>
    <t>2023-01-28 20:00</t>
  </si>
  <si>
    <t>2022-06-01 23:30</t>
  </si>
  <si>
    <t>2023-02-16 19:30</t>
  </si>
  <si>
    <t>2022-07-20 09:30</t>
  </si>
  <si>
    <t>2023-04-26 18:00</t>
  </si>
  <si>
    <t>2023-02-17 20:30</t>
  </si>
  <si>
    <t>2023-05-01 06:30</t>
  </si>
  <si>
    <t>2023-01-17 21:00</t>
  </si>
  <si>
    <t>2022-07-13 23:30</t>
  </si>
  <si>
    <t>2023-01-01 19:30</t>
  </si>
  <si>
    <t>2022-07-28 18:30</t>
  </si>
  <si>
    <t>2022-12-27 18:30</t>
  </si>
  <si>
    <t>2022-07-20 09:00</t>
  </si>
  <si>
    <t>2023-01-17 15:30</t>
  </si>
  <si>
    <t>2022-04-10 17:30</t>
  </si>
  <si>
    <t>2023-03-18 20:00</t>
  </si>
  <si>
    <t>2020-06-29 12:00</t>
  </si>
  <si>
    <t>2020-12-15 13:30</t>
  </si>
  <si>
    <t>2022-04-07 18:30</t>
  </si>
  <si>
    <t>2023-02-15 19:30</t>
  </si>
  <si>
    <t>2022-06-01 17:30</t>
  </si>
  <si>
    <t>2022-06-30 07:00</t>
  </si>
  <si>
    <t>2022-11-08 15:30</t>
  </si>
  <si>
    <t>2022-06-18 17:30</t>
  </si>
  <si>
    <t>2022-10-16 15:30</t>
  </si>
  <si>
    <t>2022-05-31 23:30</t>
  </si>
  <si>
    <t>2023-01-11 20:30</t>
  </si>
  <si>
    <t>2023-02-17 15:00</t>
  </si>
  <si>
    <t>2022-06-11 14:00</t>
  </si>
  <si>
    <t>2022-12-09 19:30</t>
  </si>
  <si>
    <t>2022-06-01 10:00</t>
  </si>
  <si>
    <t>2022-06-01 08:00</t>
  </si>
  <si>
    <t>2022-07-21 08:00</t>
  </si>
  <si>
    <t>2022-05-25 08:00</t>
  </si>
  <si>
    <t>2022-06-11 18:30</t>
  </si>
  <si>
    <t>2022-12-27 20:30</t>
  </si>
  <si>
    <t>2022-10-17 07:30</t>
  </si>
  <si>
    <t>2022-09-08 10:30</t>
  </si>
  <si>
    <t>2023-02-17 14:30</t>
  </si>
  <si>
    <t>2022-07-21 11:30</t>
  </si>
  <si>
    <t>2022-07-18 19:00</t>
  </si>
  <si>
    <t>2022-07-12 18:00</t>
  </si>
  <si>
    <t>2022-05-31 17:30</t>
  </si>
  <si>
    <t>2022-12-27 19:00</t>
  </si>
  <si>
    <t>2022-07-01 11:00</t>
  </si>
  <si>
    <t>2022-04-17 11:30</t>
  </si>
  <si>
    <t>2023-03-18 15:30</t>
  </si>
  <si>
    <t>2022-11-22 08:00</t>
  </si>
  <si>
    <t>2022-07-21 12:30</t>
  </si>
  <si>
    <t>2022-12-27 21:00</t>
  </si>
  <si>
    <t>2022-04-02 20:00</t>
  </si>
  <si>
    <t>2023-03-18 05:30</t>
  </si>
  <si>
    <t>2022-08-07 03:00</t>
  </si>
  <si>
    <t>2023-01-08 15:00</t>
  </si>
  <si>
    <t>2022-08-31 06:30</t>
  </si>
  <si>
    <t>2022-12-13 21:30</t>
  </si>
  <si>
    <t>2023-06-01 01:30</t>
  </si>
  <si>
    <t>2022-10-09 23:00</t>
  </si>
  <si>
    <t>2023-05-01 07:30</t>
  </si>
  <si>
    <t>2023-01-08 21:00</t>
  </si>
  <si>
    <t>Terminal Staation
Minimum Demand</t>
  </si>
  <si>
    <t>On-load Capacity - 
N Export Rating (MVA)</t>
  </si>
  <si>
    <t xml:space="preserve">Hot or Cold Spare Capacity - 
N Export Rating (MVA) </t>
  </si>
  <si>
    <t>Total Capacity - 
N Export Rating (MVA)</t>
  </si>
  <si>
    <t>Cyclic N-1 Export Rating (MVA)</t>
  </si>
  <si>
    <t>Hours 95% of Minimum Demand</t>
  </si>
  <si>
    <t>Station Power Factor at  Minimum Demand</t>
  </si>
  <si>
    <t>Generation Capacity &lt;=1MW (MW)</t>
  </si>
  <si>
    <t>Generation Capacity &gt;1MW (MW)</t>
  </si>
  <si>
    <t xml:space="preserve">Actual Minimum Demand (MVA) </t>
  </si>
  <si>
    <t>50% PoE Forecast Minimum Demand (MVA)</t>
  </si>
  <si>
    <t>MW Above N-1 Export Rating (2024)</t>
  </si>
  <si>
    <t>Energy at Risk (MWh) (N-1 50% PoE)</t>
  </si>
  <si>
    <t>Hours at Risk (N-1 50% PoE)</t>
  </si>
  <si>
    <t>ATS 66kV</t>
  </si>
  <si>
    <t>ATS/BLTS 66kV</t>
  </si>
  <si>
    <t>BATS 66kV</t>
  </si>
  <si>
    <t>BETS 66kV</t>
  </si>
  <si>
    <t>DPTS 66kV</t>
  </si>
  <si>
    <t>FBTS 66kV</t>
  </si>
  <si>
    <t>GTS 66kV</t>
  </si>
  <si>
    <t>HOTS 66kV</t>
  </si>
  <si>
    <t>KGTS 66kV</t>
  </si>
  <si>
    <t>RCTS 66kV</t>
  </si>
  <si>
    <t>SHTS 66kV</t>
  </si>
  <si>
    <t>TGTS 66kV</t>
  </si>
  <si>
    <t>WETS 66kV</t>
  </si>
  <si>
    <t>Citi</t>
  </si>
  <si>
    <t>BTS 22kV</t>
  </si>
  <si>
    <t xml:space="preserve">BTS 66kV </t>
  </si>
  <si>
    <t>RTS 66kV</t>
  </si>
  <si>
    <t>RTS 22kV</t>
  </si>
  <si>
    <t>WMTS 66kV</t>
  </si>
  <si>
    <t>WMTS 22kV</t>
  </si>
  <si>
    <t>Zone Substation
Maximum Demand</t>
  </si>
  <si>
    <t>On-load Capacity - 
N Import Rating (MVA)</t>
  </si>
  <si>
    <t xml:space="preserve">Hot or Cold Spare Capacity - 
N Import Rating (MVA) </t>
  </si>
  <si>
    <t>Total Capacity - 
N Import Rating (MVA)</t>
  </si>
  <si>
    <t>Cyclic N-1 Import Rating (MVA)</t>
  </si>
  <si>
    <t>Hours 95% of Maximum Demand</t>
  </si>
  <si>
    <t>Station Power Factor at  Maximum Demand</t>
  </si>
  <si>
    <t>Load Transfer Capacity (MVA)</t>
  </si>
  <si>
    <t>Generation Capacity &lt;1MW (MW)</t>
  </si>
  <si>
    <t>Generation Capacity &gt;1MW (1MW)</t>
  </si>
  <si>
    <t xml:space="preserve">Actual Maximum Demand (MVA) </t>
  </si>
  <si>
    <t>% Load Above N-1 Rating (2024)</t>
  </si>
  <si>
    <t>S</t>
  </si>
  <si>
    <t>-</t>
  </si>
  <si>
    <t>W</t>
  </si>
  <si>
    <t>KTS 66kV</t>
  </si>
  <si>
    <t>CITIPOWER</t>
  </si>
  <si>
    <t>TSTS 66kV</t>
  </si>
  <si>
    <t>SVTS 66kV</t>
  </si>
  <si>
    <t>Zone Substation
Minimum Demand</t>
  </si>
  <si>
    <t>#</t>
  </si>
  <si>
    <t>DB</t>
  </si>
  <si>
    <t>TS</t>
  </si>
  <si>
    <t>Line</t>
  </si>
  <si>
    <t>Season</t>
  </si>
  <si>
    <t>key</t>
  </si>
  <si>
    <t>Line Rating (MVA)</t>
  </si>
  <si>
    <t>Power Factor at MD</t>
  </si>
  <si>
    <t>Actual</t>
  </si>
  <si>
    <t>Y1</t>
  </si>
  <si>
    <t>Y2</t>
  </si>
  <si>
    <t>Y3</t>
  </si>
  <si>
    <t>Y4</t>
  </si>
  <si>
    <t>Y5</t>
  </si>
  <si>
    <t>Y6</t>
  </si>
  <si>
    <t>Loop
N Import Rating
(MVA)</t>
  </si>
  <si>
    <t>Exceeds N-1</t>
  </si>
  <si>
    <t>Generation @ Risk - 2028</t>
  </si>
  <si>
    <t>PAL</t>
  </si>
  <si>
    <t>ATS-BLTS</t>
  </si>
  <si>
    <t>AC-CPL</t>
  </si>
  <si>
    <t>AL-BLTS</t>
  </si>
  <si>
    <t>ATS-AC</t>
  </si>
  <si>
    <t>ATS-ATD</t>
  </si>
  <si>
    <t>ATS</t>
  </si>
  <si>
    <t>ATS-AWT</t>
  </si>
  <si>
    <t>ATS-HCP</t>
  </si>
  <si>
    <t>ATS-LV</t>
  </si>
  <si>
    <t>ATS-LVN</t>
  </si>
  <si>
    <t>ATS-SCI</t>
  </si>
  <si>
    <t>ATS-TYA</t>
  </si>
  <si>
    <t>ATS-WBE</t>
  </si>
  <si>
    <t>AWT-LV</t>
  </si>
  <si>
    <t>BATS</t>
  </si>
  <si>
    <t>BAN-BGR</t>
  </si>
  <si>
    <t>BATS-BAN1</t>
  </si>
  <si>
    <t>BATS-BAN2</t>
  </si>
  <si>
    <t>BATS-BAS1</t>
  </si>
  <si>
    <t>BATS-BAS2/BGF</t>
  </si>
  <si>
    <t>BATS-YSW/BGL</t>
  </si>
  <si>
    <t>CP</t>
  </si>
  <si>
    <t>RTS66</t>
  </si>
  <si>
    <t>BC-AR</t>
  </si>
  <si>
    <t>GTS</t>
  </si>
  <si>
    <t>BCG-WPD</t>
  </si>
  <si>
    <t>B-CW</t>
  </si>
  <si>
    <t>BETS</t>
  </si>
  <si>
    <t>BETS-BGO</t>
  </si>
  <si>
    <t>BETS-CMN</t>
  </si>
  <si>
    <t>BETS-CTN</t>
  </si>
  <si>
    <t>BETS-EHK</t>
  </si>
  <si>
    <t>BETS-MRO</t>
  </si>
  <si>
    <t>BGO-EHK</t>
  </si>
  <si>
    <t>BGR-ART</t>
  </si>
  <si>
    <t>BLTS-ATD</t>
  </si>
  <si>
    <t>BLTS-BMH</t>
  </si>
  <si>
    <t>BLTS-LVN</t>
  </si>
  <si>
    <t>BLTS-SCI</t>
  </si>
  <si>
    <t>BLTS-TYA</t>
  </si>
  <si>
    <t>B-NR</t>
  </si>
  <si>
    <t>WETS</t>
  </si>
  <si>
    <t>BPA-HTH</t>
  </si>
  <si>
    <t>BTS66</t>
  </si>
  <si>
    <t>BQ-WP2</t>
  </si>
  <si>
    <t>BQ-WP3</t>
  </si>
  <si>
    <t>RCTS</t>
  </si>
  <si>
    <t>BSP-BBD</t>
  </si>
  <si>
    <t>BTS22</t>
  </si>
  <si>
    <t>BTS-BK185</t>
  </si>
  <si>
    <t>BTS-BK187</t>
  </si>
  <si>
    <t>BTS-BK194</t>
  </si>
  <si>
    <t>BTS-BQ1</t>
  </si>
  <si>
    <t>BTS-BQ3</t>
  </si>
  <si>
    <t>BTS-C186</t>
  </si>
  <si>
    <t>BTS-C191</t>
  </si>
  <si>
    <t>BTS-C196</t>
  </si>
  <si>
    <t>BTS-F179</t>
  </si>
  <si>
    <t>BTS-F182</t>
  </si>
  <si>
    <t>BTS-F189</t>
  </si>
  <si>
    <t>BTS-VM1</t>
  </si>
  <si>
    <t>BTS-WP</t>
  </si>
  <si>
    <t>UE</t>
  </si>
  <si>
    <t>CBTS</t>
  </si>
  <si>
    <t>CBTS-CRM-FTN-LWN-FTS-CBTS</t>
  </si>
  <si>
    <t>TGTS</t>
  </si>
  <si>
    <t>CDN-CLC</t>
  </si>
  <si>
    <t>CMN-MRO</t>
  </si>
  <si>
    <t>COB-CDN</t>
  </si>
  <si>
    <t>CPL-AL</t>
  </si>
  <si>
    <t>CTN-CBW</t>
  </si>
  <si>
    <t>FBTS66</t>
  </si>
  <si>
    <t>DLF5-TP53</t>
  </si>
  <si>
    <t>DLF64-TP278</t>
  </si>
  <si>
    <t>TBTS66</t>
  </si>
  <si>
    <t>DMA-RBD-DMA</t>
  </si>
  <si>
    <t>DPTS</t>
  </si>
  <si>
    <t>DPTS-MLN1</t>
  </si>
  <si>
    <t>DPTS-MLN2</t>
  </si>
  <si>
    <t>DPTS-SU1</t>
  </si>
  <si>
    <t>DPTS-SU2</t>
  </si>
  <si>
    <t>DPTS-TNA1</t>
  </si>
  <si>
    <t>DPTS-TNA2</t>
  </si>
  <si>
    <t>E-PM</t>
  </si>
  <si>
    <t>ERTS</t>
  </si>
  <si>
    <t>ERTS-DSH-DVY-DN-HPK-ERTS</t>
  </si>
  <si>
    <t>ERTS-MGE-LD-ERTS</t>
  </si>
  <si>
    <t>FBTS-AP</t>
  </si>
  <si>
    <t>FBTS</t>
  </si>
  <si>
    <t>FBTS-DLF1</t>
  </si>
  <si>
    <t>FBTS-DLF3</t>
  </si>
  <si>
    <t>FBTS-E</t>
  </si>
  <si>
    <t>FBTS-FB</t>
  </si>
  <si>
    <t>FBTS-MG</t>
  </si>
  <si>
    <t>FBTS-PM</t>
  </si>
  <si>
    <t>FBTS-SB</t>
  </si>
  <si>
    <t>FBTS-SO</t>
  </si>
  <si>
    <t>FBTS-WG</t>
  </si>
  <si>
    <t>FB-WG</t>
  </si>
  <si>
    <t>FDN-CRO</t>
  </si>
  <si>
    <t>FNS-SRC</t>
  </si>
  <si>
    <t>FR-WP1</t>
  </si>
  <si>
    <t>FR-WP2</t>
  </si>
  <si>
    <t>FR-WP3</t>
  </si>
  <si>
    <t>GB-GL</t>
  </si>
  <si>
    <t>GCY-GL</t>
  </si>
  <si>
    <t>GLE-DDL1</t>
  </si>
  <si>
    <t>GLE-DDL2</t>
  </si>
  <si>
    <t>KTS</t>
  </si>
  <si>
    <t>GSB-WND1</t>
  </si>
  <si>
    <t>GSB-WND2</t>
  </si>
  <si>
    <t>KGTS</t>
  </si>
  <si>
    <t>GSF-SHL</t>
  </si>
  <si>
    <t>GTS-BCG</t>
  </si>
  <si>
    <t>GTS-CRO</t>
  </si>
  <si>
    <t>GTS-FDN</t>
  </si>
  <si>
    <t>GTS-FNS</t>
  </si>
  <si>
    <t>GTS-GB</t>
  </si>
  <si>
    <t>GTS-GCY</t>
  </si>
  <si>
    <t>GTS-GLE1</t>
  </si>
  <si>
    <t>GTS-GLE2</t>
  </si>
  <si>
    <t>GTS-SRC</t>
  </si>
  <si>
    <t>GTS-WIN</t>
  </si>
  <si>
    <t>GTS-WPD</t>
  </si>
  <si>
    <t>TSTS</t>
  </si>
  <si>
    <t>HB-Q</t>
  </si>
  <si>
    <t>HCP-WBE</t>
  </si>
  <si>
    <t>HOTS</t>
  </si>
  <si>
    <t>HOTS-CHM</t>
  </si>
  <si>
    <t>HOTS-HSM1</t>
  </si>
  <si>
    <t>HOTS-HSM2</t>
  </si>
  <si>
    <t>HOTS-KWF</t>
  </si>
  <si>
    <t>HOTS-STL1</t>
  </si>
  <si>
    <t>HOTS-STL2</t>
  </si>
  <si>
    <t>HTH-OYN</t>
  </si>
  <si>
    <t>HTS</t>
  </si>
  <si>
    <t>HTS-KBH-M/MC-BR-HTS</t>
  </si>
  <si>
    <t>HTS-MR-BT-NB-HTS</t>
  </si>
  <si>
    <t>HTS-SR-CM-HT-HTS</t>
  </si>
  <si>
    <t>WMTS66</t>
  </si>
  <si>
    <t>JA-LQ2</t>
  </si>
  <si>
    <t>JA-WP</t>
  </si>
  <si>
    <t>K-CL</t>
  </si>
  <si>
    <t>KGTS-CHA</t>
  </si>
  <si>
    <t>KGTS-GSF</t>
  </si>
  <si>
    <t>KGTS-SHL</t>
  </si>
  <si>
    <t>KRT-PLD1/CWF</t>
  </si>
  <si>
    <t>KRT-PLD2/YWF</t>
  </si>
  <si>
    <t>KRT-WBL</t>
  </si>
  <si>
    <t>KSF-RVL</t>
  </si>
  <si>
    <t>KTS-SA1</t>
  </si>
  <si>
    <t>KTS-SA2</t>
  </si>
  <si>
    <t>KTS-SSE1</t>
  </si>
  <si>
    <t>KTS-SSE2</t>
  </si>
  <si>
    <t>KWF-NHL</t>
  </si>
  <si>
    <t>SHTS</t>
  </si>
  <si>
    <t>KYM-ECA1</t>
  </si>
  <si>
    <t>KYM-ECA2</t>
  </si>
  <si>
    <t>L-Q</t>
  </si>
  <si>
    <t>WMTS22</t>
  </si>
  <si>
    <t>LS-J325</t>
  </si>
  <si>
    <t>MBN-DTN</t>
  </si>
  <si>
    <t>MDA-BNG</t>
  </si>
  <si>
    <t>MDA-MBN</t>
  </si>
  <si>
    <t>MG-AP</t>
  </si>
  <si>
    <t>MGW-CLC</t>
  </si>
  <si>
    <t>MTS22</t>
  </si>
  <si>
    <t>MTS-BW-MTS</t>
  </si>
  <si>
    <t>MTS66</t>
  </si>
  <si>
    <t>MTS-CFD-EL-EM-MTS</t>
  </si>
  <si>
    <t>MTS-OR-OAK-MTS</t>
  </si>
  <si>
    <t>MTS-SH-MTS</t>
  </si>
  <si>
    <t>NKA-CME</t>
  </si>
  <si>
    <t>NRB-HTN</t>
  </si>
  <si>
    <t>NSF-NKA</t>
  </si>
  <si>
    <t>RBD-STO-RBD</t>
  </si>
  <si>
    <t>RCTS-KSF</t>
  </si>
  <si>
    <t>RCTS-MBN</t>
  </si>
  <si>
    <t>RCTS-MDA1</t>
  </si>
  <si>
    <t>RCTS-MDA2</t>
  </si>
  <si>
    <t>RCTS-YSF</t>
  </si>
  <si>
    <t>SVTS</t>
  </si>
  <si>
    <t>RD-EB</t>
  </si>
  <si>
    <t>RTS-AR</t>
  </si>
  <si>
    <t>RTS-CL</t>
  </si>
  <si>
    <t>RTS-CW</t>
  </si>
  <si>
    <t>RTS-EW</t>
  </si>
  <si>
    <t>RTS-EW-SK-RTS</t>
  </si>
  <si>
    <t>RTS-FR1</t>
  </si>
  <si>
    <t>RTS-FR2</t>
  </si>
  <si>
    <t>RTS-FR3</t>
  </si>
  <si>
    <t>RTS-K</t>
  </si>
  <si>
    <t>RTS-K-CL-RTS</t>
  </si>
  <si>
    <t>RTS-NR</t>
  </si>
  <si>
    <t>RTS22</t>
  </si>
  <si>
    <t>RTS-R134</t>
  </si>
  <si>
    <t>RTS-R135</t>
  </si>
  <si>
    <t>RTS-R136</t>
  </si>
  <si>
    <t>RTS-RP123</t>
  </si>
  <si>
    <t>RTS-RP124</t>
  </si>
  <si>
    <t>RTS-RP125</t>
  </si>
  <si>
    <t>RTS-SK</t>
  </si>
  <si>
    <t>RTS-TK</t>
  </si>
  <si>
    <t>RTS-TK/BC</t>
  </si>
  <si>
    <t>RVL-BSP</t>
  </si>
  <si>
    <t>RWTS66</t>
  </si>
  <si>
    <t>RWTS-BH-NW-RWTS</t>
  </si>
  <si>
    <t>SB-SO</t>
  </si>
  <si>
    <t>SBY-GSB1</t>
  </si>
  <si>
    <t>SBY-GSB2</t>
  </si>
  <si>
    <t>SHP-KYM</t>
  </si>
  <si>
    <t>SHTS-KYM1</t>
  </si>
  <si>
    <t>SHTS-KYM2</t>
  </si>
  <si>
    <t>SHTS-MNA</t>
  </si>
  <si>
    <t>SHTS-NKA</t>
  </si>
  <si>
    <t>SHTS-NSF</t>
  </si>
  <si>
    <t>SHTS-SHN1</t>
  </si>
  <si>
    <t>SHTS-SHN2</t>
  </si>
  <si>
    <t>SHTS-SHP</t>
  </si>
  <si>
    <t>SHTS-STN</t>
  </si>
  <si>
    <t>SK-EW</t>
  </si>
  <si>
    <t>STL-ART</t>
  </si>
  <si>
    <t>STN-MNA</t>
  </si>
  <si>
    <t>SVTS-EB</t>
  </si>
  <si>
    <t>SVTS66</t>
  </si>
  <si>
    <t>SVTS-EB-RD-SVTS</t>
  </si>
  <si>
    <t>SVTS-GW-NO-SVTS</t>
  </si>
  <si>
    <t>SVTS-NP-SS-SVTS</t>
  </si>
  <si>
    <t>SVTS-OE-CDA-SVTS</t>
  </si>
  <si>
    <t>SVTS-RD</t>
  </si>
  <si>
    <t>SVTS-SV-SVW-SVTS</t>
  </si>
  <si>
    <t>TBTS-DMA-MTN</t>
  </si>
  <si>
    <t>TBTS-DMA-TBTS
(voltage collapse)</t>
  </si>
  <si>
    <t>TBTS-FSH-MTN-DMA-TBTS</t>
  </si>
  <si>
    <t>TBTS-HGS-TBTS</t>
  </si>
  <si>
    <t>TGTS-CDN</t>
  </si>
  <si>
    <t>TGTS-COB</t>
  </si>
  <si>
    <t>TGTS-HTN</t>
  </si>
  <si>
    <t>TGTS-KRT1</t>
  </si>
  <si>
    <t>TGTS-KRT2</t>
  </si>
  <si>
    <t>TGTS-NRB</t>
  </si>
  <si>
    <t>TGTS-TRG1</t>
  </si>
  <si>
    <t>TGTS-TRG2</t>
  </si>
  <si>
    <t>TK-BC</t>
  </si>
  <si>
    <t>TRG-WBL1</t>
  </si>
  <si>
    <t>TRG-WBL2</t>
  </si>
  <si>
    <t>TSTS66</t>
  </si>
  <si>
    <t>TSTS-BU-WD-TSTS</t>
  </si>
  <si>
    <t>TSTS-DC-TSTS</t>
  </si>
  <si>
    <t>JEN</t>
  </si>
  <si>
    <t>TSTS-HB</t>
  </si>
  <si>
    <t>TSTS-L</t>
  </si>
  <si>
    <t>VM-BQ1</t>
  </si>
  <si>
    <t>VM-BQ3</t>
  </si>
  <si>
    <t>VM-JA</t>
  </si>
  <si>
    <t>VM-LQ1</t>
  </si>
  <si>
    <t>VM-LQ3</t>
  </si>
  <si>
    <t>VM-WA1</t>
  </si>
  <si>
    <t>VM-WA2</t>
  </si>
  <si>
    <t>VM-WA3</t>
  </si>
  <si>
    <t>WB-NC</t>
  </si>
  <si>
    <t>WETS-BPA</t>
  </si>
  <si>
    <t>WETS-BSP</t>
  </si>
  <si>
    <t>WETS-WSF</t>
  </si>
  <si>
    <t>WIN-MGW</t>
  </si>
  <si>
    <t>WMTS-ARD1</t>
  </si>
  <si>
    <t>WMTS-ARD2</t>
  </si>
  <si>
    <t>WMTS-DA213</t>
  </si>
  <si>
    <t>WMTS-DA222</t>
  </si>
  <si>
    <t>WMTS-J220</t>
  </si>
  <si>
    <t>WMTS-JA1</t>
  </si>
  <si>
    <t>WMTS-JA3</t>
  </si>
  <si>
    <t>WMTS-LS214</t>
  </si>
  <si>
    <t>WMTS-LS226</t>
  </si>
  <si>
    <t>WMTS-NC</t>
  </si>
  <si>
    <t>WMTS-VM1</t>
  </si>
  <si>
    <t>WMTS-VM2</t>
  </si>
  <si>
    <t>WMTS-VM3</t>
  </si>
  <si>
    <t>WMTS-WB</t>
  </si>
  <si>
    <t>WP-MP1</t>
  </si>
  <si>
    <t>WP-MP2</t>
  </si>
  <si>
    <t>WP-MP3</t>
  </si>
  <si>
    <t>WSF-WMN</t>
  </si>
  <si>
    <t>YSF-HTH</t>
  </si>
  <si>
    <t>YSW-BMH</t>
  </si>
  <si>
    <t>ERTS-DSH-DVY-DN-HPK-ERTS1</t>
  </si>
  <si>
    <t>RTS-EW-SK-RTS1</t>
  </si>
  <si>
    <t>SVTS-NP-SS-SVTS1</t>
  </si>
  <si>
    <t>TBTS-DMA-MTN2</t>
  </si>
  <si>
    <t>TBTS-DMA-TBTS2
(voltage collapse)</t>
  </si>
  <si>
    <t>DMA-RBD-DMA2</t>
  </si>
  <si>
    <t>RBD-STO-RBD2</t>
  </si>
  <si>
    <t>Subtransmission line
Minimum Demand</t>
  </si>
  <si>
    <t>Line Export Rating (MVA)</t>
  </si>
  <si>
    <t>Power Factor at Minimum Demand</t>
  </si>
  <si>
    <t>Historical Minimum Demand Worst case N-1 Scenario (MVA)</t>
  </si>
  <si>
    <t>50% PoE Forecast Minimum Demand Worst case N-1 Scenario (MVA)</t>
  </si>
  <si>
    <t>Citipower</t>
  </si>
  <si>
    <t>BTS 66kV</t>
  </si>
  <si>
    <t>DLF 22kV</t>
  </si>
  <si>
    <t>Subtransmission line
Maximum Demand</t>
  </si>
  <si>
    <t>Line Import Rating (MVA)</t>
  </si>
  <si>
    <t>Power Factor at Maximum Demand</t>
  </si>
  <si>
    <t>Generation Capacity (MW)</t>
  </si>
  <si>
    <t>Historical Maximum Demand Worst case N-1 Scenario (MVA)</t>
  </si>
  <si>
    <t>50% PoE Forecast Maximum Demand Worst case N-1 Scenario (MVA)</t>
  </si>
  <si>
    <t>% Load Above N-1 Import Rating (2024)</t>
  </si>
  <si>
    <t>citpower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</si>
</sst>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&quot;$&quot;* #,##0.00_-;\-&quot;$&quot;* #,##0.00_-;_-&quot;$&quot;* &quot;-&quot;??_-;_-@_-"/>
    <numFmt numFmtId="166" formatCode="_-* #,##0.00_-;\-* #,##0.00_-;_-* &quot;-&quot;??_-;_-@_-"/>
    <numFmt numFmtId="167" formatCode="0.0"/>
    <numFmt numFmtId="168" formatCode="0_)"/>
    <numFmt numFmtId="169" formatCode="##0.0"/>
    <numFmt numFmtId="170" formatCode="General_)"/>
    <numFmt numFmtId="171" formatCode="_-[$€-2]* #,##0.00_-;\-[$€-2]* #,##0.00_-;_-[$€-2]* &quot;-&quot;??_-"/>
    <numFmt numFmtId="172" formatCode="0.000"/>
    <numFmt numFmtId="173" formatCode="0.0%"/>
  </numFmts>
  <fonts count="128">
    <font>
      <sz val="10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Verdana"/>
      <family val="2"/>
    </font>
    <font>
      <b/>
      <sz val="13"/>
      <color theme="3"/>
      <name val="Verdana"/>
      <family val="2"/>
    </font>
    <font>
      <b/>
      <sz val="11"/>
      <color theme="3"/>
      <name val="Verdana"/>
      <family val="2"/>
    </font>
    <font>
      <sz val="10"/>
      <color rgb="FF006100"/>
      <name val="Verdana"/>
      <family val="2"/>
    </font>
    <font>
      <sz val="10"/>
      <color rgb="FF9C0006"/>
      <name val="Verdana"/>
      <family val="2"/>
    </font>
    <font>
      <sz val="10"/>
      <color rgb="FF9C6500"/>
      <name val="Verdana"/>
      <family val="2"/>
    </font>
    <font>
      <sz val="10"/>
      <color rgb="FF3F3F76"/>
      <name val="Verdana"/>
      <family val="2"/>
    </font>
    <font>
      <b/>
      <sz val="10"/>
      <color rgb="FF3F3F3F"/>
      <name val="Verdana"/>
      <family val="2"/>
    </font>
    <font>
      <b/>
      <sz val="10"/>
      <color rgb="FFFA7D00"/>
      <name val="Verdana"/>
      <family val="2"/>
    </font>
    <font>
      <sz val="10"/>
      <color rgb="FFFA7D00"/>
      <name val="Verdana"/>
      <family val="2"/>
    </font>
    <font>
      <b/>
      <sz val="10"/>
      <color theme="0"/>
      <name val="Verdana"/>
      <family val="2"/>
    </font>
    <font>
      <sz val="10"/>
      <color rgb="FFFF0000"/>
      <name val="Verdana"/>
      <family val="2"/>
    </font>
    <font>
      <i/>
      <sz val="10"/>
      <color rgb="FF7F7F7F"/>
      <name val="Verdana"/>
      <family val="2"/>
    </font>
    <font>
      <b/>
      <sz val="10"/>
      <color theme="1"/>
      <name val="Verdana"/>
      <family val="2"/>
    </font>
    <font>
      <sz val="10"/>
      <color theme="0"/>
      <name val="Verdana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name val="Franklin Gothic Book"/>
      <family val="2"/>
    </font>
    <font>
      <sz val="8"/>
      <name val="Verdana"/>
      <family val="2"/>
    </font>
    <font>
      <sz val="11"/>
      <color theme="1"/>
      <name val="Calibri"/>
      <family val="2"/>
      <scheme val="minor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i/>
      <sz val="8"/>
      <color indexed="8"/>
      <name val="FrnkGothITC Bk BT"/>
    </font>
    <font>
      <sz val="8"/>
      <name val="FrnkGothITC Bk BT"/>
    </font>
    <font>
      <b/>
      <sz val="8"/>
      <color indexed="8"/>
      <name val="FrnkGothITC Bk BT"/>
    </font>
    <font>
      <sz val="7"/>
      <color indexed="8"/>
      <name val="FrnkGothITC Bk BT"/>
    </font>
    <font>
      <sz val="11"/>
      <color indexed="45"/>
      <name val="Calibri"/>
      <family val="2"/>
    </font>
    <font>
      <sz val="11"/>
      <name val="Calibri"/>
      <family val="2"/>
    </font>
    <font>
      <sz val="9"/>
      <name val="Times New Roman"/>
      <family val="1"/>
    </font>
    <font>
      <sz val="7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1"/>
      <color theme="0"/>
      <name val="Calibri"/>
      <family val="2"/>
      <scheme val="minor"/>
    </font>
    <font>
      <sz val="11"/>
      <color theme="0"/>
      <name val="Arial"/>
      <family val="2"/>
    </font>
    <font>
      <sz val="10"/>
      <color rgb="FF9C0006"/>
      <name val="Arial"/>
      <family val="2"/>
    </font>
    <font>
      <sz val="11"/>
      <color rgb="FF9C0006"/>
      <name val="Arial"/>
      <family val="2"/>
    </font>
    <font>
      <b/>
      <sz val="11"/>
      <color rgb="FFFA7D00"/>
      <name val="Arial"/>
      <family val="2"/>
    </font>
    <font>
      <b/>
      <sz val="11"/>
      <color theme="0"/>
      <name val="Arial"/>
      <family val="2"/>
    </font>
    <font>
      <i/>
      <sz val="11"/>
      <color rgb="FF7F7F7F"/>
      <name val="Arial"/>
      <family val="2"/>
    </font>
    <font>
      <sz val="11"/>
      <color rgb="FF006100"/>
      <name val="Arial"/>
      <family val="2"/>
    </font>
    <font>
      <u/>
      <sz val="11"/>
      <color theme="10"/>
      <name val="Calibri"/>
      <family val="2"/>
    </font>
    <font>
      <sz val="11"/>
      <color rgb="FF3F3F76"/>
      <name val="Arial"/>
      <family val="2"/>
    </font>
    <font>
      <sz val="11"/>
      <color rgb="FFFA7D00"/>
      <name val="Arial"/>
      <family val="2"/>
    </font>
    <font>
      <sz val="11"/>
      <color rgb="FF9C6500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8"/>
      <color theme="0"/>
      <name val="Arial"/>
      <family val="2"/>
    </font>
    <font>
      <b/>
      <sz val="11"/>
      <color rgb="FF3F3F3F"/>
      <name val="Arial"/>
      <family val="2"/>
    </font>
    <font>
      <sz val="8"/>
      <color rgb="FF000099"/>
      <name val="Arial"/>
      <family val="2"/>
    </font>
    <font>
      <sz val="8"/>
      <color rgb="FF000080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10"/>
      <color indexed="8"/>
      <name val="Verdana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sz val="11"/>
      <color indexed="48"/>
      <name val="Calibri"/>
      <family val="2"/>
    </font>
    <font>
      <sz val="11"/>
      <color indexed="14"/>
      <name val="Calibri"/>
      <family val="2"/>
    </font>
    <font>
      <sz val="8"/>
      <color indexed="62"/>
      <name val="Arial"/>
      <family val="2"/>
    </font>
    <font>
      <sz val="10"/>
      <color indexed="9"/>
      <name val="Arial"/>
      <family val="2"/>
    </font>
    <font>
      <i/>
      <sz val="10"/>
      <color indexed="18"/>
      <name val="Arial"/>
      <family val="2"/>
    </font>
    <font>
      <sz val="11"/>
      <color indexed="8"/>
      <name val="Franklin Gothic Book"/>
      <family val="2"/>
    </font>
    <font>
      <u/>
      <sz val="9"/>
      <color theme="10"/>
      <name val="Franklin Gothic Book"/>
      <family val="2"/>
    </font>
    <font>
      <u/>
      <sz val="8.5"/>
      <color indexed="12"/>
      <name val="Arial"/>
      <family val="2"/>
    </font>
    <font>
      <b/>
      <sz val="10"/>
      <color theme="0"/>
      <name val="Arial"/>
      <family val="2"/>
    </font>
    <font>
      <sz val="10"/>
      <name val="Courier"/>
      <family val="3"/>
    </font>
    <font>
      <sz val="10"/>
      <name val="MS Sans Serif"/>
      <family val="2"/>
    </font>
    <font>
      <sz val="9"/>
      <color theme="1"/>
      <name val="Calibri"/>
      <family val="2"/>
      <scheme val="minor"/>
    </font>
    <font>
      <sz val="9"/>
      <color indexed="8"/>
      <name val="Calibri"/>
      <family val="2"/>
    </font>
    <font>
      <b/>
      <sz val="11"/>
      <color indexed="10"/>
      <name val="Arial"/>
      <family val="2"/>
    </font>
    <font>
      <sz val="11"/>
      <color indexed="10"/>
      <name val="Arial"/>
      <family val="2"/>
    </font>
    <font>
      <sz val="11"/>
      <color indexed="19"/>
      <name val="Arial"/>
      <family val="2"/>
    </font>
    <font>
      <b/>
      <sz val="15"/>
      <color indexed="62"/>
      <name val="Verdana"/>
      <family val="2"/>
    </font>
    <font>
      <b/>
      <sz val="13"/>
      <color indexed="62"/>
      <name val="Verdana"/>
      <family val="2"/>
    </font>
    <font>
      <b/>
      <sz val="11"/>
      <color indexed="62"/>
      <name val="Verdana"/>
      <family val="2"/>
    </font>
    <font>
      <b/>
      <sz val="18"/>
      <color indexed="62"/>
      <name val="Cambria"/>
      <family val="2"/>
      <scheme val="major"/>
    </font>
    <font>
      <sz val="10"/>
      <name val="Verdana"/>
      <family val="2"/>
    </font>
    <font>
      <sz val="10"/>
      <color indexed="36"/>
      <name val="Verdana"/>
      <family val="2"/>
    </font>
    <font>
      <sz val="10"/>
      <color indexed="21"/>
      <name val="Verdana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12"/>
      <color theme="0"/>
      <name val="Arial"/>
      <family val="2"/>
    </font>
  </fonts>
  <fills count="10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14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solid">
        <fgColor indexed="35"/>
      </patternFill>
    </fill>
    <fill>
      <patternFill patternType="solid">
        <fgColor indexed="24"/>
      </patternFill>
    </fill>
    <fill>
      <patternFill patternType="solid">
        <fgColor indexed="58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25"/>
        <bgColor indexed="2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5"/>
        <bgColor indexed="55"/>
      </patternFill>
    </fill>
    <fill>
      <patternFill patternType="solid">
        <fgColor indexed="18"/>
        <bgColor indexed="18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43"/>
        <bgColor indexed="64"/>
      </patternFill>
    </fill>
    <fill>
      <patternFill patternType="solid">
        <fgColor indexed="12"/>
      </patternFill>
    </fill>
    <fill>
      <patternFill patternType="lightUp">
        <fgColor indexed="48"/>
        <bgColor indexed="41"/>
      </patternFill>
    </fill>
    <fill>
      <patternFill patternType="solid">
        <f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D9D9D9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56"/>
      </patternFill>
    </fill>
    <fill>
      <patternFill patternType="solid">
        <fgColor indexed="33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1"/>
      </bottom>
      <diagonal/>
    </border>
    <border>
      <left/>
      <right/>
      <top/>
      <bottom style="medium">
        <color indexed="51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 style="medium">
        <color indexed="64"/>
      </right>
      <top style="hair">
        <color rgb="FF000000"/>
      </top>
      <bottom/>
      <diagonal/>
    </border>
    <border>
      <left style="thin">
        <color indexed="64"/>
      </left>
      <right style="medium">
        <color indexed="64"/>
      </right>
      <top/>
      <bottom style="hair">
        <color rgb="FF000000"/>
      </bottom>
      <diagonal/>
    </border>
    <border>
      <left style="thin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2295">
    <xf numFmtId="0" fontId="0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4" applyNumberFormat="0" applyAlignment="0" applyProtection="0"/>
    <xf numFmtId="0" fontId="13" fillId="6" borderId="5" applyNumberFormat="0" applyAlignment="0" applyProtection="0"/>
    <xf numFmtId="0" fontId="14" fillId="6" borderId="4" applyNumberFormat="0" applyAlignment="0" applyProtection="0"/>
    <xf numFmtId="0" fontId="15" fillId="0" borderId="6" applyNumberFormat="0" applyFill="0" applyAlignment="0" applyProtection="0"/>
    <xf numFmtId="0" fontId="16" fillId="7" borderId="7" applyNumberFormat="0" applyAlignment="0" applyProtection="0"/>
    <xf numFmtId="0" fontId="17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0" fillId="32" borderId="0" applyNumberFormat="0" applyBorder="0" applyAlignment="0" applyProtection="0"/>
    <xf numFmtId="0" fontId="21" fillId="0" borderId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36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50" borderId="0" applyNumberFormat="0" applyBorder="0" applyAlignment="0" applyProtection="0"/>
    <xf numFmtId="0" fontId="26" fillId="34" borderId="0" applyNumberFormat="0" applyBorder="0" applyAlignment="0" applyProtection="0"/>
    <xf numFmtId="0" fontId="27" fillId="51" borderId="19" applyNumberFormat="0" applyAlignment="0" applyProtection="0"/>
    <xf numFmtId="0" fontId="28" fillId="52" borderId="20" applyNumberForma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35" borderId="0" applyNumberFormat="0" applyBorder="0" applyAlignment="0" applyProtection="0"/>
    <xf numFmtId="0" fontId="31" fillId="0" borderId="21" applyNumberFormat="0" applyFill="0" applyAlignment="0" applyProtection="0"/>
    <xf numFmtId="0" fontId="32" fillId="0" borderId="22" applyNumberFormat="0" applyFill="0" applyAlignment="0" applyProtection="0"/>
    <xf numFmtId="0" fontId="33" fillId="0" borderId="23" applyNumberFormat="0" applyFill="0" applyAlignment="0" applyProtection="0"/>
    <xf numFmtId="0" fontId="33" fillId="0" borderId="0" applyNumberFormat="0" applyFill="0" applyBorder="0" applyAlignment="0" applyProtection="0"/>
    <xf numFmtId="0" fontId="34" fillId="38" borderId="19" applyNumberFormat="0" applyAlignment="0" applyProtection="0"/>
    <xf numFmtId="0" fontId="35" fillId="0" borderId="24" applyNumberFormat="0" applyFill="0" applyAlignment="0" applyProtection="0"/>
    <xf numFmtId="0" fontId="36" fillId="53" borderId="0" applyNumberFormat="0" applyBorder="0" applyAlignment="0" applyProtection="0"/>
    <xf numFmtId="0" fontId="43" fillId="0" borderId="0"/>
    <xf numFmtId="0" fontId="43" fillId="0" borderId="0"/>
    <xf numFmtId="0" fontId="41" fillId="0" borderId="0"/>
    <xf numFmtId="0" fontId="42" fillId="0" borderId="0"/>
    <xf numFmtId="0" fontId="21" fillId="54" borderId="25" applyNumberFormat="0" applyFont="0" applyAlignment="0" applyProtection="0"/>
    <xf numFmtId="0" fontId="21" fillId="54" borderId="25" applyNumberFormat="0" applyFont="0" applyAlignment="0" applyProtection="0"/>
    <xf numFmtId="0" fontId="21" fillId="54" borderId="25" applyNumberFormat="0" applyFont="0" applyAlignment="0" applyProtection="0"/>
    <xf numFmtId="0" fontId="37" fillId="51" borderId="26" applyNumberForma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68" fontId="23" fillId="0" borderId="18">
      <alignment horizontal="justify" vertical="top" wrapText="1"/>
    </xf>
    <xf numFmtId="0" fontId="38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40" fillId="0" borderId="0" applyNumberFormat="0" applyFill="0" applyBorder="0" applyAlignment="0" applyProtection="0"/>
    <xf numFmtId="0" fontId="21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10" fillId="3" borderId="0" applyNumberFormat="0" applyBorder="0" applyAlignment="0" applyProtection="0"/>
    <xf numFmtId="0" fontId="14" fillId="6" borderId="4" applyNumberFormat="0" applyAlignment="0" applyProtection="0"/>
    <xf numFmtId="0" fontId="16" fillId="7" borderId="7" applyNumberFormat="0" applyAlignment="0" applyProtection="0"/>
    <xf numFmtId="0" fontId="1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12" fillId="5" borderId="4" applyNumberFormat="0" applyAlignment="0" applyProtection="0"/>
    <xf numFmtId="0" fontId="15" fillId="0" borderId="6" applyNumberFormat="0" applyFill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8" borderId="8" applyNumberFormat="0" applyFont="0" applyAlignment="0" applyProtection="0"/>
    <xf numFmtId="0" fontId="13" fillId="6" borderId="5" applyNumberFormat="0" applyAlignment="0" applyProtection="0"/>
    <xf numFmtId="0" fontId="5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43" fillId="38" borderId="0" applyNumberFormat="0" applyBorder="0" applyAlignment="0" applyProtection="0"/>
    <xf numFmtId="0" fontId="57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57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54" borderId="0" applyNumberFormat="0" applyBorder="0" applyAlignment="0" applyProtection="0"/>
    <xf numFmtId="0" fontId="57" fillId="54" borderId="0" applyNumberFormat="0" applyBorder="0" applyAlignment="0" applyProtection="0"/>
    <xf numFmtId="0" fontId="57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6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42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54" borderId="0" applyNumberFormat="0" applyBorder="0" applyAlignment="0" applyProtection="0"/>
    <xf numFmtId="0" fontId="57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42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24" fillId="51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24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42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24" fillId="38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24" fillId="53" borderId="0" applyNumberFormat="0" applyBorder="0" applyAlignment="0" applyProtection="0"/>
    <xf numFmtId="0" fontId="58" fillId="45" borderId="0" applyNumberFormat="0" applyBorder="0" applyAlignment="0" applyProtection="0"/>
    <xf numFmtId="0" fontId="59" fillId="45" borderId="0" applyNumberFormat="0" applyBorder="0" applyAlignment="0" applyProtection="0"/>
    <xf numFmtId="0" fontId="25" fillId="45" borderId="0" applyNumberFormat="0" applyBorder="0" applyAlignment="0" applyProtection="0"/>
    <xf numFmtId="0" fontId="59" fillId="16" borderId="0" applyNumberFormat="0" applyBorder="0" applyAlignment="0" applyProtection="0"/>
    <xf numFmtId="0" fontId="25" fillId="53" borderId="0" applyNumberFormat="0" applyBorder="0" applyAlignment="0" applyProtection="0"/>
    <xf numFmtId="0" fontId="59" fillId="53" borderId="0" applyNumberFormat="0" applyBorder="0" applyAlignment="0" applyProtection="0"/>
    <xf numFmtId="0" fontId="25" fillId="53" borderId="0" applyNumberFormat="0" applyBorder="0" applyAlignment="0" applyProtection="0"/>
    <xf numFmtId="0" fontId="25" fillId="51" borderId="0" applyNumberFormat="0" applyBorder="0" applyAlignment="0" applyProtection="0"/>
    <xf numFmtId="0" fontId="59" fillId="51" borderId="0" applyNumberFormat="0" applyBorder="0" applyAlignment="0" applyProtection="0"/>
    <xf numFmtId="0" fontId="25" fillId="51" borderId="0" applyNumberFormat="0" applyBorder="0" applyAlignment="0" applyProtection="0"/>
    <xf numFmtId="0" fontId="59" fillId="28" borderId="0" applyNumberFormat="0" applyBorder="0" applyAlignment="0" applyProtection="0"/>
    <xf numFmtId="0" fontId="25" fillId="38" borderId="0" applyNumberFormat="0" applyBorder="0" applyAlignment="0" applyProtection="0"/>
    <xf numFmtId="0" fontId="59" fillId="40" borderId="0" applyNumberFormat="0" applyBorder="0" applyAlignment="0" applyProtection="0"/>
    <xf numFmtId="0" fontId="25" fillId="40" borderId="0" applyNumberFormat="0" applyBorder="0" applyAlignment="0" applyProtection="0"/>
    <xf numFmtId="0" fontId="58" fillId="45" borderId="0" applyNumberFormat="0" applyBorder="0" applyAlignment="0" applyProtection="0"/>
    <xf numFmtId="0" fontId="59" fillId="45" borderId="0" applyNumberFormat="0" applyBorder="0" applyAlignment="0" applyProtection="0"/>
    <xf numFmtId="0" fontId="25" fillId="45" borderId="0" applyNumberFormat="0" applyBorder="0" applyAlignment="0" applyProtection="0"/>
    <xf numFmtId="0" fontId="59" fillId="13" borderId="0" applyNumberFormat="0" applyBorder="0" applyAlignment="0" applyProtection="0"/>
    <xf numFmtId="0" fontId="59" fillId="17" borderId="0" applyNumberFormat="0" applyBorder="0" applyAlignment="0" applyProtection="0"/>
    <xf numFmtId="0" fontId="25" fillId="57" borderId="0" applyNumberFormat="0" applyBorder="0" applyAlignment="0" applyProtection="0"/>
    <xf numFmtId="0" fontId="59" fillId="57" borderId="0" applyNumberFormat="0" applyBorder="0" applyAlignment="0" applyProtection="0"/>
    <xf numFmtId="0" fontId="25" fillId="57" borderId="0" applyNumberFormat="0" applyBorder="0" applyAlignment="0" applyProtection="0"/>
    <xf numFmtId="0" fontId="59" fillId="25" borderId="0" applyNumberFormat="0" applyBorder="0" applyAlignment="0" applyProtection="0"/>
    <xf numFmtId="0" fontId="58" fillId="29" borderId="0" applyNumberFormat="0" applyBorder="0" applyAlignment="0" applyProtection="0"/>
    <xf numFmtId="0" fontId="59" fillId="29" borderId="0" applyNumberFormat="0" applyBorder="0" applyAlignment="0" applyProtection="0"/>
    <xf numFmtId="0" fontId="60" fillId="3" borderId="0" applyNumberFormat="0" applyBorder="0" applyAlignment="0" applyProtection="0"/>
    <xf numFmtId="0" fontId="61" fillId="3" borderId="0" applyNumberFormat="0" applyBorder="0" applyAlignment="0" applyProtection="0"/>
    <xf numFmtId="0" fontId="27" fillId="56" borderId="19" applyNumberFormat="0" applyAlignment="0" applyProtection="0"/>
    <xf numFmtId="0" fontId="62" fillId="58" borderId="4" applyNumberFormat="0" applyAlignment="0" applyProtection="0"/>
    <xf numFmtId="0" fontId="27" fillId="58" borderId="19" applyNumberFormat="0" applyAlignment="0" applyProtection="0"/>
    <xf numFmtId="0" fontId="63" fillId="7" borderId="7" applyNumberFormat="0" applyAlignment="0" applyProtection="0"/>
    <xf numFmtId="0" fontId="48" fillId="58" borderId="28">
      <alignment horizontal="right"/>
    </xf>
    <xf numFmtId="16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5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1" fillId="0" borderId="0" applyFont="0" applyFill="0" applyBorder="0" applyAlignment="0" applyProtection="0"/>
    <xf numFmtId="37" fontId="49" fillId="58" borderId="0">
      <alignment horizontal="right"/>
    </xf>
    <xf numFmtId="37" fontId="50" fillId="58" borderId="0">
      <alignment horizontal="right"/>
    </xf>
    <xf numFmtId="37" fontId="48" fillId="58" borderId="0">
      <alignment horizontal="right"/>
    </xf>
    <xf numFmtId="37" fontId="49" fillId="58" borderId="0">
      <alignment horizontal="right"/>
    </xf>
    <xf numFmtId="0" fontId="64" fillId="0" borderId="0" applyNumberFormat="0" applyFill="0" applyBorder="0" applyAlignment="0" applyProtection="0"/>
    <xf numFmtId="0" fontId="51" fillId="58" borderId="0">
      <alignment horizontal="left"/>
    </xf>
    <xf numFmtId="0" fontId="65" fillId="2" borderId="0" applyNumberFormat="0" applyBorder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2" applyNumberFormat="0" applyFill="0" applyAlignment="0" applyProtection="0"/>
    <xf numFmtId="0" fontId="46" fillId="0" borderId="31" applyNumberFormat="0" applyFill="0" applyAlignment="0" applyProtection="0"/>
    <xf numFmtId="0" fontId="46" fillId="0" borderId="32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52" fillId="38" borderId="19" applyNumberFormat="0" applyAlignment="0" applyProtection="0"/>
    <xf numFmtId="0" fontId="67" fillId="53" borderId="4" applyNumberFormat="0" applyAlignment="0" applyProtection="0"/>
    <xf numFmtId="0" fontId="34" fillId="53" borderId="19" applyNumberFormat="0" applyAlignment="0" applyProtection="0"/>
    <xf numFmtId="41" fontId="21" fillId="59" borderId="0" applyFont="0" applyBorder="0" applyAlignment="0">
      <alignment horizontal="right"/>
      <protection locked="0"/>
    </xf>
    <xf numFmtId="0" fontId="68" fillId="0" borderId="6" applyNumberFormat="0" applyFill="0" applyAlignment="0" applyProtection="0"/>
    <xf numFmtId="0" fontId="69" fillId="4" borderId="0" applyNumberFormat="0" applyBorder="0" applyAlignment="0" applyProtection="0"/>
    <xf numFmtId="0" fontId="53" fillId="0" borderId="0"/>
    <xf numFmtId="0" fontId="53" fillId="0" borderId="0"/>
    <xf numFmtId="0" fontId="70" fillId="0" borderId="0"/>
    <xf numFmtId="0" fontId="7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4" fillId="0" borderId="0"/>
    <xf numFmtId="0" fontId="57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7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54" fillId="0" borderId="0"/>
    <xf numFmtId="0" fontId="71" fillId="0" borderId="0"/>
    <xf numFmtId="0" fontId="71" fillId="0" borderId="0"/>
    <xf numFmtId="0" fontId="21" fillId="0" borderId="0"/>
    <xf numFmtId="0" fontId="21" fillId="0" borderId="0"/>
    <xf numFmtId="0" fontId="21" fillId="0" borderId="0"/>
    <xf numFmtId="0" fontId="57" fillId="0" borderId="0"/>
    <xf numFmtId="0" fontId="21" fillId="0" borderId="0"/>
    <xf numFmtId="0" fontId="21" fillId="0" borderId="0"/>
    <xf numFmtId="0" fontId="57" fillId="0" borderId="0"/>
    <xf numFmtId="0" fontId="53" fillId="0" borderId="0"/>
    <xf numFmtId="0" fontId="21" fillId="0" borderId="0"/>
    <xf numFmtId="0" fontId="21" fillId="0" borderId="0"/>
    <xf numFmtId="0" fontId="70" fillId="0" borderId="0"/>
    <xf numFmtId="0" fontId="21" fillId="0" borderId="0"/>
    <xf numFmtId="0" fontId="21" fillId="0" borderId="0"/>
    <xf numFmtId="0" fontId="24" fillId="8" borderId="8" applyNumberFormat="0" applyFont="0" applyAlignment="0" applyProtection="0"/>
    <xf numFmtId="0" fontId="56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56" fillId="8" borderId="8" applyNumberFormat="0" applyFont="0" applyAlignment="0" applyProtection="0"/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37" fillId="56" borderId="26" applyNumberFormat="0" applyAlignment="0" applyProtection="0"/>
    <xf numFmtId="0" fontId="73" fillId="58" borderId="5" applyNumberFormat="0" applyAlignment="0" applyProtection="0"/>
    <xf numFmtId="0" fontId="37" fillId="58" borderId="26" applyNumberFormat="0" applyAlignment="0" applyProtection="0"/>
    <xf numFmtId="9" fontId="2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" fontId="70" fillId="0" borderId="0" applyNumberFormat="0" applyBorder="0" applyAlignment="0" applyProtection="0">
      <alignment horizontal="center"/>
    </xf>
    <xf numFmtId="0" fontId="74" fillId="55" borderId="0">
      <alignment horizontal="center" wrapText="1"/>
    </xf>
    <xf numFmtId="0" fontId="55" fillId="0" borderId="0" applyNumberFormat="0" applyBorder="0">
      <alignment horizontal="left" wrapText="1"/>
    </xf>
    <xf numFmtId="0" fontId="55" fillId="0" borderId="0" applyNumberFormat="0" applyBorder="0">
      <alignment horizontal="left" wrapText="1"/>
    </xf>
    <xf numFmtId="169" fontId="21" fillId="0" borderId="0" applyFill="0" applyBorder="0" applyProtection="0">
      <alignment horizontal="right" vertical="center" wrapText="1"/>
    </xf>
    <xf numFmtId="0" fontId="48" fillId="58" borderId="0">
      <alignment horizontal="right"/>
    </xf>
    <xf numFmtId="0" fontId="49" fillId="58" borderId="0">
      <alignment horizontal="left"/>
    </xf>
    <xf numFmtId="0" fontId="50" fillId="58" borderId="0">
      <alignment horizontal="left"/>
    </xf>
    <xf numFmtId="0" fontId="48" fillId="58" borderId="0">
      <alignment horizontal="left"/>
    </xf>
    <xf numFmtId="0" fontId="49" fillId="58" borderId="0">
      <alignment horizontal="left"/>
    </xf>
    <xf numFmtId="0" fontId="75" fillId="60" borderId="0" applyNumberFormat="0" applyProtection="0"/>
    <xf numFmtId="0" fontId="75" fillId="60" borderId="0" applyNumberFormat="0" applyProtection="0"/>
    <xf numFmtId="0" fontId="75" fillId="55" borderId="0" applyNumberFormat="0" applyProtection="0"/>
    <xf numFmtId="0" fontId="75" fillId="60" borderId="0" applyNumberFormat="0" applyProtection="0"/>
    <xf numFmtId="0" fontId="75" fillId="60" borderId="0" applyNumberFormat="0" applyProtection="0"/>
    <xf numFmtId="0" fontId="75" fillId="60" borderId="0" applyNumberFormat="0" applyProtection="0"/>
    <xf numFmtId="0" fontId="75" fillId="60" borderId="0" applyNumberFormat="0" applyProtection="0"/>
    <xf numFmtId="0" fontId="75" fillId="60" borderId="0" applyNumberFormat="0" applyProtection="0"/>
    <xf numFmtId="0" fontId="75" fillId="60" borderId="0" applyNumberFormat="0" applyProtection="0"/>
    <xf numFmtId="0" fontId="75" fillId="60" borderId="0" applyNumberFormat="0" applyProtection="0"/>
    <xf numFmtId="0" fontId="75" fillId="60" borderId="0" applyNumberFormat="0" applyProtection="0"/>
    <xf numFmtId="0" fontId="75" fillId="60" borderId="0" applyNumberFormat="0" applyProtection="0"/>
    <xf numFmtId="0" fontId="75" fillId="60" borderId="0" applyNumberFormat="0" applyProtection="0"/>
    <xf numFmtId="0" fontId="75" fillId="55" borderId="0" applyNumberFormat="0" applyProtection="0"/>
    <xf numFmtId="0" fontId="75" fillId="60" borderId="0" applyNumberFormat="0" applyProtection="0"/>
    <xf numFmtId="0" fontId="75" fillId="60" borderId="0" applyNumberFormat="0" applyProtection="0"/>
    <xf numFmtId="0" fontId="75" fillId="60" borderId="0" applyNumberFormat="0" applyProtection="0"/>
    <xf numFmtId="0" fontId="75" fillId="60" borderId="0" applyNumberFormat="0" applyProtection="0"/>
    <xf numFmtId="0" fontId="75" fillId="60" borderId="0" applyNumberFormat="0" applyProtection="0"/>
    <xf numFmtId="0" fontId="75" fillId="60" borderId="0" applyNumberFormat="0" applyProtection="0"/>
    <xf numFmtId="0" fontId="75" fillId="60" borderId="0" applyNumberFormat="0" applyProtection="0"/>
    <xf numFmtId="0" fontId="75" fillId="60" borderId="0" applyNumberFormat="0" applyProtection="0"/>
    <xf numFmtId="0" fontId="75" fillId="60" borderId="0" applyNumberFormat="0" applyProtection="0"/>
    <xf numFmtId="0" fontId="75" fillId="60" borderId="0" applyNumberFormat="0" applyProtection="0"/>
    <xf numFmtId="0" fontId="75" fillId="60" borderId="0" applyNumberFormat="0" applyProtection="0"/>
    <xf numFmtId="0" fontId="75" fillId="60" borderId="0" applyNumberFormat="0" applyProtection="0"/>
    <xf numFmtId="0" fontId="75" fillId="60" borderId="0" applyNumberFormat="0" applyProtection="0"/>
    <xf numFmtId="0" fontId="75" fillId="60" borderId="0" applyNumberFormat="0" applyProtection="0"/>
    <xf numFmtId="0" fontId="75" fillId="60" borderId="0" applyNumberFormat="0" applyProtection="0"/>
    <xf numFmtId="0" fontId="75" fillId="60" borderId="0" applyNumberFormat="0" applyProtection="0"/>
    <xf numFmtId="0" fontId="75" fillId="60" borderId="0" applyNumberFormat="0" applyProtection="0"/>
    <xf numFmtId="0" fontId="75" fillId="60" borderId="0" applyNumberFormat="0" applyProtection="0"/>
    <xf numFmtId="0" fontId="75" fillId="60" borderId="0" applyNumberFormat="0" applyProtection="0"/>
    <xf numFmtId="0" fontId="75" fillId="60" borderId="0" applyNumberFormat="0" applyProtection="0"/>
    <xf numFmtId="0" fontId="75" fillId="60" borderId="0" applyNumberFormat="0" applyProtection="0"/>
    <xf numFmtId="0" fontId="75" fillId="60" borderId="0" applyNumberFormat="0" applyProtection="0"/>
    <xf numFmtId="0" fontId="75" fillId="60" borderId="0" applyNumberFormat="0" applyProtection="0"/>
    <xf numFmtId="0" fontId="75" fillId="60" borderId="0" applyNumberFormat="0" applyProtection="0"/>
    <xf numFmtId="0" fontId="75" fillId="60" borderId="0" applyNumberFormat="0" applyProtection="0"/>
    <xf numFmtId="0" fontId="75" fillId="60" borderId="0" applyNumberFormat="0" applyProtection="0"/>
    <xf numFmtId="0" fontId="75" fillId="60" borderId="0" applyNumberFormat="0" applyProtection="0"/>
    <xf numFmtId="0" fontId="75" fillId="60" borderId="0" applyNumberFormat="0" applyProtection="0"/>
    <xf numFmtId="0" fontId="75" fillId="60" borderId="0" applyNumberFormat="0" applyProtection="0"/>
    <xf numFmtId="0" fontId="75" fillId="60" borderId="0" applyNumberFormat="0" applyProtection="0"/>
    <xf numFmtId="0" fontId="75" fillId="60" borderId="0" applyNumberFormat="0" applyProtection="0"/>
    <xf numFmtId="0" fontId="75" fillId="60" borderId="0" applyNumberFormat="0" applyProtection="0"/>
    <xf numFmtId="0" fontId="75" fillId="60" borderId="0" applyNumberFormat="0" applyProtection="0"/>
    <xf numFmtId="0" fontId="75" fillId="60" borderId="0" applyNumberFormat="0" applyProtection="0"/>
    <xf numFmtId="0" fontId="75" fillId="60" borderId="0" applyNumberFormat="0" applyProtection="0"/>
    <xf numFmtId="0" fontId="75" fillId="60" borderId="0" applyNumberFormat="0" applyProtection="0"/>
    <xf numFmtId="0" fontId="75" fillId="60" borderId="0" applyNumberFormat="0" applyProtection="0"/>
    <xf numFmtId="0" fontId="75" fillId="60" borderId="0" applyNumberFormat="0" applyProtection="0"/>
    <xf numFmtId="0" fontId="75" fillId="60" borderId="0" applyNumberFormat="0" applyProtection="0"/>
    <xf numFmtId="0" fontId="75" fillId="60" borderId="0" applyNumberFormat="0" applyProtection="0"/>
    <xf numFmtId="0" fontId="75" fillId="60" borderId="0" applyNumberFormat="0" applyProtection="0"/>
    <xf numFmtId="0" fontId="75" fillId="60" borderId="0" applyNumberFormat="0" applyProtection="0"/>
    <xf numFmtId="0" fontId="75" fillId="60" borderId="0" applyNumberFormat="0" applyProtection="0"/>
    <xf numFmtId="0" fontId="75" fillId="60" borderId="0" applyNumberFormat="0" applyProtection="0"/>
    <xf numFmtId="0" fontId="75" fillId="60" borderId="0" applyNumberFormat="0" applyProtection="0"/>
    <xf numFmtId="0" fontId="75" fillId="60" borderId="0" applyNumberFormat="0" applyProtection="0"/>
    <xf numFmtId="0" fontId="75" fillId="60" borderId="0" applyNumberFormat="0" applyProtection="0"/>
    <xf numFmtId="0" fontId="75" fillId="60" borderId="0" applyNumberFormat="0" applyProtection="0"/>
    <xf numFmtId="0" fontId="75" fillId="60" borderId="0" applyNumberFormat="0" applyProtection="0"/>
    <xf numFmtId="0" fontId="75" fillId="60" borderId="0" applyNumberFormat="0" applyProtection="0"/>
    <xf numFmtId="0" fontId="75" fillId="60" borderId="0" applyNumberFormat="0" applyProtection="0"/>
    <xf numFmtId="0" fontId="75" fillId="60" borderId="0" applyNumberFormat="0" applyProtection="0"/>
    <xf numFmtId="0" fontId="75" fillId="60" borderId="0" applyNumberFormat="0" applyProtection="0"/>
    <xf numFmtId="0" fontId="75" fillId="60" borderId="0" applyNumberFormat="0" applyProtection="0"/>
    <xf numFmtId="0" fontId="75" fillId="60" borderId="0" applyNumberFormat="0" applyProtection="0"/>
    <xf numFmtId="0" fontId="75" fillId="60" borderId="0" applyNumberFormat="0" applyProtection="0"/>
    <xf numFmtId="0" fontId="75" fillId="60" borderId="0" applyNumberFormat="0" applyProtection="0"/>
    <xf numFmtId="0" fontId="75" fillId="60" borderId="0" applyNumberFormat="0" applyProtection="0"/>
    <xf numFmtId="0" fontId="75" fillId="60" borderId="0" applyNumberFormat="0" applyProtection="0"/>
    <xf numFmtId="0" fontId="75" fillId="60" borderId="0" applyNumberFormat="0" applyProtection="0"/>
    <xf numFmtId="0" fontId="75" fillId="60" borderId="0" applyNumberFormat="0" applyProtection="0"/>
    <xf numFmtId="0" fontId="75" fillId="60" borderId="0" applyNumberFormat="0" applyProtection="0"/>
    <xf numFmtId="0" fontId="75" fillId="60" borderId="0" applyNumberFormat="0" applyProtection="0"/>
    <xf numFmtId="0" fontId="75" fillId="60" borderId="0" applyNumberFormat="0" applyProtection="0"/>
    <xf numFmtId="0" fontId="75" fillId="60" borderId="0" applyNumberFormat="0" applyProtection="0"/>
    <xf numFmtId="0" fontId="75" fillId="60" borderId="0" applyNumberFormat="0" applyProtection="0"/>
    <xf numFmtId="0" fontId="75" fillId="60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60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9" fillId="0" borderId="33" applyNumberFormat="0" applyFill="0" applyAlignment="0" applyProtection="0"/>
    <xf numFmtId="0" fontId="76" fillId="0" borderId="33" applyNumberFormat="0" applyFill="0" applyAlignment="0" applyProtection="0"/>
    <xf numFmtId="0" fontId="39" fillId="0" borderId="33" applyNumberFormat="0" applyFill="0" applyAlignment="0" applyProtection="0"/>
    <xf numFmtId="0" fontId="77" fillId="0" borderId="0" applyNumberFormat="0" applyFill="0" applyBorder="0" applyAlignment="0" applyProtection="0"/>
    <xf numFmtId="0" fontId="21" fillId="0" borderId="0"/>
    <xf numFmtId="0" fontId="24" fillId="33" borderId="0" applyNumberFormat="0" applyBorder="0" applyAlignment="0" applyProtection="0"/>
    <xf numFmtId="0" fontId="23" fillId="61" borderId="0" applyNumberFormat="0" applyBorder="0" applyAlignment="0" applyProtection="0"/>
    <xf numFmtId="0" fontId="57" fillId="38" borderId="0" applyNumberFormat="0" applyBorder="0" applyAlignment="0" applyProtection="0"/>
    <xf numFmtId="0" fontId="24" fillId="33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24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24" fillId="33" borderId="0" applyNumberFormat="0" applyBorder="0" applyAlignment="0" applyProtection="0"/>
    <xf numFmtId="0" fontId="57" fillId="38" borderId="0" applyNumberFormat="0" applyBorder="0" applyAlignment="0" applyProtection="0"/>
    <xf numFmtId="0" fontId="24" fillId="34" borderId="0" applyNumberFormat="0" applyBorder="0" applyAlignment="0" applyProtection="0"/>
    <xf numFmtId="0" fontId="23" fillId="62" borderId="0" applyNumberFormat="0" applyBorder="0" applyAlignment="0" applyProtection="0"/>
    <xf numFmtId="0" fontId="57" fillId="40" borderId="0" applyNumberFormat="0" applyBorder="0" applyAlignment="0" applyProtection="0"/>
    <xf numFmtId="0" fontId="24" fillId="34" borderId="0" applyNumberFormat="0" applyBorder="0" applyAlignment="0" applyProtection="0"/>
    <xf numFmtId="0" fontId="24" fillId="40" borderId="0" applyNumberFormat="0" applyBorder="0" applyAlignment="0" applyProtection="0"/>
    <xf numFmtId="0" fontId="24" fillId="34" borderId="0" applyNumberFormat="0" applyBorder="0" applyAlignment="0" applyProtection="0"/>
    <xf numFmtId="0" fontId="57" fillId="40" borderId="0" applyNumberFormat="0" applyBorder="0" applyAlignment="0" applyProtection="0"/>
    <xf numFmtId="0" fontId="24" fillId="35" borderId="0" applyNumberFormat="0" applyBorder="0" applyAlignment="0" applyProtection="0"/>
    <xf numFmtId="0" fontId="23" fillId="63" borderId="0" applyNumberFormat="0" applyBorder="0" applyAlignment="0" applyProtection="0"/>
    <xf numFmtId="0" fontId="57" fillId="5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57" fillId="54" borderId="0" applyNumberFormat="0" applyBorder="0" applyAlignment="0" applyProtection="0"/>
    <xf numFmtId="0" fontId="24" fillId="36" borderId="0" applyNumberFormat="0" applyBorder="0" applyAlignment="0" applyProtection="0"/>
    <xf numFmtId="0" fontId="23" fillId="64" borderId="0" applyNumberFormat="0" applyBorder="0" applyAlignment="0" applyProtection="0"/>
    <xf numFmtId="0" fontId="57" fillId="38" borderId="0" applyNumberFormat="0" applyBorder="0" applyAlignment="0" applyProtection="0"/>
    <xf numFmtId="0" fontId="24" fillId="36" borderId="0" applyNumberFormat="0" applyBorder="0" applyAlignment="0" applyProtection="0"/>
    <xf numFmtId="0" fontId="24" fillId="38" borderId="0" applyNumberFormat="0" applyBorder="0" applyAlignment="0" applyProtection="0"/>
    <xf numFmtId="0" fontId="24" fillId="36" borderId="0" applyNumberFormat="0" applyBorder="0" applyAlignment="0" applyProtection="0"/>
    <xf numFmtId="0" fontId="57" fillId="38" borderId="0" applyNumberFormat="0" applyBorder="0" applyAlignment="0" applyProtection="0"/>
    <xf numFmtId="0" fontId="24" fillId="37" borderId="0" applyNumberFormat="0" applyBorder="0" applyAlignment="0" applyProtection="0"/>
    <xf numFmtId="0" fontId="23" fillId="61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3" fillId="38" borderId="0" applyNumberFormat="0" applyBorder="0" applyAlignment="0" applyProtection="0"/>
    <xf numFmtId="0" fontId="57" fillId="54" borderId="0" applyNumberFormat="0" applyBorder="0" applyAlignment="0" applyProtection="0"/>
    <xf numFmtId="0" fontId="24" fillId="38" borderId="0" applyNumberFormat="0" applyBorder="0" applyAlignment="0" applyProtection="0"/>
    <xf numFmtId="0" fontId="24" fillId="54" borderId="0" applyNumberFormat="0" applyBorder="0" applyAlignment="0" applyProtection="0"/>
    <xf numFmtId="0" fontId="24" fillId="38" borderId="0" applyNumberFormat="0" applyBorder="0" applyAlignment="0" applyProtection="0"/>
    <xf numFmtId="0" fontId="57" fillId="54" borderId="0" applyNumberFormat="0" applyBorder="0" applyAlignment="0" applyProtection="0"/>
    <xf numFmtId="0" fontId="24" fillId="39" borderId="0" applyNumberFormat="0" applyBorder="0" applyAlignment="0" applyProtection="0"/>
    <xf numFmtId="0" fontId="23" fillId="51" borderId="0" applyNumberFormat="0" applyBorder="0" applyAlignment="0" applyProtection="0"/>
    <xf numFmtId="0" fontId="57" fillId="51" borderId="0" applyNumberFormat="0" applyBorder="0" applyAlignment="0" applyProtection="0"/>
    <xf numFmtId="0" fontId="24" fillId="39" borderId="0" applyNumberFormat="0" applyBorder="0" applyAlignment="0" applyProtection="0"/>
    <xf numFmtId="0" fontId="24" fillId="51" borderId="0" applyNumberFormat="0" applyBorder="0" applyAlignment="0" applyProtection="0"/>
    <xf numFmtId="0" fontId="24" fillId="39" borderId="0" applyNumberFormat="0" applyBorder="0" applyAlignment="0" applyProtection="0"/>
    <xf numFmtId="0" fontId="57" fillId="51" borderId="0" applyNumberFormat="0" applyBorder="0" applyAlignment="0" applyProtection="0"/>
    <xf numFmtId="0" fontId="24" fillId="40" borderId="0" applyNumberFormat="0" applyBorder="0" applyAlignment="0" applyProtection="0"/>
    <xf numFmtId="0" fontId="23" fillId="62" borderId="0" applyNumberFormat="0" applyBorder="0" applyAlignment="0" applyProtection="0"/>
    <xf numFmtId="0" fontId="24" fillId="41" borderId="0" applyNumberFormat="0" applyBorder="0" applyAlignment="0" applyProtection="0"/>
    <xf numFmtId="0" fontId="23" fillId="49" borderId="0" applyNumberFormat="0" applyBorder="0" applyAlignment="0" applyProtection="0"/>
    <xf numFmtId="0" fontId="57" fillId="53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57" fillId="53" borderId="0" applyNumberFormat="0" applyBorder="0" applyAlignment="0" applyProtection="0"/>
    <xf numFmtId="0" fontId="24" fillId="36" borderId="0" applyNumberFormat="0" applyBorder="0" applyAlignment="0" applyProtection="0"/>
    <xf numFmtId="0" fontId="23" fillId="65" borderId="0" applyNumberFormat="0" applyBorder="0" applyAlignment="0" applyProtection="0"/>
    <xf numFmtId="0" fontId="57" fillId="5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57" fillId="51" borderId="0" applyNumberFormat="0" applyBorder="0" applyAlignment="0" applyProtection="0"/>
    <xf numFmtId="0" fontId="24" fillId="39" borderId="0" applyNumberFormat="0" applyBorder="0" applyAlignment="0" applyProtection="0"/>
    <xf numFmtId="0" fontId="23" fillId="57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3" fillId="38" borderId="0" applyNumberFormat="0" applyBorder="0" applyAlignment="0" applyProtection="0"/>
    <xf numFmtId="0" fontId="57" fillId="53" borderId="0" applyNumberFormat="0" applyBorder="0" applyAlignment="0" applyProtection="0"/>
    <xf numFmtId="0" fontId="24" fillId="42" borderId="0" applyNumberFormat="0" applyBorder="0" applyAlignment="0" applyProtection="0"/>
    <xf numFmtId="0" fontId="24" fillId="53" borderId="0" applyNumberFormat="0" applyBorder="0" applyAlignment="0" applyProtection="0"/>
    <xf numFmtId="0" fontId="24" fillId="42" borderId="0" applyNumberFormat="0" applyBorder="0" applyAlignment="0" applyProtection="0"/>
    <xf numFmtId="0" fontId="57" fillId="53" borderId="0" applyNumberFormat="0" applyBorder="0" applyAlignment="0" applyProtection="0"/>
    <xf numFmtId="0" fontId="25" fillId="43" borderId="0" applyNumberFormat="0" applyBorder="0" applyAlignment="0" applyProtection="0"/>
    <xf numFmtId="0" fontId="91" fillId="66" borderId="0" applyNumberFormat="0" applyBorder="0" applyAlignment="0" applyProtection="0"/>
    <xf numFmtId="0" fontId="25" fillId="43" borderId="0" applyNumberFormat="0" applyBorder="0" applyAlignment="0" applyProtection="0"/>
    <xf numFmtId="0" fontId="25" fillId="45" borderId="0" applyNumberFormat="0" applyBorder="0" applyAlignment="0" applyProtection="0"/>
    <xf numFmtId="0" fontId="58" fillId="45" borderId="0" applyNumberFormat="0" applyBorder="0" applyAlignment="0" applyProtection="0"/>
    <xf numFmtId="0" fontId="25" fillId="43" borderId="0" applyNumberFormat="0" applyBorder="0" applyAlignment="0" applyProtection="0"/>
    <xf numFmtId="0" fontId="59" fillId="45" borderId="0" applyNumberFormat="0" applyBorder="0" applyAlignment="0" applyProtection="0"/>
    <xf numFmtId="0" fontId="25" fillId="40" borderId="0" applyNumberFormat="0" applyBorder="0" applyAlignment="0" applyProtection="0"/>
    <xf numFmtId="0" fontId="91" fillId="62" borderId="0" applyNumberFormat="0" applyBorder="0" applyAlignment="0" applyProtection="0"/>
    <xf numFmtId="0" fontId="25" fillId="41" borderId="0" applyNumberFormat="0" applyBorder="0" applyAlignment="0" applyProtection="0"/>
    <xf numFmtId="0" fontId="91" fillId="49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59" fillId="53" borderId="0" applyNumberFormat="0" applyBorder="0" applyAlignment="0" applyProtection="0"/>
    <xf numFmtId="0" fontId="25" fillId="44" borderId="0" applyNumberFormat="0" applyBorder="0" applyAlignment="0" applyProtection="0"/>
    <xf numFmtId="0" fontId="91" fillId="65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59" fillId="51" borderId="0" applyNumberFormat="0" applyBorder="0" applyAlignment="0" applyProtection="0"/>
    <xf numFmtId="0" fontId="25" fillId="45" borderId="0" applyNumberFormat="0" applyBorder="0" applyAlignment="0" applyProtection="0"/>
    <xf numFmtId="0" fontId="91" fillId="66" borderId="0" applyNumberFormat="0" applyBorder="0" applyAlignment="0" applyProtection="0"/>
    <xf numFmtId="0" fontId="25" fillId="46" borderId="0" applyNumberFormat="0" applyBorder="0" applyAlignment="0" applyProtection="0"/>
    <xf numFmtId="0" fontId="91" fillId="42" borderId="0" applyNumberFormat="0" applyBorder="0" applyAlignment="0" applyProtection="0"/>
    <xf numFmtId="0" fontId="25" fillId="46" borderId="0" applyNumberFormat="0" applyBorder="0" applyAlignment="0" applyProtection="0"/>
    <xf numFmtId="0" fontId="25" fillId="40" borderId="0" applyNumberFormat="0" applyBorder="0" applyAlignment="0" applyProtection="0"/>
    <xf numFmtId="0" fontId="25" fillId="46" borderId="0" applyNumberFormat="0" applyBorder="0" applyAlignment="0" applyProtection="0"/>
    <xf numFmtId="0" fontId="59" fillId="40" borderId="0" applyNumberFormat="0" applyBorder="0" applyAlignment="0" applyProtection="0"/>
    <xf numFmtId="0" fontId="25" fillId="47" borderId="0" applyNumberFormat="0" applyBorder="0" applyAlignment="0" applyProtection="0"/>
    <xf numFmtId="0" fontId="24" fillId="67" borderId="0" applyNumberFormat="0" applyBorder="0" applyAlignment="0" applyProtection="0"/>
    <xf numFmtId="0" fontId="24" fillId="68" borderId="0" applyNumberFormat="0" applyBorder="0" applyAlignment="0" applyProtection="0"/>
    <xf numFmtId="0" fontId="25" fillId="69" borderId="0" applyNumberFormat="0" applyBorder="0" applyAlignment="0" applyProtection="0"/>
    <xf numFmtId="0" fontId="25" fillId="70" borderId="0" applyNumberFormat="0" applyBorder="0" applyAlignment="0" applyProtection="0"/>
    <xf numFmtId="0" fontId="25" fillId="47" borderId="0" applyNumberFormat="0" applyBorder="0" applyAlignment="0" applyProtection="0"/>
    <xf numFmtId="0" fontId="25" fillId="70" borderId="0" applyNumberFormat="0" applyBorder="0" applyAlignment="0" applyProtection="0"/>
    <xf numFmtId="0" fontId="25" fillId="47" borderId="0" applyNumberFormat="0" applyBorder="0" applyAlignment="0" applyProtection="0"/>
    <xf numFmtId="0" fontId="25" fillId="70" borderId="0" applyNumberFormat="0" applyBorder="0" applyAlignment="0" applyProtection="0"/>
    <xf numFmtId="0" fontId="25" fillId="47" borderId="0" applyNumberFormat="0" applyBorder="0" applyAlignment="0" applyProtection="0"/>
    <xf numFmtId="0" fontId="25" fillId="70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70" borderId="0" applyNumberFormat="0" applyBorder="0" applyAlignment="0" applyProtection="0"/>
    <xf numFmtId="0" fontId="25" fillId="47" borderId="0" applyNumberFormat="0" applyBorder="0" applyAlignment="0" applyProtection="0"/>
    <xf numFmtId="0" fontId="25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25" fillId="70" borderId="0" applyNumberFormat="0" applyBorder="0" applyAlignment="0" applyProtection="0"/>
    <xf numFmtId="0" fontId="58" fillId="45" borderId="0" applyNumberFormat="0" applyBorder="0" applyAlignment="0" applyProtection="0"/>
    <xf numFmtId="0" fontId="25" fillId="70" borderId="0" applyNumberFormat="0" applyBorder="0" applyAlignment="0" applyProtection="0"/>
    <xf numFmtId="0" fontId="25" fillId="70" borderId="0" applyNumberFormat="0" applyBorder="0" applyAlignment="0" applyProtection="0"/>
    <xf numFmtId="0" fontId="25" fillId="70" borderId="0" applyNumberFormat="0" applyBorder="0" applyAlignment="0" applyProtection="0"/>
    <xf numFmtId="0" fontId="25" fillId="70" borderId="0" applyNumberFormat="0" applyBorder="0" applyAlignment="0" applyProtection="0"/>
    <xf numFmtId="0" fontId="25" fillId="70" borderId="0" applyNumberFormat="0" applyBorder="0" applyAlignment="0" applyProtection="0"/>
    <xf numFmtId="0" fontId="25" fillId="70" borderId="0" applyNumberFormat="0" applyBorder="0" applyAlignment="0" applyProtection="0"/>
    <xf numFmtId="0" fontId="25" fillId="70" borderId="0" applyNumberFormat="0" applyBorder="0" applyAlignment="0" applyProtection="0"/>
    <xf numFmtId="0" fontId="25" fillId="70" borderId="0" applyNumberFormat="0" applyBorder="0" applyAlignment="0" applyProtection="0"/>
    <xf numFmtId="0" fontId="25" fillId="70" borderId="0" applyNumberFormat="0" applyBorder="0" applyAlignment="0" applyProtection="0"/>
    <xf numFmtId="0" fontId="25" fillId="70" borderId="0" applyNumberFormat="0" applyBorder="0" applyAlignment="0" applyProtection="0"/>
    <xf numFmtId="0" fontId="25" fillId="70" borderId="0" applyNumberFormat="0" applyBorder="0" applyAlignment="0" applyProtection="0"/>
    <xf numFmtId="0" fontId="25" fillId="47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25" fillId="70" borderId="0" applyNumberFormat="0" applyBorder="0" applyAlignment="0" applyProtection="0"/>
    <xf numFmtId="0" fontId="59" fillId="45" borderId="0" applyNumberFormat="0" applyBorder="0" applyAlignment="0" applyProtection="0"/>
    <xf numFmtId="0" fontId="25" fillId="70" borderId="0" applyNumberFormat="0" applyBorder="0" applyAlignment="0" applyProtection="0"/>
    <xf numFmtId="0" fontId="25" fillId="70" borderId="0" applyNumberFormat="0" applyBorder="0" applyAlignment="0" applyProtection="0"/>
    <xf numFmtId="0" fontId="25" fillId="70" borderId="0" applyNumberFormat="0" applyBorder="0" applyAlignment="0" applyProtection="0"/>
    <xf numFmtId="0" fontId="25" fillId="70" borderId="0" applyNumberFormat="0" applyBorder="0" applyAlignment="0" applyProtection="0"/>
    <xf numFmtId="0" fontId="25" fillId="70" borderId="0" applyNumberFormat="0" applyBorder="0" applyAlignment="0" applyProtection="0"/>
    <xf numFmtId="0" fontId="25" fillId="70" borderId="0" applyNumberFormat="0" applyBorder="0" applyAlignment="0" applyProtection="0"/>
    <xf numFmtId="0" fontId="25" fillId="70" borderId="0" applyNumberFormat="0" applyBorder="0" applyAlignment="0" applyProtection="0"/>
    <xf numFmtId="0" fontId="25" fillId="70" borderId="0" applyNumberFormat="0" applyBorder="0" applyAlignment="0" applyProtection="0"/>
    <xf numFmtId="0" fontId="25" fillId="70" borderId="0" applyNumberFormat="0" applyBorder="0" applyAlignment="0" applyProtection="0"/>
    <xf numFmtId="0" fontId="25" fillId="70" borderId="0" applyNumberFormat="0" applyBorder="0" applyAlignment="0" applyProtection="0"/>
    <xf numFmtId="0" fontId="25" fillId="70" borderId="0" applyNumberFormat="0" applyBorder="0" applyAlignment="0" applyProtection="0"/>
    <xf numFmtId="0" fontId="25" fillId="70" borderId="0" applyNumberFormat="0" applyBorder="0" applyAlignment="0" applyProtection="0"/>
    <xf numFmtId="0" fontId="25" fillId="70" borderId="0" applyNumberFormat="0" applyBorder="0" applyAlignment="0" applyProtection="0"/>
    <xf numFmtId="0" fontId="25" fillId="47" borderId="0" applyNumberFormat="0" applyBorder="0" applyAlignment="0" applyProtection="0"/>
    <xf numFmtId="0" fontId="25" fillId="70" borderId="0" applyNumberFormat="0" applyBorder="0" applyAlignment="0" applyProtection="0"/>
    <xf numFmtId="0" fontId="25" fillId="47" borderId="0" applyNumberFormat="0" applyBorder="0" applyAlignment="0" applyProtection="0"/>
    <xf numFmtId="0" fontId="25" fillId="70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4" fillId="71" borderId="0" applyNumberFormat="0" applyBorder="0" applyAlignment="0" applyProtection="0"/>
    <xf numFmtId="0" fontId="24" fillId="72" borderId="0" applyNumberFormat="0" applyBorder="0" applyAlignment="0" applyProtection="0"/>
    <xf numFmtId="0" fontId="25" fillId="73" borderId="0" applyNumberFormat="0" applyBorder="0" applyAlignment="0" applyProtection="0"/>
    <xf numFmtId="0" fontId="25" fillId="74" borderId="0" applyNumberFormat="0" applyBorder="0" applyAlignment="0" applyProtection="0"/>
    <xf numFmtId="0" fontId="25" fillId="48" borderId="0" applyNumberFormat="0" applyBorder="0" applyAlignment="0" applyProtection="0"/>
    <xf numFmtId="0" fontId="25" fillId="74" borderId="0" applyNumberFormat="0" applyBorder="0" applyAlignment="0" applyProtection="0"/>
    <xf numFmtId="0" fontId="25" fillId="48" borderId="0" applyNumberFormat="0" applyBorder="0" applyAlignment="0" applyProtection="0"/>
    <xf numFmtId="0" fontId="25" fillId="74" borderId="0" applyNumberFormat="0" applyBorder="0" applyAlignment="0" applyProtection="0"/>
    <xf numFmtId="0" fontId="25" fillId="48" borderId="0" applyNumberFormat="0" applyBorder="0" applyAlignment="0" applyProtection="0"/>
    <xf numFmtId="0" fontId="25" fillId="74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74" borderId="0" applyNumberFormat="0" applyBorder="0" applyAlignment="0" applyProtection="0"/>
    <xf numFmtId="0" fontId="25" fillId="48" borderId="0" applyNumberFormat="0" applyBorder="0" applyAlignment="0" applyProtection="0"/>
    <xf numFmtId="0" fontId="25" fillId="74" borderId="0" applyNumberFormat="0" applyBorder="0" applyAlignment="0" applyProtection="0"/>
    <xf numFmtId="0" fontId="25" fillId="74" borderId="0" applyNumberFormat="0" applyBorder="0" applyAlignment="0" applyProtection="0"/>
    <xf numFmtId="0" fontId="25" fillId="74" borderId="0" applyNumberFormat="0" applyBorder="0" applyAlignment="0" applyProtection="0"/>
    <xf numFmtId="0" fontId="25" fillId="74" borderId="0" applyNumberFormat="0" applyBorder="0" applyAlignment="0" applyProtection="0"/>
    <xf numFmtId="0" fontId="25" fillId="74" borderId="0" applyNumberFormat="0" applyBorder="0" applyAlignment="0" applyProtection="0"/>
    <xf numFmtId="0" fontId="25" fillId="74" borderId="0" applyNumberFormat="0" applyBorder="0" applyAlignment="0" applyProtection="0"/>
    <xf numFmtId="0" fontId="25" fillId="74" borderId="0" applyNumberFormat="0" applyBorder="0" applyAlignment="0" applyProtection="0"/>
    <xf numFmtId="0" fontId="25" fillId="74" borderId="0" applyNumberFormat="0" applyBorder="0" applyAlignment="0" applyProtection="0"/>
    <xf numFmtId="0" fontId="25" fillId="74" borderId="0" applyNumberFormat="0" applyBorder="0" applyAlignment="0" applyProtection="0"/>
    <xf numFmtId="0" fontId="25" fillId="74" borderId="0" applyNumberFormat="0" applyBorder="0" applyAlignment="0" applyProtection="0"/>
    <xf numFmtId="0" fontId="25" fillId="74" borderId="0" applyNumberFormat="0" applyBorder="0" applyAlignment="0" applyProtection="0"/>
    <xf numFmtId="0" fontId="25" fillId="74" borderId="0" applyNumberFormat="0" applyBorder="0" applyAlignment="0" applyProtection="0"/>
    <xf numFmtId="0" fontId="59" fillId="13" borderId="0" applyNumberFormat="0" applyBorder="0" applyAlignment="0" applyProtection="0"/>
    <xf numFmtId="0" fontId="25" fillId="74" borderId="0" applyNumberFormat="0" applyBorder="0" applyAlignment="0" applyProtection="0"/>
    <xf numFmtId="0" fontId="25" fillId="74" borderId="0" applyNumberFormat="0" applyBorder="0" applyAlignment="0" applyProtection="0"/>
    <xf numFmtId="0" fontId="25" fillId="74" borderId="0" applyNumberFormat="0" applyBorder="0" applyAlignment="0" applyProtection="0"/>
    <xf numFmtId="0" fontId="25" fillId="74" borderId="0" applyNumberFormat="0" applyBorder="0" applyAlignment="0" applyProtection="0"/>
    <xf numFmtId="0" fontId="25" fillId="74" borderId="0" applyNumberFormat="0" applyBorder="0" applyAlignment="0" applyProtection="0"/>
    <xf numFmtId="0" fontId="25" fillId="74" borderId="0" applyNumberFormat="0" applyBorder="0" applyAlignment="0" applyProtection="0"/>
    <xf numFmtId="0" fontId="25" fillId="74" borderId="0" applyNumberFormat="0" applyBorder="0" applyAlignment="0" applyProtection="0"/>
    <xf numFmtId="0" fontId="25" fillId="74" borderId="0" applyNumberFormat="0" applyBorder="0" applyAlignment="0" applyProtection="0"/>
    <xf numFmtId="0" fontId="25" fillId="74" borderId="0" applyNumberFormat="0" applyBorder="0" applyAlignment="0" applyProtection="0"/>
    <xf numFmtId="0" fontId="25" fillId="74" borderId="0" applyNumberFormat="0" applyBorder="0" applyAlignment="0" applyProtection="0"/>
    <xf numFmtId="0" fontId="25" fillId="74" borderId="0" applyNumberFormat="0" applyBorder="0" applyAlignment="0" applyProtection="0"/>
    <xf numFmtId="0" fontId="25" fillId="74" borderId="0" applyNumberFormat="0" applyBorder="0" applyAlignment="0" applyProtection="0"/>
    <xf numFmtId="0" fontId="25" fillId="74" borderId="0" applyNumberFormat="0" applyBorder="0" applyAlignment="0" applyProtection="0"/>
    <xf numFmtId="0" fontId="25" fillId="74" borderId="0" applyNumberFormat="0" applyBorder="0" applyAlignment="0" applyProtection="0"/>
    <xf numFmtId="0" fontId="25" fillId="48" borderId="0" applyNumberFormat="0" applyBorder="0" applyAlignment="0" applyProtection="0"/>
    <xf numFmtId="0" fontId="25" fillId="74" borderId="0" applyNumberFormat="0" applyBorder="0" applyAlignment="0" applyProtection="0"/>
    <xf numFmtId="0" fontId="25" fillId="48" borderId="0" applyNumberFormat="0" applyBorder="0" applyAlignment="0" applyProtection="0"/>
    <xf numFmtId="0" fontId="25" fillId="74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4" fillId="75" borderId="0" applyNumberFormat="0" applyBorder="0" applyAlignment="0" applyProtection="0"/>
    <xf numFmtId="0" fontId="24" fillId="76" borderId="0" applyNumberFormat="0" applyBorder="0" applyAlignment="0" applyProtection="0"/>
    <xf numFmtId="0" fontId="25" fillId="77" borderId="0" applyNumberFormat="0" applyBorder="0" applyAlignment="0" applyProtection="0"/>
    <xf numFmtId="0" fontId="25" fillId="78" borderId="0" applyNumberFormat="0" applyBorder="0" applyAlignment="0" applyProtection="0"/>
    <xf numFmtId="0" fontId="25" fillId="49" borderId="0" applyNumberFormat="0" applyBorder="0" applyAlignment="0" applyProtection="0"/>
    <xf numFmtId="0" fontId="25" fillId="78" borderId="0" applyNumberFormat="0" applyBorder="0" applyAlignment="0" applyProtection="0"/>
    <xf numFmtId="0" fontId="25" fillId="49" borderId="0" applyNumberFormat="0" applyBorder="0" applyAlignment="0" applyProtection="0"/>
    <xf numFmtId="0" fontId="25" fillId="78" borderId="0" applyNumberFormat="0" applyBorder="0" applyAlignment="0" applyProtection="0"/>
    <xf numFmtId="0" fontId="25" fillId="49" borderId="0" applyNumberFormat="0" applyBorder="0" applyAlignment="0" applyProtection="0"/>
    <xf numFmtId="0" fontId="25" fillId="78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78" borderId="0" applyNumberFormat="0" applyBorder="0" applyAlignment="0" applyProtection="0"/>
    <xf numFmtId="0" fontId="25" fillId="49" borderId="0" applyNumberFormat="0" applyBorder="0" applyAlignment="0" applyProtection="0"/>
    <xf numFmtId="0" fontId="25" fillId="78" borderId="0" applyNumberFormat="0" applyBorder="0" applyAlignment="0" applyProtection="0"/>
    <xf numFmtId="0" fontId="25" fillId="78" borderId="0" applyNumberFormat="0" applyBorder="0" applyAlignment="0" applyProtection="0"/>
    <xf numFmtId="0" fontId="25" fillId="78" borderId="0" applyNumberFormat="0" applyBorder="0" applyAlignment="0" applyProtection="0"/>
    <xf numFmtId="0" fontId="25" fillId="78" borderId="0" applyNumberFormat="0" applyBorder="0" applyAlignment="0" applyProtection="0"/>
    <xf numFmtId="0" fontId="25" fillId="78" borderId="0" applyNumberFormat="0" applyBorder="0" applyAlignment="0" applyProtection="0"/>
    <xf numFmtId="0" fontId="25" fillId="78" borderId="0" applyNumberFormat="0" applyBorder="0" applyAlignment="0" applyProtection="0"/>
    <xf numFmtId="0" fontId="25" fillId="78" borderId="0" applyNumberFormat="0" applyBorder="0" applyAlignment="0" applyProtection="0"/>
    <xf numFmtId="0" fontId="25" fillId="78" borderId="0" applyNumberFormat="0" applyBorder="0" applyAlignment="0" applyProtection="0"/>
    <xf numFmtId="0" fontId="25" fillId="78" borderId="0" applyNumberFormat="0" applyBorder="0" applyAlignment="0" applyProtection="0"/>
    <xf numFmtId="0" fontId="25" fillId="78" borderId="0" applyNumberFormat="0" applyBorder="0" applyAlignment="0" applyProtection="0"/>
    <xf numFmtId="0" fontId="25" fillId="78" borderId="0" applyNumberFormat="0" applyBorder="0" applyAlignment="0" applyProtection="0"/>
    <xf numFmtId="0" fontId="25" fillId="78" borderId="0" applyNumberFormat="0" applyBorder="0" applyAlignment="0" applyProtection="0"/>
    <xf numFmtId="0" fontId="59" fillId="17" borderId="0" applyNumberFormat="0" applyBorder="0" applyAlignment="0" applyProtection="0"/>
    <xf numFmtId="0" fontId="25" fillId="78" borderId="0" applyNumberFormat="0" applyBorder="0" applyAlignment="0" applyProtection="0"/>
    <xf numFmtId="0" fontId="25" fillId="78" borderId="0" applyNumberFormat="0" applyBorder="0" applyAlignment="0" applyProtection="0"/>
    <xf numFmtId="0" fontId="25" fillId="78" borderId="0" applyNumberFormat="0" applyBorder="0" applyAlignment="0" applyProtection="0"/>
    <xf numFmtId="0" fontId="25" fillId="78" borderId="0" applyNumberFormat="0" applyBorder="0" applyAlignment="0" applyProtection="0"/>
    <xf numFmtId="0" fontId="25" fillId="78" borderId="0" applyNumberFormat="0" applyBorder="0" applyAlignment="0" applyProtection="0"/>
    <xf numFmtId="0" fontId="25" fillId="78" borderId="0" applyNumberFormat="0" applyBorder="0" applyAlignment="0" applyProtection="0"/>
    <xf numFmtId="0" fontId="25" fillId="78" borderId="0" applyNumberFormat="0" applyBorder="0" applyAlignment="0" applyProtection="0"/>
    <xf numFmtId="0" fontId="25" fillId="78" borderId="0" applyNumberFormat="0" applyBorder="0" applyAlignment="0" applyProtection="0"/>
    <xf numFmtId="0" fontId="25" fillId="78" borderId="0" applyNumberFormat="0" applyBorder="0" applyAlignment="0" applyProtection="0"/>
    <xf numFmtId="0" fontId="25" fillId="78" borderId="0" applyNumberFormat="0" applyBorder="0" applyAlignment="0" applyProtection="0"/>
    <xf numFmtId="0" fontId="25" fillId="78" borderId="0" applyNumberFormat="0" applyBorder="0" applyAlignment="0" applyProtection="0"/>
    <xf numFmtId="0" fontId="25" fillId="78" borderId="0" applyNumberFormat="0" applyBorder="0" applyAlignment="0" applyProtection="0"/>
    <xf numFmtId="0" fontId="25" fillId="78" borderId="0" applyNumberFormat="0" applyBorder="0" applyAlignment="0" applyProtection="0"/>
    <xf numFmtId="0" fontId="25" fillId="78" borderId="0" applyNumberFormat="0" applyBorder="0" applyAlignment="0" applyProtection="0"/>
    <xf numFmtId="0" fontId="25" fillId="49" borderId="0" applyNumberFormat="0" applyBorder="0" applyAlignment="0" applyProtection="0"/>
    <xf numFmtId="0" fontId="25" fillId="78" borderId="0" applyNumberFormat="0" applyBorder="0" applyAlignment="0" applyProtection="0"/>
    <xf numFmtId="0" fontId="25" fillId="49" borderId="0" applyNumberFormat="0" applyBorder="0" applyAlignment="0" applyProtection="0"/>
    <xf numFmtId="0" fontId="25" fillId="78" borderId="0" applyNumberFormat="0" applyBorder="0" applyAlignment="0" applyProtection="0"/>
    <xf numFmtId="0" fontId="25" fillId="49" borderId="0" applyNumberFormat="0" applyBorder="0" applyAlignment="0" applyProtection="0"/>
    <xf numFmtId="0" fontId="25" fillId="44" borderId="0" applyNumberFormat="0" applyBorder="0" applyAlignment="0" applyProtection="0"/>
    <xf numFmtId="0" fontId="24" fillId="71" borderId="0" applyNumberFormat="0" applyBorder="0" applyAlignment="0" applyProtection="0"/>
    <xf numFmtId="0" fontId="24" fillId="79" borderId="0" applyNumberFormat="0" applyBorder="0" applyAlignment="0" applyProtection="0"/>
    <xf numFmtId="0" fontId="25" fillId="72" borderId="0" applyNumberFormat="0" applyBorder="0" applyAlignment="0" applyProtection="0"/>
    <xf numFmtId="0" fontId="25" fillId="80" borderId="0" applyNumberFormat="0" applyBorder="0" applyAlignment="0" applyProtection="0"/>
    <xf numFmtId="0" fontId="25" fillId="44" borderId="0" applyNumberFormat="0" applyBorder="0" applyAlignment="0" applyProtection="0"/>
    <xf numFmtId="0" fontId="25" fillId="80" borderId="0" applyNumberFormat="0" applyBorder="0" applyAlignment="0" applyProtection="0"/>
    <xf numFmtId="0" fontId="25" fillId="44" borderId="0" applyNumberFormat="0" applyBorder="0" applyAlignment="0" applyProtection="0"/>
    <xf numFmtId="0" fontId="25" fillId="80" borderId="0" applyNumberFormat="0" applyBorder="0" applyAlignment="0" applyProtection="0"/>
    <xf numFmtId="0" fontId="25" fillId="44" borderId="0" applyNumberFormat="0" applyBorder="0" applyAlignment="0" applyProtection="0"/>
    <xf numFmtId="0" fontId="25" fillId="80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80" borderId="0" applyNumberFormat="0" applyBorder="0" applyAlignment="0" applyProtection="0"/>
    <xf numFmtId="0" fontId="25" fillId="44" borderId="0" applyNumberFormat="0" applyBorder="0" applyAlignment="0" applyProtection="0"/>
    <xf numFmtId="0" fontId="25" fillId="57" borderId="0" applyNumberFormat="0" applyBorder="0" applyAlignment="0" applyProtection="0"/>
    <xf numFmtId="0" fontId="25" fillId="80" borderId="0" applyNumberFormat="0" applyBorder="0" applyAlignment="0" applyProtection="0"/>
    <xf numFmtId="0" fontId="25" fillId="80" borderId="0" applyNumberFormat="0" applyBorder="0" applyAlignment="0" applyProtection="0"/>
    <xf numFmtId="0" fontId="25" fillId="80" borderId="0" applyNumberFormat="0" applyBorder="0" applyAlignment="0" applyProtection="0"/>
    <xf numFmtId="0" fontId="25" fillId="80" borderId="0" applyNumberFormat="0" applyBorder="0" applyAlignment="0" applyProtection="0"/>
    <xf numFmtId="0" fontId="25" fillId="80" borderId="0" applyNumberFormat="0" applyBorder="0" applyAlignment="0" applyProtection="0"/>
    <xf numFmtId="0" fontId="25" fillId="80" borderId="0" applyNumberFormat="0" applyBorder="0" applyAlignment="0" applyProtection="0"/>
    <xf numFmtId="0" fontId="25" fillId="80" borderId="0" applyNumberFormat="0" applyBorder="0" applyAlignment="0" applyProtection="0"/>
    <xf numFmtId="0" fontId="25" fillId="80" borderId="0" applyNumberFormat="0" applyBorder="0" applyAlignment="0" applyProtection="0"/>
    <xf numFmtId="0" fontId="25" fillId="80" borderId="0" applyNumberFormat="0" applyBorder="0" applyAlignment="0" applyProtection="0"/>
    <xf numFmtId="0" fontId="25" fillId="80" borderId="0" applyNumberFormat="0" applyBorder="0" applyAlignment="0" applyProtection="0"/>
    <xf numFmtId="0" fontId="25" fillId="80" borderId="0" applyNumberFormat="0" applyBorder="0" applyAlignment="0" applyProtection="0"/>
    <xf numFmtId="0" fontId="25" fillId="80" borderId="0" applyNumberFormat="0" applyBorder="0" applyAlignment="0" applyProtection="0"/>
    <xf numFmtId="0" fontId="25" fillId="44" borderId="0" applyNumberFormat="0" applyBorder="0" applyAlignment="0" applyProtection="0"/>
    <xf numFmtId="0" fontId="59" fillId="57" borderId="0" applyNumberFormat="0" applyBorder="0" applyAlignment="0" applyProtection="0"/>
    <xf numFmtId="0" fontId="59" fillId="57" borderId="0" applyNumberFormat="0" applyBorder="0" applyAlignment="0" applyProtection="0"/>
    <xf numFmtId="0" fontId="25" fillId="80" borderId="0" applyNumberFormat="0" applyBorder="0" applyAlignment="0" applyProtection="0"/>
    <xf numFmtId="0" fontId="59" fillId="57" borderId="0" applyNumberFormat="0" applyBorder="0" applyAlignment="0" applyProtection="0"/>
    <xf numFmtId="0" fontId="25" fillId="80" borderId="0" applyNumberFormat="0" applyBorder="0" applyAlignment="0" applyProtection="0"/>
    <xf numFmtId="0" fontId="25" fillId="80" borderId="0" applyNumberFormat="0" applyBorder="0" applyAlignment="0" applyProtection="0"/>
    <xf numFmtId="0" fontId="25" fillId="80" borderId="0" applyNumberFormat="0" applyBorder="0" applyAlignment="0" applyProtection="0"/>
    <xf numFmtId="0" fontId="25" fillId="80" borderId="0" applyNumberFormat="0" applyBorder="0" applyAlignment="0" applyProtection="0"/>
    <xf numFmtId="0" fontId="25" fillId="80" borderId="0" applyNumberFormat="0" applyBorder="0" applyAlignment="0" applyProtection="0"/>
    <xf numFmtId="0" fontId="25" fillId="80" borderId="0" applyNumberFormat="0" applyBorder="0" applyAlignment="0" applyProtection="0"/>
    <xf numFmtId="0" fontId="25" fillId="80" borderId="0" applyNumberFormat="0" applyBorder="0" applyAlignment="0" applyProtection="0"/>
    <xf numFmtId="0" fontId="25" fillId="80" borderId="0" applyNumberFormat="0" applyBorder="0" applyAlignment="0" applyProtection="0"/>
    <xf numFmtId="0" fontId="25" fillId="80" borderId="0" applyNumberFormat="0" applyBorder="0" applyAlignment="0" applyProtection="0"/>
    <xf numFmtId="0" fontId="25" fillId="80" borderId="0" applyNumberFormat="0" applyBorder="0" applyAlignment="0" applyProtection="0"/>
    <xf numFmtId="0" fontId="25" fillId="80" borderId="0" applyNumberFormat="0" applyBorder="0" applyAlignment="0" applyProtection="0"/>
    <xf numFmtId="0" fontId="25" fillId="80" borderId="0" applyNumberFormat="0" applyBorder="0" applyAlignment="0" applyProtection="0"/>
    <xf numFmtId="0" fontId="25" fillId="80" borderId="0" applyNumberFormat="0" applyBorder="0" applyAlignment="0" applyProtection="0"/>
    <xf numFmtId="0" fontId="25" fillId="44" borderId="0" applyNumberFormat="0" applyBorder="0" applyAlignment="0" applyProtection="0"/>
    <xf numFmtId="0" fontId="25" fillId="80" borderId="0" applyNumberFormat="0" applyBorder="0" applyAlignment="0" applyProtection="0"/>
    <xf numFmtId="0" fontId="25" fillId="44" borderId="0" applyNumberFormat="0" applyBorder="0" applyAlignment="0" applyProtection="0"/>
    <xf numFmtId="0" fontId="25" fillId="80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4" fillId="81" borderId="0" applyNumberFormat="0" applyBorder="0" applyAlignment="0" applyProtection="0"/>
    <xf numFmtId="0" fontId="24" fillId="82" borderId="0" applyNumberFormat="0" applyBorder="0" applyAlignment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5" fillId="45" borderId="0" applyNumberFormat="0" applyBorder="0" applyAlignment="0" applyProtection="0"/>
    <xf numFmtId="0" fontId="25" fillId="69" borderId="0" applyNumberFormat="0" applyBorder="0" applyAlignment="0" applyProtection="0"/>
    <xf numFmtId="0" fontId="25" fillId="45" borderId="0" applyNumberFormat="0" applyBorder="0" applyAlignment="0" applyProtection="0"/>
    <xf numFmtId="0" fontId="25" fillId="69" borderId="0" applyNumberFormat="0" applyBorder="0" applyAlignment="0" applyProtection="0"/>
    <xf numFmtId="0" fontId="25" fillId="45" borderId="0" applyNumberFormat="0" applyBorder="0" applyAlignment="0" applyProtection="0"/>
    <xf numFmtId="0" fontId="25" fillId="69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69" borderId="0" applyNumberFormat="0" applyBorder="0" applyAlignment="0" applyProtection="0"/>
    <xf numFmtId="0" fontId="25" fillId="45" borderId="0" applyNumberFormat="0" applyBorder="0" applyAlignment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59" fillId="25" borderId="0" applyNumberFormat="0" applyBorder="0" applyAlignment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5" fillId="45" borderId="0" applyNumberFormat="0" applyBorder="0" applyAlignment="0" applyProtection="0"/>
    <xf numFmtId="0" fontId="25" fillId="69" borderId="0" applyNumberFormat="0" applyBorder="0" applyAlignment="0" applyProtection="0"/>
    <xf numFmtId="0" fontId="25" fillId="45" borderId="0" applyNumberFormat="0" applyBorder="0" applyAlignment="0" applyProtection="0"/>
    <xf numFmtId="0" fontId="25" fillId="69" borderId="0" applyNumberFormat="0" applyBorder="0" applyAlignment="0" applyProtection="0"/>
    <xf numFmtId="0" fontId="25" fillId="45" borderId="0" applyNumberFormat="0" applyBorder="0" applyAlignment="0" applyProtection="0"/>
    <xf numFmtId="0" fontId="25" fillId="50" borderId="0" applyNumberFormat="0" applyBorder="0" applyAlignment="0" applyProtection="0"/>
    <xf numFmtId="0" fontId="24" fillId="83" borderId="0" applyNumberFormat="0" applyBorder="0" applyAlignment="0" applyProtection="0"/>
    <xf numFmtId="0" fontId="24" fillId="84" borderId="0" applyNumberFormat="0" applyBorder="0" applyAlignment="0" applyProtection="0"/>
    <xf numFmtId="0" fontId="25" fillId="85" borderId="0" applyNumberFormat="0" applyBorder="0" applyAlignment="0" applyProtection="0"/>
    <xf numFmtId="0" fontId="25" fillId="86" borderId="0" applyNumberFormat="0" applyBorder="0" applyAlignment="0" applyProtection="0"/>
    <xf numFmtId="0" fontId="25" fillId="50" borderId="0" applyNumberFormat="0" applyBorder="0" applyAlignment="0" applyProtection="0"/>
    <xf numFmtId="0" fontId="25" fillId="86" borderId="0" applyNumberFormat="0" applyBorder="0" applyAlignment="0" applyProtection="0"/>
    <xf numFmtId="0" fontId="25" fillId="50" borderId="0" applyNumberFormat="0" applyBorder="0" applyAlignment="0" applyProtection="0"/>
    <xf numFmtId="0" fontId="25" fillId="86" borderId="0" applyNumberFormat="0" applyBorder="0" applyAlignment="0" applyProtection="0"/>
    <xf numFmtId="0" fontId="25" fillId="50" borderId="0" applyNumberFormat="0" applyBorder="0" applyAlignment="0" applyProtection="0"/>
    <xf numFmtId="0" fontId="25" fillId="86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86" borderId="0" applyNumberFormat="0" applyBorder="0" applyAlignment="0" applyProtection="0"/>
    <xf numFmtId="0" fontId="25" fillId="50" borderId="0" applyNumberFormat="0" applyBorder="0" applyAlignment="0" applyProtection="0"/>
    <xf numFmtId="0" fontId="58" fillId="29" borderId="0" applyNumberFormat="0" applyBorder="0" applyAlignment="0" applyProtection="0"/>
    <xf numFmtId="0" fontId="25" fillId="86" borderId="0" applyNumberFormat="0" applyBorder="0" applyAlignment="0" applyProtection="0"/>
    <xf numFmtId="0" fontId="25" fillId="86" borderId="0" applyNumberFormat="0" applyBorder="0" applyAlignment="0" applyProtection="0"/>
    <xf numFmtId="0" fontId="25" fillId="86" borderId="0" applyNumberFormat="0" applyBorder="0" applyAlignment="0" applyProtection="0"/>
    <xf numFmtId="0" fontId="25" fillId="86" borderId="0" applyNumberFormat="0" applyBorder="0" applyAlignment="0" applyProtection="0"/>
    <xf numFmtId="0" fontId="25" fillId="86" borderId="0" applyNumberFormat="0" applyBorder="0" applyAlignment="0" applyProtection="0"/>
    <xf numFmtId="0" fontId="25" fillId="86" borderId="0" applyNumberFormat="0" applyBorder="0" applyAlignment="0" applyProtection="0"/>
    <xf numFmtId="0" fontId="25" fillId="86" borderId="0" applyNumberFormat="0" applyBorder="0" applyAlignment="0" applyProtection="0"/>
    <xf numFmtId="0" fontId="25" fillId="86" borderId="0" applyNumberFormat="0" applyBorder="0" applyAlignment="0" applyProtection="0"/>
    <xf numFmtId="0" fontId="25" fillId="86" borderId="0" applyNumberFormat="0" applyBorder="0" applyAlignment="0" applyProtection="0"/>
    <xf numFmtId="0" fontId="25" fillId="86" borderId="0" applyNumberFormat="0" applyBorder="0" applyAlignment="0" applyProtection="0"/>
    <xf numFmtId="0" fontId="25" fillId="86" borderId="0" applyNumberFormat="0" applyBorder="0" applyAlignment="0" applyProtection="0"/>
    <xf numFmtId="0" fontId="25" fillId="86" borderId="0" applyNumberFormat="0" applyBorder="0" applyAlignment="0" applyProtection="0"/>
    <xf numFmtId="0" fontId="59" fillId="29" borderId="0" applyNumberFormat="0" applyBorder="0" applyAlignment="0" applyProtection="0"/>
    <xf numFmtId="0" fontId="25" fillId="86" borderId="0" applyNumberFormat="0" applyBorder="0" applyAlignment="0" applyProtection="0"/>
    <xf numFmtId="0" fontId="25" fillId="86" borderId="0" applyNumberFormat="0" applyBorder="0" applyAlignment="0" applyProtection="0"/>
    <xf numFmtId="0" fontId="25" fillId="86" borderId="0" applyNumberFormat="0" applyBorder="0" applyAlignment="0" applyProtection="0"/>
    <xf numFmtId="0" fontId="25" fillId="86" borderId="0" applyNumberFormat="0" applyBorder="0" applyAlignment="0" applyProtection="0"/>
    <xf numFmtId="0" fontId="25" fillId="86" borderId="0" applyNumberFormat="0" applyBorder="0" applyAlignment="0" applyProtection="0"/>
    <xf numFmtId="0" fontId="25" fillId="86" borderId="0" applyNumberFormat="0" applyBorder="0" applyAlignment="0" applyProtection="0"/>
    <xf numFmtId="0" fontId="25" fillId="86" borderId="0" applyNumberFormat="0" applyBorder="0" applyAlignment="0" applyProtection="0"/>
    <xf numFmtId="0" fontId="25" fillId="86" borderId="0" applyNumberFormat="0" applyBorder="0" applyAlignment="0" applyProtection="0"/>
    <xf numFmtId="0" fontId="25" fillId="86" borderId="0" applyNumberFormat="0" applyBorder="0" applyAlignment="0" applyProtection="0"/>
    <xf numFmtId="0" fontId="25" fillId="86" borderId="0" applyNumberFormat="0" applyBorder="0" applyAlignment="0" applyProtection="0"/>
    <xf numFmtId="0" fontId="25" fillId="86" borderId="0" applyNumberFormat="0" applyBorder="0" applyAlignment="0" applyProtection="0"/>
    <xf numFmtId="0" fontId="25" fillId="86" borderId="0" applyNumberFormat="0" applyBorder="0" applyAlignment="0" applyProtection="0"/>
    <xf numFmtId="0" fontId="25" fillId="86" borderId="0" applyNumberFormat="0" applyBorder="0" applyAlignment="0" applyProtection="0"/>
    <xf numFmtId="0" fontId="25" fillId="86" borderId="0" applyNumberFormat="0" applyBorder="0" applyAlignment="0" applyProtection="0"/>
    <xf numFmtId="0" fontId="25" fillId="50" borderId="0" applyNumberFormat="0" applyBorder="0" applyAlignment="0" applyProtection="0"/>
    <xf numFmtId="0" fontId="25" fillId="86" borderId="0" applyNumberFormat="0" applyBorder="0" applyAlignment="0" applyProtection="0"/>
    <xf numFmtId="0" fontId="25" fillId="50" borderId="0" applyNumberFormat="0" applyBorder="0" applyAlignment="0" applyProtection="0"/>
    <xf numFmtId="0" fontId="25" fillId="86" borderId="0" applyNumberFormat="0" applyBorder="0" applyAlignment="0" applyProtection="0"/>
    <xf numFmtId="0" fontId="25" fillId="50" borderId="0" applyNumberFormat="0" applyBorder="0" applyAlignment="0" applyProtection="0"/>
    <xf numFmtId="0" fontId="26" fillId="34" borderId="0" applyNumberFormat="0" applyBorder="0" applyAlignment="0" applyProtection="0"/>
    <xf numFmtId="0" fontId="86" fillId="83" borderId="0" applyNumberFormat="0" applyBorder="0" applyAlignment="0" applyProtection="0"/>
    <xf numFmtId="0" fontId="26" fillId="34" borderId="0" applyNumberFormat="0" applyBorder="0" applyAlignment="0" applyProtection="0"/>
    <xf numFmtId="0" fontId="86" fillId="83" borderId="0" applyNumberFormat="0" applyBorder="0" applyAlignment="0" applyProtection="0"/>
    <xf numFmtId="0" fontId="27" fillId="51" borderId="19" applyNumberFormat="0" applyAlignment="0" applyProtection="0"/>
    <xf numFmtId="0" fontId="87" fillId="87" borderId="37" applyNumberFormat="0" applyAlignment="0" applyProtection="0"/>
    <xf numFmtId="0" fontId="87" fillId="87" borderId="37" applyNumberFormat="0" applyAlignment="0" applyProtection="0"/>
    <xf numFmtId="0" fontId="87" fillId="87" borderId="37" applyNumberFormat="0" applyAlignment="0" applyProtection="0"/>
    <xf numFmtId="0" fontId="27" fillId="51" borderId="19" applyNumberFormat="0" applyAlignment="0" applyProtection="0"/>
    <xf numFmtId="0" fontId="27" fillId="51" borderId="19" applyNumberFormat="0" applyAlignment="0" applyProtection="0"/>
    <xf numFmtId="0" fontId="27" fillId="51" borderId="19" applyNumberFormat="0" applyAlignment="0" applyProtection="0"/>
    <xf numFmtId="0" fontId="27" fillId="58" borderId="19" applyNumberFormat="0" applyAlignment="0" applyProtection="0"/>
    <xf numFmtId="0" fontId="27" fillId="58" borderId="19" applyNumberFormat="0" applyAlignment="0" applyProtection="0"/>
    <xf numFmtId="0" fontId="27" fillId="58" borderId="19" applyNumberFormat="0" applyAlignment="0" applyProtection="0"/>
    <xf numFmtId="0" fontId="27" fillId="56" borderId="19" applyNumberFormat="0" applyAlignment="0" applyProtection="0"/>
    <xf numFmtId="0" fontId="27" fillId="56" borderId="19" applyNumberFormat="0" applyAlignment="0" applyProtection="0"/>
    <xf numFmtId="0" fontId="27" fillId="56" borderId="19" applyNumberFormat="0" applyAlignment="0" applyProtection="0"/>
    <xf numFmtId="0" fontId="87" fillId="87" borderId="37" applyNumberFormat="0" applyAlignment="0" applyProtection="0"/>
    <xf numFmtId="0" fontId="87" fillId="87" borderId="37" applyNumberFormat="0" applyAlignment="0" applyProtection="0"/>
    <xf numFmtId="0" fontId="87" fillId="87" borderId="37" applyNumberFormat="0" applyAlignment="0" applyProtection="0"/>
    <xf numFmtId="0" fontId="27" fillId="51" borderId="19" applyNumberFormat="0" applyAlignment="0" applyProtection="0"/>
    <xf numFmtId="0" fontId="27" fillId="51" borderId="19" applyNumberFormat="0" applyAlignment="0" applyProtection="0"/>
    <xf numFmtId="0" fontId="27" fillId="51" borderId="19" applyNumberFormat="0" applyAlignment="0" applyProtection="0"/>
    <xf numFmtId="0" fontId="62" fillId="58" borderId="4" applyNumberFormat="0" applyAlignment="0" applyProtection="0"/>
    <xf numFmtId="0" fontId="28" fillId="52" borderId="20" applyNumberFormat="0" applyAlignment="0" applyProtection="0"/>
    <xf numFmtId="0" fontId="28" fillId="80" borderId="20" applyNumberFormat="0" applyAlignment="0" applyProtection="0"/>
    <xf numFmtId="0" fontId="28" fillId="52" borderId="20" applyNumberFormat="0" applyAlignment="0" applyProtection="0"/>
    <xf numFmtId="0" fontId="28" fillId="80" borderId="20" applyNumberFormat="0" applyAlignment="0" applyProtection="0"/>
    <xf numFmtId="0" fontId="48" fillId="58" borderId="28">
      <alignment horizontal="right"/>
    </xf>
    <xf numFmtId="166" fontId="41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4" fontId="2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39" fillId="88" borderId="0" applyNumberFormat="0" applyBorder="0" applyAlignment="0" applyProtection="0"/>
    <xf numFmtId="0" fontId="39" fillId="89" borderId="0" applyNumberFormat="0" applyBorder="0" applyAlignment="0" applyProtection="0"/>
    <xf numFmtId="0" fontId="39" fillId="90" borderId="0" applyNumberFormat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30" fillId="35" borderId="0" applyNumberFormat="0" applyBorder="0" applyAlignment="0" applyProtection="0"/>
    <xf numFmtId="0" fontId="24" fillId="76" borderId="0" applyNumberFormat="0" applyBorder="0" applyAlignment="0" applyProtection="0"/>
    <xf numFmtId="0" fontId="30" fillId="35" borderId="0" applyNumberFormat="0" applyBorder="0" applyAlignment="0" applyProtection="0"/>
    <xf numFmtId="0" fontId="24" fillId="76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9" fillId="2" borderId="0" applyNumberFormat="0" applyBorder="0" applyAlignment="0" applyProtection="0"/>
    <xf numFmtId="0" fontId="31" fillId="0" borderId="21" applyNumberFormat="0" applyFill="0" applyAlignment="0" applyProtection="0"/>
    <xf numFmtId="0" fontId="44" fillId="0" borderId="38" applyNumberFormat="0" applyFill="0" applyAlignment="0" applyProtection="0"/>
    <xf numFmtId="0" fontId="31" fillId="0" borderId="21" applyNumberFormat="0" applyFill="0" applyAlignment="0" applyProtection="0"/>
    <xf numFmtId="0" fontId="44" fillId="0" borderId="29" applyNumberFormat="0" applyFill="0" applyAlignment="0" applyProtection="0"/>
    <xf numFmtId="0" fontId="44" fillId="0" borderId="38" applyNumberFormat="0" applyFill="0" applyAlignment="0" applyProtection="0"/>
    <xf numFmtId="0" fontId="31" fillId="0" borderId="21" applyNumberFormat="0" applyFill="0" applyAlignment="0" applyProtection="0"/>
    <xf numFmtId="0" fontId="32" fillId="0" borderId="22" applyNumberFormat="0" applyFill="0" applyAlignment="0" applyProtection="0"/>
    <xf numFmtId="0" fontId="45" fillId="0" borderId="39" applyNumberFormat="0" applyFill="0" applyAlignment="0" applyProtection="0"/>
    <xf numFmtId="0" fontId="32" fillId="0" borderId="22" applyNumberFormat="0" applyFill="0" applyAlignment="0" applyProtection="0"/>
    <xf numFmtId="0" fontId="45" fillId="0" borderId="22" applyNumberFormat="0" applyFill="0" applyAlignment="0" applyProtection="0"/>
    <xf numFmtId="0" fontId="45" fillId="0" borderId="30" applyNumberFormat="0" applyFill="0" applyAlignment="0" applyProtection="0"/>
    <xf numFmtId="0" fontId="45" fillId="0" borderId="39" applyNumberFormat="0" applyFill="0" applyAlignment="0" applyProtection="0"/>
    <xf numFmtId="0" fontId="32" fillId="0" borderId="22" applyNumberFormat="0" applyFill="0" applyAlignment="0" applyProtection="0"/>
    <xf numFmtId="0" fontId="33" fillId="0" borderId="23" applyNumberFormat="0" applyFill="0" applyAlignment="0" applyProtection="0"/>
    <xf numFmtId="0" fontId="46" fillId="0" borderId="40" applyNumberFormat="0" applyFill="0" applyAlignment="0" applyProtection="0"/>
    <xf numFmtId="0" fontId="33" fillId="0" borderId="23" applyNumberFormat="0" applyFill="0" applyAlignment="0" applyProtection="0"/>
    <xf numFmtId="0" fontId="46" fillId="0" borderId="32" applyNumberFormat="0" applyFill="0" applyAlignment="0" applyProtection="0"/>
    <xf numFmtId="0" fontId="46" fillId="0" borderId="31" applyNumberFormat="0" applyFill="0" applyAlignment="0" applyProtection="0"/>
    <xf numFmtId="0" fontId="46" fillId="0" borderId="40" applyNumberFormat="0" applyFill="0" applyAlignment="0" applyProtection="0"/>
    <xf numFmtId="0" fontId="33" fillId="0" borderId="23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34" fillId="38" borderId="19" applyNumberFormat="0" applyAlignment="0" applyProtection="0"/>
    <xf numFmtId="0" fontId="12" fillId="53" borderId="4" applyNumberFormat="0" applyAlignment="0" applyProtection="0"/>
    <xf numFmtId="0" fontId="88" fillId="84" borderId="37" applyNumberFormat="0" applyAlignment="0" applyProtection="0"/>
    <xf numFmtId="0" fontId="88" fillId="84" borderId="37" applyNumberFormat="0" applyAlignment="0" applyProtection="0"/>
    <xf numFmtId="0" fontId="88" fillId="84" borderId="37" applyNumberFormat="0" applyAlignment="0" applyProtection="0"/>
    <xf numFmtId="0" fontId="34" fillId="38" borderId="19" applyNumberFormat="0" applyAlignment="0" applyProtection="0"/>
    <xf numFmtId="0" fontId="34" fillId="38" borderId="19" applyNumberFormat="0" applyAlignment="0" applyProtection="0"/>
    <xf numFmtId="0" fontId="34" fillId="38" borderId="19" applyNumberFormat="0" applyAlignment="0" applyProtection="0"/>
    <xf numFmtId="0" fontId="34" fillId="53" borderId="19" applyNumberFormat="0" applyAlignment="0" applyProtection="0"/>
    <xf numFmtId="0" fontId="34" fillId="53" borderId="19" applyNumberFormat="0" applyAlignment="0" applyProtection="0"/>
    <xf numFmtId="0" fontId="34" fillId="53" borderId="19" applyNumberFormat="0" applyAlignment="0" applyProtection="0"/>
    <xf numFmtId="0" fontId="52" fillId="38" borderId="19" applyNumberFormat="0" applyAlignment="0" applyProtection="0"/>
    <xf numFmtId="0" fontId="52" fillId="38" borderId="19" applyNumberFormat="0" applyAlignment="0" applyProtection="0"/>
    <xf numFmtId="0" fontId="52" fillId="38" borderId="19" applyNumberFormat="0" applyAlignment="0" applyProtection="0"/>
    <xf numFmtId="0" fontId="88" fillId="84" borderId="37" applyNumberFormat="0" applyAlignment="0" applyProtection="0"/>
    <xf numFmtId="0" fontId="88" fillId="84" borderId="37" applyNumberFormat="0" applyAlignment="0" applyProtection="0"/>
    <xf numFmtId="0" fontId="88" fillId="84" borderId="37" applyNumberFormat="0" applyAlignment="0" applyProtection="0"/>
    <xf numFmtId="0" fontId="52" fillId="38" borderId="19" applyNumberFormat="0" applyAlignment="0" applyProtection="0"/>
    <xf numFmtId="0" fontId="52" fillId="38" borderId="19" applyNumberFormat="0" applyAlignment="0" applyProtection="0"/>
    <xf numFmtId="0" fontId="34" fillId="38" borderId="19" applyNumberFormat="0" applyAlignment="0" applyProtection="0"/>
    <xf numFmtId="0" fontId="34" fillId="38" borderId="19" applyNumberFormat="0" applyAlignment="0" applyProtection="0"/>
    <xf numFmtId="0" fontId="34" fillId="38" borderId="19" applyNumberFormat="0" applyAlignment="0" applyProtection="0"/>
    <xf numFmtId="0" fontId="67" fillId="53" borderId="4" applyNumberFormat="0" applyAlignment="0" applyProtection="0"/>
    <xf numFmtId="41" fontId="21" fillId="59" borderId="0" applyFont="0" applyBorder="0" applyAlignment="0">
      <alignment horizontal="right"/>
      <protection locked="0"/>
    </xf>
    <xf numFmtId="0" fontId="35" fillId="0" borderId="24" applyNumberFormat="0" applyFill="0" applyAlignment="0" applyProtection="0"/>
    <xf numFmtId="0" fontId="30" fillId="0" borderId="41" applyNumberFormat="0" applyFill="0" applyAlignment="0" applyProtection="0"/>
    <xf numFmtId="0" fontId="35" fillId="0" borderId="24" applyNumberFormat="0" applyFill="0" applyAlignment="0" applyProtection="0"/>
    <xf numFmtId="0" fontId="30" fillId="0" borderId="41" applyNumberFormat="0" applyFill="0" applyAlignment="0" applyProtection="0"/>
    <xf numFmtId="0" fontId="36" fillId="53" borderId="0" applyNumberFormat="0" applyBorder="0" applyAlignment="0" applyProtection="0"/>
    <xf numFmtId="0" fontId="30" fillId="84" borderId="0" applyNumberFormat="0" applyBorder="0" applyAlignment="0" applyProtection="0"/>
    <xf numFmtId="0" fontId="36" fillId="53" borderId="0" applyNumberFormat="0" applyBorder="0" applyAlignment="0" applyProtection="0"/>
    <xf numFmtId="0" fontId="30" fillId="84" borderId="0" applyNumberFormat="0" applyBorder="0" applyAlignment="0" applyProtection="0"/>
    <xf numFmtId="0" fontId="53" fillId="0" borderId="0"/>
    <xf numFmtId="0" fontId="79" fillId="91" borderId="0"/>
    <xf numFmtId="0" fontId="79" fillId="91" borderId="0"/>
    <xf numFmtId="0" fontId="79" fillId="91" borderId="0"/>
    <xf numFmtId="0" fontId="43" fillId="0" borderId="0"/>
    <xf numFmtId="0" fontId="53" fillId="0" borderId="0"/>
    <xf numFmtId="0" fontId="79" fillId="91" borderId="0"/>
    <xf numFmtId="0" fontId="79" fillId="91" borderId="0"/>
    <xf numFmtId="0" fontId="79" fillId="91" borderId="0"/>
    <xf numFmtId="0" fontId="79" fillId="91" borderId="0"/>
    <xf numFmtId="0" fontId="79" fillId="91" borderId="0"/>
    <xf numFmtId="0" fontId="41" fillId="0" borderId="0"/>
    <xf numFmtId="0" fontId="41" fillId="0" borderId="0"/>
    <xf numFmtId="0" fontId="41" fillId="0" borderId="0"/>
    <xf numFmtId="0" fontId="79" fillId="91" borderId="0"/>
    <xf numFmtId="0" fontId="79" fillId="91" borderId="0"/>
    <xf numFmtId="0" fontId="79" fillId="91" borderId="0"/>
    <xf numFmtId="0" fontId="79" fillId="91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9" fillId="91" borderId="0"/>
    <xf numFmtId="0" fontId="24" fillId="0" borderId="0"/>
    <xf numFmtId="0" fontId="43" fillId="0" borderId="0"/>
    <xf numFmtId="0" fontId="57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21" fillId="0" borderId="0"/>
    <xf numFmtId="0" fontId="24" fillId="0" borderId="0"/>
    <xf numFmtId="0" fontId="79" fillId="91" borderId="0"/>
    <xf numFmtId="0" fontId="2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1" fillId="0" borderId="0"/>
    <xf numFmtId="0" fontId="43" fillId="0" borderId="0"/>
    <xf numFmtId="0" fontId="9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4" fillId="0" borderId="0"/>
    <xf numFmtId="0" fontId="41" fillId="0" borderId="0"/>
    <xf numFmtId="0" fontId="2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21" fillId="0" borderId="0"/>
    <xf numFmtId="0" fontId="24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9" fillId="91" borderId="0"/>
    <xf numFmtId="0" fontId="43" fillId="0" borderId="0"/>
    <xf numFmtId="0" fontId="79" fillId="91" borderId="0"/>
    <xf numFmtId="0" fontId="79" fillId="91" borderId="0"/>
    <xf numFmtId="0" fontId="21" fillId="0" borderId="0"/>
    <xf numFmtId="0" fontId="79" fillId="91" borderId="0"/>
    <xf numFmtId="0" fontId="79" fillId="91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79" fillId="91" borderId="0"/>
    <xf numFmtId="0" fontId="79" fillId="91" borderId="0"/>
    <xf numFmtId="0" fontId="79" fillId="91" borderId="0"/>
    <xf numFmtId="0" fontId="43" fillId="0" borderId="0"/>
    <xf numFmtId="0" fontId="21" fillId="0" borderId="0"/>
    <xf numFmtId="0" fontId="79" fillId="91" borderId="0"/>
    <xf numFmtId="0" fontId="79" fillId="91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8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79" fillId="83" borderId="37" applyNumberFormat="0" applyFont="0" applyAlignment="0" applyProtection="0"/>
    <xf numFmtId="0" fontId="79" fillId="83" borderId="37" applyNumberFormat="0" applyFont="0" applyAlignment="0" applyProtection="0"/>
    <xf numFmtId="0" fontId="79" fillId="83" borderId="37" applyNumberFormat="0" applyFont="0" applyAlignment="0" applyProtection="0"/>
    <xf numFmtId="0" fontId="56" fillId="8" borderId="8" applyNumberFormat="0" applyFont="0" applyAlignment="0" applyProtection="0"/>
    <xf numFmtId="0" fontId="56" fillId="8" borderId="8" applyNumberFormat="0" applyFont="0" applyAlignment="0" applyProtection="0"/>
    <xf numFmtId="0" fontId="56" fillId="8" borderId="8" applyNumberFormat="0" applyFont="0" applyAlignment="0" applyProtection="0"/>
    <xf numFmtId="0" fontId="56" fillId="8" borderId="8" applyNumberFormat="0" applyFont="0" applyAlignment="0" applyProtection="0"/>
    <xf numFmtId="0" fontId="56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1" fillId="54" borderId="25" applyNumberFormat="0" applyFont="0" applyAlignment="0" applyProtection="0"/>
    <xf numFmtId="0" fontId="21" fillId="54" borderId="25" applyNumberFormat="0" applyFont="0" applyAlignment="0" applyProtection="0"/>
    <xf numFmtId="0" fontId="21" fillId="54" borderId="25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79" fillId="83" borderId="37" applyNumberFormat="0" applyFont="0" applyAlignment="0" applyProtection="0"/>
    <xf numFmtId="0" fontId="79" fillId="83" borderId="37" applyNumberFormat="0" applyFont="0" applyAlignment="0" applyProtection="0"/>
    <xf numFmtId="0" fontId="79" fillId="83" borderId="37" applyNumberFormat="0" applyFont="0" applyAlignment="0" applyProtection="0"/>
    <xf numFmtId="0" fontId="56" fillId="8" borderId="8" applyNumberFormat="0" applyFont="0" applyAlignment="0" applyProtection="0"/>
    <xf numFmtId="0" fontId="56" fillId="8" borderId="8" applyNumberFormat="0" applyFont="0" applyAlignment="0" applyProtection="0"/>
    <xf numFmtId="0" fontId="56" fillId="8" borderId="8" applyNumberFormat="0" applyFont="0" applyAlignment="0" applyProtection="0"/>
    <xf numFmtId="0" fontId="56" fillId="8" borderId="8" applyNumberFormat="0" applyFont="0" applyAlignment="0" applyProtection="0"/>
    <xf numFmtId="0" fontId="56" fillId="8" borderId="8" applyNumberFormat="0" applyFont="0" applyAlignment="0" applyProtection="0"/>
    <xf numFmtId="0" fontId="21" fillId="54" borderId="25" applyNumberFormat="0" applyFont="0" applyAlignment="0" applyProtection="0"/>
    <xf numFmtId="0" fontId="21" fillId="54" borderId="25" applyNumberFormat="0" applyFont="0" applyAlignment="0" applyProtection="0"/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37" fillId="51" borderId="26" applyNumberFormat="0" applyAlignment="0" applyProtection="0"/>
    <xf numFmtId="0" fontId="37" fillId="87" borderId="26" applyNumberFormat="0" applyAlignment="0" applyProtection="0"/>
    <xf numFmtId="0" fontId="37" fillId="87" borderId="26" applyNumberFormat="0" applyAlignment="0" applyProtection="0"/>
    <xf numFmtId="0" fontId="37" fillId="87" borderId="26" applyNumberFormat="0" applyAlignment="0" applyProtection="0"/>
    <xf numFmtId="0" fontId="37" fillId="51" borderId="26" applyNumberFormat="0" applyAlignment="0" applyProtection="0"/>
    <xf numFmtId="0" fontId="37" fillId="51" borderId="26" applyNumberFormat="0" applyAlignment="0" applyProtection="0"/>
    <xf numFmtId="0" fontId="37" fillId="51" borderId="26" applyNumberFormat="0" applyAlignment="0" applyProtection="0"/>
    <xf numFmtId="0" fontId="37" fillId="58" borderId="26" applyNumberFormat="0" applyAlignment="0" applyProtection="0"/>
    <xf numFmtId="0" fontId="37" fillId="58" borderId="26" applyNumberFormat="0" applyAlignment="0" applyProtection="0"/>
    <xf numFmtId="0" fontId="37" fillId="58" borderId="26" applyNumberFormat="0" applyAlignment="0" applyProtection="0"/>
    <xf numFmtId="0" fontId="37" fillId="56" borderId="26" applyNumberFormat="0" applyAlignment="0" applyProtection="0"/>
    <xf numFmtId="0" fontId="37" fillId="56" borderId="26" applyNumberFormat="0" applyAlignment="0" applyProtection="0"/>
    <xf numFmtId="0" fontId="37" fillId="56" borderId="26" applyNumberFormat="0" applyAlignment="0" applyProtection="0"/>
    <xf numFmtId="0" fontId="37" fillId="87" borderId="26" applyNumberFormat="0" applyAlignment="0" applyProtection="0"/>
    <xf numFmtId="0" fontId="37" fillId="87" borderId="26" applyNumberFormat="0" applyAlignment="0" applyProtection="0"/>
    <xf numFmtId="0" fontId="37" fillId="87" borderId="26" applyNumberFormat="0" applyAlignment="0" applyProtection="0"/>
    <xf numFmtId="0" fontId="37" fillId="51" borderId="26" applyNumberFormat="0" applyAlignment="0" applyProtection="0"/>
    <xf numFmtId="0" fontId="37" fillId="51" borderId="26" applyNumberFormat="0" applyAlignment="0" applyProtection="0"/>
    <xf numFmtId="0" fontId="37" fillId="51" borderId="26" applyNumberFormat="0" applyAlignment="0" applyProtection="0"/>
    <xf numFmtId="0" fontId="73" fillId="58" borderId="5" applyNumberFormat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70" fontId="78" fillId="0" borderId="35"/>
    <xf numFmtId="0" fontId="74" fillId="55" borderId="0">
      <alignment horizontal="center" wrapText="1"/>
    </xf>
    <xf numFmtId="4" fontId="79" fillId="53" borderId="37" applyNumberFormat="0" applyProtection="0">
      <alignment vertical="center"/>
    </xf>
    <xf numFmtId="4" fontId="79" fillId="53" borderId="37" applyNumberFormat="0" applyProtection="0">
      <alignment vertical="center"/>
    </xf>
    <xf numFmtId="4" fontId="79" fillId="53" borderId="37" applyNumberFormat="0" applyProtection="0">
      <alignment vertical="center"/>
    </xf>
    <xf numFmtId="4" fontId="90" fillId="92" borderId="37" applyNumberFormat="0" applyProtection="0">
      <alignment vertical="center"/>
    </xf>
    <xf numFmtId="4" fontId="90" fillId="92" borderId="37" applyNumberFormat="0" applyProtection="0">
      <alignment vertical="center"/>
    </xf>
    <xf numFmtId="4" fontId="90" fillId="92" borderId="37" applyNumberFormat="0" applyProtection="0">
      <alignment vertical="center"/>
    </xf>
    <xf numFmtId="4" fontId="79" fillId="92" borderId="37" applyNumberFormat="0" applyProtection="0">
      <alignment horizontal="left" vertical="center" indent="1"/>
    </xf>
    <xf numFmtId="4" fontId="79" fillId="92" borderId="37" applyNumberFormat="0" applyProtection="0">
      <alignment horizontal="left" vertical="center" indent="1"/>
    </xf>
    <xf numFmtId="4" fontId="79" fillId="92" borderId="37" applyNumberFormat="0" applyProtection="0">
      <alignment horizontal="left" vertical="center" indent="1"/>
    </xf>
    <xf numFmtId="0" fontId="83" fillId="53" borderId="42" applyNumberFormat="0" applyProtection="0">
      <alignment horizontal="left" vertical="top" indent="1"/>
    </xf>
    <xf numFmtId="0" fontId="83" fillId="53" borderId="42" applyNumberFormat="0" applyProtection="0">
      <alignment horizontal="left" vertical="top" indent="1"/>
    </xf>
    <xf numFmtId="0" fontId="83" fillId="53" borderId="42" applyNumberFormat="0" applyProtection="0">
      <alignment horizontal="left" vertical="top" indent="1"/>
    </xf>
    <xf numFmtId="4" fontId="79" fillId="45" borderId="37" applyNumberFormat="0" applyProtection="0">
      <alignment horizontal="left" vertical="center" indent="1"/>
    </xf>
    <xf numFmtId="4" fontId="79" fillId="45" borderId="37" applyNumberFormat="0" applyProtection="0">
      <alignment horizontal="left" vertical="center" indent="1"/>
    </xf>
    <xf numFmtId="4" fontId="79" fillId="45" borderId="37" applyNumberFormat="0" applyProtection="0">
      <alignment horizontal="left" vertical="center" indent="1"/>
    </xf>
    <xf numFmtId="4" fontId="79" fillId="34" borderId="37" applyNumberFormat="0" applyProtection="0">
      <alignment horizontal="right" vertical="center"/>
    </xf>
    <xf numFmtId="4" fontId="79" fillId="34" borderId="37" applyNumberFormat="0" applyProtection="0">
      <alignment horizontal="right" vertical="center"/>
    </xf>
    <xf numFmtId="4" fontId="79" fillId="34" borderId="37" applyNumberFormat="0" applyProtection="0">
      <alignment horizontal="right" vertical="center"/>
    </xf>
    <xf numFmtId="4" fontId="79" fillId="93" borderId="37" applyNumberFormat="0" applyProtection="0">
      <alignment horizontal="right" vertical="center"/>
    </xf>
    <xf numFmtId="4" fontId="79" fillId="93" borderId="37" applyNumberFormat="0" applyProtection="0">
      <alignment horizontal="right" vertical="center"/>
    </xf>
    <xf numFmtId="4" fontId="79" fillId="93" borderId="37" applyNumberFormat="0" applyProtection="0">
      <alignment horizontal="right" vertical="center"/>
    </xf>
    <xf numFmtId="4" fontId="79" fillId="48" borderId="43" applyNumberFormat="0" applyProtection="0">
      <alignment horizontal="right" vertical="center"/>
    </xf>
    <xf numFmtId="4" fontId="79" fillId="48" borderId="43" applyNumberFormat="0" applyProtection="0">
      <alignment horizontal="right" vertical="center"/>
    </xf>
    <xf numFmtId="4" fontId="79" fillId="48" borderId="43" applyNumberFormat="0" applyProtection="0">
      <alignment horizontal="right" vertical="center"/>
    </xf>
    <xf numFmtId="4" fontId="79" fillId="42" borderId="37" applyNumberFormat="0" applyProtection="0">
      <alignment horizontal="right" vertical="center"/>
    </xf>
    <xf numFmtId="4" fontId="79" fillId="42" borderId="37" applyNumberFormat="0" applyProtection="0">
      <alignment horizontal="right" vertical="center"/>
    </xf>
    <xf numFmtId="4" fontId="79" fillId="42" borderId="37" applyNumberFormat="0" applyProtection="0">
      <alignment horizontal="right" vertical="center"/>
    </xf>
    <xf numFmtId="4" fontId="79" fillId="46" borderId="37" applyNumberFormat="0" applyProtection="0">
      <alignment horizontal="right" vertical="center"/>
    </xf>
    <xf numFmtId="4" fontId="79" fillId="46" borderId="37" applyNumberFormat="0" applyProtection="0">
      <alignment horizontal="right" vertical="center"/>
    </xf>
    <xf numFmtId="4" fontId="79" fillId="46" borderId="37" applyNumberFormat="0" applyProtection="0">
      <alignment horizontal="right" vertical="center"/>
    </xf>
    <xf numFmtId="4" fontId="79" fillId="50" borderId="37" applyNumberFormat="0" applyProtection="0">
      <alignment horizontal="right" vertical="center"/>
    </xf>
    <xf numFmtId="4" fontId="79" fillId="50" borderId="37" applyNumberFormat="0" applyProtection="0">
      <alignment horizontal="right" vertical="center"/>
    </xf>
    <xf numFmtId="4" fontId="79" fillId="50" borderId="37" applyNumberFormat="0" applyProtection="0">
      <alignment horizontal="right" vertical="center"/>
    </xf>
    <xf numFmtId="4" fontId="79" fillId="49" borderId="37" applyNumberFormat="0" applyProtection="0">
      <alignment horizontal="right" vertical="center"/>
    </xf>
    <xf numFmtId="4" fontId="79" fillId="49" borderId="37" applyNumberFormat="0" applyProtection="0">
      <alignment horizontal="right" vertical="center"/>
    </xf>
    <xf numFmtId="4" fontId="79" fillId="49" borderId="37" applyNumberFormat="0" applyProtection="0">
      <alignment horizontal="right" vertical="center"/>
    </xf>
    <xf numFmtId="4" fontId="79" fillId="63" borderId="37" applyNumberFormat="0" applyProtection="0">
      <alignment horizontal="right" vertical="center"/>
    </xf>
    <xf numFmtId="4" fontId="79" fillId="63" borderId="37" applyNumberFormat="0" applyProtection="0">
      <alignment horizontal="right" vertical="center"/>
    </xf>
    <xf numFmtId="4" fontId="79" fillId="63" borderId="37" applyNumberFormat="0" applyProtection="0">
      <alignment horizontal="right" vertical="center"/>
    </xf>
    <xf numFmtId="4" fontId="79" fillId="41" borderId="37" applyNumberFormat="0" applyProtection="0">
      <alignment horizontal="right" vertical="center"/>
    </xf>
    <xf numFmtId="4" fontId="79" fillId="41" borderId="37" applyNumberFormat="0" applyProtection="0">
      <alignment horizontal="right" vertical="center"/>
    </xf>
    <xf numFmtId="4" fontId="79" fillId="41" borderId="37" applyNumberFormat="0" applyProtection="0">
      <alignment horizontal="right" vertical="center"/>
    </xf>
    <xf numFmtId="4" fontId="79" fillId="94" borderId="43" applyNumberFormat="0" applyProtection="0">
      <alignment horizontal="left" vertical="center" indent="1"/>
    </xf>
    <xf numFmtId="4" fontId="79" fillId="94" borderId="43" applyNumberFormat="0" applyProtection="0">
      <alignment horizontal="left" vertical="center" indent="1"/>
    </xf>
    <xf numFmtId="4" fontId="79" fillId="94" borderId="43" applyNumberFormat="0" applyProtection="0">
      <alignment horizontal="left" vertical="center" indent="1"/>
    </xf>
    <xf numFmtId="4" fontId="21" fillId="57" borderId="43" applyNumberFormat="0" applyProtection="0">
      <alignment horizontal="left" vertical="center" indent="1"/>
    </xf>
    <xf numFmtId="4" fontId="21" fillId="57" borderId="43" applyNumberFormat="0" applyProtection="0">
      <alignment horizontal="left" vertical="center" indent="1"/>
    </xf>
    <xf numFmtId="4" fontId="21" fillId="57" borderId="43" applyNumberFormat="0" applyProtection="0">
      <alignment horizontal="left" vertical="center" indent="1"/>
    </xf>
    <xf numFmtId="4" fontId="21" fillId="57" borderId="43" applyNumberFormat="0" applyProtection="0">
      <alignment horizontal="left" vertical="center" indent="1"/>
    </xf>
    <xf numFmtId="4" fontId="21" fillId="57" borderId="43" applyNumberFormat="0" applyProtection="0">
      <alignment horizontal="left" vertical="center" indent="1"/>
    </xf>
    <xf numFmtId="4" fontId="21" fillId="57" borderId="43" applyNumberFormat="0" applyProtection="0">
      <alignment horizontal="left" vertical="center" indent="1"/>
    </xf>
    <xf numFmtId="4" fontId="79" fillId="62" borderId="37" applyNumberFormat="0" applyProtection="0">
      <alignment horizontal="right" vertical="center"/>
    </xf>
    <xf numFmtId="4" fontId="79" fillId="62" borderId="37" applyNumberFormat="0" applyProtection="0">
      <alignment horizontal="right" vertical="center"/>
    </xf>
    <xf numFmtId="4" fontId="79" fillId="62" borderId="37" applyNumberFormat="0" applyProtection="0">
      <alignment horizontal="right" vertical="center"/>
    </xf>
    <xf numFmtId="4" fontId="79" fillId="61" borderId="43" applyNumberFormat="0" applyProtection="0">
      <alignment horizontal="left" vertical="center" indent="1"/>
    </xf>
    <xf numFmtId="4" fontId="79" fillId="61" borderId="43" applyNumberFormat="0" applyProtection="0">
      <alignment horizontal="left" vertical="center" indent="1"/>
    </xf>
    <xf numFmtId="4" fontId="79" fillId="61" borderId="43" applyNumberFormat="0" applyProtection="0">
      <alignment horizontal="left" vertical="center" indent="1"/>
    </xf>
    <xf numFmtId="4" fontId="79" fillId="62" borderId="43" applyNumberFormat="0" applyProtection="0">
      <alignment horizontal="left" vertical="center" indent="1"/>
    </xf>
    <xf numFmtId="4" fontId="79" fillId="62" borderId="43" applyNumberFormat="0" applyProtection="0">
      <alignment horizontal="left" vertical="center" indent="1"/>
    </xf>
    <xf numFmtId="4" fontId="79" fillId="62" borderId="43" applyNumberFormat="0" applyProtection="0">
      <alignment horizontal="left" vertical="center" indent="1"/>
    </xf>
    <xf numFmtId="0" fontId="79" fillId="51" borderId="37" applyNumberFormat="0" applyProtection="0">
      <alignment horizontal="left" vertical="center" indent="1"/>
    </xf>
    <xf numFmtId="0" fontId="79" fillId="51" borderId="37" applyNumberFormat="0" applyProtection="0">
      <alignment horizontal="left" vertical="center" indent="1"/>
    </xf>
    <xf numFmtId="0" fontId="79" fillId="51" borderId="37" applyNumberFormat="0" applyProtection="0">
      <alignment horizontal="left" vertical="center" indent="1"/>
    </xf>
    <xf numFmtId="0" fontId="79" fillId="57" borderId="42" applyNumberFormat="0" applyProtection="0">
      <alignment horizontal="left" vertical="top" indent="1"/>
    </xf>
    <xf numFmtId="0" fontId="79" fillId="57" borderId="42" applyNumberFormat="0" applyProtection="0">
      <alignment horizontal="left" vertical="top" indent="1"/>
    </xf>
    <xf numFmtId="0" fontId="79" fillId="57" borderId="42" applyNumberFormat="0" applyProtection="0">
      <alignment horizontal="left" vertical="top" indent="1"/>
    </xf>
    <xf numFmtId="0" fontId="79" fillId="95" borderId="37" applyNumberFormat="0" applyProtection="0">
      <alignment horizontal="left" vertical="center" indent="1"/>
    </xf>
    <xf numFmtId="0" fontId="79" fillId="95" borderId="37" applyNumberFormat="0" applyProtection="0">
      <alignment horizontal="left" vertical="center" indent="1"/>
    </xf>
    <xf numFmtId="0" fontId="79" fillId="95" borderId="37" applyNumberFormat="0" applyProtection="0">
      <alignment horizontal="left" vertical="center" indent="1"/>
    </xf>
    <xf numFmtId="0" fontId="79" fillId="62" borderId="42" applyNumberFormat="0" applyProtection="0">
      <alignment horizontal="left" vertical="top" indent="1"/>
    </xf>
    <xf numFmtId="0" fontId="79" fillId="62" borderId="42" applyNumberFormat="0" applyProtection="0">
      <alignment horizontal="left" vertical="top" indent="1"/>
    </xf>
    <xf numFmtId="0" fontId="79" fillId="62" borderId="42" applyNumberFormat="0" applyProtection="0">
      <alignment horizontal="left" vertical="top" indent="1"/>
    </xf>
    <xf numFmtId="0" fontId="79" fillId="39" borderId="37" applyNumberFormat="0" applyProtection="0">
      <alignment horizontal="left" vertical="center" indent="1"/>
    </xf>
    <xf numFmtId="0" fontId="79" fillId="39" borderId="37" applyNumberFormat="0" applyProtection="0">
      <alignment horizontal="left" vertical="center" indent="1"/>
    </xf>
    <xf numFmtId="0" fontId="79" fillId="39" borderId="37" applyNumberFormat="0" applyProtection="0">
      <alignment horizontal="left" vertical="center" indent="1"/>
    </xf>
    <xf numFmtId="0" fontId="79" fillId="39" borderId="42" applyNumberFormat="0" applyProtection="0">
      <alignment horizontal="left" vertical="top" indent="1"/>
    </xf>
    <xf numFmtId="0" fontId="79" fillId="39" borderId="42" applyNumberFormat="0" applyProtection="0">
      <alignment horizontal="left" vertical="top" indent="1"/>
    </xf>
    <xf numFmtId="0" fontId="79" fillId="39" borderId="42" applyNumberFormat="0" applyProtection="0">
      <alignment horizontal="left" vertical="top" indent="1"/>
    </xf>
    <xf numFmtId="0" fontId="79" fillId="61" borderId="37" applyNumberFormat="0" applyProtection="0">
      <alignment horizontal="left" vertical="center" indent="1"/>
    </xf>
    <xf numFmtId="0" fontId="79" fillId="61" borderId="37" applyNumberFormat="0" applyProtection="0">
      <alignment horizontal="left" vertical="center" indent="1"/>
    </xf>
    <xf numFmtId="0" fontId="79" fillId="61" borderId="37" applyNumberFormat="0" applyProtection="0">
      <alignment horizontal="left" vertical="center" indent="1"/>
    </xf>
    <xf numFmtId="0" fontId="79" fillId="61" borderId="42" applyNumberFormat="0" applyProtection="0">
      <alignment horizontal="left" vertical="top" indent="1"/>
    </xf>
    <xf numFmtId="0" fontId="79" fillId="61" borderId="42" applyNumberFormat="0" applyProtection="0">
      <alignment horizontal="left" vertical="top" indent="1"/>
    </xf>
    <xf numFmtId="0" fontId="79" fillId="61" borderId="42" applyNumberFormat="0" applyProtection="0">
      <alignment horizontal="left" vertical="top" indent="1"/>
    </xf>
    <xf numFmtId="0" fontId="79" fillId="58" borderId="44" applyNumberFormat="0">
      <protection locked="0"/>
    </xf>
    <xf numFmtId="0" fontId="82" fillId="57" borderId="45" applyBorder="0"/>
    <xf numFmtId="0" fontId="82" fillId="57" borderId="45" applyBorder="0"/>
    <xf numFmtId="0" fontId="82" fillId="57" borderId="45" applyBorder="0"/>
    <xf numFmtId="4" fontId="80" fillId="54" borderId="42" applyNumberFormat="0" applyProtection="0">
      <alignment vertical="center"/>
    </xf>
    <xf numFmtId="4" fontId="80" fillId="54" borderId="42" applyNumberFormat="0" applyProtection="0">
      <alignment vertical="center"/>
    </xf>
    <xf numFmtId="4" fontId="80" fillId="54" borderId="42" applyNumberFormat="0" applyProtection="0">
      <alignment vertical="center"/>
    </xf>
    <xf numFmtId="4" fontId="90" fillId="96" borderId="34" applyNumberFormat="0" applyProtection="0">
      <alignment vertical="center"/>
    </xf>
    <xf numFmtId="4" fontId="80" fillId="51" borderId="42" applyNumberFormat="0" applyProtection="0">
      <alignment horizontal="left" vertical="center" indent="1"/>
    </xf>
    <xf numFmtId="4" fontId="80" fillId="51" borderId="42" applyNumberFormat="0" applyProtection="0">
      <alignment horizontal="left" vertical="center" indent="1"/>
    </xf>
    <xf numFmtId="4" fontId="80" fillId="51" borderId="42" applyNumberFormat="0" applyProtection="0">
      <alignment horizontal="left" vertical="center" indent="1"/>
    </xf>
    <xf numFmtId="0" fontId="80" fillId="54" borderId="42" applyNumberFormat="0" applyProtection="0">
      <alignment horizontal="left" vertical="top" indent="1"/>
    </xf>
    <xf numFmtId="0" fontId="80" fillId="54" borderId="42" applyNumberFormat="0" applyProtection="0">
      <alignment horizontal="left" vertical="top" indent="1"/>
    </xf>
    <xf numFmtId="0" fontId="80" fillId="54" borderId="42" applyNumberFormat="0" applyProtection="0">
      <alignment horizontal="left" vertical="top" indent="1"/>
    </xf>
    <xf numFmtId="4" fontId="79" fillId="0" borderId="37" applyNumberFormat="0" applyProtection="0">
      <alignment horizontal="right" vertical="center"/>
    </xf>
    <xf numFmtId="4" fontId="79" fillId="0" borderId="37" applyNumberFormat="0" applyProtection="0">
      <alignment horizontal="right" vertical="center"/>
    </xf>
    <xf numFmtId="4" fontId="79" fillId="0" borderId="37" applyNumberFormat="0" applyProtection="0">
      <alignment horizontal="right" vertical="center"/>
    </xf>
    <xf numFmtId="4" fontId="90" fillId="97" borderId="37" applyNumberFormat="0" applyProtection="0">
      <alignment horizontal="right" vertical="center"/>
    </xf>
    <xf numFmtId="4" fontId="90" fillId="97" borderId="37" applyNumberFormat="0" applyProtection="0">
      <alignment horizontal="right" vertical="center"/>
    </xf>
    <xf numFmtId="4" fontId="90" fillId="97" borderId="37" applyNumberFormat="0" applyProtection="0">
      <alignment horizontal="right" vertical="center"/>
    </xf>
    <xf numFmtId="4" fontId="79" fillId="45" borderId="37" applyNumberFormat="0" applyProtection="0">
      <alignment horizontal="left" vertical="center" indent="1"/>
    </xf>
    <xf numFmtId="4" fontId="79" fillId="45" borderId="37" applyNumberFormat="0" applyProtection="0">
      <alignment horizontal="left" vertical="center" indent="1"/>
    </xf>
    <xf numFmtId="4" fontId="79" fillId="45" borderId="37" applyNumberFormat="0" applyProtection="0">
      <alignment horizontal="left" vertical="center" indent="1"/>
    </xf>
    <xf numFmtId="0" fontId="80" fillId="62" borderId="42" applyNumberFormat="0" applyProtection="0">
      <alignment horizontal="left" vertical="top" indent="1"/>
    </xf>
    <xf numFmtId="0" fontId="80" fillId="62" borderId="42" applyNumberFormat="0" applyProtection="0">
      <alignment horizontal="left" vertical="top" indent="1"/>
    </xf>
    <xf numFmtId="0" fontId="80" fillId="62" borderId="42" applyNumberFormat="0" applyProtection="0">
      <alignment horizontal="left" vertical="top" indent="1"/>
    </xf>
    <xf numFmtId="4" fontId="84" fillId="98" borderId="43" applyNumberFormat="0" applyProtection="0">
      <alignment horizontal="left" vertical="center" indent="1"/>
    </xf>
    <xf numFmtId="4" fontId="84" fillId="98" borderId="43" applyNumberFormat="0" applyProtection="0">
      <alignment horizontal="left" vertical="center" indent="1"/>
    </xf>
    <xf numFmtId="4" fontId="84" fillId="98" borderId="43" applyNumberFormat="0" applyProtection="0">
      <alignment horizontal="left" vertical="center" indent="1"/>
    </xf>
    <xf numFmtId="0" fontId="79" fillId="99" borderId="34"/>
    <xf numFmtId="4" fontId="85" fillId="58" borderId="37" applyNumberFormat="0" applyProtection="0">
      <alignment horizontal="right" vertical="center"/>
    </xf>
    <xf numFmtId="4" fontId="85" fillId="58" borderId="37" applyNumberFormat="0" applyProtection="0">
      <alignment horizontal="right" vertical="center"/>
    </xf>
    <xf numFmtId="4" fontId="85" fillId="58" borderId="37" applyNumberFormat="0" applyProtection="0">
      <alignment horizontal="right" vertical="center"/>
    </xf>
    <xf numFmtId="0" fontId="47" fillId="0" borderId="0" applyNumberFormat="0" applyFill="0" applyBorder="0" applyAlignment="0" applyProtection="0"/>
    <xf numFmtId="14" fontId="24" fillId="0" borderId="36"/>
    <xf numFmtId="2" fontId="53" fillId="0" borderId="0" applyBorder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39" fillId="0" borderId="46" applyNumberFormat="0" applyFill="0" applyAlignment="0" applyProtection="0"/>
    <xf numFmtId="0" fontId="39" fillId="0" borderId="46" applyNumberFormat="0" applyFill="0" applyAlignment="0" applyProtection="0"/>
    <xf numFmtId="0" fontId="39" fillId="0" borderId="46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46" applyNumberFormat="0" applyFill="0" applyAlignment="0" applyProtection="0"/>
    <xf numFmtId="0" fontId="39" fillId="0" borderId="46" applyNumberFormat="0" applyFill="0" applyAlignment="0" applyProtection="0"/>
    <xf numFmtId="0" fontId="39" fillId="0" borderId="46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76" fillId="0" borderId="33" applyNumberFormat="0" applyFill="0" applyAlignment="0" applyProtection="0"/>
    <xf numFmtId="0" fontId="4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7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57" fillId="38" borderId="0" applyNumberFormat="0" applyBorder="0" applyAlignment="0" applyProtection="0"/>
    <xf numFmtId="0" fontId="24" fillId="33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24" fillId="34" borderId="0" applyNumberFormat="0" applyBorder="0" applyAlignment="0" applyProtection="0"/>
    <xf numFmtId="0" fontId="57" fillId="54" borderId="0" applyNumberFormat="0" applyBorder="0" applyAlignment="0" applyProtection="0"/>
    <xf numFmtId="0" fontId="57" fillId="54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24" fillId="36" borderId="0" applyNumberFormat="0" applyBorder="0" applyAlignment="0" applyProtection="0"/>
    <xf numFmtId="0" fontId="57" fillId="54" borderId="0" applyNumberFormat="0" applyBorder="0" applyAlignment="0" applyProtection="0"/>
    <xf numFmtId="0" fontId="57" fillId="54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24" fillId="39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24" fillId="42" borderId="0" applyNumberFormat="0" applyBorder="0" applyAlignment="0" applyProtection="0"/>
    <xf numFmtId="0" fontId="58" fillId="45" borderId="0" applyNumberFormat="0" applyBorder="0" applyAlignment="0" applyProtection="0"/>
    <xf numFmtId="0" fontId="59" fillId="45" borderId="0" applyNumberFormat="0" applyBorder="0" applyAlignment="0" applyProtection="0"/>
    <xf numFmtId="0" fontId="25" fillId="43" borderId="0" applyNumberFormat="0" applyBorder="0" applyAlignment="0" applyProtection="0"/>
    <xf numFmtId="0" fontId="59" fillId="53" borderId="0" applyNumberFormat="0" applyBorder="0" applyAlignment="0" applyProtection="0"/>
    <xf numFmtId="0" fontId="59" fillId="51" borderId="0" applyNumberFormat="0" applyBorder="0" applyAlignment="0" applyProtection="0"/>
    <xf numFmtId="0" fontId="59" fillId="40" borderId="0" applyNumberFormat="0" applyBorder="0" applyAlignment="0" applyProtection="0"/>
    <xf numFmtId="0" fontId="25" fillId="46" borderId="0" applyNumberFormat="0" applyBorder="0" applyAlignment="0" applyProtection="0"/>
    <xf numFmtId="0" fontId="25" fillId="45" borderId="0" applyNumberFormat="0" applyBorder="0" applyAlignment="0" applyProtection="0"/>
    <xf numFmtId="0" fontId="58" fillId="45" borderId="0" applyNumberFormat="0" applyBorder="0" applyAlignment="0" applyProtection="0"/>
    <xf numFmtId="0" fontId="59" fillId="45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57" borderId="0" applyNumberFormat="0" applyBorder="0" applyAlignment="0" applyProtection="0"/>
    <xf numFmtId="0" fontId="59" fillId="57" borderId="0" applyNumberFormat="0" applyBorder="0" applyAlignment="0" applyProtection="0"/>
    <xf numFmtId="0" fontId="25" fillId="45" borderId="0" applyNumberFormat="0" applyBorder="0" applyAlignment="0" applyProtection="0"/>
    <xf numFmtId="0" fontId="25" fillId="50" borderId="0" applyNumberFormat="0" applyBorder="0" applyAlignment="0" applyProtection="0"/>
    <xf numFmtId="0" fontId="62" fillId="58" borderId="4" applyNumberFormat="0" applyAlignment="0" applyProtection="0"/>
    <xf numFmtId="0" fontId="27" fillId="51" borderId="19" applyNumberFormat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67" fillId="53" borderId="4" applyNumberFormat="0" applyAlignment="0" applyProtection="0"/>
    <xf numFmtId="0" fontId="34" fillId="38" borderId="19" applyNumberFormat="0" applyAlignment="0" applyProtection="0"/>
    <xf numFmtId="0" fontId="56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56" fillId="8" borderId="8" applyNumberFormat="0" applyFont="0" applyAlignment="0" applyProtection="0"/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3" fillId="58" borderId="5" applyNumberFormat="0" applyAlignment="0" applyProtection="0"/>
    <xf numFmtId="0" fontId="37" fillId="51" borderId="26" applyNumberFormat="0" applyAlignment="0" applyProtection="0"/>
    <xf numFmtId="9" fontId="5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74" fillId="55" borderId="0">
      <alignment horizontal="center" wrapText="1"/>
    </xf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25" fillId="47" borderId="0" applyNumberFormat="0" applyBorder="0" applyAlignment="0" applyProtection="0"/>
    <xf numFmtId="0" fontId="75" fillId="55" borderId="0" applyNumberForma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75" fillId="55" borderId="0" applyNumberForma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75" fillId="55" borderId="0" applyNumberFormat="0" applyProtection="0"/>
    <xf numFmtId="0" fontId="25" fillId="50" borderId="0" applyNumberFormat="0" applyBorder="0" applyAlignment="0" applyProtection="0"/>
    <xf numFmtId="0" fontId="75" fillId="55" borderId="0" applyNumberFormat="0" applyProtection="0"/>
    <xf numFmtId="0" fontId="25" fillId="50" borderId="0" applyNumberFormat="0" applyBorder="0" applyAlignment="0" applyProtection="0"/>
    <xf numFmtId="0" fontId="25" fillId="45" borderId="0" applyNumberFormat="0" applyBorder="0" applyAlignment="0" applyProtection="0"/>
    <xf numFmtId="0" fontId="25" fillId="44" borderId="0" applyNumberFormat="0" applyBorder="0" applyAlignment="0" applyProtection="0"/>
    <xf numFmtId="0" fontId="25" fillId="49" borderId="0" applyNumberFormat="0" applyBorder="0" applyAlignment="0" applyProtection="0"/>
    <xf numFmtId="0" fontId="25" fillId="48" borderId="0" applyNumberFormat="0" applyBorder="0" applyAlignment="0" applyProtection="0"/>
    <xf numFmtId="0" fontId="25" fillId="47" borderId="0" applyNumberFormat="0" applyBorder="0" applyAlignment="0" applyProtection="0"/>
    <xf numFmtId="0" fontId="76" fillId="0" borderId="3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10" borderId="0" applyNumberFormat="0" applyBorder="0" applyAlignment="0" applyProtection="0"/>
    <xf numFmtId="0" fontId="57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8" fillId="12" borderId="0" applyNumberFormat="0" applyBorder="0" applyAlignment="0" applyProtection="0"/>
    <xf numFmtId="0" fontId="59" fillId="12" borderId="0" applyNumberFormat="0" applyBorder="0" applyAlignment="0" applyProtection="0"/>
    <xf numFmtId="0" fontId="59" fillId="20" borderId="0" applyNumberFormat="0" applyBorder="0" applyAlignment="0" applyProtection="0"/>
    <xf numFmtId="0" fontId="59" fillId="24" borderId="0" applyNumberFormat="0" applyBorder="0" applyAlignment="0" applyProtection="0"/>
    <xf numFmtId="0" fontId="59" fillId="32" borderId="0" applyNumberFormat="0" applyBorder="0" applyAlignment="0" applyProtection="0"/>
    <xf numFmtId="0" fontId="25" fillId="45" borderId="0" applyNumberFormat="0" applyBorder="0" applyAlignment="0" applyProtection="0"/>
    <xf numFmtId="0" fontId="58" fillId="9" borderId="0" applyNumberFormat="0" applyBorder="0" applyAlignment="0" applyProtection="0"/>
    <xf numFmtId="0" fontId="59" fillId="9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57" borderId="0" applyNumberFormat="0" applyBorder="0" applyAlignment="0" applyProtection="0"/>
    <xf numFmtId="0" fontId="59" fillId="21" borderId="0" applyNumberFormat="0" applyBorder="0" applyAlignment="0" applyProtection="0"/>
    <xf numFmtId="0" fontId="25" fillId="45" borderId="0" applyNumberFormat="0" applyBorder="0" applyAlignment="0" applyProtection="0"/>
    <xf numFmtId="0" fontId="25" fillId="50" borderId="0" applyNumberFormat="0" applyBorder="0" applyAlignment="0" applyProtection="0"/>
    <xf numFmtId="0" fontId="62" fillId="6" borderId="4" applyNumberFormat="0" applyAlignment="0" applyProtection="0"/>
    <xf numFmtId="166" fontId="57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5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67" fillId="5" borderId="4" applyNumberFormat="0" applyAlignment="0" applyProtection="0"/>
    <xf numFmtId="0" fontId="43" fillId="8" borderId="8" applyNumberFormat="0" applyFont="0" applyAlignment="0" applyProtection="0"/>
    <xf numFmtId="0" fontId="57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57" fillId="8" borderId="8" applyNumberFormat="0" applyFont="0" applyAlignment="0" applyProtection="0"/>
    <xf numFmtId="0" fontId="72" fillId="9" borderId="0">
      <alignment horizontal="center"/>
    </xf>
    <xf numFmtId="0" fontId="72" fillId="9" borderId="0">
      <alignment horizontal="center"/>
    </xf>
    <xf numFmtId="0" fontId="72" fillId="9" borderId="0">
      <alignment horizontal="center"/>
    </xf>
    <xf numFmtId="0" fontId="72" fillId="9" borderId="0">
      <alignment horizontal="center"/>
    </xf>
    <xf numFmtId="0" fontId="72" fillId="9" borderId="0">
      <alignment horizontal="center"/>
    </xf>
    <xf numFmtId="0" fontId="72" fillId="9" borderId="0">
      <alignment horizontal="center"/>
    </xf>
    <xf numFmtId="0" fontId="72" fillId="9" borderId="0">
      <alignment horizontal="center"/>
    </xf>
    <xf numFmtId="0" fontId="72" fillId="9" borderId="0">
      <alignment horizontal="center"/>
    </xf>
    <xf numFmtId="0" fontId="72" fillId="9" borderId="0">
      <alignment horizontal="center"/>
    </xf>
    <xf numFmtId="0" fontId="72" fillId="9" borderId="0">
      <alignment horizontal="center"/>
    </xf>
    <xf numFmtId="0" fontId="72" fillId="9" borderId="0">
      <alignment horizontal="center"/>
    </xf>
    <xf numFmtId="0" fontId="72" fillId="9" borderId="0">
      <alignment horizontal="center"/>
    </xf>
    <xf numFmtId="0" fontId="72" fillId="9" borderId="0">
      <alignment horizontal="center"/>
    </xf>
    <xf numFmtId="0" fontId="72" fillId="9" borderId="0">
      <alignment horizontal="center"/>
    </xf>
    <xf numFmtId="0" fontId="72" fillId="9" borderId="0">
      <alignment horizontal="center"/>
    </xf>
    <xf numFmtId="0" fontId="72" fillId="9" borderId="0">
      <alignment horizontal="center"/>
    </xf>
    <xf numFmtId="0" fontId="72" fillId="9" borderId="0">
      <alignment horizontal="center"/>
    </xf>
    <xf numFmtId="0" fontId="72" fillId="9" borderId="0">
      <alignment horizontal="center"/>
    </xf>
    <xf numFmtId="0" fontId="72" fillId="9" borderId="0">
      <alignment horizontal="center"/>
    </xf>
    <xf numFmtId="0" fontId="72" fillId="9" borderId="0">
      <alignment horizontal="center"/>
    </xf>
    <xf numFmtId="0" fontId="72" fillId="9" borderId="0">
      <alignment horizontal="center"/>
    </xf>
    <xf numFmtId="0" fontId="73" fillId="6" borderId="5" applyNumberFormat="0" applyAlignment="0" applyProtection="0"/>
    <xf numFmtId="9" fontId="7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74" fillId="100" borderId="0">
      <alignment horizontal="center" wrapText="1"/>
    </xf>
    <xf numFmtId="0" fontId="75" fillId="101" borderId="0" applyNumberFormat="0" applyProtection="0"/>
    <xf numFmtId="0" fontId="25" fillId="50" borderId="0" applyNumberFormat="0" applyBorder="0" applyAlignment="0" applyProtection="0"/>
    <xf numFmtId="0" fontId="25" fillId="45" borderId="0" applyNumberFormat="0" applyBorder="0" applyAlignment="0" applyProtection="0"/>
    <xf numFmtId="0" fontId="25" fillId="57" borderId="0" applyNumberFormat="0" applyBorder="0" applyAlignment="0" applyProtection="0"/>
    <xf numFmtId="0" fontId="25" fillId="49" borderId="0" applyNumberFormat="0" applyBorder="0" applyAlignment="0" applyProtection="0"/>
    <xf numFmtId="0" fontId="75" fillId="101" borderId="0" applyNumberFormat="0" applyProtection="0"/>
    <xf numFmtId="0" fontId="25" fillId="48" borderId="0" applyNumberFormat="0" applyBorder="0" applyAlignment="0" applyProtection="0"/>
    <xf numFmtId="0" fontId="25" fillId="45" borderId="0" applyNumberFormat="0" applyBorder="0" applyAlignment="0" applyProtection="0"/>
    <xf numFmtId="0" fontId="75" fillId="101" borderId="0" applyNumberFormat="0" applyProtection="0"/>
    <xf numFmtId="0" fontId="75" fillId="101" borderId="0" applyNumberFormat="0" applyProtection="0"/>
    <xf numFmtId="0" fontId="75" fillId="101" borderId="0" applyNumberFormat="0" applyProtection="0"/>
    <xf numFmtId="0" fontId="75" fillId="101" borderId="0" applyNumberFormat="0" applyProtection="0"/>
    <xf numFmtId="0" fontId="75" fillId="101" borderId="0" applyNumberFormat="0" applyProtection="0"/>
    <xf numFmtId="0" fontId="75" fillId="101" borderId="0" applyNumberFormat="0" applyProtection="0"/>
    <xf numFmtId="0" fontId="75" fillId="101" borderId="0" applyNumberFormat="0" applyProtection="0"/>
    <xf numFmtId="0" fontId="75" fillId="101" borderId="0" applyNumberFormat="0" applyProtection="0"/>
    <xf numFmtId="0" fontId="75" fillId="101" borderId="0" applyNumberFormat="0" applyProtection="0"/>
    <xf numFmtId="0" fontId="75" fillId="101" borderId="0" applyNumberFormat="0" applyProtection="0"/>
    <xf numFmtId="0" fontId="75" fillId="101" borderId="0" applyNumberFormat="0" applyProtection="0"/>
    <xf numFmtId="0" fontId="75" fillId="101" borderId="0" applyNumberFormat="0" applyProtection="0"/>
    <xf numFmtId="0" fontId="75" fillId="101" borderId="0" applyNumberFormat="0" applyProtection="0"/>
    <xf numFmtId="0" fontId="75" fillId="101" borderId="0" applyNumberFormat="0" applyProtection="0"/>
    <xf numFmtId="0" fontId="75" fillId="101" borderId="0" applyNumberFormat="0" applyProtection="0"/>
    <xf numFmtId="0" fontId="75" fillId="101" borderId="0" applyNumberFormat="0" applyProtection="0"/>
    <xf numFmtId="0" fontId="75" fillId="101" borderId="0" applyNumberFormat="0" applyProtection="0"/>
    <xf numFmtId="0" fontId="75" fillId="101" borderId="0" applyNumberFormat="0" applyProtection="0"/>
    <xf numFmtId="0" fontId="75" fillId="101" borderId="0" applyNumberFormat="0" applyProtection="0"/>
    <xf numFmtId="0" fontId="76" fillId="0" borderId="9" applyNumberFormat="0" applyFill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45" borderId="0" applyNumberFormat="0" applyBorder="0" applyAlignment="0" applyProtection="0"/>
    <xf numFmtId="0" fontId="25" fillId="44" borderId="0" applyNumberFormat="0" applyBorder="0" applyAlignment="0" applyProtection="0"/>
    <xf numFmtId="0" fontId="25" fillId="49" borderId="0" applyNumberFormat="0" applyBorder="0" applyAlignment="0" applyProtection="0"/>
    <xf numFmtId="0" fontId="25" fillId="48" borderId="0" applyNumberFormat="0" applyBorder="0" applyAlignment="0" applyProtection="0"/>
    <xf numFmtId="0" fontId="25" fillId="47" borderId="0" applyNumberFormat="0" applyBorder="0" applyAlignment="0" applyProtection="0"/>
    <xf numFmtId="0" fontId="57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25" fillId="47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25" fillId="48" borderId="0" applyNumberFormat="0" applyBorder="0" applyAlignment="0" applyProtection="0"/>
    <xf numFmtId="0" fontId="58" fillId="12" borderId="0" applyNumberFormat="0" applyBorder="0" applyAlignment="0" applyProtection="0"/>
    <xf numFmtId="0" fontId="25" fillId="49" borderId="0" applyNumberFormat="0" applyBorder="0" applyAlignment="0" applyProtection="0"/>
    <xf numFmtId="0" fontId="59" fillId="12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59" fillId="20" borderId="0" applyNumberFormat="0" applyBorder="0" applyAlignment="0" applyProtection="0"/>
    <xf numFmtId="0" fontId="25" fillId="50" borderId="0" applyNumberFormat="0" applyBorder="0" applyAlignment="0" applyProtection="0"/>
    <xf numFmtId="0" fontId="59" fillId="24" borderId="0" applyNumberFormat="0" applyBorder="0" applyAlignment="0" applyProtection="0"/>
    <xf numFmtId="0" fontId="59" fillId="32" borderId="0" applyNumberFormat="0" applyBorder="0" applyAlignment="0" applyProtection="0"/>
    <xf numFmtId="0" fontId="25" fillId="47" borderId="0" applyNumberFormat="0" applyBorder="0" applyAlignment="0" applyProtection="0"/>
    <xf numFmtId="0" fontId="58" fillId="9" borderId="0" applyNumberFormat="0" applyBorder="0" applyAlignment="0" applyProtection="0"/>
    <xf numFmtId="0" fontId="59" fillId="9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4" borderId="0" applyNumberFormat="0" applyBorder="0" applyAlignment="0" applyProtection="0"/>
    <xf numFmtId="0" fontId="59" fillId="21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62" fillId="6" borderId="4" applyNumberFormat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50" borderId="0" applyNumberFormat="0" applyBorder="0" applyAlignment="0" applyProtection="0"/>
    <xf numFmtId="166" fontId="57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5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67" fillId="5" borderId="4" applyNumberFormat="0" applyAlignment="0" applyProtection="0"/>
    <xf numFmtId="41" fontId="21" fillId="59" borderId="0" applyFont="0" applyBorder="0" applyAlignment="0">
      <alignment horizontal="right"/>
      <protection locked="0"/>
    </xf>
    <xf numFmtId="0" fontId="43" fillId="0" borderId="0"/>
    <xf numFmtId="0" fontId="21" fillId="0" borderId="0"/>
    <xf numFmtId="0" fontId="57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21" fillId="54" borderId="25" applyNumberFormat="0" applyFont="0" applyAlignment="0" applyProtection="0"/>
    <xf numFmtId="0" fontId="43" fillId="8" borderId="8" applyNumberFormat="0" applyFont="0" applyAlignment="0" applyProtection="0"/>
    <xf numFmtId="0" fontId="57" fillId="8" borderId="8" applyNumberFormat="0" applyFont="0" applyAlignment="0" applyProtection="0"/>
    <xf numFmtId="0" fontId="72" fillId="9" borderId="0">
      <alignment horizontal="center"/>
    </xf>
    <xf numFmtId="0" fontId="72" fillId="9" borderId="0">
      <alignment horizontal="center"/>
    </xf>
    <xf numFmtId="0" fontId="72" fillId="9" borderId="0">
      <alignment horizontal="center"/>
    </xf>
    <xf numFmtId="0" fontId="72" fillId="9" borderId="0">
      <alignment horizontal="center"/>
    </xf>
    <xf numFmtId="0" fontId="72" fillId="9" borderId="0">
      <alignment horizontal="center"/>
    </xf>
    <xf numFmtId="0" fontId="72" fillId="9" borderId="0">
      <alignment horizontal="center"/>
    </xf>
    <xf numFmtId="0" fontId="72" fillId="9" borderId="0">
      <alignment horizontal="center"/>
    </xf>
    <xf numFmtId="0" fontId="72" fillId="9" borderId="0">
      <alignment horizontal="center"/>
    </xf>
    <xf numFmtId="0" fontId="72" fillId="9" borderId="0">
      <alignment horizontal="center"/>
    </xf>
    <xf numFmtId="0" fontId="72" fillId="9" borderId="0">
      <alignment horizontal="center"/>
    </xf>
    <xf numFmtId="0" fontId="72" fillId="9" borderId="0">
      <alignment horizontal="center"/>
    </xf>
    <xf numFmtId="0" fontId="72" fillId="9" borderId="0">
      <alignment horizontal="center"/>
    </xf>
    <xf numFmtId="0" fontId="72" fillId="9" borderId="0">
      <alignment horizontal="center"/>
    </xf>
    <xf numFmtId="0" fontId="72" fillId="9" borderId="0">
      <alignment horizontal="center"/>
    </xf>
    <xf numFmtId="0" fontId="72" fillId="9" borderId="0">
      <alignment horizontal="center"/>
    </xf>
    <xf numFmtId="0" fontId="72" fillId="9" borderId="0">
      <alignment horizontal="center"/>
    </xf>
    <xf numFmtId="0" fontId="72" fillId="9" borderId="0">
      <alignment horizontal="center"/>
    </xf>
    <xf numFmtId="0" fontId="72" fillId="9" borderId="0">
      <alignment horizontal="center"/>
    </xf>
    <xf numFmtId="0" fontId="72" fillId="9" borderId="0">
      <alignment horizontal="center"/>
    </xf>
    <xf numFmtId="0" fontId="72" fillId="9" borderId="0">
      <alignment horizontal="center"/>
    </xf>
    <xf numFmtId="0" fontId="72" fillId="9" borderId="0">
      <alignment horizontal="center"/>
    </xf>
    <xf numFmtId="0" fontId="73" fillId="6" borderId="5" applyNumberFormat="0" applyAlignment="0" applyProtection="0"/>
    <xf numFmtId="0" fontId="25" fillId="50" borderId="0" applyNumberFormat="0" applyBorder="0" applyAlignment="0" applyProtection="0"/>
    <xf numFmtId="0" fontId="25" fillId="45" borderId="0" applyNumberFormat="0" applyBorder="0" applyAlignment="0" applyProtection="0"/>
    <xf numFmtId="9" fontId="71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25" fillId="44" borderId="0" applyNumberFormat="0" applyBorder="0" applyAlignment="0" applyProtection="0"/>
    <xf numFmtId="9" fontId="57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25" fillId="49" borderId="0" applyNumberFormat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25" fillId="48" borderId="0" applyNumberFormat="0" applyBorder="0" applyAlignment="0" applyProtection="0"/>
    <xf numFmtId="0" fontId="25" fillId="47" borderId="0" applyNumberFormat="0" applyBorder="0" applyAlignment="0" applyProtection="0"/>
    <xf numFmtId="0" fontId="74" fillId="100" borderId="0">
      <alignment horizontal="center" wrapText="1"/>
    </xf>
    <xf numFmtId="0" fontId="75" fillId="101" borderId="0" applyNumberFormat="0" applyProtection="0"/>
    <xf numFmtId="0" fontId="25" fillId="50" borderId="0" applyNumberFormat="0" applyBorder="0" applyAlignment="0" applyProtection="0"/>
    <xf numFmtId="0" fontId="25" fillId="45" borderId="0" applyNumberFormat="0" applyBorder="0" applyAlignment="0" applyProtection="0"/>
    <xf numFmtId="0" fontId="25" fillId="44" borderId="0" applyNumberFormat="0" applyBorder="0" applyAlignment="0" applyProtection="0"/>
    <xf numFmtId="0" fontId="25" fillId="49" borderId="0" applyNumberFormat="0" applyBorder="0" applyAlignment="0" applyProtection="0"/>
    <xf numFmtId="0" fontId="75" fillId="101" borderId="0" applyNumberFormat="0" applyProtection="0"/>
    <xf numFmtId="0" fontId="25" fillId="48" borderId="0" applyNumberFormat="0" applyBorder="0" applyAlignment="0" applyProtection="0"/>
    <xf numFmtId="0" fontId="25" fillId="47" borderId="0" applyNumberFormat="0" applyBorder="0" applyAlignment="0" applyProtection="0"/>
    <xf numFmtId="0" fontId="25" fillId="50" borderId="0" applyNumberFormat="0" applyBorder="0" applyAlignment="0" applyProtection="0"/>
    <xf numFmtId="0" fontId="25" fillId="45" borderId="0" applyNumberFormat="0" applyBorder="0" applyAlignment="0" applyProtection="0"/>
    <xf numFmtId="0" fontId="25" fillId="44" borderId="0" applyNumberFormat="0" applyBorder="0" applyAlignment="0" applyProtection="0"/>
    <xf numFmtId="0" fontId="25" fillId="49" borderId="0" applyNumberFormat="0" applyBorder="0" applyAlignment="0" applyProtection="0"/>
    <xf numFmtId="0" fontId="25" fillId="48" borderId="0" applyNumberFormat="0" applyBorder="0" applyAlignment="0" applyProtection="0"/>
    <xf numFmtId="0" fontId="25" fillId="47" borderId="0" applyNumberFormat="0" applyBorder="0" applyAlignment="0" applyProtection="0"/>
    <xf numFmtId="0" fontId="75" fillId="101" borderId="0" applyNumberFormat="0" applyProtection="0"/>
    <xf numFmtId="0" fontId="75" fillId="101" borderId="0" applyNumberFormat="0" applyProtection="0"/>
    <xf numFmtId="0" fontId="75" fillId="101" borderId="0" applyNumberFormat="0" applyProtection="0"/>
    <xf numFmtId="0" fontId="75" fillId="101" borderId="0" applyNumberFormat="0" applyProtection="0"/>
    <xf numFmtId="0" fontId="75" fillId="101" borderId="0" applyNumberFormat="0" applyProtection="0"/>
    <xf numFmtId="0" fontId="75" fillId="101" borderId="0" applyNumberFormat="0" applyProtection="0"/>
    <xf numFmtId="0" fontId="75" fillId="101" borderId="0" applyNumberFormat="0" applyProtection="0"/>
    <xf numFmtId="0" fontId="75" fillId="101" borderId="0" applyNumberFormat="0" applyProtection="0"/>
    <xf numFmtId="0" fontId="75" fillId="101" borderId="0" applyNumberFormat="0" applyProtection="0"/>
    <xf numFmtId="0" fontId="75" fillId="101" borderId="0" applyNumberFormat="0" applyProtection="0"/>
    <xf numFmtId="0" fontId="75" fillId="101" borderId="0" applyNumberFormat="0" applyProtection="0"/>
    <xf numFmtId="0" fontId="75" fillId="101" borderId="0" applyNumberFormat="0" applyProtection="0"/>
    <xf numFmtId="0" fontId="75" fillId="101" borderId="0" applyNumberFormat="0" applyProtection="0"/>
    <xf numFmtId="0" fontId="75" fillId="101" borderId="0" applyNumberFormat="0" applyProtection="0"/>
    <xf numFmtId="0" fontId="75" fillId="101" borderId="0" applyNumberFormat="0" applyProtection="0"/>
    <xf numFmtId="0" fontId="75" fillId="101" borderId="0" applyNumberFormat="0" applyProtection="0"/>
    <xf numFmtId="0" fontId="75" fillId="101" borderId="0" applyNumberFormat="0" applyProtection="0"/>
    <xf numFmtId="0" fontId="75" fillId="101" borderId="0" applyNumberFormat="0" applyProtection="0"/>
    <xf numFmtId="0" fontId="75" fillId="101" borderId="0" applyNumberFormat="0" applyProtection="0"/>
    <xf numFmtId="0" fontId="76" fillId="0" borderId="9" applyNumberFormat="0" applyFill="0" applyAlignment="0" applyProtection="0"/>
    <xf numFmtId="0" fontId="25" fillId="45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57" borderId="0" applyNumberFormat="0" applyBorder="0" applyAlignment="0" applyProtection="0"/>
    <xf numFmtId="0" fontId="25" fillId="45" borderId="0" applyNumberFormat="0" applyBorder="0" applyAlignment="0" applyProtection="0"/>
    <xf numFmtId="0" fontId="25" fillId="50" borderId="0" applyNumberFormat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50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166" fontId="21" fillId="0" borderId="0" applyFont="0" applyFill="0" applyBorder="0" applyAlignment="0" applyProtection="0"/>
    <xf numFmtId="0" fontId="25" fillId="45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5" borderId="0" applyNumberFormat="0" applyBorder="0" applyAlignment="0" applyProtection="0"/>
    <xf numFmtId="0" fontId="25" fillId="48" borderId="0" applyNumberFormat="0" applyBorder="0" applyAlignment="0" applyProtection="0"/>
    <xf numFmtId="0" fontId="25" fillId="57" borderId="0" applyNumberFormat="0" applyBorder="0" applyAlignment="0" applyProtection="0"/>
    <xf numFmtId="0" fontId="25" fillId="49" borderId="0" applyNumberFormat="0" applyBorder="0" applyAlignment="0" applyProtection="0"/>
    <xf numFmtId="0" fontId="25" fillId="45" borderId="0" applyNumberFormat="0" applyBorder="0" applyAlignment="0" applyProtection="0"/>
    <xf numFmtId="0" fontId="25" fillId="57" borderId="0" applyNumberFormat="0" applyBorder="0" applyAlignment="0" applyProtection="0"/>
    <xf numFmtId="0" fontId="25" fillId="45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50" borderId="0" applyNumberFormat="0" applyBorder="0" applyAlignment="0" applyProtection="0"/>
    <xf numFmtId="0" fontId="25" fillId="48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57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8" borderId="0" applyNumberFormat="0" applyBorder="0" applyAlignment="0" applyProtection="0"/>
    <xf numFmtId="0" fontId="25" fillId="57" borderId="0" applyNumberFormat="0" applyBorder="0" applyAlignment="0" applyProtection="0"/>
    <xf numFmtId="0" fontId="25" fillId="48" borderId="0" applyNumberFormat="0" applyBorder="0" applyAlignment="0" applyProtection="0"/>
    <xf numFmtId="0" fontId="25" fillId="47" borderId="0" applyNumberFormat="0" applyBorder="0" applyAlignment="0" applyProtection="0"/>
    <xf numFmtId="0" fontId="25" fillId="45" borderId="0" applyNumberFormat="0" applyBorder="0" applyAlignment="0" applyProtection="0"/>
    <xf numFmtId="0" fontId="25" fillId="47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57" borderId="0" applyNumberFormat="0" applyBorder="0" applyAlignment="0" applyProtection="0"/>
    <xf numFmtId="0" fontId="25" fillId="57" borderId="0" applyNumberFormat="0" applyBorder="0" applyAlignment="0" applyProtection="0"/>
    <xf numFmtId="0" fontId="25" fillId="50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57" borderId="0" applyNumberFormat="0" applyBorder="0" applyAlignment="0" applyProtection="0"/>
    <xf numFmtId="0" fontId="25" fillId="49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45" borderId="0" applyNumberFormat="0" applyBorder="0" applyAlignment="0" applyProtection="0"/>
    <xf numFmtId="0" fontId="25" fillId="57" borderId="0" applyNumberFormat="0" applyBorder="0" applyAlignment="0" applyProtection="0"/>
    <xf numFmtId="0" fontId="25" fillId="45" borderId="0" applyNumberFormat="0" applyBorder="0" applyAlignment="0" applyProtection="0"/>
    <xf numFmtId="0" fontId="25" fillId="49" borderId="0" applyNumberFormat="0" applyBorder="0" applyAlignment="0" applyProtection="0"/>
    <xf numFmtId="0" fontId="25" fillId="48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9" borderId="0" applyNumberFormat="0" applyBorder="0" applyAlignment="0" applyProtection="0"/>
    <xf numFmtId="0" fontId="25" fillId="45" borderId="0" applyNumberFormat="0" applyBorder="0" applyAlignment="0" applyProtection="0"/>
    <xf numFmtId="0" fontId="25" fillId="48" borderId="0" applyNumberFormat="0" applyBorder="0" applyAlignment="0" applyProtection="0"/>
    <xf numFmtId="0" fontId="25" fillId="45" borderId="0" applyNumberFormat="0" applyBorder="0" applyAlignment="0" applyProtection="0"/>
    <xf numFmtId="0" fontId="25" fillId="57" borderId="0" applyNumberFormat="0" applyBorder="0" applyAlignment="0" applyProtection="0"/>
    <xf numFmtId="0" fontId="25" fillId="48" borderId="0" applyNumberFormat="0" applyBorder="0" applyAlignment="0" applyProtection="0"/>
    <xf numFmtId="0" fontId="25" fillId="45" borderId="0" applyNumberFormat="0" applyBorder="0" applyAlignment="0" applyProtection="0"/>
    <xf numFmtId="0" fontId="25" fillId="49" borderId="0" applyNumberFormat="0" applyBorder="0" applyAlignment="0" applyProtection="0"/>
    <xf numFmtId="0" fontId="25" fillId="45" borderId="0" applyNumberFormat="0" applyBorder="0" applyAlignment="0" applyProtection="0"/>
    <xf numFmtId="0" fontId="25" fillId="57" borderId="0" applyNumberFormat="0" applyBorder="0" applyAlignment="0" applyProtection="0"/>
    <xf numFmtId="0" fontId="25" fillId="50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50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5" borderId="0" applyNumberFormat="0" applyBorder="0" applyAlignment="0" applyProtection="0"/>
    <xf numFmtId="0" fontId="25" fillId="44" borderId="0" applyNumberFormat="0" applyBorder="0" applyAlignment="0" applyProtection="0"/>
    <xf numFmtId="0" fontId="25" fillId="50" borderId="0" applyNumberFormat="0" applyBorder="0" applyAlignment="0" applyProtection="0"/>
    <xf numFmtId="0" fontId="25" fillId="44" borderId="0" applyNumberFormat="0" applyBorder="0" applyAlignment="0" applyProtection="0"/>
    <xf numFmtId="0" fontId="25" fillId="47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7" borderId="0" applyNumberFormat="0" applyBorder="0" applyAlignment="0" applyProtection="0"/>
    <xf numFmtId="0" fontId="25" fillId="49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45" borderId="0" applyNumberFormat="0" applyBorder="0" applyAlignment="0" applyProtection="0"/>
    <xf numFmtId="0" fontId="25" fillId="44" borderId="0" applyNumberFormat="0" applyBorder="0" applyAlignment="0" applyProtection="0"/>
    <xf numFmtId="0" fontId="25" fillId="49" borderId="0" applyNumberFormat="0" applyBorder="0" applyAlignment="0" applyProtection="0"/>
    <xf numFmtId="0" fontId="25" fillId="48" borderId="0" applyNumberFormat="0" applyBorder="0" applyAlignment="0" applyProtection="0"/>
    <xf numFmtId="0" fontId="25" fillId="47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9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5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7" borderId="0" applyNumberFormat="0" applyBorder="0" applyAlignment="0" applyProtection="0"/>
    <xf numFmtId="0" fontId="25" fillId="49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7" borderId="0" applyNumberFormat="0" applyBorder="0" applyAlignment="0" applyProtection="0"/>
    <xf numFmtId="0" fontId="25" fillId="44" borderId="0" applyNumberFormat="0" applyBorder="0" applyAlignment="0" applyProtection="0"/>
    <xf numFmtId="0" fontId="25" fillId="50" borderId="0" applyNumberFormat="0" applyBorder="0" applyAlignment="0" applyProtection="0"/>
    <xf numFmtId="0" fontId="25" fillId="48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4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48" borderId="0" applyNumberFormat="0" applyBorder="0" applyAlignment="0" applyProtection="0"/>
    <xf numFmtId="0" fontId="25" fillId="44" borderId="0" applyNumberFormat="0" applyBorder="0" applyAlignment="0" applyProtection="0"/>
    <xf numFmtId="0" fontId="25" fillId="47" borderId="0" applyNumberFormat="0" applyBorder="0" applyAlignment="0" applyProtection="0"/>
    <xf numFmtId="0" fontId="25" fillId="50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4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50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50" borderId="0" applyNumberFormat="0" applyBorder="0" applyAlignment="0" applyProtection="0"/>
    <xf numFmtId="0" fontId="25" fillId="45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45" borderId="0" applyNumberFormat="0" applyBorder="0" applyAlignment="0" applyProtection="0"/>
    <xf numFmtId="0" fontId="25" fillId="44" borderId="0" applyNumberFormat="0" applyBorder="0" applyAlignment="0" applyProtection="0"/>
    <xf numFmtId="0" fontId="25" fillId="49" borderId="0" applyNumberFormat="0" applyBorder="0" applyAlignment="0" applyProtection="0"/>
    <xf numFmtId="0" fontId="25" fillId="48" borderId="0" applyNumberFormat="0" applyBorder="0" applyAlignment="0" applyProtection="0"/>
    <xf numFmtId="0" fontId="25" fillId="47" borderId="0" applyNumberFormat="0" applyBorder="0" applyAlignment="0" applyProtection="0"/>
    <xf numFmtId="0" fontId="25" fillId="50" borderId="0" applyNumberFormat="0" applyBorder="0" applyAlignment="0" applyProtection="0"/>
    <xf numFmtId="0" fontId="25" fillId="44" borderId="0" applyNumberFormat="0" applyBorder="0" applyAlignment="0" applyProtection="0"/>
    <xf numFmtId="0" fontId="25" fillId="49" borderId="0" applyNumberFormat="0" applyBorder="0" applyAlignment="0" applyProtection="0"/>
    <xf numFmtId="0" fontId="25" fillId="48" borderId="0" applyNumberFormat="0" applyBorder="0" applyAlignment="0" applyProtection="0"/>
    <xf numFmtId="0" fontId="25" fillId="44" borderId="0" applyNumberFormat="0" applyBorder="0" applyAlignment="0" applyProtection="0"/>
    <xf numFmtId="0" fontId="25" fillId="48" borderId="0" applyNumberFormat="0" applyBorder="0" applyAlignment="0" applyProtection="0"/>
    <xf numFmtId="0" fontId="25" fillId="47" borderId="0" applyNumberFormat="0" applyBorder="0" applyAlignment="0" applyProtection="0"/>
    <xf numFmtId="0" fontId="25" fillId="50" borderId="0" applyNumberFormat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25" fillId="45" borderId="0" applyNumberFormat="0" applyBorder="0" applyAlignment="0" applyProtection="0"/>
    <xf numFmtId="0" fontId="25" fillId="44" borderId="0" applyNumberFormat="0" applyBorder="0" applyAlignment="0" applyProtection="0"/>
    <xf numFmtId="0" fontId="25" fillId="49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50" borderId="0" applyNumberFormat="0" applyBorder="0" applyAlignment="0" applyProtection="0"/>
    <xf numFmtId="0" fontId="25" fillId="45" borderId="0" applyNumberFormat="0" applyBorder="0" applyAlignment="0" applyProtection="0"/>
    <xf numFmtId="0" fontId="25" fillId="44" borderId="0" applyNumberFormat="0" applyBorder="0" applyAlignment="0" applyProtection="0"/>
    <xf numFmtId="0" fontId="25" fillId="49" borderId="0" applyNumberFormat="0" applyBorder="0" applyAlignment="0" applyProtection="0"/>
    <xf numFmtId="0" fontId="25" fillId="45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7" borderId="0" applyNumberFormat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0" fontId="25" fillId="53" borderId="0" applyNumberFormat="0" applyBorder="0" applyAlignment="0" applyProtection="0"/>
    <xf numFmtId="0" fontId="25" fillId="51" borderId="0" applyNumberFormat="0" applyBorder="0" applyAlignment="0" applyProtection="0"/>
    <xf numFmtId="0" fontId="25" fillId="38" borderId="0" applyNumberFormat="0" applyBorder="0" applyAlignment="0" applyProtection="0"/>
    <xf numFmtId="0" fontId="25" fillId="57" borderId="0" applyNumberFormat="0" applyBorder="0" applyAlignment="0" applyProtection="0"/>
    <xf numFmtId="0" fontId="58" fillId="29" borderId="0" applyNumberFormat="0" applyBorder="0" applyAlignment="0" applyProtection="0"/>
    <xf numFmtId="0" fontId="27" fillId="56" borderId="19" applyNumberFormat="0" applyAlignment="0" applyProtection="0"/>
    <xf numFmtId="0" fontId="44" fillId="0" borderId="29" applyNumberFormat="0" applyFill="0" applyAlignment="0" applyProtection="0"/>
    <xf numFmtId="0" fontId="45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0" applyNumberFormat="0" applyFill="0" applyBorder="0" applyAlignment="0" applyProtection="0"/>
    <xf numFmtId="0" fontId="52" fillId="38" borderId="19" applyNumberFormat="0" applyAlignment="0" applyProtection="0"/>
    <xf numFmtId="0" fontId="37" fillId="56" borderId="26" applyNumberFormat="0" applyAlignment="0" applyProtection="0"/>
    <xf numFmtId="0" fontId="47" fillId="0" borderId="0" applyNumberFormat="0" applyFill="0" applyBorder="0" applyAlignment="0" applyProtection="0"/>
    <xf numFmtId="0" fontId="39" fillId="0" borderId="33" applyNumberFormat="0" applyFill="0" applyAlignment="0" applyProtection="0"/>
    <xf numFmtId="166" fontId="5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9" fillId="2" borderId="0" applyNumberFormat="0" applyBorder="0" applyAlignment="0" applyProtection="0"/>
    <xf numFmtId="0" fontId="4" fillId="0" borderId="0"/>
    <xf numFmtId="9" fontId="23" fillId="0" borderId="0" applyFont="0" applyFill="0" applyBorder="0" applyAlignment="0" applyProtection="0"/>
    <xf numFmtId="0" fontId="25" fillId="57" borderId="0" applyNumberFormat="0" applyBorder="0" applyAlignment="0" applyProtection="0"/>
    <xf numFmtId="0" fontId="25" fillId="57" borderId="0" applyNumberFormat="0" applyBorder="0" applyAlignment="0" applyProtection="0"/>
    <xf numFmtId="0" fontId="25" fillId="45" borderId="0" applyNumberFormat="0" applyBorder="0" applyAlignment="0" applyProtection="0"/>
    <xf numFmtId="0" fontId="25" fillId="57" borderId="0" applyNumberFormat="0" applyBorder="0" applyAlignment="0" applyProtection="0"/>
    <xf numFmtId="0" fontId="25" fillId="45" borderId="0" applyNumberFormat="0" applyBorder="0" applyAlignment="0" applyProtection="0"/>
    <xf numFmtId="0" fontId="25" fillId="57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57" borderId="0" applyNumberFormat="0" applyBorder="0" applyAlignment="0" applyProtection="0"/>
    <xf numFmtId="0" fontId="25" fillId="57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7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7" borderId="0" applyNumberFormat="0" applyBorder="0" applyAlignment="0" applyProtection="0"/>
    <xf numFmtId="9" fontId="21" fillId="0" borderId="0" applyFont="0" applyFill="0" applyBorder="0" applyAlignment="0" applyProtection="0"/>
    <xf numFmtId="0" fontId="25" fillId="44" borderId="0" applyNumberFormat="0" applyBorder="0" applyAlignment="0" applyProtection="0"/>
    <xf numFmtId="0" fontId="25" fillId="47" borderId="0" applyNumberFormat="0" applyBorder="0" applyAlignment="0" applyProtection="0"/>
    <xf numFmtId="0" fontId="25" fillId="57" borderId="0" applyNumberFormat="0" applyBorder="0" applyAlignment="0" applyProtection="0"/>
    <xf numFmtId="0" fontId="25" fillId="57" borderId="0" applyNumberFormat="0" applyBorder="0" applyAlignment="0" applyProtection="0"/>
    <xf numFmtId="0" fontId="25" fillId="45" borderId="0" applyNumberFormat="0" applyBorder="0" applyAlignment="0" applyProtection="0"/>
    <xf numFmtId="0" fontId="25" fillId="57" borderId="0" applyNumberFormat="0" applyBorder="0" applyAlignment="0" applyProtection="0"/>
    <xf numFmtId="0" fontId="25" fillId="57" borderId="0" applyNumberFormat="0" applyBorder="0" applyAlignment="0" applyProtection="0"/>
    <xf numFmtId="0" fontId="25" fillId="45" borderId="0" applyNumberFormat="0" applyBorder="0" applyAlignment="0" applyProtection="0"/>
    <xf numFmtId="0" fontId="25" fillId="57" borderId="0" applyNumberFormat="0" applyBorder="0" applyAlignment="0" applyProtection="0"/>
    <xf numFmtId="0" fontId="25" fillId="45" borderId="0" applyNumberFormat="0" applyBorder="0" applyAlignment="0" applyProtection="0"/>
    <xf numFmtId="0" fontId="25" fillId="57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57" borderId="0" applyNumberFormat="0" applyBorder="0" applyAlignment="0" applyProtection="0"/>
    <xf numFmtId="0" fontId="25" fillId="57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8" borderId="0" applyNumberFormat="0" applyBorder="0" applyAlignment="0" applyProtection="0"/>
    <xf numFmtId="0" fontId="25" fillId="45" borderId="0" applyNumberFormat="0" applyBorder="0" applyAlignment="0" applyProtection="0"/>
    <xf numFmtId="0" fontId="25" fillId="49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57" borderId="0" applyNumberFormat="0" applyBorder="0" applyAlignment="0" applyProtection="0"/>
    <xf numFmtId="0" fontId="25" fillId="57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8" borderId="0" applyNumberFormat="0" applyBorder="0" applyAlignment="0" applyProtection="0"/>
    <xf numFmtId="0" fontId="25" fillId="45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45" borderId="0" applyNumberFormat="0" applyBorder="0" applyAlignment="0" applyProtection="0"/>
    <xf numFmtId="0" fontId="25" fillId="50" borderId="0" applyNumberFormat="0" applyBorder="0" applyAlignment="0" applyProtection="0"/>
    <xf numFmtId="0" fontId="25" fillId="57" borderId="0" applyNumberFormat="0" applyBorder="0" applyAlignment="0" applyProtection="0"/>
    <xf numFmtId="0" fontId="25" fillId="45" borderId="0" applyNumberFormat="0" applyBorder="0" applyAlignment="0" applyProtection="0"/>
    <xf numFmtId="0" fontId="25" fillId="57" borderId="0" applyNumberFormat="0" applyBorder="0" applyAlignment="0" applyProtection="0"/>
    <xf numFmtId="0" fontId="25" fillId="57" borderId="0" applyNumberFormat="0" applyBorder="0" applyAlignment="0" applyProtection="0"/>
    <xf numFmtId="0" fontId="25" fillId="45" borderId="0" applyNumberFormat="0" applyBorder="0" applyAlignment="0" applyProtection="0"/>
    <xf numFmtId="0" fontId="25" fillId="57" borderId="0" applyNumberFormat="0" applyBorder="0" applyAlignment="0" applyProtection="0"/>
    <xf numFmtId="0" fontId="25" fillId="50" borderId="0" applyNumberFormat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24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5" fillId="50" borderId="0" applyNumberFormat="0" applyBorder="0" applyAlignment="0" applyProtection="0"/>
    <xf numFmtId="0" fontId="25" fillId="45" borderId="0" applyNumberFormat="0" applyBorder="0" applyAlignment="0" applyProtection="0"/>
    <xf numFmtId="0" fontId="25" fillId="57" borderId="0" applyNumberFormat="0" applyBorder="0" applyAlignment="0" applyProtection="0"/>
    <xf numFmtId="0" fontId="25" fillId="57" borderId="0" applyNumberFormat="0" applyBorder="0" applyAlignment="0" applyProtection="0"/>
    <xf numFmtId="0" fontId="25" fillId="57" borderId="0" applyNumberFormat="0" applyBorder="0" applyAlignment="0" applyProtection="0"/>
    <xf numFmtId="0" fontId="25" fillId="45" borderId="0" applyNumberFormat="0" applyBorder="0" applyAlignment="0" applyProtection="0"/>
    <xf numFmtId="0" fontId="25" fillId="49" borderId="0" applyNumberFormat="0" applyBorder="0" applyAlignment="0" applyProtection="0"/>
    <xf numFmtId="0" fontId="25" fillId="45" borderId="0" applyNumberFormat="0" applyBorder="0" applyAlignment="0" applyProtection="0"/>
    <xf numFmtId="0" fontId="25" fillId="48" borderId="0" applyNumberFormat="0" applyBorder="0" applyAlignment="0" applyProtection="0"/>
    <xf numFmtId="0" fontId="25" fillId="45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57" borderId="0" applyNumberFormat="0" applyBorder="0" applyAlignment="0" applyProtection="0"/>
    <xf numFmtId="0" fontId="25" fillId="57" borderId="0" applyNumberFormat="0" applyBorder="0" applyAlignment="0" applyProtection="0"/>
    <xf numFmtId="0" fontId="25" fillId="49" borderId="0" applyNumberFormat="0" applyBorder="0" applyAlignment="0" applyProtection="0"/>
    <xf numFmtId="0" fontId="25" fillId="5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5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5" borderId="0" applyNumberFormat="0" applyBorder="0" applyAlignment="0" applyProtection="0"/>
    <xf numFmtId="0" fontId="25" fillId="48" borderId="0" applyNumberFormat="0" applyBorder="0" applyAlignment="0" applyProtection="0"/>
    <xf numFmtId="0" fontId="25" fillId="45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50" borderId="0" applyNumberFormat="0" applyBorder="0" applyAlignment="0" applyProtection="0"/>
    <xf numFmtId="0" fontId="25" fillId="45" borderId="0" applyNumberFormat="0" applyBorder="0" applyAlignment="0" applyProtection="0"/>
    <xf numFmtId="0" fontId="25" fillId="48" borderId="0" applyNumberFormat="0" applyBorder="0" applyAlignment="0" applyProtection="0"/>
    <xf numFmtId="0" fontId="25" fillId="45" borderId="0" applyNumberFormat="0" applyBorder="0" applyAlignment="0" applyProtection="0"/>
    <xf numFmtId="0" fontId="25" fillId="49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57" borderId="0" applyNumberFormat="0" applyBorder="0" applyAlignment="0" applyProtection="0"/>
    <xf numFmtId="0" fontId="25" fillId="57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45" borderId="0" applyNumberFormat="0" applyBorder="0" applyAlignment="0" applyProtection="0"/>
    <xf numFmtId="0" fontId="25" fillId="44" borderId="0" applyNumberFormat="0" applyBorder="0" applyAlignment="0" applyProtection="0"/>
    <xf numFmtId="0" fontId="25" fillId="49" borderId="0" applyNumberFormat="0" applyBorder="0" applyAlignment="0" applyProtection="0"/>
    <xf numFmtId="0" fontId="25" fillId="48" borderId="0" applyNumberFormat="0" applyBorder="0" applyAlignment="0" applyProtection="0"/>
    <xf numFmtId="0" fontId="25" fillId="47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57" borderId="0" applyNumberFormat="0" applyBorder="0" applyAlignment="0" applyProtection="0"/>
    <xf numFmtId="0" fontId="25" fillId="57" borderId="0" applyNumberFormat="0" applyBorder="0" applyAlignment="0" applyProtection="0"/>
    <xf numFmtId="0" fontId="25" fillId="49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5" borderId="0" applyNumberFormat="0" applyBorder="0" applyAlignment="0" applyProtection="0"/>
    <xf numFmtId="0" fontId="25" fillId="48" borderId="0" applyNumberFormat="0" applyBorder="0" applyAlignment="0" applyProtection="0"/>
    <xf numFmtId="0" fontId="25" fillId="45" borderId="0" applyNumberFormat="0" applyBorder="0" applyAlignment="0" applyProtection="0"/>
    <xf numFmtId="0" fontId="25" fillId="50" borderId="0" applyNumberFormat="0" applyBorder="0" applyAlignment="0" applyProtection="0"/>
    <xf numFmtId="0" fontId="25" fillId="45" borderId="0" applyNumberFormat="0" applyBorder="0" applyAlignment="0" applyProtection="0"/>
    <xf numFmtId="0" fontId="25" fillId="44" borderId="0" applyNumberFormat="0" applyBorder="0" applyAlignment="0" applyProtection="0"/>
    <xf numFmtId="0" fontId="25" fillId="49" borderId="0" applyNumberFormat="0" applyBorder="0" applyAlignment="0" applyProtection="0"/>
    <xf numFmtId="0" fontId="25" fillId="48" borderId="0" applyNumberFormat="0" applyBorder="0" applyAlignment="0" applyProtection="0"/>
    <xf numFmtId="0" fontId="25" fillId="47" borderId="0" applyNumberFormat="0" applyBorder="0" applyAlignment="0" applyProtection="0"/>
    <xf numFmtId="40" fontId="98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54" fillId="0" borderId="0"/>
    <xf numFmtId="0" fontId="21" fillId="0" borderId="0"/>
    <xf numFmtId="0" fontId="71" fillId="0" borderId="0"/>
    <xf numFmtId="0" fontId="21" fillId="0" borderId="0"/>
    <xf numFmtId="9" fontId="41" fillId="0" borderId="0" applyFont="0" applyFill="0" applyBorder="0" applyAlignment="0" applyProtection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24" fillId="0" borderId="0"/>
    <xf numFmtId="0" fontId="43" fillId="0" borderId="0"/>
    <xf numFmtId="43" fontId="21" fillId="0" borderId="0" applyFont="0" applyFill="0" applyBorder="0" applyAlignment="0" applyProtection="0"/>
    <xf numFmtId="0" fontId="21" fillId="0" borderId="0"/>
    <xf numFmtId="0" fontId="21" fillId="54" borderId="25" applyNumberFormat="0" applyFont="0" applyAlignment="0" applyProtection="0"/>
    <xf numFmtId="0" fontId="21" fillId="0" borderId="0"/>
    <xf numFmtId="0" fontId="4" fillId="0" borderId="0"/>
    <xf numFmtId="9" fontId="4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4" fillId="0" borderId="0"/>
    <xf numFmtId="0" fontId="21" fillId="0" borderId="0"/>
    <xf numFmtId="9" fontId="54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21" fillId="0" borderId="0"/>
    <xf numFmtId="0" fontId="57" fillId="0" borderId="0"/>
    <xf numFmtId="0" fontId="54" fillId="0" borderId="0"/>
    <xf numFmtId="0" fontId="21" fillId="0" borderId="0"/>
    <xf numFmtId="0" fontId="21" fillId="0" borderId="0"/>
    <xf numFmtId="0" fontId="57" fillId="0" borderId="0"/>
    <xf numFmtId="0" fontId="57" fillId="0" borderId="0"/>
    <xf numFmtId="0" fontId="43" fillId="0" borderId="0"/>
    <xf numFmtId="166" fontId="57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1" fillId="0" borderId="0"/>
    <xf numFmtId="9" fontId="100" fillId="0" borderId="0" applyFont="0" applyFill="0" applyBorder="0" applyAlignment="0" applyProtection="0"/>
    <xf numFmtId="0" fontId="21" fillId="0" borderId="0"/>
    <xf numFmtId="0" fontId="99" fillId="0" borderId="0">
      <alignment horizontal="left" vertical="center" indent="1"/>
    </xf>
    <xf numFmtId="0" fontId="99" fillId="0" borderId="0">
      <alignment horizontal="left" vertical="center" indent="1"/>
    </xf>
    <xf numFmtId="0" fontId="21" fillId="0" borderId="0"/>
    <xf numFmtId="170" fontId="78" fillId="0" borderId="35"/>
    <xf numFmtId="9" fontId="98" fillId="0" borderId="0" applyFont="0" applyFill="0" applyBorder="0" applyAlignment="0" applyProtection="0"/>
    <xf numFmtId="170" fontId="97" fillId="0" borderId="0"/>
    <xf numFmtId="0" fontId="4" fillId="0" borderId="0"/>
    <xf numFmtId="0" fontId="24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41" fillId="0" borderId="0"/>
    <xf numFmtId="0" fontId="21" fillId="54" borderId="25" applyNumberFormat="0" applyFont="0" applyAlignment="0" applyProtection="0"/>
    <xf numFmtId="9" fontId="2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0" fontId="98" fillId="0" borderId="0" applyFont="0" applyFill="0" applyBorder="0" applyAlignment="0" applyProtection="0"/>
    <xf numFmtId="0" fontId="21" fillId="0" borderId="0"/>
    <xf numFmtId="0" fontId="24" fillId="0" borderId="0"/>
    <xf numFmtId="0" fontId="4" fillId="0" borderId="0"/>
    <xf numFmtId="0" fontId="24" fillId="0" borderId="0"/>
    <xf numFmtId="0" fontId="42" fillId="0" borderId="0"/>
    <xf numFmtId="170" fontId="97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21" fillId="0" borderId="0"/>
    <xf numFmtId="0" fontId="99" fillId="0" borderId="0">
      <alignment horizontal="left" vertical="center" indent="1"/>
    </xf>
    <xf numFmtId="0" fontId="99" fillId="0" borderId="0">
      <alignment horizontal="left" vertical="center" indent="1"/>
    </xf>
    <xf numFmtId="0" fontId="43" fillId="0" borderId="0"/>
    <xf numFmtId="9" fontId="100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54" borderId="25" applyNumberFormat="0" applyFont="0" applyAlignment="0" applyProtection="0"/>
    <xf numFmtId="0" fontId="21" fillId="54" borderId="25" applyNumberFormat="0" applyFont="0" applyAlignment="0" applyProtection="0"/>
    <xf numFmtId="9" fontId="21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1" fontId="21" fillId="59" borderId="0" applyFont="0" applyBorder="0" applyAlignment="0">
      <alignment horizontal="right"/>
      <protection locked="0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169" fontId="21" fillId="0" borderId="0" applyFill="0" applyBorder="0" applyProtection="0">
      <alignment horizontal="right" vertical="center" wrapText="1"/>
    </xf>
    <xf numFmtId="43" fontId="21" fillId="0" borderId="0" applyFont="0" applyFill="0" applyBorder="0" applyAlignment="0" applyProtection="0"/>
    <xf numFmtId="0" fontId="21" fillId="0" borderId="0"/>
    <xf numFmtId="0" fontId="43" fillId="0" borderId="0"/>
    <xf numFmtId="0" fontId="21" fillId="54" borderId="25" applyNumberFormat="0" applyFont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3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50" borderId="0" applyNumberFormat="0" applyBorder="0" applyAlignment="0" applyProtection="0"/>
    <xf numFmtId="0" fontId="25" fillId="49" borderId="0" applyNumberFormat="0" applyBorder="0" applyAlignment="0" applyProtection="0"/>
    <xf numFmtId="0" fontId="25" fillId="44" borderId="0" applyNumberFormat="0" applyBorder="0" applyAlignment="0" applyProtection="0"/>
    <xf numFmtId="0" fontId="25" fillId="50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50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4" borderId="0" applyNumberFormat="0" applyBorder="0" applyAlignment="0" applyProtection="0"/>
    <xf numFmtId="0" fontId="25" fillId="50" borderId="0" applyNumberFormat="0" applyBorder="0" applyAlignment="0" applyProtection="0"/>
    <xf numFmtId="0" fontId="25" fillId="47" borderId="0" applyNumberFormat="0" applyBorder="0" applyAlignment="0" applyProtection="0"/>
    <xf numFmtId="43" fontId="21" fillId="0" borderId="0" applyFont="0" applyFill="0" applyBorder="0" applyAlignment="0" applyProtection="0"/>
    <xf numFmtId="0" fontId="25" fillId="50" borderId="0" applyNumberFormat="0" applyBorder="0" applyAlignment="0" applyProtection="0"/>
    <xf numFmtId="0" fontId="25" fillId="45" borderId="0" applyNumberFormat="0" applyBorder="0" applyAlignment="0" applyProtection="0"/>
    <xf numFmtId="0" fontId="25" fillId="44" borderId="0" applyNumberFormat="0" applyBorder="0" applyAlignment="0" applyProtection="0"/>
    <xf numFmtId="0" fontId="25" fillId="49" borderId="0" applyNumberFormat="0" applyBorder="0" applyAlignment="0" applyProtection="0"/>
    <xf numFmtId="0" fontId="25" fillId="48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50" borderId="0" applyNumberFormat="0" applyBorder="0" applyAlignment="0" applyProtection="0"/>
    <xf numFmtId="0" fontId="21" fillId="97" borderId="0"/>
    <xf numFmtId="0" fontId="25" fillId="50" borderId="0" applyNumberFormat="0" applyBorder="0" applyAlignment="0" applyProtection="0"/>
    <xf numFmtId="0" fontId="25" fillId="45" borderId="0" applyNumberFormat="0" applyBorder="0" applyAlignment="0" applyProtection="0"/>
    <xf numFmtId="0" fontId="25" fillId="44" borderId="0" applyNumberFormat="0" applyBorder="0" applyAlignment="0" applyProtection="0"/>
    <xf numFmtId="9" fontId="21" fillId="0" borderId="0" applyFont="0" applyFill="0" applyBorder="0" applyAlignment="0" applyProtection="0"/>
    <xf numFmtId="0" fontId="25" fillId="49" borderId="0" applyNumberFormat="0" applyBorder="0" applyAlignment="0" applyProtection="0"/>
    <xf numFmtId="0" fontId="25" fillId="48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5" borderId="0" applyNumberFormat="0" applyBorder="0" applyAlignment="0" applyProtection="0"/>
    <xf numFmtId="0" fontId="25" fillId="50" borderId="0" applyNumberFormat="0" applyBorder="0" applyAlignment="0" applyProtection="0"/>
    <xf numFmtId="0" fontId="25" fillId="45" borderId="0" applyNumberFormat="0" applyBorder="0" applyAlignment="0" applyProtection="0"/>
    <xf numFmtId="0" fontId="25" fillId="44" borderId="0" applyNumberFormat="0" applyBorder="0" applyAlignment="0" applyProtection="0"/>
    <xf numFmtId="0" fontId="25" fillId="49" borderId="0" applyNumberFormat="0" applyBorder="0" applyAlignment="0" applyProtection="0"/>
    <xf numFmtId="0" fontId="25" fillId="48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50" borderId="0" applyNumberFormat="0" applyBorder="0" applyAlignment="0" applyProtection="0"/>
    <xf numFmtId="0" fontId="25" fillId="44" borderId="0" applyNumberFormat="0" applyBorder="0" applyAlignment="0" applyProtection="0"/>
    <xf numFmtId="0" fontId="25" fillId="49" borderId="0" applyNumberFormat="0" applyBorder="0" applyAlignment="0" applyProtection="0"/>
    <xf numFmtId="0" fontId="25" fillId="48" borderId="0" applyNumberFormat="0" applyBorder="0" applyAlignment="0" applyProtection="0"/>
    <xf numFmtId="0" fontId="25" fillId="47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57" fillId="39" borderId="0" applyNumberFormat="0" applyBorder="0" applyAlignment="0" applyProtection="0"/>
    <xf numFmtId="0" fontId="57" fillId="37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57" fillId="39" borderId="0" applyNumberFormat="0" applyBorder="0" applyAlignment="0" applyProtection="0"/>
    <xf numFmtId="0" fontId="43" fillId="39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54" borderId="0" applyNumberFormat="0" applyBorder="0" applyAlignment="0" applyProtection="0"/>
    <xf numFmtId="0" fontId="57" fillId="54" borderId="0" applyNumberFormat="0" applyBorder="0" applyAlignment="0" applyProtection="0"/>
    <xf numFmtId="0" fontId="58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50" borderId="0" applyNumberFormat="0" applyBorder="0" applyAlignment="0" applyProtection="0"/>
    <xf numFmtId="0" fontId="59" fillId="42" borderId="0" applyNumberFormat="0" applyBorder="0" applyAlignment="0" applyProtection="0"/>
    <xf numFmtId="0" fontId="59" fillId="34" borderId="0" applyNumberFormat="0" applyBorder="0" applyAlignment="0" applyProtection="0"/>
    <xf numFmtId="0" fontId="59" fillId="37" borderId="0" applyNumberFormat="0" applyBorder="0" applyAlignment="0" applyProtection="0"/>
    <xf numFmtId="0" fontId="25" fillId="47" borderId="0" applyNumberFormat="0" applyBorder="0" applyAlignment="0" applyProtection="0"/>
    <xf numFmtId="0" fontId="58" fillId="103" borderId="0" applyNumberFormat="0" applyBorder="0" applyAlignment="0" applyProtection="0"/>
    <xf numFmtId="0" fontId="59" fillId="103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59" fillId="50" borderId="0" applyNumberFormat="0" applyBorder="0" applyAlignment="0" applyProtection="0"/>
    <xf numFmtId="0" fontId="25" fillId="49" borderId="0" applyNumberFormat="0" applyBorder="0" applyAlignment="0" applyProtection="0"/>
    <xf numFmtId="0" fontId="59" fillId="42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50" borderId="0" applyNumberFormat="0" applyBorder="0" applyAlignment="0" applyProtection="0"/>
    <xf numFmtId="0" fontId="58" fillId="48" borderId="0" applyNumberFormat="0" applyBorder="0" applyAlignment="0" applyProtection="0"/>
    <xf numFmtId="0" fontId="59" fillId="48" borderId="0" applyNumberFormat="0" applyBorder="0" applyAlignment="0" applyProtection="0"/>
    <xf numFmtId="0" fontId="60" fillId="36" borderId="0" applyNumberFormat="0" applyBorder="0" applyAlignment="0" applyProtection="0"/>
    <xf numFmtId="0" fontId="61" fillId="36" borderId="0" applyNumberFormat="0" applyBorder="0" applyAlignment="0" applyProtection="0"/>
    <xf numFmtId="0" fontId="10" fillId="36" borderId="0" applyNumberFormat="0" applyBorder="0" applyAlignment="0" applyProtection="0"/>
    <xf numFmtId="0" fontId="101" fillId="58" borderId="4" applyNumberFormat="0" applyAlignment="0" applyProtection="0"/>
    <xf numFmtId="43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65" fillId="37" borderId="0" applyNumberFormat="0" applyBorder="0" applyAlignment="0" applyProtection="0"/>
    <xf numFmtId="0" fontId="102" fillId="0" borderId="55" applyNumberFormat="0" applyFill="0" applyAlignment="0" applyProtection="0"/>
    <xf numFmtId="0" fontId="103" fillId="4" borderId="0" applyNumberFormat="0" applyBorder="0" applyAlignment="0" applyProtection="0"/>
    <xf numFmtId="0" fontId="21" fillId="97" borderId="0"/>
    <xf numFmtId="0" fontId="72" fillId="103" borderId="0">
      <alignment horizontal="center"/>
    </xf>
    <xf numFmtId="0" fontId="72" fillId="103" borderId="0">
      <alignment horizontal="center"/>
    </xf>
    <xf numFmtId="0" fontId="72" fillId="103" borderId="0">
      <alignment horizontal="center"/>
    </xf>
    <xf numFmtId="0" fontId="72" fillId="103" borderId="0">
      <alignment horizontal="center"/>
    </xf>
    <xf numFmtId="0" fontId="72" fillId="103" borderId="0">
      <alignment horizontal="center"/>
    </xf>
    <xf numFmtId="0" fontId="72" fillId="103" borderId="0">
      <alignment horizontal="center"/>
    </xf>
    <xf numFmtId="0" fontId="72" fillId="103" borderId="0">
      <alignment horizontal="center"/>
    </xf>
    <xf numFmtId="0" fontId="72" fillId="103" borderId="0">
      <alignment horizontal="center"/>
    </xf>
    <xf numFmtId="0" fontId="72" fillId="103" borderId="0">
      <alignment horizontal="center"/>
    </xf>
    <xf numFmtId="0" fontId="72" fillId="103" borderId="0">
      <alignment horizontal="center"/>
    </xf>
    <xf numFmtId="0" fontId="72" fillId="103" borderId="0">
      <alignment horizontal="center"/>
    </xf>
    <xf numFmtId="0" fontId="72" fillId="103" borderId="0">
      <alignment horizontal="center"/>
    </xf>
    <xf numFmtId="0" fontId="72" fillId="103" borderId="0">
      <alignment horizontal="center"/>
    </xf>
    <xf numFmtId="0" fontId="72" fillId="103" borderId="0">
      <alignment horizontal="center"/>
    </xf>
    <xf numFmtId="0" fontId="72" fillId="103" borderId="0">
      <alignment horizontal="center"/>
    </xf>
    <xf numFmtId="0" fontId="72" fillId="103" borderId="0">
      <alignment horizontal="center"/>
    </xf>
    <xf numFmtId="0" fontId="72" fillId="103" borderId="0">
      <alignment horizontal="center"/>
    </xf>
    <xf numFmtId="0" fontId="72" fillId="103" borderId="0">
      <alignment horizontal="center"/>
    </xf>
    <xf numFmtId="0" fontId="72" fillId="103" borderId="0">
      <alignment horizontal="center"/>
    </xf>
    <xf numFmtId="0" fontId="72" fillId="103" borderId="0">
      <alignment horizontal="center"/>
    </xf>
    <xf numFmtId="0" fontId="72" fillId="103" borderId="0">
      <alignment horizontal="center"/>
    </xf>
    <xf numFmtId="9" fontId="2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25" fillId="50" borderId="0" applyNumberFormat="0" applyBorder="0" applyAlignment="0" applyProtection="0"/>
    <xf numFmtId="0" fontId="25" fillId="45" borderId="0" applyNumberFormat="0" applyBorder="0" applyAlignment="0" applyProtection="0"/>
    <xf numFmtId="0" fontId="25" fillId="44" borderId="0" applyNumberFormat="0" applyBorder="0" applyAlignment="0" applyProtection="0"/>
    <xf numFmtId="0" fontId="25" fillId="49" borderId="0" applyNumberFormat="0" applyBorder="0" applyAlignment="0" applyProtection="0"/>
    <xf numFmtId="0" fontId="25" fillId="48" borderId="0" applyNumberFormat="0" applyBorder="0" applyAlignment="0" applyProtection="0"/>
    <xf numFmtId="0" fontId="25" fillId="47" borderId="0" applyNumberFormat="0" applyBorder="0" applyAlignment="0" applyProtection="0"/>
    <xf numFmtId="0" fontId="76" fillId="0" borderId="56" applyNumberFormat="0" applyFill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50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45" borderId="0" applyNumberFormat="0" applyBorder="0" applyAlignment="0" applyProtection="0"/>
    <xf numFmtId="0" fontId="25" fillId="44" borderId="0" applyNumberFormat="0" applyBorder="0" applyAlignment="0" applyProtection="0"/>
    <xf numFmtId="0" fontId="25" fillId="49" borderId="0" applyNumberFormat="0" applyBorder="0" applyAlignment="0" applyProtection="0"/>
    <xf numFmtId="0" fontId="25" fillId="48" borderId="0" applyNumberFormat="0" applyBorder="0" applyAlignment="0" applyProtection="0"/>
    <xf numFmtId="0" fontId="25" fillId="47" borderId="0" applyNumberFormat="0" applyBorder="0" applyAlignment="0" applyProtection="0"/>
    <xf numFmtId="0" fontId="25" fillId="50" borderId="0" applyNumberFormat="0" applyBorder="0" applyAlignment="0" applyProtection="0"/>
    <xf numFmtId="0" fontId="25" fillId="45" borderId="0" applyNumberFormat="0" applyBorder="0" applyAlignment="0" applyProtection="0"/>
    <xf numFmtId="0" fontId="25" fillId="44" borderId="0" applyNumberFormat="0" applyBorder="0" applyAlignment="0" applyProtection="0"/>
    <xf numFmtId="0" fontId="25" fillId="49" borderId="0" applyNumberFormat="0" applyBorder="0" applyAlignment="0" applyProtection="0"/>
    <xf numFmtId="0" fontId="25" fillId="48" borderId="0" applyNumberFormat="0" applyBorder="0" applyAlignment="0" applyProtection="0"/>
    <xf numFmtId="0" fontId="25" fillId="47" borderId="0" applyNumberFormat="0" applyBorder="0" applyAlignment="0" applyProtection="0"/>
    <xf numFmtId="0" fontId="25" fillId="49" borderId="0" applyNumberFormat="0" applyBorder="0" applyAlignment="0" applyProtection="0"/>
    <xf numFmtId="0" fontId="25" fillId="45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57" borderId="0" applyNumberFormat="0" applyBorder="0" applyAlignment="0" applyProtection="0"/>
    <xf numFmtId="0" fontId="25" fillId="45" borderId="0" applyNumberFormat="0" applyBorder="0" applyAlignment="0" applyProtection="0"/>
    <xf numFmtId="0" fontId="25" fillId="50" borderId="0" applyNumberFormat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4" fillId="0" borderId="0"/>
    <xf numFmtId="0" fontId="4" fillId="0" borderId="0"/>
    <xf numFmtId="9" fontId="43" fillId="0" borderId="0" applyFont="0" applyFill="0" applyBorder="0" applyAlignment="0" applyProtection="0"/>
    <xf numFmtId="166" fontId="21" fillId="0" borderId="0" applyFont="0" applyFill="0" applyBorder="0" applyAlignment="0" applyProtection="0"/>
    <xf numFmtId="9" fontId="7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1" fillId="8" borderId="8" applyNumberFormat="0" applyFont="0" applyAlignment="0" applyProtection="0"/>
    <xf numFmtId="9" fontId="24" fillId="0" borderId="0" applyFont="0" applyFill="0" applyBorder="0" applyAlignment="0" applyProtection="0"/>
    <xf numFmtId="0" fontId="21" fillId="0" borderId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57" borderId="0" applyNumberFormat="0" applyBorder="0" applyAlignment="0" applyProtection="0"/>
    <xf numFmtId="0" fontId="25" fillId="57" borderId="0" applyNumberFormat="0" applyBorder="0" applyAlignment="0" applyProtection="0"/>
    <xf numFmtId="0" fontId="25" fillId="57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57" borderId="0" applyNumberFormat="0" applyBorder="0" applyAlignment="0" applyProtection="0"/>
    <xf numFmtId="0" fontId="25" fillId="57" borderId="0" applyNumberFormat="0" applyBorder="0" applyAlignment="0" applyProtection="0"/>
    <xf numFmtId="9" fontId="23" fillId="0" borderId="0" applyFont="0" applyFill="0" applyBorder="0" applyAlignment="0" applyProtection="0"/>
    <xf numFmtId="0" fontId="25" fillId="57" borderId="0" applyNumberFormat="0" applyBorder="0" applyAlignment="0" applyProtection="0"/>
    <xf numFmtId="0" fontId="25" fillId="57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57" borderId="0" applyNumberFormat="0" applyBorder="0" applyAlignment="0" applyProtection="0"/>
    <xf numFmtId="0" fontId="25" fillId="57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4" fillId="0" borderId="0"/>
    <xf numFmtId="0" fontId="24" fillId="8" borderId="8" applyNumberFormat="0" applyFont="0" applyAlignment="0" applyProtection="0"/>
    <xf numFmtId="0" fontId="21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10" fillId="3" borderId="0" applyNumberFormat="0" applyBorder="0" applyAlignment="0" applyProtection="0"/>
    <xf numFmtId="0" fontId="14" fillId="6" borderId="4" applyNumberFormat="0" applyAlignment="0" applyProtection="0"/>
    <xf numFmtId="0" fontId="16" fillId="7" borderId="7" applyNumberFormat="0" applyAlignment="0" applyProtection="0"/>
    <xf numFmtId="0" fontId="1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12" fillId="5" borderId="4" applyNumberFormat="0" applyAlignment="0" applyProtection="0"/>
    <xf numFmtId="0" fontId="15" fillId="0" borderId="6" applyNumberFormat="0" applyFill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8" borderId="8" applyNumberFormat="0" applyFont="0" applyAlignment="0" applyProtection="0"/>
    <xf numFmtId="0" fontId="13" fillId="6" borderId="5" applyNumberFormat="0" applyAlignment="0" applyProtection="0"/>
    <xf numFmtId="0" fontId="5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43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40" borderId="0" applyNumberFormat="0" applyBorder="0" applyAlignment="0" applyProtection="0"/>
    <xf numFmtId="0" fontId="57" fillId="54" borderId="0" applyNumberFormat="0" applyBorder="0" applyAlignment="0" applyProtection="0"/>
    <xf numFmtId="0" fontId="57" fillId="38" borderId="0" applyNumberFormat="0" applyBorder="0" applyAlignment="0" applyProtection="0"/>
    <xf numFmtId="0" fontId="57" fillId="26" borderId="0" applyNumberFormat="0" applyBorder="0" applyAlignment="0" applyProtection="0"/>
    <xf numFmtId="0" fontId="57" fillId="54" borderId="0" applyNumberFormat="0" applyBorder="0" applyAlignment="0" applyProtection="0"/>
    <xf numFmtId="0" fontId="57" fillId="51" borderId="0" applyNumberFormat="0" applyBorder="0" applyAlignment="0" applyProtection="0"/>
    <xf numFmtId="0" fontId="57" fillId="15" borderId="0" applyNumberFormat="0" applyBorder="0" applyAlignment="0" applyProtection="0"/>
    <xf numFmtId="0" fontId="57" fillId="53" borderId="0" applyNumberFormat="0" applyBorder="0" applyAlignment="0" applyProtection="0"/>
    <xf numFmtId="0" fontId="57" fillId="51" borderId="0" applyNumberFormat="0" applyBorder="0" applyAlignment="0" applyProtection="0"/>
    <xf numFmtId="0" fontId="57" fillId="27" borderId="0" applyNumberFormat="0" applyBorder="0" applyAlignment="0" applyProtection="0"/>
    <xf numFmtId="0" fontId="57" fillId="53" borderId="0" applyNumberFormat="0" applyBorder="0" applyAlignment="0" applyProtection="0"/>
    <xf numFmtId="0" fontId="58" fillId="45" borderId="0" applyNumberFormat="0" applyBorder="0" applyAlignment="0" applyProtection="0"/>
    <xf numFmtId="0" fontId="25" fillId="53" borderId="0" applyNumberFormat="0" applyBorder="0" applyAlignment="0" applyProtection="0"/>
    <xf numFmtId="0" fontId="25" fillId="51" borderId="0" applyNumberFormat="0" applyBorder="0" applyAlignment="0" applyProtection="0"/>
    <xf numFmtId="0" fontId="25" fillId="38" borderId="0" applyNumberFormat="0" applyBorder="0" applyAlignment="0" applyProtection="0"/>
    <xf numFmtId="0" fontId="58" fillId="45" borderId="0" applyNumberFormat="0" applyBorder="0" applyAlignment="0" applyProtection="0"/>
    <xf numFmtId="0" fontId="25" fillId="57" borderId="0" applyNumberFormat="0" applyBorder="0" applyAlignment="0" applyProtection="0"/>
    <xf numFmtId="0" fontId="58" fillId="29" borderId="0" applyNumberFormat="0" applyBorder="0" applyAlignment="0" applyProtection="0"/>
    <xf numFmtId="0" fontId="27" fillId="56" borderId="19" applyNumberFormat="0" applyAlignment="0" applyProtection="0"/>
    <xf numFmtId="43" fontId="21" fillId="0" borderId="0" applyFont="0" applyFill="0" applyBorder="0" applyAlignment="0" applyProtection="0"/>
    <xf numFmtId="0" fontId="44" fillId="0" borderId="29" applyNumberFormat="0" applyFill="0" applyAlignment="0" applyProtection="0"/>
    <xf numFmtId="0" fontId="45" fillId="0" borderId="30" applyNumberFormat="0" applyFill="0" applyAlignment="0" applyProtection="0"/>
    <xf numFmtId="0" fontId="46" fillId="0" borderId="31" applyNumberFormat="0" applyFill="0" applyAlignment="0" applyProtection="0"/>
    <xf numFmtId="0" fontId="52" fillId="38" borderId="19" applyNumberFormat="0" applyAlignment="0" applyProtection="0"/>
    <xf numFmtId="0" fontId="21" fillId="0" borderId="0"/>
    <xf numFmtId="0" fontId="56" fillId="8" borderId="8" applyNumberFormat="0" applyFont="0" applyAlignment="0" applyProtection="0"/>
    <xf numFmtId="0" fontId="37" fillId="56" borderId="26" applyNumberFormat="0" applyAlignment="0" applyProtection="0"/>
    <xf numFmtId="9" fontId="21" fillId="0" borderId="0" applyFont="0" applyFill="0" applyBorder="0" applyAlignment="0" applyProtection="0"/>
    <xf numFmtId="0" fontId="39" fillId="0" borderId="33" applyNumberFormat="0" applyFill="0" applyAlignment="0" applyProtection="0"/>
    <xf numFmtId="0" fontId="26" fillId="34" borderId="0" applyNumberFormat="0" applyBorder="0" applyAlignment="0" applyProtection="0"/>
    <xf numFmtId="0" fontId="4" fillId="0" borderId="0"/>
    <xf numFmtId="9" fontId="41" fillId="0" borderId="0" applyFont="0" applyFill="0" applyBorder="0" applyAlignment="0" applyProtection="0"/>
    <xf numFmtId="0" fontId="25" fillId="45" borderId="0" applyNumberFormat="0" applyBorder="0" applyAlignment="0" applyProtection="0"/>
    <xf numFmtId="0" fontId="25" fillId="57" borderId="0" applyNumberFormat="0" applyBorder="0" applyAlignment="0" applyProtection="0"/>
    <xf numFmtId="43" fontId="5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5" fillId="47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10" borderId="0" applyNumberFormat="0" applyBorder="0" applyAlignment="0" applyProtection="0"/>
    <xf numFmtId="0" fontId="57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8" fillId="12" borderId="0" applyNumberFormat="0" applyBorder="0" applyAlignment="0" applyProtection="0"/>
    <xf numFmtId="0" fontId="59" fillId="12" borderId="0" applyNumberFormat="0" applyBorder="0" applyAlignment="0" applyProtection="0"/>
    <xf numFmtId="0" fontId="59" fillId="20" borderId="0" applyNumberFormat="0" applyBorder="0" applyAlignment="0" applyProtection="0"/>
    <xf numFmtId="0" fontId="59" fillId="24" borderId="0" applyNumberFormat="0" applyBorder="0" applyAlignment="0" applyProtection="0"/>
    <xf numFmtId="0" fontId="58" fillId="9" borderId="0" applyNumberFormat="0" applyBorder="0" applyAlignment="0" applyProtection="0"/>
    <xf numFmtId="0" fontId="59" fillId="9" borderId="0" applyNumberFormat="0" applyBorder="0" applyAlignment="0" applyProtection="0"/>
    <xf numFmtId="0" fontId="62" fillId="6" borderId="4" applyNumberFormat="0" applyAlignment="0" applyProtection="0"/>
    <xf numFmtId="166" fontId="57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57" fillId="0" borderId="0" applyFont="0" applyFill="0" applyBorder="0" applyAlignment="0" applyProtection="0"/>
    <xf numFmtId="0" fontId="43" fillId="8" borderId="8" applyNumberFormat="0" applyFont="0" applyAlignment="0" applyProtection="0"/>
    <xf numFmtId="0" fontId="72" fillId="9" borderId="0">
      <alignment horizontal="center"/>
    </xf>
    <xf numFmtId="0" fontId="72" fillId="9" borderId="0">
      <alignment horizontal="center"/>
    </xf>
    <xf numFmtId="0" fontId="72" fillId="9" borderId="0">
      <alignment horizontal="center"/>
    </xf>
    <xf numFmtId="0" fontId="72" fillId="9" borderId="0">
      <alignment horizontal="center"/>
    </xf>
    <xf numFmtId="0" fontId="72" fillId="9" borderId="0">
      <alignment horizontal="center"/>
    </xf>
    <xf numFmtId="0" fontId="72" fillId="9" borderId="0">
      <alignment horizontal="center"/>
    </xf>
    <xf numFmtId="0" fontId="72" fillId="9" borderId="0">
      <alignment horizontal="center"/>
    </xf>
    <xf numFmtId="0" fontId="72" fillId="9" borderId="0">
      <alignment horizontal="center"/>
    </xf>
    <xf numFmtId="0" fontId="72" fillId="9" borderId="0">
      <alignment horizontal="center"/>
    </xf>
    <xf numFmtId="0" fontId="72" fillId="9" borderId="0">
      <alignment horizontal="center"/>
    </xf>
    <xf numFmtId="0" fontId="72" fillId="9" borderId="0">
      <alignment horizontal="center"/>
    </xf>
    <xf numFmtId="0" fontId="72" fillId="9" borderId="0">
      <alignment horizontal="center"/>
    </xf>
    <xf numFmtId="0" fontId="72" fillId="9" borderId="0">
      <alignment horizontal="center"/>
    </xf>
    <xf numFmtId="0" fontId="72" fillId="9" borderId="0">
      <alignment horizontal="center"/>
    </xf>
    <xf numFmtId="0" fontId="72" fillId="9" borderId="0">
      <alignment horizontal="center"/>
    </xf>
    <xf numFmtId="0" fontId="72" fillId="9" borderId="0">
      <alignment horizontal="center"/>
    </xf>
    <xf numFmtId="0" fontId="72" fillId="9" borderId="0">
      <alignment horizontal="center"/>
    </xf>
    <xf numFmtId="0" fontId="72" fillId="9" borderId="0">
      <alignment horizontal="center"/>
    </xf>
    <xf numFmtId="0" fontId="72" fillId="9" borderId="0">
      <alignment horizontal="center"/>
    </xf>
    <xf numFmtId="0" fontId="72" fillId="9" borderId="0">
      <alignment horizontal="center"/>
    </xf>
    <xf numFmtId="0" fontId="72" fillId="9" borderId="0">
      <alignment horizontal="center"/>
    </xf>
    <xf numFmtId="9" fontId="71" fillId="0" borderId="0" applyFont="0" applyFill="0" applyBorder="0" applyAlignment="0" applyProtection="0"/>
    <xf numFmtId="0" fontId="76" fillId="0" borderId="9" applyNumberFormat="0" applyFill="0" applyAlignment="0" applyProtection="0"/>
    <xf numFmtId="0" fontId="25" fillId="47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4" borderId="0" applyNumberFormat="0" applyBorder="0" applyAlignment="0" applyProtection="0"/>
    <xf numFmtId="0" fontId="25" fillId="47" borderId="0" applyNumberFormat="0" applyBorder="0" applyAlignment="0" applyProtection="0"/>
    <xf numFmtId="0" fontId="25" fillId="44" borderId="0" applyNumberFormat="0" applyBorder="0" applyAlignment="0" applyProtection="0"/>
    <xf numFmtId="166" fontId="71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43" fillId="8" borderId="8" applyNumberFormat="0" applyFont="0" applyAlignment="0" applyProtection="0"/>
    <xf numFmtId="9" fontId="71" fillId="0" borderId="0" applyFont="0" applyFill="0" applyBorder="0" applyAlignment="0" applyProtection="0"/>
    <xf numFmtId="0" fontId="25" fillId="44" borderId="0" applyNumberFormat="0" applyBorder="0" applyAlignment="0" applyProtection="0"/>
    <xf numFmtId="9" fontId="71" fillId="0" borderId="0" applyFont="0" applyFill="0" applyBorder="0" applyAlignment="0" applyProtection="0"/>
    <xf numFmtId="0" fontId="25" fillId="47" borderId="0" applyNumberFormat="0" applyBorder="0" applyAlignment="0" applyProtection="0"/>
    <xf numFmtId="0" fontId="25" fillId="44" borderId="0" applyNumberFormat="0" applyBorder="0" applyAlignment="0" applyProtection="0"/>
    <xf numFmtId="0" fontId="25" fillId="47" borderId="0" applyNumberFormat="0" applyBorder="0" applyAlignment="0" applyProtection="0"/>
    <xf numFmtId="166" fontId="21" fillId="0" borderId="0" applyFont="0" applyFill="0" applyBorder="0" applyAlignment="0" applyProtection="0"/>
    <xf numFmtId="0" fontId="25" fillId="47" borderId="0" applyNumberFormat="0" applyBorder="0" applyAlignment="0" applyProtection="0"/>
    <xf numFmtId="0" fontId="25" fillId="44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4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4" borderId="0" applyNumberFormat="0" applyBorder="0" applyAlignment="0" applyProtection="0"/>
    <xf numFmtId="0" fontId="25" fillId="47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7" borderId="0" applyNumberFormat="0" applyBorder="0" applyAlignment="0" applyProtection="0"/>
    <xf numFmtId="0" fontId="25" fillId="44" borderId="0" applyNumberFormat="0" applyBorder="0" applyAlignment="0" applyProtection="0"/>
    <xf numFmtId="0" fontId="25" fillId="47" borderId="0" applyNumberFormat="0" applyBorder="0" applyAlignment="0" applyProtection="0"/>
    <xf numFmtId="0" fontId="25" fillId="44" borderId="0" applyNumberFormat="0" applyBorder="0" applyAlignment="0" applyProtection="0"/>
    <xf numFmtId="0" fontId="25" fillId="47" borderId="0" applyNumberFormat="0" applyBorder="0" applyAlignment="0" applyProtection="0"/>
    <xf numFmtId="166" fontId="24" fillId="0" borderId="0" applyFont="0" applyFill="0" applyBorder="0" applyAlignment="0" applyProtection="0"/>
    <xf numFmtId="0" fontId="24" fillId="0" borderId="0"/>
    <xf numFmtId="0" fontId="41" fillId="0" borderId="0"/>
    <xf numFmtId="0" fontId="4" fillId="0" borderId="0"/>
    <xf numFmtId="0" fontId="24" fillId="0" borderId="0"/>
    <xf numFmtId="0" fontId="42" fillId="0" borderId="0"/>
    <xf numFmtId="170" fontId="97" fillId="0" borderId="0"/>
    <xf numFmtId="9" fontId="24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25" fillId="57" borderId="0" applyNumberFormat="0" applyBorder="0" applyAlignment="0" applyProtection="0"/>
    <xf numFmtId="0" fontId="25" fillId="57" borderId="0" applyNumberFormat="0" applyBorder="0" applyAlignment="0" applyProtection="0"/>
    <xf numFmtId="0" fontId="25" fillId="45" borderId="0" applyNumberFormat="0" applyBorder="0" applyAlignment="0" applyProtection="0"/>
    <xf numFmtId="0" fontId="25" fillId="57" borderId="0" applyNumberFormat="0" applyBorder="0" applyAlignment="0" applyProtection="0"/>
    <xf numFmtId="0" fontId="25" fillId="45" borderId="0" applyNumberFormat="0" applyBorder="0" applyAlignment="0" applyProtection="0"/>
    <xf numFmtId="0" fontId="25" fillId="57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57" borderId="0" applyNumberFormat="0" applyBorder="0" applyAlignment="0" applyProtection="0"/>
    <xf numFmtId="0" fontId="25" fillId="57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4" borderId="0" applyNumberFormat="0" applyBorder="0" applyAlignment="0" applyProtection="0"/>
    <xf numFmtId="0" fontId="25" fillId="47" borderId="0" applyNumberFormat="0" applyBorder="0" applyAlignment="0" applyProtection="0"/>
    <xf numFmtId="9" fontId="21" fillId="0" borderId="0" applyFont="0" applyFill="0" applyBorder="0" applyAlignment="0" applyProtection="0"/>
    <xf numFmtId="0" fontId="25" fillId="44" borderId="0" applyNumberFormat="0" applyBorder="0" applyAlignment="0" applyProtection="0"/>
    <xf numFmtId="0" fontId="25" fillId="47" borderId="0" applyNumberFormat="0" applyBorder="0" applyAlignment="0" applyProtection="0"/>
    <xf numFmtId="0" fontId="25" fillId="57" borderId="0" applyNumberFormat="0" applyBorder="0" applyAlignment="0" applyProtection="0"/>
    <xf numFmtId="0" fontId="25" fillId="57" borderId="0" applyNumberFormat="0" applyBorder="0" applyAlignment="0" applyProtection="0"/>
    <xf numFmtId="0" fontId="25" fillId="45" borderId="0" applyNumberFormat="0" applyBorder="0" applyAlignment="0" applyProtection="0"/>
    <xf numFmtId="0" fontId="25" fillId="57" borderId="0" applyNumberFormat="0" applyBorder="0" applyAlignment="0" applyProtection="0"/>
    <xf numFmtId="0" fontId="25" fillId="57" borderId="0" applyNumberFormat="0" applyBorder="0" applyAlignment="0" applyProtection="0"/>
    <xf numFmtId="0" fontId="25" fillId="45" borderId="0" applyNumberFormat="0" applyBorder="0" applyAlignment="0" applyProtection="0"/>
    <xf numFmtId="0" fontId="25" fillId="57" borderId="0" applyNumberFormat="0" applyBorder="0" applyAlignment="0" applyProtection="0"/>
    <xf numFmtId="0" fontId="25" fillId="45" borderId="0" applyNumberFormat="0" applyBorder="0" applyAlignment="0" applyProtection="0"/>
    <xf numFmtId="0" fontId="25" fillId="57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57" borderId="0" applyNumberFormat="0" applyBorder="0" applyAlignment="0" applyProtection="0"/>
    <xf numFmtId="0" fontId="25" fillId="57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57" borderId="0" applyNumberFormat="0" applyBorder="0" applyAlignment="0" applyProtection="0"/>
    <xf numFmtId="0" fontId="25" fillId="57" borderId="0" applyNumberFormat="0" applyBorder="0" applyAlignment="0" applyProtection="0"/>
    <xf numFmtId="0" fontId="25" fillId="57" borderId="0" applyNumberFormat="0" applyBorder="0" applyAlignment="0" applyProtection="0"/>
    <xf numFmtId="9" fontId="23" fillId="0" borderId="0" applyFont="0" applyFill="0" applyBorder="0" applyAlignment="0" applyProtection="0"/>
    <xf numFmtId="0" fontId="25" fillId="57" borderId="0" applyNumberFormat="0" applyBorder="0" applyAlignment="0" applyProtection="0"/>
    <xf numFmtId="0" fontId="25" fillId="57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1" fillId="0" borderId="0"/>
    <xf numFmtId="0" fontId="71" fillId="0" borderId="0"/>
    <xf numFmtId="9" fontId="4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4" fillId="0" borderId="0"/>
    <xf numFmtId="0" fontId="21" fillId="0" borderId="0"/>
    <xf numFmtId="0" fontId="54" fillId="0" borderId="0"/>
    <xf numFmtId="0" fontId="21" fillId="0" borderId="0"/>
    <xf numFmtId="0" fontId="21" fillId="0" borderId="0"/>
    <xf numFmtId="166" fontId="57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21" fillId="0" borderId="0" applyFont="0" applyFill="0" applyBorder="0" applyAlignment="0" applyProtection="0"/>
    <xf numFmtId="0" fontId="21" fillId="0" borderId="0"/>
    <xf numFmtId="0" fontId="21" fillId="54" borderId="25" applyNumberFormat="0" applyFont="0" applyAlignment="0" applyProtection="0"/>
    <xf numFmtId="40" fontId="98" fillId="0" borderId="0" applyFont="0" applyFill="0" applyBorder="0" applyAlignment="0" applyProtection="0"/>
    <xf numFmtId="0" fontId="4" fillId="0" borderId="0"/>
    <xf numFmtId="9" fontId="100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54" borderId="25" applyNumberFormat="0" applyFont="0" applyAlignment="0" applyProtection="0"/>
    <xf numFmtId="0" fontId="4" fillId="0" borderId="0"/>
    <xf numFmtId="43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37" borderId="0" applyNumberFormat="0" applyBorder="0" applyAlignment="0" applyProtection="0"/>
    <xf numFmtId="0" fontId="57" fillId="39" borderId="0" applyNumberFormat="0" applyBorder="0" applyAlignment="0" applyProtection="0"/>
    <xf numFmtId="0" fontId="57" fillId="37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57" fillId="39" borderId="0" applyNumberFormat="0" applyBorder="0" applyAlignment="0" applyProtection="0"/>
    <xf numFmtId="0" fontId="43" fillId="39" borderId="0" applyNumberFormat="0" applyBorder="0" applyAlignment="0" applyProtection="0"/>
    <xf numFmtId="0" fontId="57" fillId="37" borderId="0" applyNumberFormat="0" applyBorder="0" applyAlignment="0" applyProtection="0"/>
    <xf numFmtId="0" fontId="57" fillId="54" borderId="0" applyNumberFormat="0" applyBorder="0" applyAlignment="0" applyProtection="0"/>
    <xf numFmtId="0" fontId="57" fillId="54" borderId="0" applyNumberFormat="0" applyBorder="0" applyAlignment="0" applyProtection="0"/>
    <xf numFmtId="0" fontId="58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42" borderId="0" applyNumberFormat="0" applyBorder="0" applyAlignment="0" applyProtection="0"/>
    <xf numFmtId="0" fontId="59" fillId="34" borderId="0" applyNumberFormat="0" applyBorder="0" applyAlignment="0" applyProtection="0"/>
    <xf numFmtId="0" fontId="58" fillId="103" borderId="0" applyNumberFormat="0" applyBorder="0" applyAlignment="0" applyProtection="0"/>
    <xf numFmtId="0" fontId="59" fillId="103" borderId="0" applyNumberFormat="0" applyBorder="0" applyAlignment="0" applyProtection="0"/>
    <xf numFmtId="0" fontId="10" fillId="36" borderId="0" applyNumberFormat="0" applyBorder="0" applyAlignment="0" applyProtection="0"/>
    <xf numFmtId="0" fontId="101" fillId="58" borderId="4" applyNumberFormat="0" applyAlignment="0" applyProtection="0"/>
    <xf numFmtId="43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72" fillId="103" borderId="0">
      <alignment horizontal="center"/>
    </xf>
    <xf numFmtId="0" fontId="72" fillId="103" borderId="0">
      <alignment horizontal="center"/>
    </xf>
    <xf numFmtId="0" fontId="72" fillId="103" borderId="0">
      <alignment horizontal="center"/>
    </xf>
    <xf numFmtId="0" fontId="72" fillId="103" borderId="0">
      <alignment horizontal="center"/>
    </xf>
    <xf numFmtId="0" fontId="72" fillId="103" borderId="0">
      <alignment horizontal="center"/>
    </xf>
    <xf numFmtId="0" fontId="72" fillId="103" borderId="0">
      <alignment horizontal="center"/>
    </xf>
    <xf numFmtId="0" fontId="72" fillId="103" borderId="0">
      <alignment horizontal="center"/>
    </xf>
    <xf numFmtId="0" fontId="72" fillId="103" borderId="0">
      <alignment horizontal="center"/>
    </xf>
    <xf numFmtId="0" fontId="72" fillId="103" borderId="0">
      <alignment horizontal="center"/>
    </xf>
    <xf numFmtId="0" fontId="72" fillId="103" borderId="0">
      <alignment horizontal="center"/>
    </xf>
    <xf numFmtId="0" fontId="72" fillId="103" borderId="0">
      <alignment horizontal="center"/>
    </xf>
    <xf numFmtId="0" fontId="72" fillId="103" borderId="0">
      <alignment horizontal="center"/>
    </xf>
    <xf numFmtId="0" fontId="72" fillId="103" borderId="0">
      <alignment horizontal="center"/>
    </xf>
    <xf numFmtId="0" fontId="72" fillId="103" borderId="0">
      <alignment horizontal="center"/>
    </xf>
    <xf numFmtId="0" fontId="72" fillId="103" borderId="0">
      <alignment horizontal="center"/>
    </xf>
    <xf numFmtId="0" fontId="72" fillId="103" borderId="0">
      <alignment horizontal="center"/>
    </xf>
    <xf numFmtId="0" fontId="72" fillId="103" borderId="0">
      <alignment horizontal="center"/>
    </xf>
    <xf numFmtId="0" fontId="72" fillId="103" borderId="0">
      <alignment horizontal="center"/>
    </xf>
    <xf numFmtId="0" fontId="72" fillId="103" borderId="0">
      <alignment horizontal="center"/>
    </xf>
    <xf numFmtId="0" fontId="72" fillId="103" borderId="0">
      <alignment horizontal="center"/>
    </xf>
    <xf numFmtId="0" fontId="72" fillId="103" borderId="0">
      <alignment horizontal="center"/>
    </xf>
    <xf numFmtId="9" fontId="2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76" fillId="0" borderId="56" applyNumberFormat="0" applyFill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45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57" borderId="0" applyNumberFormat="0" applyBorder="0" applyAlignment="0" applyProtection="0"/>
    <xf numFmtId="0" fontId="25" fillId="45" borderId="0" applyNumberFormat="0" applyBorder="0" applyAlignment="0" applyProtection="0"/>
    <xf numFmtId="0" fontId="25" fillId="50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8" borderId="0" applyNumberFormat="0" applyBorder="0" applyAlignment="0" applyProtection="0"/>
    <xf numFmtId="0" fontId="4" fillId="40" borderId="0" applyNumberFormat="0" applyBorder="0" applyAlignment="0" applyProtection="0"/>
    <xf numFmtId="0" fontId="4" fillId="54" borderId="0" applyNumberFormat="0" applyBorder="0" applyAlignment="0" applyProtection="0"/>
    <xf numFmtId="0" fontId="4" fillId="38" borderId="0" applyNumberFormat="0" applyBorder="0" applyAlignment="0" applyProtection="0"/>
    <xf numFmtId="0" fontId="4" fillId="26" borderId="0" applyNumberFormat="0" applyBorder="0" applyAlignment="0" applyProtection="0"/>
    <xf numFmtId="0" fontId="4" fillId="54" borderId="0" applyNumberFormat="0" applyBorder="0" applyAlignment="0" applyProtection="0"/>
    <xf numFmtId="0" fontId="4" fillId="51" borderId="0" applyNumberFormat="0" applyBorder="0" applyAlignment="0" applyProtection="0"/>
    <xf numFmtId="0" fontId="4" fillId="15" borderId="0" applyNumberFormat="0" applyBorder="0" applyAlignment="0" applyProtection="0"/>
    <xf numFmtId="0" fontId="4" fillId="53" borderId="0" applyNumberFormat="0" applyBorder="0" applyAlignment="0" applyProtection="0"/>
    <xf numFmtId="0" fontId="4" fillId="51" borderId="0" applyNumberFormat="0" applyBorder="0" applyAlignment="0" applyProtection="0"/>
    <xf numFmtId="0" fontId="4" fillId="27" borderId="0" applyNumberFormat="0" applyBorder="0" applyAlignment="0" applyProtection="0"/>
    <xf numFmtId="0" fontId="4" fillId="53" borderId="0" applyNumberFormat="0" applyBorder="0" applyAlignment="0" applyProtection="0"/>
    <xf numFmtId="0" fontId="20" fillId="45" borderId="0" applyNumberFormat="0" applyBorder="0" applyAlignment="0" applyProtection="0"/>
    <xf numFmtId="0" fontId="20" fillId="16" borderId="0" applyNumberFormat="0" applyBorder="0" applyAlignment="0" applyProtection="0"/>
    <xf numFmtId="0" fontId="20" fillId="53" borderId="0" applyNumberFormat="0" applyBorder="0" applyAlignment="0" applyProtection="0"/>
    <xf numFmtId="0" fontId="20" fillId="51" borderId="0" applyNumberFormat="0" applyBorder="0" applyAlignment="0" applyProtection="0"/>
    <xf numFmtId="0" fontId="20" fillId="28" borderId="0" applyNumberFormat="0" applyBorder="0" applyAlignment="0" applyProtection="0"/>
    <xf numFmtId="0" fontId="20" fillId="40" borderId="0" applyNumberFormat="0" applyBorder="0" applyAlignment="0" applyProtection="0"/>
    <xf numFmtId="0" fontId="25" fillId="47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5" fillId="48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5" fillId="49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5" fillId="44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5" fillId="4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5" fillId="50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10" fillId="3" borderId="0" applyNumberFormat="0" applyBorder="0" applyAlignment="0" applyProtection="0"/>
    <xf numFmtId="0" fontId="14" fillId="58" borderId="4" applyNumberFormat="0" applyAlignment="0" applyProtection="0"/>
    <xf numFmtId="0" fontId="16" fillId="7" borderId="7" applyNumberFormat="0" applyAlignment="0" applyProtection="0"/>
    <xf numFmtId="0" fontId="18" fillId="0" borderId="0" applyNumberFormat="0" applyFill="0" applyBorder="0" applyAlignment="0" applyProtection="0"/>
    <xf numFmtId="0" fontId="104" fillId="0" borderId="29" applyNumberFormat="0" applyFill="0" applyAlignment="0" applyProtection="0"/>
    <xf numFmtId="0" fontId="105" fillId="0" borderId="2" applyNumberFormat="0" applyFill="0" applyAlignment="0" applyProtection="0"/>
    <xf numFmtId="0" fontId="106" fillId="0" borderId="32" applyNumberFormat="0" applyFill="0" applyAlignment="0" applyProtection="0"/>
    <xf numFmtId="0" fontId="106" fillId="0" borderId="0" applyNumberFormat="0" applyFill="0" applyBorder="0" applyAlignment="0" applyProtection="0"/>
    <xf numFmtId="0" fontId="12" fillId="53" borderId="4" applyNumberFormat="0" applyAlignment="0" applyProtection="0"/>
    <xf numFmtId="0" fontId="12" fillId="53" borderId="4" applyNumberFormat="0" applyAlignment="0" applyProtection="0"/>
    <xf numFmtId="0" fontId="12" fillId="53" borderId="4" applyNumberFormat="0" applyAlignment="0" applyProtection="0"/>
    <xf numFmtId="0" fontId="12" fillId="53" borderId="4" applyNumberFormat="0" applyAlignment="0" applyProtection="0"/>
    <xf numFmtId="0" fontId="12" fillId="53" borderId="4" applyNumberFormat="0" applyAlignment="0" applyProtection="0"/>
    <xf numFmtId="0" fontId="12" fillId="53" borderId="4" applyNumberFormat="0" applyAlignment="0" applyProtection="0"/>
    <xf numFmtId="0" fontId="15" fillId="0" borderId="6" applyNumberFormat="0" applyFill="0" applyAlignment="0" applyProtection="0"/>
    <xf numFmtId="0" fontId="11" fillId="4" borderId="0" applyNumberFormat="0" applyBorder="0" applyAlignment="0" applyProtection="0"/>
    <xf numFmtId="0" fontId="81" fillId="8" borderId="8" applyNumberFormat="0" applyFont="0" applyAlignment="0" applyProtection="0"/>
    <xf numFmtId="0" fontId="13" fillId="58" borderId="5" applyNumberFormat="0" applyAlignment="0" applyProtection="0"/>
    <xf numFmtId="0" fontId="107" fillId="0" borderId="0" applyNumberFormat="0" applyFill="0" applyBorder="0" applyAlignment="0" applyProtection="0"/>
    <xf numFmtId="0" fontId="19" fillId="0" borderId="33" applyNumberFormat="0" applyFill="0" applyAlignment="0" applyProtection="0"/>
    <xf numFmtId="0" fontId="17" fillId="0" borderId="0" applyNumberFormat="0" applyFill="0" applyBorder="0" applyAlignment="0" applyProtection="0"/>
    <xf numFmtId="0" fontId="21" fillId="0" borderId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50" borderId="0" applyNumberFormat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4" fillId="10" borderId="0" applyNumberFormat="0" applyBorder="0" applyAlignment="0" applyProtection="0"/>
    <xf numFmtId="0" fontId="24" fillId="33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10" borderId="0" applyNumberFormat="0" applyBorder="0" applyAlignment="0" applyProtection="0"/>
    <xf numFmtId="0" fontId="24" fillId="33" borderId="0" applyNumberFormat="0" applyBorder="0" applyAlignment="0" applyProtection="0"/>
    <xf numFmtId="0" fontId="43" fillId="38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24" fillId="33" borderId="0" applyNumberFormat="0" applyBorder="0" applyAlignment="0" applyProtection="0"/>
    <xf numFmtId="0" fontId="57" fillId="38" borderId="0" applyNumberFormat="0" applyBorder="0" applyAlignment="0" applyProtection="0"/>
    <xf numFmtId="0" fontId="4" fillId="14" borderId="0" applyNumberFormat="0" applyBorder="0" applyAlignment="0" applyProtection="0"/>
    <xf numFmtId="0" fontId="24" fillId="38" borderId="0" applyNumberFormat="0" applyBorder="0" applyAlignment="0" applyProtection="0"/>
    <xf numFmtId="0" fontId="24" fillId="34" borderId="0" applyNumberFormat="0" applyBorder="0" applyAlignment="0" applyProtection="0"/>
    <xf numFmtId="0" fontId="24" fillId="40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24" fillId="34" borderId="0" applyNumberFormat="0" applyBorder="0" applyAlignment="0" applyProtection="0"/>
    <xf numFmtId="0" fontId="57" fillId="40" borderId="0" applyNumberFormat="0" applyBorder="0" applyAlignment="0" applyProtection="0"/>
    <xf numFmtId="0" fontId="4" fillId="18" borderId="0" applyNumberFormat="0" applyBorder="0" applyAlignment="0" applyProtection="0"/>
    <xf numFmtId="0" fontId="24" fillId="5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57" fillId="54" borderId="0" applyNumberFormat="0" applyBorder="0" applyAlignment="0" applyProtection="0"/>
    <xf numFmtId="0" fontId="57" fillId="54" borderId="0" applyNumberFormat="0" applyBorder="0" applyAlignment="0" applyProtection="0"/>
    <xf numFmtId="0" fontId="24" fillId="35" borderId="0" applyNumberFormat="0" applyBorder="0" applyAlignment="0" applyProtection="0"/>
    <xf numFmtId="0" fontId="57" fillId="54" borderId="0" applyNumberFormat="0" applyBorder="0" applyAlignment="0" applyProtection="0"/>
    <xf numFmtId="0" fontId="4" fillId="22" borderId="0" applyNumberFormat="0" applyBorder="0" applyAlignment="0" applyProtection="0"/>
    <xf numFmtId="0" fontId="24" fillId="56" borderId="0" applyNumberFormat="0" applyBorder="0" applyAlignment="0" applyProtection="0"/>
    <xf numFmtId="0" fontId="24" fillId="36" borderId="0" applyNumberFormat="0" applyBorder="0" applyAlignment="0" applyProtection="0"/>
    <xf numFmtId="0" fontId="24" fillId="38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24" fillId="36" borderId="0" applyNumberFormat="0" applyBorder="0" applyAlignment="0" applyProtection="0"/>
    <xf numFmtId="0" fontId="57" fillId="38" borderId="0" applyNumberFormat="0" applyBorder="0" applyAlignment="0" applyProtection="0"/>
    <xf numFmtId="0" fontId="4" fillId="26" borderId="0" applyNumberFormat="0" applyBorder="0" applyAlignment="0" applyProtection="0"/>
    <xf numFmtId="0" fontId="24" fillId="42" borderId="0" applyNumberFormat="0" applyBorder="0" applyAlignment="0" applyProtection="0"/>
    <xf numFmtId="0" fontId="24" fillId="37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4" fillId="30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57" fillId="54" borderId="0" applyNumberFormat="0" applyBorder="0" applyAlignment="0" applyProtection="0"/>
    <xf numFmtId="0" fontId="57" fillId="54" borderId="0" applyNumberFormat="0" applyBorder="0" applyAlignment="0" applyProtection="0"/>
    <xf numFmtId="0" fontId="24" fillId="38" borderId="0" applyNumberFormat="0" applyBorder="0" applyAlignment="0" applyProtection="0"/>
    <xf numFmtId="0" fontId="57" fillId="54" borderId="0" applyNumberFormat="0" applyBorder="0" applyAlignment="0" applyProtection="0"/>
    <xf numFmtId="0" fontId="4" fillId="11" borderId="0" applyNumberFormat="0" applyBorder="0" applyAlignment="0" applyProtection="0"/>
    <xf numFmtId="0" fontId="24" fillId="42" borderId="0" applyNumberFormat="0" applyBorder="0" applyAlignment="0" applyProtection="0"/>
    <xf numFmtId="0" fontId="24" fillId="39" borderId="0" applyNumberFormat="0" applyBorder="0" applyAlignment="0" applyProtection="0"/>
    <xf numFmtId="0" fontId="24" fillId="51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24" fillId="39" borderId="0" applyNumberFormat="0" applyBorder="0" applyAlignment="0" applyProtection="0"/>
    <xf numFmtId="0" fontId="57" fillId="51" borderId="0" applyNumberFormat="0" applyBorder="0" applyAlignment="0" applyProtection="0"/>
    <xf numFmtId="0" fontId="4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4" fillId="19" borderId="0" applyNumberFormat="0" applyBorder="0" applyAlignment="0" applyProtection="0"/>
    <xf numFmtId="0" fontId="24" fillId="53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24" fillId="41" borderId="0" applyNumberFormat="0" applyBorder="0" applyAlignment="0" applyProtection="0"/>
    <xf numFmtId="0" fontId="57" fillId="53" borderId="0" applyNumberFormat="0" applyBorder="0" applyAlignment="0" applyProtection="0"/>
    <xf numFmtId="0" fontId="4" fillId="23" borderId="0" applyNumberFormat="0" applyBorder="0" applyAlignment="0" applyProtection="0"/>
    <xf numFmtId="0" fontId="24" fillId="5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24" fillId="36" borderId="0" applyNumberFormat="0" applyBorder="0" applyAlignment="0" applyProtection="0"/>
    <xf numFmtId="0" fontId="57" fillId="51" borderId="0" applyNumberFormat="0" applyBorder="0" applyAlignment="0" applyProtection="0"/>
    <xf numFmtId="0" fontId="4" fillId="27" borderId="0" applyNumberFormat="0" applyBorder="0" applyAlignment="0" applyProtection="0"/>
    <xf numFmtId="0" fontId="24" fillId="42" borderId="0" applyNumberFormat="0" applyBorder="0" applyAlignment="0" applyProtection="0"/>
    <xf numFmtId="0" fontId="24" fillId="39" borderId="0" applyNumberFormat="0" applyBorder="0" applyAlignment="0" applyProtection="0"/>
    <xf numFmtId="0" fontId="57" fillId="37" borderId="0" applyNumberFormat="0" applyBorder="0" applyAlignment="0" applyProtection="0"/>
    <xf numFmtId="0" fontId="57" fillId="27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4" fillId="31" borderId="0" applyNumberFormat="0" applyBorder="0" applyAlignment="0" applyProtection="0"/>
    <xf numFmtId="0" fontId="24" fillId="38" borderId="0" applyNumberFormat="0" applyBorder="0" applyAlignment="0" applyProtection="0"/>
    <xf numFmtId="0" fontId="24" fillId="42" borderId="0" applyNumberFormat="0" applyBorder="0" applyAlignment="0" applyProtection="0"/>
    <xf numFmtId="0" fontId="24" fillId="53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24" fillId="42" borderId="0" applyNumberFormat="0" applyBorder="0" applyAlignment="0" applyProtection="0"/>
    <xf numFmtId="0" fontId="57" fillId="53" borderId="0" applyNumberFormat="0" applyBorder="0" applyAlignment="0" applyProtection="0"/>
    <xf numFmtId="0" fontId="58" fillId="12" borderId="0" applyNumberFormat="0" applyBorder="0" applyAlignment="0" applyProtection="0"/>
    <xf numFmtId="0" fontId="58" fillId="45" borderId="0" applyNumberFormat="0" applyBorder="0" applyAlignment="0" applyProtection="0"/>
    <xf numFmtId="0" fontId="20" fillId="12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25" fillId="43" borderId="0" applyNumberFormat="0" applyBorder="0" applyAlignment="0" applyProtection="0"/>
    <xf numFmtId="0" fontId="59" fillId="45" borderId="0" applyNumberFormat="0" applyBorder="0" applyAlignment="0" applyProtection="0"/>
    <xf numFmtId="0" fontId="59" fillId="50" borderId="0" applyNumberFormat="0" applyBorder="0" applyAlignment="0" applyProtection="0"/>
    <xf numFmtId="0" fontId="59" fillId="1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0" fillId="2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25" fillId="41" borderId="0" applyNumberFormat="0" applyBorder="0" applyAlignment="0" applyProtection="0"/>
    <xf numFmtId="0" fontId="59" fillId="53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0" fillId="2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25" fillId="44" borderId="0" applyNumberFormat="0" applyBorder="0" applyAlignment="0" applyProtection="0"/>
    <xf numFmtId="0" fontId="59" fillId="51" borderId="0" applyNumberFormat="0" applyBorder="0" applyAlignment="0" applyProtection="0"/>
    <xf numFmtId="0" fontId="59" fillId="37" borderId="0" applyNumberFormat="0" applyBorder="0" applyAlignment="0" applyProtection="0"/>
    <xf numFmtId="0" fontId="59" fillId="28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0" fillId="32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25" fillId="46" borderId="0" applyNumberFormat="0" applyBorder="0" applyAlignment="0" applyProtection="0"/>
    <xf numFmtId="0" fontId="59" fillId="40" borderId="0" applyNumberFormat="0" applyBorder="0" applyAlignment="0" applyProtection="0"/>
    <xf numFmtId="0" fontId="25" fillId="70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70" borderId="0" applyNumberFormat="0" applyBorder="0" applyAlignment="0" applyProtection="0"/>
    <xf numFmtId="0" fontId="25" fillId="70" borderId="0" applyNumberFormat="0" applyBorder="0" applyAlignment="0" applyProtection="0"/>
    <xf numFmtId="0" fontId="25" fillId="45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58" fillId="9" borderId="0" applyNumberFormat="0" applyBorder="0" applyAlignment="0" applyProtection="0"/>
    <xf numFmtId="0" fontId="58" fillId="45" borderId="0" applyNumberFormat="0" applyBorder="0" applyAlignment="0" applyProtection="0"/>
    <xf numFmtId="0" fontId="20" fillId="9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58" fillId="45" borderId="0" applyNumberFormat="0" applyBorder="0" applyAlignment="0" applyProtection="0"/>
    <xf numFmtId="0" fontId="25" fillId="47" borderId="0" applyNumberFormat="0" applyBorder="0" applyAlignment="0" applyProtection="0"/>
    <xf numFmtId="0" fontId="25" fillId="45" borderId="0" applyNumberFormat="0" applyBorder="0" applyAlignment="0" applyProtection="0"/>
    <xf numFmtId="0" fontId="25" fillId="70" borderId="0" applyNumberFormat="0" applyBorder="0" applyAlignment="0" applyProtection="0"/>
    <xf numFmtId="0" fontId="25" fillId="70" borderId="0" applyNumberFormat="0" applyBorder="0" applyAlignment="0" applyProtection="0"/>
    <xf numFmtId="0" fontId="25" fillId="70" borderId="0" applyNumberFormat="0" applyBorder="0" applyAlignment="0" applyProtection="0"/>
    <xf numFmtId="0" fontId="25" fillId="70" borderId="0" applyNumberFormat="0" applyBorder="0" applyAlignment="0" applyProtection="0"/>
    <xf numFmtId="0" fontId="25" fillId="70" borderId="0" applyNumberFormat="0" applyBorder="0" applyAlignment="0" applyProtection="0"/>
    <xf numFmtId="0" fontId="25" fillId="70" borderId="0" applyNumberFormat="0" applyBorder="0" applyAlignment="0" applyProtection="0"/>
    <xf numFmtId="0" fontId="25" fillId="70" borderId="0" applyNumberFormat="0" applyBorder="0" applyAlignment="0" applyProtection="0"/>
    <xf numFmtId="0" fontId="25" fillId="70" borderId="0" applyNumberFormat="0" applyBorder="0" applyAlignment="0" applyProtection="0"/>
    <xf numFmtId="0" fontId="25" fillId="70" borderId="0" applyNumberFormat="0" applyBorder="0" applyAlignment="0" applyProtection="0"/>
    <xf numFmtId="0" fontId="25" fillId="70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45" borderId="0" applyNumberFormat="0" applyBorder="0" applyAlignment="0" applyProtection="0"/>
    <xf numFmtId="0" fontId="59" fillId="9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70" borderId="0" applyNumberFormat="0" applyBorder="0" applyAlignment="0" applyProtection="0"/>
    <xf numFmtId="0" fontId="25" fillId="47" borderId="0" applyNumberFormat="0" applyBorder="0" applyAlignment="0" applyProtection="0"/>
    <xf numFmtId="0" fontId="59" fillId="45" borderId="0" applyNumberFormat="0" applyBorder="0" applyAlignment="0" applyProtection="0"/>
    <xf numFmtId="0" fontId="25" fillId="70" borderId="0" applyNumberFormat="0" applyBorder="0" applyAlignment="0" applyProtection="0"/>
    <xf numFmtId="0" fontId="25" fillId="70" borderId="0" applyNumberFormat="0" applyBorder="0" applyAlignment="0" applyProtection="0"/>
    <xf numFmtId="0" fontId="25" fillId="70" borderId="0" applyNumberFormat="0" applyBorder="0" applyAlignment="0" applyProtection="0"/>
    <xf numFmtId="0" fontId="25" fillId="70" borderId="0" applyNumberFormat="0" applyBorder="0" applyAlignment="0" applyProtection="0"/>
    <xf numFmtId="0" fontId="25" fillId="70" borderId="0" applyNumberFormat="0" applyBorder="0" applyAlignment="0" applyProtection="0"/>
    <xf numFmtId="0" fontId="25" fillId="70" borderId="0" applyNumberFormat="0" applyBorder="0" applyAlignment="0" applyProtection="0"/>
    <xf numFmtId="0" fontId="25" fillId="70" borderId="0" applyNumberFormat="0" applyBorder="0" applyAlignment="0" applyProtection="0"/>
    <xf numFmtId="0" fontId="25" fillId="70" borderId="0" applyNumberFormat="0" applyBorder="0" applyAlignment="0" applyProtection="0"/>
    <xf numFmtId="0" fontId="25" fillId="70" borderId="0" applyNumberFormat="0" applyBorder="0" applyAlignment="0" applyProtection="0"/>
    <xf numFmtId="0" fontId="25" fillId="47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70" borderId="0" applyNumberFormat="0" applyBorder="0" applyAlignment="0" applyProtection="0"/>
    <xf numFmtId="0" fontId="25" fillId="47" borderId="0" applyNumberFormat="0" applyBorder="0" applyAlignment="0" applyProtection="0"/>
    <xf numFmtId="0" fontId="25" fillId="45" borderId="0" applyNumberFormat="0" applyBorder="0" applyAlignment="0" applyProtection="0"/>
    <xf numFmtId="0" fontId="25" fillId="47" borderId="0" applyNumberFormat="0" applyBorder="0" applyAlignment="0" applyProtection="0"/>
    <xf numFmtId="0" fontId="25" fillId="70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70" borderId="0" applyNumberFormat="0" applyBorder="0" applyAlignment="0" applyProtection="0"/>
    <xf numFmtId="0" fontId="25" fillId="70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74" borderId="0" applyNumberFormat="0" applyBorder="0" applyAlignment="0" applyProtection="0"/>
    <xf numFmtId="0" fontId="25" fillId="74" borderId="0" applyNumberFormat="0" applyBorder="0" applyAlignment="0" applyProtection="0"/>
    <xf numFmtId="0" fontId="25" fillId="74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0" fillId="13" borderId="0" applyNumberFormat="0" applyBorder="0" applyAlignment="0" applyProtection="0"/>
    <xf numFmtId="0" fontId="25" fillId="74" borderId="0" applyNumberFormat="0" applyBorder="0" applyAlignment="0" applyProtection="0"/>
    <xf numFmtId="0" fontId="25" fillId="74" borderId="0" applyNumberFormat="0" applyBorder="0" applyAlignment="0" applyProtection="0"/>
    <xf numFmtId="0" fontId="25" fillId="74" borderId="0" applyNumberFormat="0" applyBorder="0" applyAlignment="0" applyProtection="0"/>
    <xf numFmtId="0" fontId="25" fillId="74" borderId="0" applyNumberFormat="0" applyBorder="0" applyAlignment="0" applyProtection="0"/>
    <xf numFmtId="0" fontId="25" fillId="74" borderId="0" applyNumberFormat="0" applyBorder="0" applyAlignment="0" applyProtection="0"/>
    <xf numFmtId="0" fontId="25" fillId="74" borderId="0" applyNumberFormat="0" applyBorder="0" applyAlignment="0" applyProtection="0"/>
    <xf numFmtId="0" fontId="25" fillId="74" borderId="0" applyNumberFormat="0" applyBorder="0" applyAlignment="0" applyProtection="0"/>
    <xf numFmtId="0" fontId="25" fillId="74" borderId="0" applyNumberFormat="0" applyBorder="0" applyAlignment="0" applyProtection="0"/>
    <xf numFmtId="0" fontId="25" fillId="74" borderId="0" applyNumberFormat="0" applyBorder="0" applyAlignment="0" applyProtection="0"/>
    <xf numFmtId="0" fontId="25" fillId="74" borderId="0" applyNumberFormat="0" applyBorder="0" applyAlignment="0" applyProtection="0"/>
    <xf numFmtId="0" fontId="25" fillId="74" borderId="0" applyNumberFormat="0" applyBorder="0" applyAlignment="0" applyProtection="0"/>
    <xf numFmtId="0" fontId="25" fillId="74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25" fillId="48" borderId="0" applyNumberFormat="0" applyBorder="0" applyAlignment="0" applyProtection="0"/>
    <xf numFmtId="0" fontId="59" fillId="13" borderId="0" applyNumberFormat="0" applyBorder="0" applyAlignment="0" applyProtection="0"/>
    <xf numFmtId="0" fontId="25" fillId="48" borderId="0" applyNumberFormat="0" applyBorder="0" applyAlignment="0" applyProtection="0"/>
    <xf numFmtId="0" fontId="25" fillId="74" borderId="0" applyNumberFormat="0" applyBorder="0" applyAlignment="0" applyProtection="0"/>
    <xf numFmtId="0" fontId="25" fillId="74" borderId="0" applyNumberFormat="0" applyBorder="0" applyAlignment="0" applyProtection="0"/>
    <xf numFmtId="0" fontId="25" fillId="48" borderId="0" applyNumberFormat="0" applyBorder="0" applyAlignment="0" applyProtection="0"/>
    <xf numFmtId="0" fontId="25" fillId="74" borderId="0" applyNumberFormat="0" applyBorder="0" applyAlignment="0" applyProtection="0"/>
    <xf numFmtId="0" fontId="25" fillId="74" borderId="0" applyNumberFormat="0" applyBorder="0" applyAlignment="0" applyProtection="0"/>
    <xf numFmtId="0" fontId="25" fillId="74" borderId="0" applyNumberFormat="0" applyBorder="0" applyAlignment="0" applyProtection="0"/>
    <xf numFmtId="0" fontId="25" fillId="74" borderId="0" applyNumberFormat="0" applyBorder="0" applyAlignment="0" applyProtection="0"/>
    <xf numFmtId="0" fontId="25" fillId="74" borderId="0" applyNumberFormat="0" applyBorder="0" applyAlignment="0" applyProtection="0"/>
    <xf numFmtId="0" fontId="25" fillId="74" borderId="0" applyNumberFormat="0" applyBorder="0" applyAlignment="0" applyProtection="0"/>
    <xf numFmtId="0" fontId="25" fillId="74" borderId="0" applyNumberFormat="0" applyBorder="0" applyAlignment="0" applyProtection="0"/>
    <xf numFmtId="0" fontId="25" fillId="74" borderId="0" applyNumberFormat="0" applyBorder="0" applyAlignment="0" applyProtection="0"/>
    <xf numFmtId="0" fontId="25" fillId="74" borderId="0" applyNumberFormat="0" applyBorder="0" applyAlignment="0" applyProtection="0"/>
    <xf numFmtId="0" fontId="25" fillId="48" borderId="0" applyNumberFormat="0" applyBorder="0" applyAlignment="0" applyProtection="0"/>
    <xf numFmtId="0" fontId="25" fillId="74" borderId="0" applyNumberFormat="0" applyBorder="0" applyAlignment="0" applyProtection="0"/>
    <xf numFmtId="0" fontId="25" fillId="48" borderId="0" applyNumberFormat="0" applyBorder="0" applyAlignment="0" applyProtection="0"/>
    <xf numFmtId="0" fontId="25" fillId="74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74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74" borderId="0" applyNumberFormat="0" applyBorder="0" applyAlignment="0" applyProtection="0"/>
    <xf numFmtId="0" fontId="25" fillId="74" borderId="0" applyNumberFormat="0" applyBorder="0" applyAlignment="0" applyProtection="0"/>
    <xf numFmtId="0" fontId="25" fillId="78" borderId="0" applyNumberFormat="0" applyBorder="0" applyAlignment="0" applyProtection="0"/>
    <xf numFmtId="0" fontId="25" fillId="78" borderId="0" applyNumberFormat="0" applyBorder="0" applyAlignment="0" applyProtection="0"/>
    <xf numFmtId="0" fontId="25" fillId="78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0" fillId="17" borderId="0" applyNumberFormat="0" applyBorder="0" applyAlignment="0" applyProtection="0"/>
    <xf numFmtId="0" fontId="25" fillId="78" borderId="0" applyNumberFormat="0" applyBorder="0" applyAlignment="0" applyProtection="0"/>
    <xf numFmtId="0" fontId="25" fillId="78" borderId="0" applyNumberFormat="0" applyBorder="0" applyAlignment="0" applyProtection="0"/>
    <xf numFmtId="0" fontId="25" fillId="78" borderId="0" applyNumberFormat="0" applyBorder="0" applyAlignment="0" applyProtection="0"/>
    <xf numFmtId="0" fontId="25" fillId="78" borderId="0" applyNumberFormat="0" applyBorder="0" applyAlignment="0" applyProtection="0"/>
    <xf numFmtId="0" fontId="25" fillId="78" borderId="0" applyNumberFormat="0" applyBorder="0" applyAlignment="0" applyProtection="0"/>
    <xf numFmtId="0" fontId="25" fillId="78" borderId="0" applyNumberFormat="0" applyBorder="0" applyAlignment="0" applyProtection="0"/>
    <xf numFmtId="0" fontId="25" fillId="78" borderId="0" applyNumberFormat="0" applyBorder="0" applyAlignment="0" applyProtection="0"/>
    <xf numFmtId="0" fontId="25" fillId="78" borderId="0" applyNumberFormat="0" applyBorder="0" applyAlignment="0" applyProtection="0"/>
    <xf numFmtId="0" fontId="25" fillId="78" borderId="0" applyNumberFormat="0" applyBorder="0" applyAlignment="0" applyProtection="0"/>
    <xf numFmtId="0" fontId="25" fillId="78" borderId="0" applyNumberFormat="0" applyBorder="0" applyAlignment="0" applyProtection="0"/>
    <xf numFmtId="0" fontId="25" fillId="78" borderId="0" applyNumberFormat="0" applyBorder="0" applyAlignment="0" applyProtection="0"/>
    <xf numFmtId="0" fontId="25" fillId="78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25" fillId="49" borderId="0" applyNumberFormat="0" applyBorder="0" applyAlignment="0" applyProtection="0"/>
    <xf numFmtId="0" fontId="59" fillId="17" borderId="0" applyNumberFormat="0" applyBorder="0" applyAlignment="0" applyProtection="0"/>
    <xf numFmtId="0" fontId="25" fillId="49" borderId="0" applyNumberFormat="0" applyBorder="0" applyAlignment="0" applyProtection="0"/>
    <xf numFmtId="0" fontId="25" fillId="78" borderId="0" applyNumberFormat="0" applyBorder="0" applyAlignment="0" applyProtection="0"/>
    <xf numFmtId="0" fontId="25" fillId="78" borderId="0" applyNumberFormat="0" applyBorder="0" applyAlignment="0" applyProtection="0"/>
    <xf numFmtId="0" fontId="25" fillId="49" borderId="0" applyNumberFormat="0" applyBorder="0" applyAlignment="0" applyProtection="0"/>
    <xf numFmtId="0" fontId="25" fillId="78" borderId="0" applyNumberFormat="0" applyBorder="0" applyAlignment="0" applyProtection="0"/>
    <xf numFmtId="0" fontId="25" fillId="78" borderId="0" applyNumberFormat="0" applyBorder="0" applyAlignment="0" applyProtection="0"/>
    <xf numFmtId="0" fontId="25" fillId="78" borderId="0" applyNumberFormat="0" applyBorder="0" applyAlignment="0" applyProtection="0"/>
    <xf numFmtId="0" fontId="25" fillId="78" borderId="0" applyNumberFormat="0" applyBorder="0" applyAlignment="0" applyProtection="0"/>
    <xf numFmtId="0" fontId="25" fillId="78" borderId="0" applyNumberFormat="0" applyBorder="0" applyAlignment="0" applyProtection="0"/>
    <xf numFmtId="0" fontId="25" fillId="78" borderId="0" applyNumberFormat="0" applyBorder="0" applyAlignment="0" applyProtection="0"/>
    <xf numFmtId="0" fontId="25" fillId="78" borderId="0" applyNumberFormat="0" applyBorder="0" applyAlignment="0" applyProtection="0"/>
    <xf numFmtId="0" fontId="25" fillId="78" borderId="0" applyNumberFormat="0" applyBorder="0" applyAlignment="0" applyProtection="0"/>
    <xf numFmtId="0" fontId="25" fillId="78" borderId="0" applyNumberFormat="0" applyBorder="0" applyAlignment="0" applyProtection="0"/>
    <xf numFmtId="0" fontId="25" fillId="49" borderId="0" applyNumberFormat="0" applyBorder="0" applyAlignment="0" applyProtection="0"/>
    <xf numFmtId="0" fontId="25" fillId="78" borderId="0" applyNumberFormat="0" applyBorder="0" applyAlignment="0" applyProtection="0"/>
    <xf numFmtId="0" fontId="25" fillId="49" borderId="0" applyNumberFormat="0" applyBorder="0" applyAlignment="0" applyProtection="0"/>
    <xf numFmtId="0" fontId="25" fillId="78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78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78" borderId="0" applyNumberFormat="0" applyBorder="0" applyAlignment="0" applyProtection="0"/>
    <xf numFmtId="0" fontId="25" fillId="78" borderId="0" applyNumberFormat="0" applyBorder="0" applyAlignment="0" applyProtection="0"/>
    <xf numFmtId="0" fontId="25" fillId="80" borderId="0" applyNumberFormat="0" applyBorder="0" applyAlignment="0" applyProtection="0"/>
    <xf numFmtId="0" fontId="25" fillId="57" borderId="0" applyNumberFormat="0" applyBorder="0" applyAlignment="0" applyProtection="0"/>
    <xf numFmtId="0" fontId="25" fillId="57" borderId="0" applyNumberFormat="0" applyBorder="0" applyAlignment="0" applyProtection="0"/>
    <xf numFmtId="0" fontId="25" fillId="80" borderId="0" applyNumberFormat="0" applyBorder="0" applyAlignment="0" applyProtection="0"/>
    <xf numFmtId="0" fontId="25" fillId="80" borderId="0" applyNumberFormat="0" applyBorder="0" applyAlignment="0" applyProtection="0"/>
    <xf numFmtId="0" fontId="25" fillId="57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57" borderId="0" applyNumberFormat="0" applyBorder="0" applyAlignment="0" applyProtection="0"/>
    <xf numFmtId="0" fontId="25" fillId="57" borderId="0" applyNumberFormat="0" applyBorder="0" applyAlignment="0" applyProtection="0"/>
    <xf numFmtId="0" fontId="20" fillId="21" borderId="0" applyNumberFormat="0" applyBorder="0" applyAlignment="0" applyProtection="0"/>
    <xf numFmtId="0" fontId="25" fillId="44" borderId="0" applyNumberFormat="0" applyBorder="0" applyAlignment="0" applyProtection="0"/>
    <xf numFmtId="0" fontId="25" fillId="57" borderId="0" applyNumberFormat="0" applyBorder="0" applyAlignment="0" applyProtection="0"/>
    <xf numFmtId="0" fontId="25" fillId="44" borderId="0" applyNumberFormat="0" applyBorder="0" applyAlignment="0" applyProtection="0"/>
    <xf numFmtId="0" fontId="25" fillId="57" borderId="0" applyNumberFormat="0" applyBorder="0" applyAlignment="0" applyProtection="0"/>
    <xf numFmtId="0" fontId="25" fillId="80" borderId="0" applyNumberFormat="0" applyBorder="0" applyAlignment="0" applyProtection="0"/>
    <xf numFmtId="0" fontId="25" fillId="80" borderId="0" applyNumberFormat="0" applyBorder="0" applyAlignment="0" applyProtection="0"/>
    <xf numFmtId="0" fontId="25" fillId="80" borderId="0" applyNumberFormat="0" applyBorder="0" applyAlignment="0" applyProtection="0"/>
    <xf numFmtId="0" fontId="25" fillId="80" borderId="0" applyNumberFormat="0" applyBorder="0" applyAlignment="0" applyProtection="0"/>
    <xf numFmtId="0" fontId="25" fillId="80" borderId="0" applyNumberFormat="0" applyBorder="0" applyAlignment="0" applyProtection="0"/>
    <xf numFmtId="0" fontId="25" fillId="80" borderId="0" applyNumberFormat="0" applyBorder="0" applyAlignment="0" applyProtection="0"/>
    <xf numFmtId="0" fontId="25" fillId="80" borderId="0" applyNumberFormat="0" applyBorder="0" applyAlignment="0" applyProtection="0"/>
    <xf numFmtId="0" fontId="25" fillId="80" borderId="0" applyNumberFormat="0" applyBorder="0" applyAlignment="0" applyProtection="0"/>
    <xf numFmtId="0" fontId="25" fillId="80" borderId="0" applyNumberFormat="0" applyBorder="0" applyAlignment="0" applyProtection="0"/>
    <xf numFmtId="0" fontId="25" fillId="80" borderId="0" applyNumberFormat="0" applyBorder="0" applyAlignment="0" applyProtection="0"/>
    <xf numFmtId="0" fontId="59" fillId="21" borderId="0" applyNumberFormat="0" applyBorder="0" applyAlignment="0" applyProtection="0"/>
    <xf numFmtId="0" fontId="59" fillId="21" borderId="0" applyNumberFormat="0" applyBorder="0" applyAlignment="0" applyProtection="0"/>
    <xf numFmtId="0" fontId="59" fillId="57" borderId="0" applyNumberFormat="0" applyBorder="0" applyAlignment="0" applyProtection="0"/>
    <xf numFmtId="0" fontId="59" fillId="21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80" borderId="0" applyNumberFormat="0" applyBorder="0" applyAlignment="0" applyProtection="0"/>
    <xf numFmtId="0" fontId="25" fillId="44" borderId="0" applyNumberFormat="0" applyBorder="0" applyAlignment="0" applyProtection="0"/>
    <xf numFmtId="0" fontId="59" fillId="57" borderId="0" applyNumberFormat="0" applyBorder="0" applyAlignment="0" applyProtection="0"/>
    <xf numFmtId="0" fontId="25" fillId="80" borderId="0" applyNumberFormat="0" applyBorder="0" applyAlignment="0" applyProtection="0"/>
    <xf numFmtId="0" fontId="25" fillId="80" borderId="0" applyNumberFormat="0" applyBorder="0" applyAlignment="0" applyProtection="0"/>
    <xf numFmtId="0" fontId="25" fillId="80" borderId="0" applyNumberFormat="0" applyBorder="0" applyAlignment="0" applyProtection="0"/>
    <xf numFmtId="0" fontId="25" fillId="80" borderId="0" applyNumberFormat="0" applyBorder="0" applyAlignment="0" applyProtection="0"/>
    <xf numFmtId="0" fontId="25" fillId="80" borderId="0" applyNumberFormat="0" applyBorder="0" applyAlignment="0" applyProtection="0"/>
    <xf numFmtId="0" fontId="25" fillId="80" borderId="0" applyNumberFormat="0" applyBorder="0" applyAlignment="0" applyProtection="0"/>
    <xf numFmtId="0" fontId="25" fillId="80" borderId="0" applyNumberFormat="0" applyBorder="0" applyAlignment="0" applyProtection="0"/>
    <xf numFmtId="0" fontId="25" fillId="80" borderId="0" applyNumberFormat="0" applyBorder="0" applyAlignment="0" applyProtection="0"/>
    <xf numFmtId="0" fontId="25" fillId="80" borderId="0" applyNumberFormat="0" applyBorder="0" applyAlignment="0" applyProtection="0"/>
    <xf numFmtId="0" fontId="25" fillId="44" borderId="0" applyNumberFormat="0" applyBorder="0" applyAlignment="0" applyProtection="0"/>
    <xf numFmtId="0" fontId="25" fillId="57" borderId="0" applyNumberFormat="0" applyBorder="0" applyAlignment="0" applyProtection="0"/>
    <xf numFmtId="0" fontId="25" fillId="57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80" borderId="0" applyNumberFormat="0" applyBorder="0" applyAlignment="0" applyProtection="0"/>
    <xf numFmtId="0" fontId="25" fillId="44" borderId="0" applyNumberFormat="0" applyBorder="0" applyAlignment="0" applyProtection="0"/>
    <xf numFmtId="0" fontId="25" fillId="57" borderId="0" applyNumberFormat="0" applyBorder="0" applyAlignment="0" applyProtection="0"/>
    <xf numFmtId="0" fontId="25" fillId="44" borderId="0" applyNumberFormat="0" applyBorder="0" applyAlignment="0" applyProtection="0"/>
    <xf numFmtId="0" fontId="25" fillId="80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80" borderId="0" applyNumberFormat="0" applyBorder="0" applyAlignment="0" applyProtection="0"/>
    <xf numFmtId="0" fontId="25" fillId="80" borderId="0" applyNumberFormat="0" applyBorder="0" applyAlignment="0" applyProtection="0"/>
    <xf numFmtId="0" fontId="25" fillId="57" borderId="0" applyNumberFormat="0" applyBorder="0" applyAlignment="0" applyProtection="0"/>
    <xf numFmtId="0" fontId="25" fillId="57" borderId="0" applyNumberFormat="0" applyBorder="0" applyAlignment="0" applyProtection="0"/>
    <xf numFmtId="0" fontId="25" fillId="57" borderId="0" applyNumberFormat="0" applyBorder="0" applyAlignment="0" applyProtection="0"/>
    <xf numFmtId="0" fontId="25" fillId="57" borderId="0" applyNumberFormat="0" applyBorder="0" applyAlignment="0" applyProtection="0"/>
    <xf numFmtId="0" fontId="25" fillId="57" borderId="0" applyNumberFormat="0" applyBorder="0" applyAlignment="0" applyProtection="0"/>
    <xf numFmtId="0" fontId="25" fillId="57" borderId="0" applyNumberFormat="0" applyBorder="0" applyAlignment="0" applyProtection="0"/>
    <xf numFmtId="0" fontId="25" fillId="57" borderId="0" applyNumberFormat="0" applyBorder="0" applyAlignment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0" fillId="25" borderId="0" applyNumberFormat="0" applyBorder="0" applyAlignment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59" fillId="25" borderId="0" applyNumberFormat="0" applyBorder="0" applyAlignment="0" applyProtection="0"/>
    <xf numFmtId="0" fontId="59" fillId="25" borderId="0" applyNumberFormat="0" applyBorder="0" applyAlignment="0" applyProtection="0"/>
    <xf numFmtId="0" fontId="25" fillId="45" borderId="0" applyNumberFormat="0" applyBorder="0" applyAlignment="0" applyProtection="0"/>
    <xf numFmtId="0" fontId="59" fillId="25" borderId="0" applyNumberFormat="0" applyBorder="0" applyAlignment="0" applyProtection="0"/>
    <xf numFmtId="0" fontId="25" fillId="45" borderId="0" applyNumberFormat="0" applyBorder="0" applyAlignment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5" fillId="45" borderId="0" applyNumberFormat="0" applyBorder="0" applyAlignment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5" fillId="45" borderId="0" applyNumberFormat="0" applyBorder="0" applyAlignment="0" applyProtection="0"/>
    <xf numFmtId="0" fontId="25" fillId="69" borderId="0" applyNumberFormat="0" applyBorder="0" applyAlignment="0" applyProtection="0"/>
    <xf numFmtId="0" fontId="25" fillId="45" borderId="0" applyNumberFormat="0" applyBorder="0" applyAlignment="0" applyProtection="0"/>
    <xf numFmtId="0" fontId="25" fillId="69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69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5" fillId="86" borderId="0" applyNumberFormat="0" applyBorder="0" applyAlignment="0" applyProtection="0"/>
    <xf numFmtId="0" fontId="25" fillId="86" borderId="0" applyNumberFormat="0" applyBorder="0" applyAlignment="0" applyProtection="0"/>
    <xf numFmtId="0" fontId="25" fillId="86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20" fillId="29" borderId="0" applyNumberFormat="0" applyBorder="0" applyAlignment="0" applyProtection="0"/>
    <xf numFmtId="0" fontId="25" fillId="50" borderId="0" applyNumberFormat="0" applyBorder="0" applyAlignment="0" applyProtection="0"/>
    <xf numFmtId="0" fontId="58" fillId="29" borderId="0" applyNumberFormat="0" applyBorder="0" applyAlignment="0" applyProtection="0"/>
    <xf numFmtId="0" fontId="25" fillId="50" borderId="0" applyNumberFormat="0" applyBorder="0" applyAlignment="0" applyProtection="0"/>
    <xf numFmtId="0" fontId="58" fillId="29" borderId="0" applyNumberFormat="0" applyBorder="0" applyAlignment="0" applyProtection="0"/>
    <xf numFmtId="0" fontId="25" fillId="86" borderId="0" applyNumberFormat="0" applyBorder="0" applyAlignment="0" applyProtection="0"/>
    <xf numFmtId="0" fontId="25" fillId="86" borderId="0" applyNumberFormat="0" applyBorder="0" applyAlignment="0" applyProtection="0"/>
    <xf numFmtId="0" fontId="25" fillId="86" borderId="0" applyNumberFormat="0" applyBorder="0" applyAlignment="0" applyProtection="0"/>
    <xf numFmtId="0" fontId="25" fillId="86" borderId="0" applyNumberFormat="0" applyBorder="0" applyAlignment="0" applyProtection="0"/>
    <xf numFmtId="0" fontId="25" fillId="86" borderId="0" applyNumberFormat="0" applyBorder="0" applyAlignment="0" applyProtection="0"/>
    <xf numFmtId="0" fontId="25" fillId="86" borderId="0" applyNumberFormat="0" applyBorder="0" applyAlignment="0" applyProtection="0"/>
    <xf numFmtId="0" fontId="25" fillId="86" borderId="0" applyNumberFormat="0" applyBorder="0" applyAlignment="0" applyProtection="0"/>
    <xf numFmtId="0" fontId="25" fillId="86" borderId="0" applyNumberFormat="0" applyBorder="0" applyAlignment="0" applyProtection="0"/>
    <xf numFmtId="0" fontId="25" fillId="86" borderId="0" applyNumberFormat="0" applyBorder="0" applyAlignment="0" applyProtection="0"/>
    <xf numFmtId="0" fontId="25" fillId="86" borderId="0" applyNumberFormat="0" applyBorder="0" applyAlignment="0" applyProtection="0"/>
    <xf numFmtId="0" fontId="25" fillId="86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25" fillId="50" borderId="0" applyNumberFormat="0" applyBorder="0" applyAlignment="0" applyProtection="0"/>
    <xf numFmtId="0" fontId="59" fillId="29" borderId="0" applyNumberFormat="0" applyBorder="0" applyAlignment="0" applyProtection="0"/>
    <xf numFmtId="0" fontId="25" fillId="50" borderId="0" applyNumberFormat="0" applyBorder="0" applyAlignment="0" applyProtection="0"/>
    <xf numFmtId="0" fontId="25" fillId="86" borderId="0" applyNumberFormat="0" applyBorder="0" applyAlignment="0" applyProtection="0"/>
    <xf numFmtId="0" fontId="25" fillId="86" borderId="0" applyNumberFormat="0" applyBorder="0" applyAlignment="0" applyProtection="0"/>
    <xf numFmtId="0" fontId="25" fillId="50" borderId="0" applyNumberFormat="0" applyBorder="0" applyAlignment="0" applyProtection="0"/>
    <xf numFmtId="0" fontId="25" fillId="86" borderId="0" applyNumberFormat="0" applyBorder="0" applyAlignment="0" applyProtection="0"/>
    <xf numFmtId="0" fontId="25" fillId="86" borderId="0" applyNumberFormat="0" applyBorder="0" applyAlignment="0" applyProtection="0"/>
    <xf numFmtId="0" fontId="25" fillId="86" borderId="0" applyNumberFormat="0" applyBorder="0" applyAlignment="0" applyProtection="0"/>
    <xf numFmtId="0" fontId="25" fillId="86" borderId="0" applyNumberFormat="0" applyBorder="0" applyAlignment="0" applyProtection="0"/>
    <xf numFmtId="0" fontId="25" fillId="86" borderId="0" applyNumberFormat="0" applyBorder="0" applyAlignment="0" applyProtection="0"/>
    <xf numFmtId="0" fontId="25" fillId="86" borderId="0" applyNumberFormat="0" applyBorder="0" applyAlignment="0" applyProtection="0"/>
    <xf numFmtId="0" fontId="25" fillId="86" borderId="0" applyNumberFormat="0" applyBorder="0" applyAlignment="0" applyProtection="0"/>
    <xf numFmtId="0" fontId="25" fillId="86" borderId="0" applyNumberFormat="0" applyBorder="0" applyAlignment="0" applyProtection="0"/>
    <xf numFmtId="0" fontId="25" fillId="86" borderId="0" applyNumberFormat="0" applyBorder="0" applyAlignment="0" applyProtection="0"/>
    <xf numFmtId="0" fontId="25" fillId="86" borderId="0" applyNumberFormat="0" applyBorder="0" applyAlignment="0" applyProtection="0"/>
    <xf numFmtId="0" fontId="25" fillId="50" borderId="0" applyNumberFormat="0" applyBorder="0" applyAlignment="0" applyProtection="0"/>
    <xf numFmtId="0" fontId="25" fillId="86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86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86" borderId="0" applyNumberFormat="0" applyBorder="0" applyAlignment="0" applyProtection="0"/>
    <xf numFmtId="0" fontId="25" fillId="86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86" fillId="83" borderId="0" applyNumberFormat="0" applyBorder="0" applyAlignment="0" applyProtection="0"/>
    <xf numFmtId="0" fontId="109" fillId="104" borderId="0" applyNumberFormat="0" applyBorder="0" applyAlignment="0" applyProtection="0"/>
    <xf numFmtId="0" fontId="109" fillId="104" borderId="0" applyNumberFormat="0" applyBorder="0" applyAlignment="0" applyProtection="0"/>
    <xf numFmtId="0" fontId="86" fillId="83" borderId="0" applyNumberFormat="0" applyBorder="0" applyAlignment="0" applyProtection="0"/>
    <xf numFmtId="0" fontId="60" fillId="36" borderId="0" applyNumberFormat="0" applyBorder="0" applyAlignment="0" applyProtection="0"/>
    <xf numFmtId="0" fontId="60" fillId="3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61" fillId="36" borderId="0" applyNumberFormat="0" applyBorder="0" applyAlignment="0" applyProtection="0"/>
    <xf numFmtId="0" fontId="61" fillId="3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7" fillId="56" borderId="19" applyNumberFormat="0" applyAlignment="0" applyProtection="0"/>
    <xf numFmtId="0" fontId="27" fillId="56" borderId="19" applyNumberFormat="0" applyAlignment="0" applyProtection="0"/>
    <xf numFmtId="0" fontId="14" fillId="6" borderId="4" applyNumberFormat="0" applyAlignment="0" applyProtection="0"/>
    <xf numFmtId="0" fontId="27" fillId="51" borderId="19" applyNumberFormat="0" applyAlignment="0" applyProtection="0"/>
    <xf numFmtId="0" fontId="27" fillId="56" borderId="19" applyNumberFormat="0" applyAlignment="0" applyProtection="0"/>
    <xf numFmtId="0" fontId="27" fillId="51" borderId="19" applyNumberFormat="0" applyAlignment="0" applyProtection="0"/>
    <xf numFmtId="0" fontId="27" fillId="58" borderId="19" applyNumberFormat="0" applyAlignment="0" applyProtection="0"/>
    <xf numFmtId="0" fontId="62" fillId="6" borderId="4" applyNumberFormat="0" applyAlignment="0" applyProtection="0"/>
    <xf numFmtId="0" fontId="27" fillId="51" borderId="19" applyNumberFormat="0" applyAlignment="0" applyProtection="0"/>
    <xf numFmtId="0" fontId="27" fillId="51" borderId="19" applyNumberFormat="0" applyAlignment="0" applyProtection="0"/>
    <xf numFmtId="0" fontId="62" fillId="58" borderId="4" applyNumberFormat="0" applyAlignment="0" applyProtection="0"/>
    <xf numFmtId="0" fontId="62" fillId="58" borderId="4" applyNumberFormat="0" applyAlignment="0" applyProtection="0"/>
    <xf numFmtId="0" fontId="27" fillId="51" borderId="19" applyNumberFormat="0" applyAlignment="0" applyProtection="0"/>
    <xf numFmtId="0" fontId="62" fillId="58" borderId="4" applyNumberFormat="0" applyAlignment="0" applyProtection="0"/>
    <xf numFmtId="0" fontId="27" fillId="51" borderId="19" applyNumberFormat="0" applyAlignment="0" applyProtection="0"/>
    <xf numFmtId="0" fontId="27" fillId="58" borderId="19" applyNumberFormat="0" applyAlignment="0" applyProtection="0"/>
    <xf numFmtId="0" fontId="27" fillId="51" borderId="19" applyNumberFormat="0" applyAlignment="0" applyProtection="0"/>
    <xf numFmtId="0" fontId="27" fillId="51" borderId="19" applyNumberFormat="0" applyAlignment="0" applyProtection="0"/>
    <xf numFmtId="0" fontId="28" fillId="52" borderId="20" applyNumberFormat="0" applyAlignment="0" applyProtection="0"/>
    <xf numFmtId="0" fontId="16" fillId="7" borderId="7" applyNumberFormat="0" applyAlignment="0" applyProtection="0"/>
    <xf numFmtId="0" fontId="28" fillId="80" borderId="20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0" fontId="28" fillId="52" borderId="20" applyNumberFormat="0" applyAlignment="0" applyProtection="0"/>
    <xf numFmtId="0" fontId="28" fillId="52" borderId="20" applyNumberFormat="0" applyAlignment="0" applyProtection="0"/>
    <xf numFmtId="0" fontId="28" fillId="52" borderId="20" applyNumberFormat="0" applyAlignment="0" applyProtection="0"/>
    <xf numFmtId="16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166" fontId="56" fillId="0" borderId="0" applyFont="0" applyFill="0" applyBorder="0" applyAlignment="0" applyProtection="0"/>
    <xf numFmtId="43" fontId="43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43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43" fillId="0" borderId="0" applyFont="0" applyFill="0" applyBorder="0" applyAlignment="0" applyProtection="0"/>
    <xf numFmtId="166" fontId="5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71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40" fontId="98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1" fillId="0" borderId="0" applyFont="0" applyFill="0" applyBorder="0" applyAlignment="0" applyProtection="0"/>
    <xf numFmtId="40" fontId="98" fillId="0" borderId="0" applyFont="0" applyFill="0" applyBorder="0" applyAlignment="0" applyProtection="0"/>
    <xf numFmtId="40" fontId="98" fillId="0" borderId="0" applyFont="0" applyFill="0" applyBorder="0" applyAlignment="0" applyProtection="0"/>
    <xf numFmtId="43" fontId="57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0" fontId="98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7" fillId="0" borderId="0" applyFont="0" applyFill="0" applyBorder="0" applyAlignment="0" applyProtection="0"/>
    <xf numFmtId="166" fontId="56" fillId="0" borderId="0" applyFont="0" applyFill="0" applyBorder="0" applyAlignment="0" applyProtection="0"/>
    <xf numFmtId="43" fontId="43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43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43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44" fontId="4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4" fontId="43" fillId="0" borderId="0" applyFont="0" applyFill="0" applyBorder="0" applyAlignment="0" applyProtection="0"/>
    <xf numFmtId="165" fontId="24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24" fillId="76" borderId="0" applyNumberFormat="0" applyBorder="0" applyAlignment="0" applyProtection="0"/>
    <xf numFmtId="0" fontId="30" fillId="35" borderId="0" applyNumberFormat="0" applyBorder="0" applyAlignment="0" applyProtection="0"/>
    <xf numFmtId="0" fontId="110" fillId="63" borderId="0" applyNumberFormat="0" applyBorder="0" applyAlignment="0" applyProtection="0"/>
    <xf numFmtId="0" fontId="24" fillId="76" borderId="0" applyNumberFormat="0" applyBorder="0" applyAlignment="0" applyProtection="0"/>
    <xf numFmtId="0" fontId="65" fillId="37" borderId="0" applyNumberFormat="0" applyBorder="0" applyAlignment="0" applyProtection="0"/>
    <xf numFmtId="0" fontId="65" fillId="2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9" fillId="2" borderId="0" applyNumberFormat="0" applyBorder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6" fillId="0" borderId="1" applyNumberFormat="0" applyFill="0" applyAlignment="0" applyProtection="0"/>
    <xf numFmtId="0" fontId="31" fillId="0" borderId="21" applyNumberFormat="0" applyFill="0" applyAlignment="0" applyProtection="0"/>
    <xf numFmtId="0" fontId="44" fillId="0" borderId="29" applyNumberFormat="0" applyFill="0" applyAlignment="0" applyProtection="0"/>
    <xf numFmtId="0" fontId="31" fillId="0" borderId="21" applyNumberFormat="0" applyFill="0" applyAlignment="0" applyProtection="0"/>
    <xf numFmtId="0" fontId="44" fillId="0" borderId="29" applyNumberFormat="0" applyFill="0" applyAlignment="0" applyProtection="0"/>
    <xf numFmtId="0" fontId="31" fillId="0" borderId="21" applyNumberFormat="0" applyFill="0" applyAlignment="0" applyProtection="0"/>
    <xf numFmtId="0" fontId="44" fillId="0" borderId="29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7" fillId="0" borderId="2" applyNumberFormat="0" applyFill="0" applyAlignment="0" applyProtection="0"/>
    <xf numFmtId="0" fontId="32" fillId="0" borderId="22" applyNumberFormat="0" applyFill="0" applyAlignment="0" applyProtection="0"/>
    <xf numFmtId="0" fontId="45" fillId="0" borderId="30" applyNumberFormat="0" applyFill="0" applyAlignment="0" applyProtection="0"/>
    <xf numFmtId="0" fontId="32" fillId="0" borderId="22" applyNumberFormat="0" applyFill="0" applyAlignment="0" applyProtection="0"/>
    <xf numFmtId="0" fontId="45" fillId="0" borderId="22" applyNumberFormat="0" applyFill="0" applyAlignment="0" applyProtection="0"/>
    <xf numFmtId="0" fontId="32" fillId="0" borderId="22" applyNumberFormat="0" applyFill="0" applyAlignment="0" applyProtection="0"/>
    <xf numFmtId="0" fontId="45" fillId="0" borderId="22" applyNumberFormat="0" applyFill="0" applyAlignment="0" applyProtection="0"/>
    <xf numFmtId="0" fontId="32" fillId="0" borderId="22" applyNumberFormat="0" applyFill="0" applyAlignment="0" applyProtection="0"/>
    <xf numFmtId="0" fontId="32" fillId="0" borderId="22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8" fillId="0" borderId="3" applyNumberFormat="0" applyFill="0" applyAlignment="0" applyProtection="0"/>
    <xf numFmtId="0" fontId="33" fillId="0" borderId="23" applyNumberFormat="0" applyFill="0" applyAlignment="0" applyProtection="0"/>
    <xf numFmtId="0" fontId="46" fillId="0" borderId="31" applyNumberFormat="0" applyFill="0" applyAlignment="0" applyProtection="0"/>
    <xf numFmtId="0" fontId="33" fillId="0" borderId="23" applyNumberFormat="0" applyFill="0" applyAlignment="0" applyProtection="0"/>
    <xf numFmtId="0" fontId="46" fillId="0" borderId="32" applyNumberFormat="0" applyFill="0" applyAlignment="0" applyProtection="0"/>
    <xf numFmtId="0" fontId="33" fillId="0" borderId="23" applyNumberFormat="0" applyFill="0" applyAlignment="0" applyProtection="0"/>
    <xf numFmtId="0" fontId="46" fillId="0" borderId="32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52" fillId="38" borderId="19" applyNumberFormat="0" applyAlignment="0" applyProtection="0"/>
    <xf numFmtId="0" fontId="52" fillId="38" borderId="19" applyNumberFormat="0" applyAlignment="0" applyProtection="0"/>
    <xf numFmtId="0" fontId="12" fillId="5" borderId="4" applyNumberFormat="0" applyAlignment="0" applyProtection="0"/>
    <xf numFmtId="0" fontId="34" fillId="38" borderId="19" applyNumberFormat="0" applyAlignment="0" applyProtection="0"/>
    <xf numFmtId="0" fontId="52" fillId="38" borderId="19" applyNumberFormat="0" applyAlignment="0" applyProtection="0"/>
    <xf numFmtId="0" fontId="34" fillId="38" borderId="19" applyNumberFormat="0" applyAlignment="0" applyProtection="0"/>
    <xf numFmtId="0" fontId="34" fillId="53" borderId="19" applyNumberFormat="0" applyAlignment="0" applyProtection="0"/>
    <xf numFmtId="0" fontId="67" fillId="5" borderId="4" applyNumberFormat="0" applyAlignment="0" applyProtection="0"/>
    <xf numFmtId="0" fontId="34" fillId="38" borderId="19" applyNumberFormat="0" applyAlignment="0" applyProtection="0"/>
    <xf numFmtId="0" fontId="34" fillId="38" borderId="19" applyNumberFormat="0" applyAlignment="0" applyProtection="0"/>
    <xf numFmtId="0" fontId="67" fillId="53" borderId="4" applyNumberFormat="0" applyAlignment="0" applyProtection="0"/>
    <xf numFmtId="0" fontId="67" fillId="53" borderId="4" applyNumberFormat="0" applyAlignment="0" applyProtection="0"/>
    <xf numFmtId="0" fontId="34" fillId="38" borderId="19" applyNumberFormat="0" applyAlignment="0" applyProtection="0"/>
    <xf numFmtId="0" fontId="67" fillId="53" borderId="4" applyNumberFormat="0" applyAlignment="0" applyProtection="0"/>
    <xf numFmtId="0" fontId="35" fillId="0" borderId="24" applyNumberFormat="0" applyFill="0" applyAlignment="0" applyProtection="0"/>
    <xf numFmtId="0" fontId="15" fillId="0" borderId="6" applyNumberFormat="0" applyFill="0" applyAlignment="0" applyProtection="0"/>
    <xf numFmtId="0" fontId="30" fillId="0" borderId="41" applyNumberFormat="0" applyFill="0" applyAlignment="0" applyProtection="0"/>
    <xf numFmtId="0" fontId="102" fillId="0" borderId="55" applyNumberFormat="0" applyFill="0" applyAlignment="0" applyProtection="0"/>
    <xf numFmtId="0" fontId="68" fillId="0" borderId="6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6" fillId="53" borderId="0" applyNumberFormat="0" applyBorder="0" applyAlignment="0" applyProtection="0"/>
    <xf numFmtId="0" fontId="11" fillId="4" borderId="0" applyNumberFormat="0" applyBorder="0" applyAlignment="0" applyProtection="0"/>
    <xf numFmtId="0" fontId="30" fillId="84" borderId="0" applyNumberFormat="0" applyBorder="0" applyAlignment="0" applyProtection="0"/>
    <xf numFmtId="0" fontId="103" fillId="4" borderId="0" applyNumberFormat="0" applyBorder="0" applyAlignment="0" applyProtection="0"/>
    <xf numFmtId="0" fontId="69" fillId="4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79" fillId="91" borderId="0"/>
    <xf numFmtId="0" fontId="79" fillId="91" borderId="0"/>
    <xf numFmtId="0" fontId="4" fillId="0" borderId="0"/>
    <xf numFmtId="0" fontId="43" fillId="0" borderId="0"/>
    <xf numFmtId="0" fontId="53" fillId="0" borderId="0"/>
    <xf numFmtId="0" fontId="4" fillId="0" borderId="0"/>
    <xf numFmtId="0" fontId="53" fillId="0" borderId="0"/>
    <xf numFmtId="0" fontId="79" fillId="91" borderId="0"/>
    <xf numFmtId="0" fontId="4" fillId="0" borderId="0"/>
    <xf numFmtId="0" fontId="79" fillId="91" borderId="0"/>
    <xf numFmtId="0" fontId="41" fillId="0" borderId="0"/>
    <xf numFmtId="0" fontId="4" fillId="0" borderId="0"/>
    <xf numFmtId="0" fontId="21" fillId="0" borderId="0"/>
    <xf numFmtId="0" fontId="79" fillId="91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21" fillId="0" borderId="0"/>
    <xf numFmtId="0" fontId="70" fillId="0" borderId="0"/>
    <xf numFmtId="0" fontId="70" fillId="0" borderId="0"/>
    <xf numFmtId="0" fontId="43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4" fillId="0" borderId="0"/>
    <xf numFmtId="0" fontId="4" fillId="0" borderId="0"/>
    <xf numFmtId="0" fontId="79" fillId="91" borderId="0"/>
    <xf numFmtId="0" fontId="21" fillId="0" borderId="0"/>
    <xf numFmtId="0" fontId="57" fillId="0" borderId="0"/>
    <xf numFmtId="0" fontId="57" fillId="0" borderId="0"/>
    <xf numFmtId="0" fontId="57" fillId="0" borderId="0"/>
    <xf numFmtId="0" fontId="43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3" fillId="0" borderId="0"/>
    <xf numFmtId="0" fontId="43" fillId="0" borderId="0"/>
    <xf numFmtId="0" fontId="24" fillId="0" borderId="0"/>
    <xf numFmtId="0" fontId="21" fillId="0" borderId="0"/>
    <xf numFmtId="0" fontId="54" fillId="0" borderId="0"/>
    <xf numFmtId="0" fontId="99" fillId="0" borderId="0">
      <alignment horizontal="left" vertical="center" indent="1"/>
    </xf>
    <xf numFmtId="0" fontId="99" fillId="0" borderId="0">
      <alignment horizontal="left" vertical="center" indent="1"/>
    </xf>
    <xf numFmtId="0" fontId="54" fillId="0" borderId="0"/>
    <xf numFmtId="0" fontId="21" fillId="0" borderId="0"/>
    <xf numFmtId="0" fontId="21" fillId="0" borderId="0"/>
    <xf numFmtId="0" fontId="57" fillId="0" borderId="0"/>
    <xf numFmtId="0" fontId="21" fillId="0" borderId="0"/>
    <xf numFmtId="0" fontId="43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79" fillId="91" borderId="0"/>
    <xf numFmtId="0" fontId="79" fillId="91" borderId="0"/>
    <xf numFmtId="0" fontId="24" fillId="0" borderId="0"/>
    <xf numFmtId="0" fontId="24" fillId="0" borderId="0"/>
    <xf numFmtId="0" fontId="21" fillId="0" borderId="0"/>
    <xf numFmtId="0" fontId="24" fillId="0" borderId="0"/>
    <xf numFmtId="0" fontId="41" fillId="0" borderId="0"/>
    <xf numFmtId="0" fontId="41" fillId="0" borderId="0"/>
    <xf numFmtId="0" fontId="41" fillId="0" borderId="0"/>
    <xf numFmtId="0" fontId="4" fillId="0" borderId="0"/>
    <xf numFmtId="0" fontId="24" fillId="0" borderId="0"/>
    <xf numFmtId="0" fontId="41" fillId="0" borderId="0"/>
    <xf numFmtId="0" fontId="24" fillId="0" borderId="0"/>
    <xf numFmtId="0" fontId="79" fillId="91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/>
    <xf numFmtId="0" fontId="42" fillId="0" borderId="0"/>
    <xf numFmtId="0" fontId="42" fillId="0" borderId="0"/>
    <xf numFmtId="0" fontId="24" fillId="0" borderId="0"/>
    <xf numFmtId="0" fontId="21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170" fontId="97" fillId="0" borderId="0"/>
    <xf numFmtId="170" fontId="97" fillId="0" borderId="0"/>
    <xf numFmtId="170" fontId="97" fillId="0" borderId="0"/>
    <xf numFmtId="0" fontId="4" fillId="0" borderId="0"/>
    <xf numFmtId="0" fontId="57" fillId="0" borderId="0"/>
    <xf numFmtId="0" fontId="21" fillId="0" borderId="0"/>
    <xf numFmtId="0" fontId="43" fillId="0" borderId="0"/>
    <xf numFmtId="0" fontId="43" fillId="0" borderId="0"/>
    <xf numFmtId="0" fontId="21" fillId="0" borderId="0"/>
    <xf numFmtId="170" fontId="97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57" fillId="0" borderId="0"/>
    <xf numFmtId="0" fontId="57" fillId="0" borderId="0"/>
    <xf numFmtId="0" fontId="21" fillId="0" borderId="0"/>
    <xf numFmtId="0" fontId="21" fillId="0" borderId="0"/>
    <xf numFmtId="0" fontId="21" fillId="0" borderId="0"/>
    <xf numFmtId="0" fontId="53" fillId="0" borderId="0"/>
    <xf numFmtId="0" fontId="53" fillId="0" borderId="0"/>
    <xf numFmtId="0" fontId="99" fillId="0" borderId="0">
      <alignment horizontal="left" vertical="center" indent="1"/>
    </xf>
    <xf numFmtId="0" fontId="21" fillId="0" borderId="0"/>
    <xf numFmtId="0" fontId="21" fillId="0" borderId="0"/>
    <xf numFmtId="0" fontId="4" fillId="0" borderId="0"/>
    <xf numFmtId="0" fontId="43" fillId="0" borderId="0"/>
    <xf numFmtId="0" fontId="99" fillId="0" borderId="0">
      <alignment horizontal="left" vertical="center" indent="1"/>
    </xf>
    <xf numFmtId="0" fontId="43" fillId="0" borderId="0"/>
    <xf numFmtId="0" fontId="99" fillId="0" borderId="0">
      <alignment horizontal="left" vertical="center" indent="1"/>
    </xf>
    <xf numFmtId="0" fontId="99" fillId="0" borderId="0">
      <alignment horizontal="left" vertical="center" indent="1"/>
    </xf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21" fillId="0" borderId="0"/>
    <xf numFmtId="0" fontId="4" fillId="0" borderId="0"/>
    <xf numFmtId="0" fontId="43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79" fillId="91" borderId="0"/>
    <xf numFmtId="0" fontId="79" fillId="91" borderId="0"/>
    <xf numFmtId="0" fontId="4" fillId="0" borderId="0"/>
    <xf numFmtId="0" fontId="79" fillId="91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9" fillId="91" borderId="0"/>
    <xf numFmtId="0" fontId="79" fillId="91" borderId="0"/>
    <xf numFmtId="0" fontId="4" fillId="0" borderId="0"/>
    <xf numFmtId="0" fontId="43" fillId="0" borderId="0"/>
    <xf numFmtId="0" fontId="21" fillId="0" borderId="0"/>
    <xf numFmtId="0" fontId="4" fillId="0" borderId="0"/>
    <xf numFmtId="0" fontId="21" fillId="0" borderId="0"/>
    <xf numFmtId="0" fontId="79" fillId="91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1" fillId="0" borderId="0"/>
    <xf numFmtId="0" fontId="21" fillId="0" borderId="0"/>
    <xf numFmtId="0" fontId="41" fillId="0" borderId="0"/>
    <xf numFmtId="0" fontId="21" fillId="0" borderId="0"/>
    <xf numFmtId="0" fontId="41" fillId="0" borderId="0"/>
    <xf numFmtId="0" fontId="21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57" fillId="8" borderId="8" applyNumberFormat="0" applyFont="0" applyAlignment="0" applyProtection="0"/>
    <xf numFmtId="0" fontId="79" fillId="83" borderId="37" applyNumberFormat="0" applyFont="0" applyAlignment="0" applyProtection="0"/>
    <xf numFmtId="0" fontId="21" fillId="54" borderId="25" applyNumberFormat="0" applyFont="0" applyAlignment="0" applyProtection="0"/>
    <xf numFmtId="0" fontId="21" fillId="54" borderId="25" applyNumberFormat="0" applyFont="0" applyAlignment="0" applyProtection="0"/>
    <xf numFmtId="0" fontId="21" fillId="54" borderId="25" applyNumberFormat="0" applyFont="0" applyAlignment="0" applyProtection="0"/>
    <xf numFmtId="0" fontId="43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43" fillId="8" borderId="8" applyNumberFormat="0" applyFont="0" applyAlignment="0" applyProtection="0"/>
    <xf numFmtId="0" fontId="79" fillId="83" borderId="37" applyNumberFormat="0" applyFont="0" applyAlignment="0" applyProtection="0"/>
    <xf numFmtId="0" fontId="24" fillId="8" borderId="8" applyNumberFormat="0" applyFont="0" applyAlignment="0" applyProtection="0"/>
    <xf numFmtId="0" fontId="79" fillId="83" borderId="37" applyNumberFormat="0" applyFont="0" applyAlignment="0" applyProtection="0"/>
    <xf numFmtId="0" fontId="21" fillId="54" borderId="25" applyNumberFormat="0" applyFont="0" applyAlignment="0" applyProtection="0"/>
    <xf numFmtId="0" fontId="24" fillId="8" borderId="8" applyNumberFormat="0" applyFont="0" applyAlignment="0" applyProtection="0"/>
    <xf numFmtId="0" fontId="21" fillId="54" borderId="25" applyNumberFormat="0" applyFont="0" applyAlignment="0" applyProtection="0"/>
    <xf numFmtId="0" fontId="56" fillId="8" borderId="8" applyNumberFormat="0" applyFont="0" applyAlignment="0" applyProtection="0"/>
    <xf numFmtId="0" fontId="21" fillId="54" borderId="25" applyNumberFormat="0" applyFont="0" applyAlignment="0" applyProtection="0"/>
    <xf numFmtId="0" fontId="21" fillId="54" borderId="25" applyNumberFormat="0" applyFont="0" applyAlignment="0" applyProtection="0"/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72" fillId="45" borderId="0">
      <alignment horizontal="center"/>
    </xf>
    <xf numFmtId="0" fontId="37" fillId="56" borderId="26" applyNumberFormat="0" applyAlignment="0" applyProtection="0"/>
    <xf numFmtId="0" fontId="37" fillId="56" borderId="26" applyNumberFormat="0" applyAlignment="0" applyProtection="0"/>
    <xf numFmtId="0" fontId="13" fillId="6" borderId="5" applyNumberFormat="0" applyAlignment="0" applyProtection="0"/>
    <xf numFmtId="0" fontId="37" fillId="51" borderId="26" applyNumberFormat="0" applyAlignment="0" applyProtection="0"/>
    <xf numFmtId="0" fontId="37" fillId="56" borderId="26" applyNumberFormat="0" applyAlignment="0" applyProtection="0"/>
    <xf numFmtId="0" fontId="37" fillId="51" borderId="26" applyNumberFormat="0" applyAlignment="0" applyProtection="0"/>
    <xf numFmtId="0" fontId="37" fillId="58" borderId="26" applyNumberFormat="0" applyAlignment="0" applyProtection="0"/>
    <xf numFmtId="0" fontId="73" fillId="6" borderId="5" applyNumberFormat="0" applyAlignment="0" applyProtection="0"/>
    <xf numFmtId="0" fontId="37" fillId="51" borderId="26" applyNumberFormat="0" applyAlignment="0" applyProtection="0"/>
    <xf numFmtId="0" fontId="37" fillId="51" borderId="26" applyNumberFormat="0" applyAlignment="0" applyProtection="0"/>
    <xf numFmtId="0" fontId="73" fillId="58" borderId="5" applyNumberFormat="0" applyAlignment="0" applyProtection="0"/>
    <xf numFmtId="0" fontId="73" fillId="58" borderId="5" applyNumberFormat="0" applyAlignment="0" applyProtection="0"/>
    <xf numFmtId="0" fontId="37" fillId="51" borderId="26" applyNumberFormat="0" applyAlignment="0" applyProtection="0"/>
    <xf numFmtId="0" fontId="73" fillId="58" borderId="5" applyNumberForma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4" fillId="55" borderId="0">
      <alignment horizontal="center" wrapText="1"/>
    </xf>
    <xf numFmtId="0" fontId="74" fillId="55" borderId="0">
      <alignment horizontal="center" wrapText="1"/>
    </xf>
    <xf numFmtId="4" fontId="79" fillId="53" borderId="37" applyNumberFormat="0" applyProtection="0">
      <alignment vertical="center"/>
    </xf>
    <xf numFmtId="4" fontId="79" fillId="53" borderId="37" applyNumberFormat="0" applyProtection="0">
      <alignment vertical="center"/>
    </xf>
    <xf numFmtId="4" fontId="79" fillId="92" borderId="37" applyNumberFormat="0" applyProtection="0">
      <alignment horizontal="left" vertical="center" indent="1"/>
    </xf>
    <xf numFmtId="4" fontId="79" fillId="92" borderId="37" applyNumberFormat="0" applyProtection="0">
      <alignment horizontal="left" vertical="center" indent="1"/>
    </xf>
    <xf numFmtId="4" fontId="79" fillId="45" borderId="37" applyNumberFormat="0" applyProtection="0">
      <alignment horizontal="left" vertical="center" indent="1"/>
    </xf>
    <xf numFmtId="4" fontId="79" fillId="45" borderId="37" applyNumberFormat="0" applyProtection="0">
      <alignment horizontal="left" vertical="center" indent="1"/>
    </xf>
    <xf numFmtId="4" fontId="79" fillId="34" borderId="37" applyNumberFormat="0" applyProtection="0">
      <alignment horizontal="right" vertical="center"/>
    </xf>
    <xf numFmtId="4" fontId="79" fillId="34" borderId="37" applyNumberFormat="0" applyProtection="0">
      <alignment horizontal="right" vertical="center"/>
    </xf>
    <xf numFmtId="4" fontId="79" fillId="93" borderId="37" applyNumberFormat="0" applyProtection="0">
      <alignment horizontal="right" vertical="center"/>
    </xf>
    <xf numFmtId="4" fontId="79" fillId="93" borderId="37" applyNumberFormat="0" applyProtection="0">
      <alignment horizontal="right" vertical="center"/>
    </xf>
    <xf numFmtId="4" fontId="79" fillId="48" borderId="43" applyNumberFormat="0" applyProtection="0">
      <alignment horizontal="right" vertical="center"/>
    </xf>
    <xf numFmtId="4" fontId="79" fillId="48" borderId="43" applyNumberFormat="0" applyProtection="0">
      <alignment horizontal="right" vertical="center"/>
    </xf>
    <xf numFmtId="4" fontId="79" fillId="42" borderId="37" applyNumberFormat="0" applyProtection="0">
      <alignment horizontal="right" vertical="center"/>
    </xf>
    <xf numFmtId="4" fontId="79" fillId="42" borderId="37" applyNumberFormat="0" applyProtection="0">
      <alignment horizontal="right" vertical="center"/>
    </xf>
    <xf numFmtId="4" fontId="79" fillId="46" borderId="37" applyNumberFormat="0" applyProtection="0">
      <alignment horizontal="right" vertical="center"/>
    </xf>
    <xf numFmtId="4" fontId="79" fillId="46" borderId="37" applyNumberFormat="0" applyProtection="0">
      <alignment horizontal="right" vertical="center"/>
    </xf>
    <xf numFmtId="4" fontId="79" fillId="50" borderId="37" applyNumberFormat="0" applyProtection="0">
      <alignment horizontal="right" vertical="center"/>
    </xf>
    <xf numFmtId="4" fontId="79" fillId="50" borderId="37" applyNumberFormat="0" applyProtection="0">
      <alignment horizontal="right" vertical="center"/>
    </xf>
    <xf numFmtId="4" fontId="79" fillId="49" borderId="37" applyNumberFormat="0" applyProtection="0">
      <alignment horizontal="right" vertical="center"/>
    </xf>
    <xf numFmtId="4" fontId="79" fillId="49" borderId="37" applyNumberFormat="0" applyProtection="0">
      <alignment horizontal="right" vertical="center"/>
    </xf>
    <xf numFmtId="4" fontId="79" fillId="63" borderId="37" applyNumberFormat="0" applyProtection="0">
      <alignment horizontal="right" vertical="center"/>
    </xf>
    <xf numFmtId="4" fontId="79" fillId="63" borderId="37" applyNumberFormat="0" applyProtection="0">
      <alignment horizontal="right" vertical="center"/>
    </xf>
    <xf numFmtId="4" fontId="79" fillId="41" borderId="37" applyNumberFormat="0" applyProtection="0">
      <alignment horizontal="right" vertical="center"/>
    </xf>
    <xf numFmtId="4" fontId="79" fillId="41" borderId="37" applyNumberFormat="0" applyProtection="0">
      <alignment horizontal="right" vertical="center"/>
    </xf>
    <xf numFmtId="4" fontId="79" fillId="94" borderId="43" applyNumberFormat="0" applyProtection="0">
      <alignment horizontal="left" vertical="center" indent="1"/>
    </xf>
    <xf numFmtId="4" fontId="79" fillId="94" borderId="43" applyNumberFormat="0" applyProtection="0">
      <alignment horizontal="left" vertical="center" indent="1"/>
    </xf>
    <xf numFmtId="4" fontId="79" fillId="62" borderId="37" applyNumberFormat="0" applyProtection="0">
      <alignment horizontal="right" vertical="center"/>
    </xf>
    <xf numFmtId="4" fontId="79" fillId="62" borderId="37" applyNumberFormat="0" applyProtection="0">
      <alignment horizontal="right" vertical="center"/>
    </xf>
    <xf numFmtId="4" fontId="79" fillId="61" borderId="43" applyNumberFormat="0" applyProtection="0">
      <alignment horizontal="left" vertical="center" indent="1"/>
    </xf>
    <xf numFmtId="4" fontId="79" fillId="61" borderId="43" applyNumberFormat="0" applyProtection="0">
      <alignment horizontal="left" vertical="center" indent="1"/>
    </xf>
    <xf numFmtId="4" fontId="79" fillId="62" borderId="43" applyNumberFormat="0" applyProtection="0">
      <alignment horizontal="left" vertical="center" indent="1"/>
    </xf>
    <xf numFmtId="4" fontId="79" fillId="62" borderId="43" applyNumberFormat="0" applyProtection="0">
      <alignment horizontal="left" vertical="center" indent="1"/>
    </xf>
    <xf numFmtId="0" fontId="79" fillId="51" borderId="37" applyNumberFormat="0" applyProtection="0">
      <alignment horizontal="left" vertical="center" indent="1"/>
    </xf>
    <xf numFmtId="0" fontId="79" fillId="51" borderId="37" applyNumberFormat="0" applyProtection="0">
      <alignment horizontal="left" vertical="center" indent="1"/>
    </xf>
    <xf numFmtId="0" fontId="79" fillId="95" borderId="37" applyNumberFormat="0" applyProtection="0">
      <alignment horizontal="left" vertical="center" indent="1"/>
    </xf>
    <xf numFmtId="0" fontId="79" fillId="95" borderId="37" applyNumberFormat="0" applyProtection="0">
      <alignment horizontal="left" vertical="center" indent="1"/>
    </xf>
    <xf numFmtId="0" fontId="79" fillId="39" borderId="37" applyNumberFormat="0" applyProtection="0">
      <alignment horizontal="left" vertical="center" indent="1"/>
    </xf>
    <xf numFmtId="0" fontId="79" fillId="39" borderId="37" applyNumberFormat="0" applyProtection="0">
      <alignment horizontal="left" vertical="center" indent="1"/>
    </xf>
    <xf numFmtId="0" fontId="79" fillId="61" borderId="37" applyNumberFormat="0" applyProtection="0">
      <alignment horizontal="left" vertical="center" indent="1"/>
    </xf>
    <xf numFmtId="0" fontId="79" fillId="61" borderId="37" applyNumberFormat="0" applyProtection="0">
      <alignment horizontal="left" vertical="center" indent="1"/>
    </xf>
    <xf numFmtId="0" fontId="79" fillId="58" borderId="44" applyNumberFormat="0">
      <protection locked="0"/>
    </xf>
    <xf numFmtId="4" fontId="79" fillId="0" borderId="37" applyNumberFormat="0" applyProtection="0">
      <alignment horizontal="right" vertical="center"/>
    </xf>
    <xf numFmtId="4" fontId="79" fillId="0" borderId="37" applyNumberFormat="0" applyProtection="0">
      <alignment horizontal="right" vertical="center"/>
    </xf>
    <xf numFmtId="4" fontId="79" fillId="45" borderId="37" applyNumberFormat="0" applyProtection="0">
      <alignment horizontal="left" vertical="center" indent="1"/>
    </xf>
    <xf numFmtId="4" fontId="79" fillId="45" borderId="37" applyNumberFormat="0" applyProtection="0">
      <alignment horizontal="left" vertical="center" indent="1"/>
    </xf>
    <xf numFmtId="0" fontId="79" fillId="99" borderId="34"/>
    <xf numFmtId="0" fontId="79" fillId="99" borderId="34"/>
    <xf numFmtId="0" fontId="79" fillId="99" borderId="34"/>
    <xf numFmtId="16" fontId="24" fillId="0" borderId="36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75" fillId="55" borderId="0" applyNumberFormat="0" applyProtection="0"/>
    <xf numFmtId="0" fontId="4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19" fillId="0" borderId="9" applyNumberFormat="0" applyFill="0" applyAlignment="0" applyProtection="0"/>
    <xf numFmtId="0" fontId="39" fillId="0" borderId="27" applyNumberFormat="0" applyFill="0" applyAlignment="0" applyProtection="0"/>
    <xf numFmtId="0" fontId="39" fillId="0" borderId="33" applyNumberFormat="0" applyFill="0" applyAlignment="0" applyProtection="0"/>
    <xf numFmtId="0" fontId="39" fillId="0" borderId="27" applyNumberFormat="0" applyFill="0" applyAlignment="0" applyProtection="0"/>
    <xf numFmtId="0" fontId="39" fillId="0" borderId="33" applyNumberFormat="0" applyFill="0" applyAlignment="0" applyProtection="0"/>
    <xf numFmtId="0" fontId="76" fillId="0" borderId="9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76" fillId="0" borderId="33" applyNumberFormat="0" applyFill="0" applyAlignment="0" applyProtection="0"/>
    <xf numFmtId="0" fontId="76" fillId="0" borderId="33" applyNumberFormat="0" applyFill="0" applyAlignment="0" applyProtection="0"/>
    <xf numFmtId="0" fontId="39" fillId="0" borderId="27" applyNumberFormat="0" applyFill="0" applyAlignment="0" applyProtection="0"/>
    <xf numFmtId="0" fontId="76" fillId="0" borderId="33" applyNumberFormat="0" applyFill="0" applyAlignment="0" applyProtection="0"/>
    <xf numFmtId="0" fontId="40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1" applyNumberFormat="0" applyFill="0" applyAlignment="0" applyProtection="0"/>
    <xf numFmtId="0" fontId="113" fillId="0" borderId="2" applyNumberFormat="0" applyFill="0" applyAlignment="0" applyProtection="0"/>
    <xf numFmtId="0" fontId="114" fillId="0" borderId="3" applyNumberFormat="0" applyFill="0" applyAlignment="0" applyProtection="0"/>
    <xf numFmtId="0" fontId="114" fillId="0" borderId="0" applyNumberFormat="0" applyFill="0" applyBorder="0" applyAlignment="0" applyProtection="0"/>
    <xf numFmtId="0" fontId="115" fillId="2" borderId="0" applyNumberFormat="0" applyBorder="0" applyAlignment="0" applyProtection="0"/>
    <xf numFmtId="0" fontId="116" fillId="3" borderId="0" applyNumberFormat="0" applyBorder="0" applyAlignment="0" applyProtection="0"/>
    <xf numFmtId="0" fontId="117" fillId="4" borderId="0" applyNumberFormat="0" applyBorder="0" applyAlignment="0" applyProtection="0"/>
    <xf numFmtId="0" fontId="118" fillId="5" borderId="4" applyNumberFormat="0" applyAlignment="0" applyProtection="0"/>
    <xf numFmtId="0" fontId="119" fillId="6" borderId="5" applyNumberFormat="0" applyAlignment="0" applyProtection="0"/>
    <xf numFmtId="0" fontId="120" fillId="6" borderId="4" applyNumberFormat="0" applyAlignment="0" applyProtection="0"/>
    <xf numFmtId="0" fontId="121" fillId="0" borderId="6" applyNumberFormat="0" applyFill="0" applyAlignment="0" applyProtection="0"/>
    <xf numFmtId="0" fontId="122" fillId="7" borderId="7" applyNumberFormat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9" applyNumberFormat="0" applyFill="0" applyAlignment="0" applyProtection="0"/>
    <xf numFmtId="0" fontId="58" fillId="9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58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58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58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58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58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109" fillId="104" borderId="0" applyNumberFormat="0" applyBorder="0" applyAlignment="0" applyProtection="0"/>
    <xf numFmtId="0" fontId="109" fillId="104" borderId="0" applyNumberFormat="0" applyBorder="0" applyAlignment="0" applyProtection="0"/>
    <xf numFmtId="0" fontId="30" fillId="35" borderId="0" applyNumberFormat="0" applyBorder="0" applyAlignment="0" applyProtection="0"/>
    <xf numFmtId="0" fontId="110" fillId="63" borderId="0" applyNumberFormat="0" applyBorder="0" applyAlignment="0" applyProtection="0"/>
    <xf numFmtId="0" fontId="110" fillId="63" borderId="0" applyNumberFormat="0" applyBorder="0" applyAlignment="0" applyProtection="0"/>
    <xf numFmtId="0" fontId="4" fillId="0" borderId="0"/>
    <xf numFmtId="9" fontId="21" fillId="0" borderId="0" applyFont="0" applyFill="0" applyBorder="0" applyAlignment="0" applyProtection="0"/>
    <xf numFmtId="0" fontId="24" fillId="35" borderId="0" applyNumberFormat="0" applyBorder="0" applyAlignment="0" applyProtection="0"/>
    <xf numFmtId="0" fontId="24" fillId="38" borderId="0" applyNumberFormat="0" applyBorder="0" applyAlignment="0" applyProtection="0"/>
    <xf numFmtId="0" fontId="24" fillId="41" borderId="0" applyNumberFormat="0" applyBorder="0" applyAlignment="0" applyProtection="0"/>
    <xf numFmtId="0" fontId="24" fillId="36" borderId="0" applyNumberFormat="0" applyBorder="0" applyAlignment="0" applyProtection="0"/>
    <xf numFmtId="0" fontId="25" fillId="41" borderId="0" applyNumberFormat="0" applyBorder="0" applyAlignment="0" applyProtection="0"/>
    <xf numFmtId="0" fontId="25" fillId="44" borderId="0" applyNumberFormat="0" applyBorder="0" applyAlignment="0" applyProtection="0"/>
    <xf numFmtId="43" fontId="21" fillId="0" borderId="0" applyFont="0" applyFill="0" applyBorder="0" applyAlignment="0" applyProtection="0"/>
    <xf numFmtId="0" fontId="39" fillId="0" borderId="27" applyNumberFormat="0" applyFill="0" applyAlignment="0" applyProtection="0"/>
    <xf numFmtId="0" fontId="21" fillId="0" borderId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45" borderId="0" applyNumberFormat="0" applyBorder="0" applyAlignment="0" applyProtection="0"/>
    <xf numFmtId="0" fontId="25" fillId="44" borderId="0" applyNumberFormat="0" applyBorder="0" applyAlignment="0" applyProtection="0"/>
    <xf numFmtId="0" fontId="25" fillId="49" borderId="0" applyNumberFormat="0" applyBorder="0" applyAlignment="0" applyProtection="0"/>
    <xf numFmtId="0" fontId="25" fillId="48" borderId="0" applyNumberFormat="0" applyBorder="0" applyAlignment="0" applyProtection="0"/>
    <xf numFmtId="0" fontId="25" fillId="47" borderId="0" applyNumberFormat="0" applyBorder="0" applyAlignment="0" applyProtection="0"/>
    <xf numFmtId="9" fontId="2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57" fillId="0" borderId="0"/>
    <xf numFmtId="0" fontId="21" fillId="0" borderId="0"/>
    <xf numFmtId="9" fontId="7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" fillId="70" borderId="0" applyNumberFormat="0" applyBorder="0" applyAlignment="0" applyProtection="0"/>
    <xf numFmtId="0" fontId="25" fillId="70" borderId="0" applyNumberFormat="0" applyBorder="0" applyAlignment="0" applyProtection="0"/>
    <xf numFmtId="0" fontId="25" fillId="70" borderId="0" applyNumberFormat="0" applyBorder="0" applyAlignment="0" applyProtection="0"/>
    <xf numFmtId="0" fontId="25" fillId="70" borderId="0" applyNumberFormat="0" applyBorder="0" applyAlignment="0" applyProtection="0"/>
    <xf numFmtId="0" fontId="25" fillId="74" borderId="0" applyNumberFormat="0" applyBorder="0" applyAlignment="0" applyProtection="0"/>
    <xf numFmtId="0" fontId="25" fillId="78" borderId="0" applyNumberFormat="0" applyBorder="0" applyAlignment="0" applyProtection="0"/>
    <xf numFmtId="0" fontId="25" fillId="80" borderId="0" applyNumberFormat="0" applyBorder="0" applyAlignment="0" applyProtection="0"/>
    <xf numFmtId="0" fontId="25" fillId="80" borderId="0" applyNumberFormat="0" applyBorder="0" applyAlignment="0" applyProtection="0"/>
    <xf numFmtId="0" fontId="25" fillId="80" borderId="0" applyNumberFormat="0" applyBorder="0" applyAlignment="0" applyProtection="0"/>
    <xf numFmtId="0" fontId="25" fillId="80" borderId="0" applyNumberFormat="0" applyBorder="0" applyAlignment="0" applyProtection="0"/>
    <xf numFmtId="0" fontId="25" fillId="69" borderId="0" applyNumberFormat="0" applyBorder="0" applyAlignment="0" applyProtection="0"/>
    <xf numFmtId="0" fontId="25" fillId="86" borderId="0" applyNumberFormat="0" applyBorder="0" applyAlignment="0" applyProtection="0"/>
    <xf numFmtId="0" fontId="25" fillId="86" borderId="0" applyNumberFormat="0" applyBorder="0" applyAlignment="0" applyProtection="0"/>
    <xf numFmtId="0" fontId="87" fillId="87" borderId="37" applyNumberFormat="0" applyAlignment="0" applyProtection="0"/>
    <xf numFmtId="0" fontId="126" fillId="0" borderId="0" applyNumberFormat="0" applyFont="0" applyFill="0" applyBorder="0" applyProtection="0">
      <alignment vertical="center"/>
    </xf>
    <xf numFmtId="0" fontId="44" fillId="0" borderId="38" applyNumberFormat="0" applyFill="0" applyAlignment="0" applyProtection="0"/>
    <xf numFmtId="0" fontId="45" fillId="0" borderId="39" applyNumberFormat="0" applyFill="0" applyAlignment="0" applyProtection="0"/>
    <xf numFmtId="0" fontId="46" fillId="0" borderId="40" applyNumberFormat="0" applyFill="0" applyAlignment="0" applyProtection="0"/>
    <xf numFmtId="0" fontId="88" fillId="84" borderId="37" applyNumberFormat="0" applyAlignment="0" applyProtection="0"/>
    <xf numFmtId="0" fontId="79" fillId="91" borderId="0"/>
    <xf numFmtId="0" fontId="79" fillId="91" borderId="0"/>
    <xf numFmtId="0" fontId="126" fillId="0" borderId="0"/>
    <xf numFmtId="0" fontId="126" fillId="0" borderId="0"/>
    <xf numFmtId="0" fontId="79" fillId="91" borderId="0"/>
    <xf numFmtId="0" fontId="79" fillId="91" borderId="0"/>
    <xf numFmtId="0" fontId="79" fillId="83" borderId="37" applyNumberFormat="0" applyFont="0" applyAlignment="0" applyProtection="0"/>
    <xf numFmtId="0" fontId="79" fillId="83" borderId="37" applyNumberFormat="0" applyFont="0" applyAlignment="0" applyProtection="0"/>
    <xf numFmtId="0" fontId="37" fillId="87" borderId="26" applyNumberFormat="0" applyAlignment="0" applyProtection="0"/>
    <xf numFmtId="0" fontId="39" fillId="0" borderId="46" applyNumberFormat="0" applyFill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50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45" borderId="0" applyNumberFormat="0" applyBorder="0" applyAlignment="0" applyProtection="0"/>
    <xf numFmtId="0" fontId="25" fillId="44" borderId="0" applyNumberFormat="0" applyBorder="0" applyAlignment="0" applyProtection="0"/>
    <xf numFmtId="0" fontId="25" fillId="49" borderId="0" applyNumberFormat="0" applyBorder="0" applyAlignment="0" applyProtection="0"/>
    <xf numFmtId="0" fontId="25" fillId="48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50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50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50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45" borderId="0" applyNumberFormat="0" applyBorder="0" applyAlignment="0" applyProtection="0"/>
    <xf numFmtId="0" fontId="25" fillId="44" borderId="0" applyNumberFormat="0" applyBorder="0" applyAlignment="0" applyProtection="0"/>
    <xf numFmtId="0" fontId="25" fillId="49" borderId="0" applyNumberFormat="0" applyBorder="0" applyAlignment="0" applyProtection="0"/>
    <xf numFmtId="0" fontId="25" fillId="48" borderId="0" applyNumberFormat="0" applyBorder="0" applyAlignment="0" applyProtection="0"/>
    <xf numFmtId="0" fontId="25" fillId="47" borderId="0" applyNumberFormat="0" applyBorder="0" applyAlignment="0" applyProtection="0"/>
    <xf numFmtId="0" fontId="25" fillId="45" borderId="0" applyNumberFormat="0" applyBorder="0" applyAlignment="0" applyProtection="0"/>
    <xf numFmtId="0" fontId="25" fillId="44" borderId="0" applyNumberFormat="0" applyBorder="0" applyAlignment="0" applyProtection="0"/>
    <xf numFmtId="0" fontId="25" fillId="49" borderId="0" applyNumberFormat="0" applyBorder="0" applyAlignment="0" applyProtection="0"/>
    <xf numFmtId="0" fontId="25" fillId="48" borderId="0" applyNumberFormat="0" applyBorder="0" applyAlignment="0" applyProtection="0"/>
    <xf numFmtId="0" fontId="25" fillId="47" borderId="0" applyNumberFormat="0" applyBorder="0" applyAlignment="0" applyProtection="0"/>
    <xf numFmtId="0" fontId="25" fillId="50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4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45" borderId="0" applyNumberFormat="0" applyBorder="0" applyAlignment="0" applyProtection="0"/>
    <xf numFmtId="0" fontId="25" fillId="44" borderId="0" applyNumberFormat="0" applyBorder="0" applyAlignment="0" applyProtection="0"/>
    <xf numFmtId="0" fontId="25" fillId="49" borderId="0" applyNumberFormat="0" applyBorder="0" applyAlignment="0" applyProtection="0"/>
    <xf numFmtId="0" fontId="25" fillId="48" borderId="0" applyNumberFormat="0" applyBorder="0" applyAlignment="0" applyProtection="0"/>
    <xf numFmtId="0" fontId="25" fillId="47" borderId="0" applyNumberFormat="0" applyBorder="0" applyAlignment="0" applyProtection="0"/>
    <xf numFmtId="0" fontId="25" fillId="45" borderId="0" applyNumberFormat="0" applyBorder="0" applyAlignment="0" applyProtection="0"/>
    <xf numFmtId="0" fontId="25" fillId="44" borderId="0" applyNumberFormat="0" applyBorder="0" applyAlignment="0" applyProtection="0"/>
    <xf numFmtId="0" fontId="25" fillId="49" borderId="0" applyNumberFormat="0" applyBorder="0" applyAlignment="0" applyProtection="0"/>
    <xf numFmtId="0" fontId="25" fillId="48" borderId="0" applyNumberFormat="0" applyBorder="0" applyAlignment="0" applyProtection="0"/>
    <xf numFmtId="0" fontId="25" fillId="47" borderId="0" applyNumberFormat="0" applyBorder="0" applyAlignment="0" applyProtection="0"/>
    <xf numFmtId="0" fontId="25" fillId="45" borderId="0" applyNumberFormat="0" applyBorder="0" applyAlignment="0" applyProtection="0"/>
    <xf numFmtId="0" fontId="25" fillId="44" borderId="0" applyNumberFormat="0" applyBorder="0" applyAlignment="0" applyProtection="0"/>
    <xf numFmtId="0" fontId="25" fillId="49" borderId="0" applyNumberFormat="0" applyBorder="0" applyAlignment="0" applyProtection="0"/>
    <xf numFmtId="0" fontId="25" fillId="48" borderId="0" applyNumberFormat="0" applyBorder="0" applyAlignment="0" applyProtection="0"/>
    <xf numFmtId="0" fontId="25" fillId="45" borderId="0" applyNumberFormat="0" applyBorder="0" applyAlignment="0" applyProtection="0"/>
    <xf numFmtId="0" fontId="25" fillId="47" borderId="0" applyNumberFormat="0" applyBorder="0" applyAlignment="0" applyProtection="0"/>
    <xf numFmtId="0" fontId="25" fillId="45" borderId="0" applyNumberFormat="0" applyBorder="0" applyAlignment="0" applyProtection="0"/>
    <xf numFmtId="0" fontId="25" fillId="44" borderId="0" applyNumberFormat="0" applyBorder="0" applyAlignment="0" applyProtection="0"/>
    <xf numFmtId="0" fontId="25" fillId="49" borderId="0" applyNumberFormat="0" applyBorder="0" applyAlignment="0" applyProtection="0"/>
    <xf numFmtId="0" fontId="25" fillId="48" borderId="0" applyNumberFormat="0" applyBorder="0" applyAlignment="0" applyProtection="0"/>
    <xf numFmtId="0" fontId="25" fillId="47" borderId="0" applyNumberFormat="0" applyBorder="0" applyAlignment="0" applyProtection="0"/>
    <xf numFmtId="0" fontId="24" fillId="33" borderId="0" applyNumberFormat="0" applyBorder="0" applyAlignment="0" applyProtection="0"/>
    <xf numFmtId="0" fontId="24" fillId="36" borderId="0" applyNumberFormat="0" applyBorder="0" applyAlignment="0" applyProtection="0"/>
    <xf numFmtId="0" fontId="24" fillId="35" borderId="0" applyNumberFormat="0" applyBorder="0" applyAlignment="0" applyProtection="0"/>
    <xf numFmtId="0" fontId="25" fillId="46" borderId="0" applyNumberFormat="0" applyBorder="0" applyAlignment="0" applyProtection="0"/>
    <xf numFmtId="0" fontId="24" fillId="42" borderId="0" applyNumberFormat="0" applyBorder="0" applyAlignment="0" applyProtection="0"/>
    <xf numFmtId="0" fontId="24" fillId="34" borderId="0" applyNumberFormat="0" applyBorder="0" applyAlignment="0" applyProtection="0"/>
    <xf numFmtId="0" fontId="24" fillId="36" borderId="0" applyNumberFormat="0" applyBorder="0" applyAlignment="0" applyProtection="0"/>
    <xf numFmtId="0" fontId="24" fillId="41" borderId="0" applyNumberFormat="0" applyBorder="0" applyAlignment="0" applyProtection="0"/>
    <xf numFmtId="0" fontId="109" fillId="104" borderId="0" applyNumberFormat="0" applyBorder="0" applyAlignment="0" applyProtection="0"/>
    <xf numFmtId="0" fontId="25" fillId="43" borderId="0" applyNumberFormat="0" applyBorder="0" applyAlignment="0" applyProtection="0"/>
    <xf numFmtId="0" fontId="24" fillId="39" borderId="0" applyNumberFormat="0" applyBorder="0" applyAlignment="0" applyProtection="0"/>
    <xf numFmtId="0" fontId="27" fillId="51" borderId="19" applyNumberFormat="0" applyAlignment="0" applyProtection="0"/>
    <xf numFmtId="43" fontId="21" fillId="0" borderId="0" applyFont="0" applyFill="0" applyBorder="0" applyAlignment="0" applyProtection="0"/>
    <xf numFmtId="0" fontId="25" fillId="41" borderId="0" applyNumberFormat="0" applyBorder="0" applyAlignment="0" applyProtection="0"/>
    <xf numFmtId="0" fontId="25" fillId="44" borderId="0" applyNumberFormat="0" applyBorder="0" applyAlignment="0" applyProtection="0"/>
    <xf numFmtId="0" fontId="24" fillId="38" borderId="0" applyNumberFormat="0" applyBorder="0" applyAlignment="0" applyProtection="0"/>
    <xf numFmtId="0" fontId="110" fillId="63" borderId="0" applyNumberFormat="0" applyBorder="0" applyAlignment="0" applyProtection="0"/>
    <xf numFmtId="0" fontId="110" fillId="63" borderId="0" applyNumberFormat="0" applyBorder="0" applyAlignment="0" applyProtection="0"/>
    <xf numFmtId="0" fontId="34" fillId="38" borderId="19" applyNumberFormat="0" applyAlignment="0" applyProtection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37" fillId="51" borderId="26" applyNumberFormat="0" applyAlignment="0" applyProtection="0"/>
    <xf numFmtId="9" fontId="24" fillId="0" borderId="0" applyFont="0" applyFill="0" applyBorder="0" applyAlignment="0" applyProtection="0"/>
    <xf numFmtId="0" fontId="39" fillId="0" borderId="27" applyNumberFormat="0" applyFill="0" applyAlignment="0" applyProtection="0"/>
    <xf numFmtId="166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25" fillId="47" borderId="0" applyNumberFormat="0" applyBorder="0" applyAlignment="0" applyProtection="0"/>
    <xf numFmtId="0" fontId="25" fillId="44" borderId="0" applyNumberFormat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5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79" fillId="91" borderId="0"/>
    <xf numFmtId="0" fontId="21" fillId="0" borderId="0"/>
    <xf numFmtId="0" fontId="21" fillId="0" borderId="0"/>
    <xf numFmtId="166" fontId="81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9" fillId="0" borderId="27" applyNumberFormat="0" applyFill="0" applyAlignment="0" applyProtection="0"/>
    <xf numFmtId="44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7" fillId="51" borderId="26" applyNumberFormat="0" applyAlignment="0" applyProtection="0"/>
    <xf numFmtId="0" fontId="34" fillId="38" borderId="19" applyNumberFormat="0" applyAlignment="0" applyProtection="0"/>
    <xf numFmtId="0" fontId="33" fillId="0" borderId="23" applyNumberFormat="0" applyFill="0" applyAlignment="0" applyProtection="0"/>
    <xf numFmtId="0" fontId="32" fillId="0" borderId="22" applyNumberFormat="0" applyFill="0" applyAlignment="0" applyProtection="0"/>
    <xf numFmtId="0" fontId="31" fillId="0" borderId="21" applyNumberFormat="0" applyFill="0" applyAlignment="0" applyProtection="0"/>
    <xf numFmtId="166" fontId="57" fillId="0" borderId="0" applyFont="0" applyFill="0" applyBorder="0" applyAlignment="0" applyProtection="0"/>
    <xf numFmtId="40" fontId="98" fillId="0" borderId="0" applyFont="0" applyFill="0" applyBorder="0" applyAlignment="0" applyProtection="0"/>
    <xf numFmtId="0" fontId="27" fillId="51" borderId="19" applyNumberFormat="0" applyAlignment="0" applyProtection="0"/>
    <xf numFmtId="0" fontId="25" fillId="50" borderId="0" applyNumberFormat="0" applyBorder="0" applyAlignment="0" applyProtection="0"/>
    <xf numFmtId="0" fontId="25" fillId="44" borderId="0" applyNumberFormat="0" applyBorder="0" applyAlignment="0" applyProtection="0"/>
    <xf numFmtId="0" fontId="25" fillId="46" borderId="0" applyNumberFormat="0" applyBorder="0" applyAlignment="0" applyProtection="0"/>
    <xf numFmtId="0" fontId="25" fillId="44" borderId="0" applyNumberFormat="0" applyBorder="0" applyAlignment="0" applyProtection="0"/>
    <xf numFmtId="0" fontId="25" fillId="41" borderId="0" applyNumberFormat="0" applyBorder="0" applyAlignment="0" applyProtection="0"/>
    <xf numFmtId="0" fontId="25" fillId="45" borderId="0" applyNumberFormat="0" applyBorder="0" applyAlignment="0" applyProtection="0"/>
    <xf numFmtId="0" fontId="25" fillId="57" borderId="0" applyNumberFormat="0" applyBorder="0" applyAlignment="0" applyProtection="0"/>
    <xf numFmtId="0" fontId="25" fillId="45" borderId="0" applyNumberFormat="0" applyBorder="0" applyAlignment="0" applyProtection="0"/>
    <xf numFmtId="0" fontId="25" fillId="57" borderId="0" applyNumberFormat="0" applyBorder="0" applyAlignment="0" applyProtection="0"/>
    <xf numFmtId="0" fontId="25" fillId="57" borderId="0" applyNumberFormat="0" applyBorder="0" applyAlignment="0" applyProtection="0"/>
    <xf numFmtId="0" fontId="25" fillId="45" borderId="0" applyNumberFormat="0" applyBorder="0" applyAlignment="0" applyProtection="0"/>
    <xf numFmtId="0" fontId="118" fillId="5" borderId="4" applyNumberFormat="0" applyAlignment="0" applyProtection="0"/>
    <xf numFmtId="0" fontId="24" fillId="33" borderId="0" applyNumberFormat="0" applyBorder="0" applyAlignment="0" applyProtection="0"/>
    <xf numFmtId="0" fontId="43" fillId="38" borderId="0" applyNumberFormat="0" applyBorder="0" applyAlignment="0" applyProtection="0"/>
    <xf numFmtId="0" fontId="57" fillId="38" borderId="0" applyNumberFormat="0" applyBorder="0" applyAlignment="0" applyProtection="0"/>
    <xf numFmtId="0" fontId="23" fillId="61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4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43" fillId="38" borderId="0" applyNumberFormat="0" applyBorder="0" applyAlignment="0" applyProtection="0"/>
    <xf numFmtId="0" fontId="24" fillId="33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3" borderId="0" applyNumberFormat="0" applyBorder="0" applyAlignment="0" applyProtection="0"/>
    <xf numFmtId="0" fontId="43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24" fillId="33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24" fillId="33" borderId="0" applyNumberFormat="0" applyBorder="0" applyAlignment="0" applyProtection="0"/>
    <xf numFmtId="0" fontId="57" fillId="40" borderId="0" applyNumberFormat="0" applyBorder="0" applyAlignment="0" applyProtection="0"/>
    <xf numFmtId="0" fontId="23" fillId="62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4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24" fillId="34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24" fillId="34" borderId="0" applyNumberFormat="0" applyBorder="0" applyAlignment="0" applyProtection="0"/>
    <xf numFmtId="0" fontId="57" fillId="54" borderId="0" applyNumberFormat="0" applyBorder="0" applyAlignment="0" applyProtection="0"/>
    <xf numFmtId="0" fontId="23" fillId="63" borderId="0" applyNumberFormat="0" applyBorder="0" applyAlignment="0" applyProtection="0"/>
    <xf numFmtId="0" fontId="57" fillId="54" borderId="0" applyNumberFormat="0" applyBorder="0" applyAlignment="0" applyProtection="0"/>
    <xf numFmtId="0" fontId="57" fillId="54" borderId="0" applyNumberFormat="0" applyBorder="0" applyAlignment="0" applyProtection="0"/>
    <xf numFmtId="0" fontId="4" fillId="54" borderId="0" applyNumberFormat="0" applyBorder="0" applyAlignment="0" applyProtection="0"/>
    <xf numFmtId="0" fontId="57" fillId="54" borderId="0" applyNumberFormat="0" applyBorder="0" applyAlignment="0" applyProtection="0"/>
    <xf numFmtId="0" fontId="57" fillId="54" borderId="0" applyNumberFormat="0" applyBorder="0" applyAlignment="0" applyProtection="0"/>
    <xf numFmtId="0" fontId="24" fillId="35" borderId="0" applyNumberFormat="0" applyBorder="0" applyAlignment="0" applyProtection="0"/>
    <xf numFmtId="0" fontId="57" fillId="54" borderId="0" applyNumberFormat="0" applyBorder="0" applyAlignment="0" applyProtection="0"/>
    <xf numFmtId="0" fontId="57" fillId="54" borderId="0" applyNumberFormat="0" applyBorder="0" applyAlignment="0" applyProtection="0"/>
    <xf numFmtId="0" fontId="24" fillId="35" borderId="0" applyNumberFormat="0" applyBorder="0" applyAlignment="0" applyProtection="0"/>
    <xf numFmtId="0" fontId="57" fillId="54" borderId="0" applyNumberFormat="0" applyBorder="0" applyAlignment="0" applyProtection="0"/>
    <xf numFmtId="0" fontId="57" fillId="54" borderId="0" applyNumberFormat="0" applyBorder="0" applyAlignment="0" applyProtection="0"/>
    <xf numFmtId="0" fontId="57" fillId="38" borderId="0" applyNumberFormat="0" applyBorder="0" applyAlignment="0" applyProtection="0"/>
    <xf numFmtId="0" fontId="23" fillId="64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4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24" fillId="36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57" fillId="54" borderId="0" applyNumberFormat="0" applyBorder="0" applyAlignment="0" applyProtection="0"/>
    <xf numFmtId="0" fontId="23" fillId="38" borderId="0" applyNumberFormat="0" applyBorder="0" applyAlignment="0" applyProtection="0"/>
    <xf numFmtId="0" fontId="57" fillId="54" borderId="0" applyNumberFormat="0" applyBorder="0" applyAlignment="0" applyProtection="0"/>
    <xf numFmtId="0" fontId="57" fillId="54" borderId="0" applyNumberFormat="0" applyBorder="0" applyAlignment="0" applyProtection="0"/>
    <xf numFmtId="0" fontId="4" fillId="54" borderId="0" applyNumberFormat="0" applyBorder="0" applyAlignment="0" applyProtection="0"/>
    <xf numFmtId="0" fontId="57" fillId="54" borderId="0" applyNumberFormat="0" applyBorder="0" applyAlignment="0" applyProtection="0"/>
    <xf numFmtId="0" fontId="57" fillId="54" borderId="0" applyNumberFormat="0" applyBorder="0" applyAlignment="0" applyProtection="0"/>
    <xf numFmtId="0" fontId="57" fillId="54" borderId="0" applyNumberFormat="0" applyBorder="0" applyAlignment="0" applyProtection="0"/>
    <xf numFmtId="0" fontId="57" fillId="54" borderId="0" applyNumberFormat="0" applyBorder="0" applyAlignment="0" applyProtection="0"/>
    <xf numFmtId="0" fontId="24" fillId="38" borderId="0" applyNumberFormat="0" applyBorder="0" applyAlignment="0" applyProtection="0"/>
    <xf numFmtId="0" fontId="57" fillId="54" borderId="0" applyNumberFormat="0" applyBorder="0" applyAlignment="0" applyProtection="0"/>
    <xf numFmtId="0" fontId="57" fillId="54" borderId="0" applyNumberFormat="0" applyBorder="0" applyAlignment="0" applyProtection="0"/>
    <xf numFmtId="0" fontId="57" fillId="51" borderId="0" applyNumberFormat="0" applyBorder="0" applyAlignment="0" applyProtection="0"/>
    <xf numFmtId="0" fontId="23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4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24" fillId="39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57" fillId="53" borderId="0" applyNumberFormat="0" applyBorder="0" applyAlignment="0" applyProtection="0"/>
    <xf numFmtId="0" fontId="23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4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24" fillId="41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24" fillId="41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1" borderId="0" applyNumberFormat="0" applyBorder="0" applyAlignment="0" applyProtection="0"/>
    <xf numFmtId="0" fontId="23" fillId="65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4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24" fillId="36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24" fillId="36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24" fillId="39" borderId="0" applyNumberFormat="0" applyBorder="0" applyAlignment="0" applyProtection="0"/>
    <xf numFmtId="0" fontId="57" fillId="27" borderId="0" applyNumberFormat="0" applyBorder="0" applyAlignment="0" applyProtection="0"/>
    <xf numFmtId="0" fontId="24" fillId="39" borderId="0" applyNumberFormat="0" applyBorder="0" applyAlignment="0" applyProtection="0"/>
    <xf numFmtId="0" fontId="57" fillId="53" borderId="0" applyNumberFormat="0" applyBorder="0" applyAlignment="0" applyProtection="0"/>
    <xf numFmtId="0" fontId="23" fillId="38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4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24" fillId="42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24" fillId="42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91" fillId="66" borderId="0" applyNumberFormat="0" applyBorder="0" applyAlignment="0" applyProtection="0"/>
    <xf numFmtId="0" fontId="20" fillId="45" borderId="0" applyNumberFormat="0" applyBorder="0" applyAlignment="0" applyProtection="0"/>
    <xf numFmtId="0" fontId="25" fillId="43" borderId="0" applyNumberFormat="0" applyBorder="0" applyAlignment="0" applyProtection="0"/>
    <xf numFmtId="0" fontId="58" fillId="45" borderId="0" applyNumberFormat="0" applyBorder="0" applyAlignment="0" applyProtection="0"/>
    <xf numFmtId="0" fontId="25" fillId="43" borderId="0" applyNumberFormat="0" applyBorder="0" applyAlignment="0" applyProtection="0"/>
    <xf numFmtId="0" fontId="58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25" fillId="43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25" fillId="43" borderId="0" applyNumberFormat="0" applyBorder="0" applyAlignment="0" applyProtection="0"/>
    <xf numFmtId="0" fontId="59" fillId="16" borderId="0" applyNumberFormat="0" applyBorder="0" applyAlignment="0" applyProtection="0"/>
    <xf numFmtId="0" fontId="25" fillId="40" borderId="0" applyNumberFormat="0" applyBorder="0" applyAlignment="0" applyProtection="0"/>
    <xf numFmtId="0" fontId="20" fillId="53" borderId="0" applyNumberFormat="0" applyBorder="0" applyAlignment="0" applyProtection="0"/>
    <xf numFmtId="0" fontId="91" fillId="49" borderId="0" applyNumberFormat="0" applyBorder="0" applyAlignment="0" applyProtection="0"/>
    <xf numFmtId="0" fontId="25" fillId="41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25" fillId="41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20" fillId="51" borderId="0" applyNumberFormat="0" applyBorder="0" applyAlignment="0" applyProtection="0"/>
    <xf numFmtId="0" fontId="91" fillId="65" borderId="0" applyNumberFormat="0" applyBorder="0" applyAlignment="0" applyProtection="0"/>
    <xf numFmtId="0" fontId="25" fillId="44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25" fillId="44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28" borderId="0" applyNumberFormat="0" applyBorder="0" applyAlignment="0" applyProtection="0"/>
    <xf numFmtId="0" fontId="25" fillId="45" borderId="0" applyNumberFormat="0" applyBorder="0" applyAlignment="0" applyProtection="0"/>
    <xf numFmtId="0" fontId="20" fillId="40" borderId="0" applyNumberFormat="0" applyBorder="0" applyAlignment="0" applyProtection="0"/>
    <xf numFmtId="0" fontId="91" fillId="42" borderId="0" applyNumberFormat="0" applyBorder="0" applyAlignment="0" applyProtection="0"/>
    <xf numFmtId="0" fontId="25" fillId="46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25" fillId="46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70" borderId="0" applyNumberFormat="0" applyBorder="0" applyAlignment="0" applyProtection="0"/>
    <xf numFmtId="0" fontId="25" fillId="70" borderId="0" applyNumberFormat="0" applyBorder="0" applyAlignment="0" applyProtection="0"/>
    <xf numFmtId="0" fontId="25" fillId="70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25" fillId="70" borderId="0" applyNumberFormat="0" applyBorder="0" applyAlignment="0" applyProtection="0"/>
    <xf numFmtId="0" fontId="20" fillId="45" borderId="0" applyNumberFormat="0" applyBorder="0" applyAlignment="0" applyProtection="0"/>
    <xf numFmtId="0" fontId="25" fillId="70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58" fillId="45" borderId="0" applyNumberFormat="0" applyBorder="0" applyAlignment="0" applyProtection="0"/>
    <xf numFmtId="0" fontId="25" fillId="47" borderId="0" applyNumberFormat="0" applyBorder="0" applyAlignment="0" applyProtection="0"/>
    <xf numFmtId="0" fontId="25" fillId="70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70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70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70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70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70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70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70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70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70" borderId="0" applyNumberFormat="0" applyBorder="0" applyAlignment="0" applyProtection="0"/>
    <xf numFmtId="0" fontId="25" fillId="47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25" fillId="70" borderId="0" applyNumberFormat="0" applyBorder="0" applyAlignment="0" applyProtection="0"/>
    <xf numFmtId="0" fontId="25" fillId="70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25" fillId="47" borderId="0" applyNumberFormat="0" applyBorder="0" applyAlignment="0" applyProtection="0"/>
    <xf numFmtId="0" fontId="25" fillId="70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70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70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70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70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70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70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70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70" borderId="0" applyNumberFormat="0" applyBorder="0" applyAlignment="0" applyProtection="0"/>
    <xf numFmtId="0" fontId="25" fillId="47" borderId="0" applyNumberFormat="0" applyBorder="0" applyAlignment="0" applyProtection="0"/>
    <xf numFmtId="0" fontId="25" fillId="70" borderId="0" applyNumberFormat="0" applyBorder="0" applyAlignment="0" applyProtection="0"/>
    <xf numFmtId="0" fontId="25" fillId="45" borderId="0" applyNumberFormat="0" applyBorder="0" applyAlignment="0" applyProtection="0"/>
    <xf numFmtId="0" fontId="20" fillId="45" borderId="0" applyNumberFormat="0" applyBorder="0" applyAlignment="0" applyProtection="0"/>
    <xf numFmtId="0" fontId="25" fillId="70" borderId="0" applyNumberFormat="0" applyBorder="0" applyAlignment="0" applyProtection="0"/>
    <xf numFmtId="0" fontId="25" fillId="47" borderId="0" applyNumberFormat="0" applyBorder="0" applyAlignment="0" applyProtection="0"/>
    <xf numFmtId="0" fontId="25" fillId="70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70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70" borderId="0" applyNumberFormat="0" applyBorder="0" applyAlignment="0" applyProtection="0"/>
    <xf numFmtId="0" fontId="25" fillId="70" borderId="0" applyNumberFormat="0" applyBorder="0" applyAlignment="0" applyProtection="0"/>
    <xf numFmtId="0" fontId="25" fillId="70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70" borderId="0" applyNumberFormat="0" applyBorder="0" applyAlignment="0" applyProtection="0"/>
    <xf numFmtId="0" fontId="25" fillId="47" borderId="0" applyNumberFormat="0" applyBorder="0" applyAlignment="0" applyProtection="0"/>
    <xf numFmtId="0" fontId="25" fillId="70" borderId="0" applyNumberFormat="0" applyBorder="0" applyAlignment="0" applyProtection="0"/>
    <xf numFmtId="0" fontId="25" fillId="48" borderId="0" applyNumberFormat="0" applyBorder="0" applyAlignment="0" applyProtection="0"/>
    <xf numFmtId="0" fontId="25" fillId="74" borderId="0" applyNumberFormat="0" applyBorder="0" applyAlignment="0" applyProtection="0"/>
    <xf numFmtId="0" fontId="25" fillId="74" borderId="0" applyNumberFormat="0" applyBorder="0" applyAlignment="0" applyProtection="0"/>
    <xf numFmtId="0" fontId="25" fillId="74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74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74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74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74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74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74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74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74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74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74" borderId="0" applyNumberFormat="0" applyBorder="0" applyAlignment="0" applyProtection="0"/>
    <xf numFmtId="0" fontId="25" fillId="48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74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74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74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74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74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74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74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74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74" borderId="0" applyNumberFormat="0" applyBorder="0" applyAlignment="0" applyProtection="0"/>
    <xf numFmtId="0" fontId="25" fillId="48" borderId="0" applyNumberFormat="0" applyBorder="0" applyAlignment="0" applyProtection="0"/>
    <xf numFmtId="0" fontId="20" fillId="13" borderId="0" applyNumberFormat="0" applyBorder="0" applyAlignment="0" applyProtection="0"/>
    <xf numFmtId="0" fontId="25" fillId="74" borderId="0" applyNumberFormat="0" applyBorder="0" applyAlignment="0" applyProtection="0"/>
    <xf numFmtId="0" fontId="25" fillId="48" borderId="0" applyNumberFormat="0" applyBorder="0" applyAlignment="0" applyProtection="0"/>
    <xf numFmtId="0" fontId="25" fillId="74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74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74" borderId="0" applyNumberFormat="0" applyBorder="0" applyAlignment="0" applyProtection="0"/>
    <xf numFmtId="0" fontId="25" fillId="74" borderId="0" applyNumberFormat="0" applyBorder="0" applyAlignment="0" applyProtection="0"/>
    <xf numFmtId="0" fontId="25" fillId="74" borderId="0" applyNumberFormat="0" applyBorder="0" applyAlignment="0" applyProtection="0"/>
    <xf numFmtId="0" fontId="25" fillId="74" borderId="0" applyNumberFormat="0" applyBorder="0" applyAlignment="0" applyProtection="0"/>
    <xf numFmtId="0" fontId="25" fillId="48" borderId="0" applyNumberFormat="0" applyBorder="0" applyAlignment="0" applyProtection="0"/>
    <xf numFmtId="0" fontId="25" fillId="74" borderId="0" applyNumberFormat="0" applyBorder="0" applyAlignment="0" applyProtection="0"/>
    <xf numFmtId="0" fontId="25" fillId="49" borderId="0" applyNumberFormat="0" applyBorder="0" applyAlignment="0" applyProtection="0"/>
    <xf numFmtId="0" fontId="25" fillId="78" borderId="0" applyNumberFormat="0" applyBorder="0" applyAlignment="0" applyProtection="0"/>
    <xf numFmtId="0" fontId="25" fillId="78" borderId="0" applyNumberFormat="0" applyBorder="0" applyAlignment="0" applyProtection="0"/>
    <xf numFmtId="0" fontId="25" fillId="78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78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78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78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78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78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78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78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78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78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78" borderId="0" applyNumberFormat="0" applyBorder="0" applyAlignment="0" applyProtection="0"/>
    <xf numFmtId="0" fontId="25" fillId="49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78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78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78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78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78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78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78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78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78" borderId="0" applyNumberFormat="0" applyBorder="0" applyAlignment="0" applyProtection="0"/>
    <xf numFmtId="0" fontId="25" fillId="49" borderId="0" applyNumberFormat="0" applyBorder="0" applyAlignment="0" applyProtection="0"/>
    <xf numFmtId="0" fontId="20" fillId="17" borderId="0" applyNumberFormat="0" applyBorder="0" applyAlignment="0" applyProtection="0"/>
    <xf numFmtId="0" fontId="25" fillId="78" borderId="0" applyNumberFormat="0" applyBorder="0" applyAlignment="0" applyProtection="0"/>
    <xf numFmtId="0" fontId="25" fillId="49" borderId="0" applyNumberFormat="0" applyBorder="0" applyAlignment="0" applyProtection="0"/>
    <xf numFmtId="0" fontId="25" fillId="78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78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78" borderId="0" applyNumberFormat="0" applyBorder="0" applyAlignment="0" applyProtection="0"/>
    <xf numFmtId="0" fontId="25" fillId="78" borderId="0" applyNumberFormat="0" applyBorder="0" applyAlignment="0" applyProtection="0"/>
    <xf numFmtId="0" fontId="25" fillId="78" borderId="0" applyNumberFormat="0" applyBorder="0" applyAlignment="0" applyProtection="0"/>
    <xf numFmtId="0" fontId="25" fillId="78" borderId="0" applyNumberFormat="0" applyBorder="0" applyAlignment="0" applyProtection="0"/>
    <xf numFmtId="0" fontId="25" fillId="49" borderId="0" applyNumberFormat="0" applyBorder="0" applyAlignment="0" applyProtection="0"/>
    <xf numFmtId="0" fontId="25" fillId="78" borderId="0" applyNumberFormat="0" applyBorder="0" applyAlignment="0" applyProtection="0"/>
    <xf numFmtId="0" fontId="25" fillId="44" borderId="0" applyNumberFormat="0" applyBorder="0" applyAlignment="0" applyProtection="0"/>
    <xf numFmtId="0" fontId="25" fillId="80" borderId="0" applyNumberFormat="0" applyBorder="0" applyAlignment="0" applyProtection="0"/>
    <xf numFmtId="0" fontId="25" fillId="80" borderId="0" applyNumberFormat="0" applyBorder="0" applyAlignment="0" applyProtection="0"/>
    <xf numFmtId="0" fontId="25" fillId="80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0" fillId="57" borderId="0" applyNumberFormat="0" applyBorder="0" applyAlignment="0" applyProtection="0"/>
    <xf numFmtId="0" fontId="25" fillId="80" borderId="0" applyNumberFormat="0" applyBorder="0" applyAlignment="0" applyProtection="0"/>
    <xf numFmtId="0" fontId="25" fillId="80" borderId="0" applyNumberFormat="0" applyBorder="0" applyAlignment="0" applyProtection="0"/>
    <xf numFmtId="0" fontId="25" fillId="44" borderId="0" applyNumberFormat="0" applyBorder="0" applyAlignment="0" applyProtection="0"/>
    <xf numFmtId="0" fontId="25" fillId="80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80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80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80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80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80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80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80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80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80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80" borderId="0" applyNumberFormat="0" applyBorder="0" applyAlignment="0" applyProtection="0"/>
    <xf numFmtId="0" fontId="25" fillId="44" borderId="0" applyNumberFormat="0" applyBorder="0" applyAlignment="0" applyProtection="0"/>
    <xf numFmtId="0" fontId="59" fillId="57" borderId="0" applyNumberFormat="0" applyBorder="0" applyAlignment="0" applyProtection="0"/>
    <xf numFmtId="0" fontId="59" fillId="57" borderId="0" applyNumberFormat="0" applyBorder="0" applyAlignment="0" applyProtection="0"/>
    <xf numFmtId="0" fontId="25" fillId="80" borderId="0" applyNumberFormat="0" applyBorder="0" applyAlignment="0" applyProtection="0"/>
    <xf numFmtId="0" fontId="25" fillId="80" borderId="0" applyNumberFormat="0" applyBorder="0" applyAlignment="0" applyProtection="0"/>
    <xf numFmtId="0" fontId="59" fillId="57" borderId="0" applyNumberFormat="0" applyBorder="0" applyAlignment="0" applyProtection="0"/>
    <xf numFmtId="0" fontId="59" fillId="57" borderId="0" applyNumberFormat="0" applyBorder="0" applyAlignment="0" applyProtection="0"/>
    <xf numFmtId="0" fontId="59" fillId="57" borderId="0" applyNumberFormat="0" applyBorder="0" applyAlignment="0" applyProtection="0"/>
    <xf numFmtId="0" fontId="25" fillId="44" borderId="0" applyNumberFormat="0" applyBorder="0" applyAlignment="0" applyProtection="0"/>
    <xf numFmtId="0" fontId="25" fillId="80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80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80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80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80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80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80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80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80" borderId="0" applyNumberFormat="0" applyBorder="0" applyAlignment="0" applyProtection="0"/>
    <xf numFmtId="0" fontId="25" fillId="44" borderId="0" applyNumberFormat="0" applyBorder="0" applyAlignment="0" applyProtection="0"/>
    <xf numFmtId="0" fontId="25" fillId="80" borderId="0" applyNumberFormat="0" applyBorder="0" applyAlignment="0" applyProtection="0"/>
    <xf numFmtId="0" fontId="25" fillId="57" borderId="0" applyNumberFormat="0" applyBorder="0" applyAlignment="0" applyProtection="0"/>
    <xf numFmtId="0" fontId="20" fillId="57" borderId="0" applyNumberFormat="0" applyBorder="0" applyAlignment="0" applyProtection="0"/>
    <xf numFmtId="0" fontId="25" fillId="80" borderId="0" applyNumberFormat="0" applyBorder="0" applyAlignment="0" applyProtection="0"/>
    <xf numFmtId="0" fontId="25" fillId="44" borderId="0" applyNumberFormat="0" applyBorder="0" applyAlignment="0" applyProtection="0"/>
    <xf numFmtId="0" fontId="25" fillId="80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80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80" borderId="0" applyNumberFormat="0" applyBorder="0" applyAlignment="0" applyProtection="0"/>
    <xf numFmtId="0" fontId="25" fillId="80" borderId="0" applyNumberFormat="0" applyBorder="0" applyAlignment="0" applyProtection="0"/>
    <xf numFmtId="0" fontId="25" fillId="80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80" borderId="0" applyNumberFormat="0" applyBorder="0" applyAlignment="0" applyProtection="0"/>
    <xf numFmtId="0" fontId="25" fillId="44" borderId="0" applyNumberFormat="0" applyBorder="0" applyAlignment="0" applyProtection="0"/>
    <xf numFmtId="0" fontId="25" fillId="80" borderId="0" applyNumberFormat="0" applyBorder="0" applyAlignment="0" applyProtection="0"/>
    <xf numFmtId="0" fontId="25" fillId="45" borderId="0" applyNumberFormat="0" applyBorder="0" applyAlignment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69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69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69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69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69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69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69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69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69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69" borderId="0" applyNumberFormat="0" applyBorder="0" applyAlignment="0" applyProtection="0"/>
    <xf numFmtId="0" fontId="25" fillId="45" borderId="0" applyNumberFormat="0" applyBorder="0" applyAlignment="0" applyProtection="0"/>
    <xf numFmtId="0" fontId="59" fillId="25" borderId="0" applyNumberFormat="0" applyBorder="0" applyAlignment="0" applyProtection="0"/>
    <xf numFmtId="0" fontId="59" fillId="2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69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69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69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69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69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69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69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69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69" borderId="0" applyNumberFormat="0" applyBorder="0" applyAlignment="0" applyProtection="0"/>
    <xf numFmtId="0" fontId="25" fillId="45" borderId="0" applyNumberFormat="0" applyBorder="0" applyAlignment="0" applyProtection="0"/>
    <xf numFmtId="0" fontId="20" fillId="25" borderId="0" applyNumberFormat="0" applyBorder="0" applyAlignment="0" applyProtection="0"/>
    <xf numFmtId="0" fontId="25" fillId="69" borderId="0" applyNumberFormat="0" applyBorder="0" applyAlignment="0" applyProtection="0"/>
    <xf numFmtId="0" fontId="25" fillId="45" borderId="0" applyNumberFormat="0" applyBorder="0" applyAlignment="0" applyProtection="0"/>
    <xf numFmtId="0" fontId="25" fillId="69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69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5" fillId="69" borderId="0" applyNumberFormat="0" applyBorder="0" applyAlignment="0" applyProtection="0"/>
    <xf numFmtId="0" fontId="25" fillId="45" borderId="0" applyNumberFormat="0" applyBorder="0" applyAlignment="0" applyProtection="0"/>
    <xf numFmtId="0" fontId="25" fillId="69" borderId="0" applyNumberFormat="0" applyBorder="0" applyAlignment="0" applyProtection="0"/>
    <xf numFmtId="0" fontId="25" fillId="50" borderId="0" applyNumberFormat="0" applyBorder="0" applyAlignment="0" applyProtection="0"/>
    <xf numFmtId="0" fontId="25" fillId="86" borderId="0" applyNumberFormat="0" applyBorder="0" applyAlignment="0" applyProtection="0"/>
    <xf numFmtId="0" fontId="25" fillId="86" borderId="0" applyNumberFormat="0" applyBorder="0" applyAlignment="0" applyProtection="0"/>
    <xf numFmtId="0" fontId="25" fillId="86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86" borderId="0" applyNumberFormat="0" applyBorder="0" applyAlignment="0" applyProtection="0"/>
    <xf numFmtId="0" fontId="25" fillId="86" borderId="0" applyNumberFormat="0" applyBorder="0" applyAlignment="0" applyProtection="0"/>
    <xf numFmtId="0" fontId="25" fillId="50" borderId="0" applyNumberFormat="0" applyBorder="0" applyAlignment="0" applyProtection="0"/>
    <xf numFmtId="0" fontId="25" fillId="86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86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86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86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86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86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86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86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86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86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86" borderId="0" applyNumberFormat="0" applyBorder="0" applyAlignment="0" applyProtection="0"/>
    <xf numFmtId="0" fontId="25" fillId="50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86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86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86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86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86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86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86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86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86" borderId="0" applyNumberFormat="0" applyBorder="0" applyAlignment="0" applyProtection="0"/>
    <xf numFmtId="0" fontId="25" fillId="50" borderId="0" applyNumberFormat="0" applyBorder="0" applyAlignment="0" applyProtection="0"/>
    <xf numFmtId="0" fontId="20" fillId="29" borderId="0" applyNumberFormat="0" applyBorder="0" applyAlignment="0" applyProtection="0"/>
    <xf numFmtId="0" fontId="25" fillId="86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86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86" borderId="0" applyNumberFormat="0" applyBorder="0" applyAlignment="0" applyProtection="0"/>
    <xf numFmtId="0" fontId="25" fillId="86" borderId="0" applyNumberFormat="0" applyBorder="0" applyAlignment="0" applyProtection="0"/>
    <xf numFmtId="0" fontId="25" fillId="86" borderId="0" applyNumberFormat="0" applyBorder="0" applyAlignment="0" applyProtection="0"/>
    <xf numFmtId="0" fontId="25" fillId="86" borderId="0" applyNumberFormat="0" applyBorder="0" applyAlignment="0" applyProtection="0"/>
    <xf numFmtId="0" fontId="25" fillId="50" borderId="0" applyNumberFormat="0" applyBorder="0" applyAlignment="0" applyProtection="0"/>
    <xf numFmtId="0" fontId="25" fillId="86" borderId="0" applyNumberFormat="0" applyBorder="0" applyAlignment="0" applyProtection="0"/>
    <xf numFmtId="0" fontId="109" fillId="104" borderId="0" applyNumberFormat="0" applyBorder="0" applyAlignment="0" applyProtection="0"/>
    <xf numFmtId="0" fontId="109" fillId="104" borderId="0" applyNumberFormat="0" applyBorder="0" applyAlignment="0" applyProtection="0"/>
    <xf numFmtId="0" fontId="109" fillId="104" borderId="0" applyNumberFormat="0" applyBorder="0" applyAlignment="0" applyProtection="0"/>
    <xf numFmtId="0" fontId="86" fillId="83" borderId="0" applyNumberFormat="0" applyBorder="0" applyAlignment="0" applyProtection="0"/>
    <xf numFmtId="0" fontId="109" fillId="104" borderId="0" applyNumberFormat="0" applyBorder="0" applyAlignment="0" applyProtection="0"/>
    <xf numFmtId="0" fontId="60" fillId="3" borderId="0" applyNumberFormat="0" applyBorder="0" applyAlignment="0" applyProtection="0"/>
    <xf numFmtId="0" fontId="61" fillId="3" borderId="0" applyNumberFormat="0" applyBorder="0" applyAlignment="0" applyProtection="0"/>
    <xf numFmtId="0" fontId="10" fillId="3" borderId="0" applyNumberFormat="0" applyBorder="0" applyAlignment="0" applyProtection="0"/>
    <xf numFmtId="0" fontId="27" fillId="56" borderId="19" applyNumberFormat="0" applyAlignment="0" applyProtection="0"/>
    <xf numFmtId="0" fontId="14" fillId="58" borderId="4" applyNumberFormat="0" applyAlignment="0" applyProtection="0"/>
    <xf numFmtId="0" fontId="87" fillId="87" borderId="37" applyNumberFormat="0" applyAlignment="0" applyProtection="0"/>
    <xf numFmtId="0" fontId="87" fillId="87" borderId="37" applyNumberFormat="0" applyAlignment="0" applyProtection="0"/>
    <xf numFmtId="0" fontId="27" fillId="51" borderId="19" applyNumberFormat="0" applyAlignment="0" applyProtection="0"/>
    <xf numFmtId="0" fontId="87" fillId="87" borderId="37" applyNumberFormat="0" applyAlignment="0" applyProtection="0"/>
    <xf numFmtId="0" fontId="27" fillId="51" borderId="19" applyNumberFormat="0" applyAlignment="0" applyProtection="0"/>
    <xf numFmtId="0" fontId="27" fillId="51" borderId="19" applyNumberFormat="0" applyAlignment="0" applyProtection="0"/>
    <xf numFmtId="0" fontId="62" fillId="58" borderId="4" applyNumberFormat="0" applyAlignment="0" applyProtection="0"/>
    <xf numFmtId="0" fontId="62" fillId="58" borderId="4" applyNumberFormat="0" applyAlignment="0" applyProtection="0"/>
    <xf numFmtId="0" fontId="27" fillId="51" borderId="19" applyNumberFormat="0" applyAlignment="0" applyProtection="0"/>
    <xf numFmtId="0" fontId="62" fillId="58" borderId="4" applyNumberFormat="0" applyAlignment="0" applyProtection="0"/>
    <xf numFmtId="0" fontId="62" fillId="58" borderId="4" applyNumberFormat="0" applyAlignment="0" applyProtection="0"/>
    <xf numFmtId="0" fontId="27" fillId="58" borderId="19" applyNumberFormat="0" applyAlignment="0" applyProtection="0"/>
    <xf numFmtId="0" fontId="27" fillId="51" borderId="19" applyNumberFormat="0" applyAlignment="0" applyProtection="0"/>
    <xf numFmtId="0" fontId="87" fillId="87" borderId="37" applyNumberFormat="0" applyAlignment="0" applyProtection="0"/>
    <xf numFmtId="0" fontId="28" fillId="52" borderId="20" applyNumberFormat="0" applyAlignment="0" applyProtection="0"/>
    <xf numFmtId="0" fontId="28" fillId="80" borderId="20" applyNumberFormat="0" applyAlignment="0" applyProtection="0"/>
    <xf numFmtId="43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26" fillId="0" borderId="0" applyNumberFormat="0" applyFont="0" applyFill="0" applyBorder="0" applyProtection="0">
      <alignment vertical="center"/>
    </xf>
    <xf numFmtId="43" fontId="2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110" fillId="63" borderId="0" applyNumberFormat="0" applyBorder="0" applyAlignment="0" applyProtection="0"/>
    <xf numFmtId="0" fontId="110" fillId="63" borderId="0" applyNumberFormat="0" applyBorder="0" applyAlignment="0" applyProtection="0"/>
    <xf numFmtId="0" fontId="110" fillId="63" borderId="0" applyNumberFormat="0" applyBorder="0" applyAlignment="0" applyProtection="0"/>
    <xf numFmtId="0" fontId="24" fillId="76" borderId="0" applyNumberFormat="0" applyBorder="0" applyAlignment="0" applyProtection="0"/>
    <xf numFmtId="0" fontId="110" fillId="63" borderId="0" applyNumberFormat="0" applyBorder="0" applyAlignment="0" applyProtection="0"/>
    <xf numFmtId="0" fontId="110" fillId="63" borderId="0" applyNumberFormat="0" applyBorder="0" applyAlignment="0" applyProtection="0"/>
    <xf numFmtId="0" fontId="65" fillId="2" borderId="0" applyNumberFormat="0" applyBorder="0" applyAlignment="0" applyProtection="0"/>
    <xf numFmtId="0" fontId="30" fillId="35" borderId="0" applyNumberFormat="0" applyBorder="0" applyAlignment="0" applyProtection="0"/>
    <xf numFmtId="0" fontId="9" fillId="2" borderId="0" applyNumberFormat="0" applyBorder="0" applyAlignment="0" applyProtection="0"/>
    <xf numFmtId="0" fontId="30" fillId="35" borderId="0" applyNumberFormat="0" applyBorder="0" applyAlignment="0" applyProtection="0"/>
    <xf numFmtId="0" fontId="104" fillId="0" borderId="29" applyNumberFormat="0" applyFill="0" applyAlignment="0" applyProtection="0"/>
    <xf numFmtId="0" fontId="44" fillId="0" borderId="38" applyNumberFormat="0" applyFill="0" applyAlignment="0" applyProtection="0"/>
    <xf numFmtId="0" fontId="44" fillId="0" borderId="38" applyNumberFormat="0" applyFill="0" applyAlignment="0" applyProtection="0"/>
    <xf numFmtId="0" fontId="31" fillId="0" borderId="21" applyNumberFormat="0" applyFill="0" applyAlignment="0" applyProtection="0"/>
    <xf numFmtId="0" fontId="44" fillId="0" borderId="38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44" fillId="0" borderId="29" applyNumberFormat="0" applyFill="0" applyAlignment="0" applyProtection="0"/>
    <xf numFmtId="0" fontId="31" fillId="0" borderId="21" applyNumberFormat="0" applyFill="0" applyAlignment="0" applyProtection="0"/>
    <xf numFmtId="0" fontId="44" fillId="0" borderId="38" applyNumberFormat="0" applyFill="0" applyAlignment="0" applyProtection="0"/>
    <xf numFmtId="0" fontId="105" fillId="0" borderId="2" applyNumberFormat="0" applyFill="0" applyAlignment="0" applyProtection="0"/>
    <xf numFmtId="0" fontId="45" fillId="0" borderId="39" applyNumberFormat="0" applyFill="0" applyAlignment="0" applyProtection="0"/>
    <xf numFmtId="0" fontId="45" fillId="0" borderId="39" applyNumberFormat="0" applyFill="0" applyAlignment="0" applyProtection="0"/>
    <xf numFmtId="0" fontId="32" fillId="0" borderId="22" applyNumberFormat="0" applyFill="0" applyAlignment="0" applyProtection="0"/>
    <xf numFmtId="0" fontId="45" fillId="0" borderId="39" applyNumberFormat="0" applyFill="0" applyAlignment="0" applyProtection="0"/>
    <xf numFmtId="0" fontId="32" fillId="0" borderId="22" applyNumberFormat="0" applyFill="0" applyAlignment="0" applyProtection="0"/>
    <xf numFmtId="0" fontId="32" fillId="0" borderId="22" applyNumberFormat="0" applyFill="0" applyAlignment="0" applyProtection="0"/>
    <xf numFmtId="0" fontId="32" fillId="0" borderId="22" applyNumberFormat="0" applyFill="0" applyAlignment="0" applyProtection="0"/>
    <xf numFmtId="0" fontId="45" fillId="0" borderId="22" applyNumberFormat="0" applyFill="0" applyAlignment="0" applyProtection="0"/>
    <xf numFmtId="0" fontId="32" fillId="0" borderId="22" applyNumberFormat="0" applyFill="0" applyAlignment="0" applyProtection="0"/>
    <xf numFmtId="0" fontId="45" fillId="0" borderId="39" applyNumberFormat="0" applyFill="0" applyAlignment="0" applyProtection="0"/>
    <xf numFmtId="0" fontId="106" fillId="0" borderId="32" applyNumberFormat="0" applyFill="0" applyAlignment="0" applyProtection="0"/>
    <xf numFmtId="0" fontId="46" fillId="0" borderId="40" applyNumberFormat="0" applyFill="0" applyAlignment="0" applyProtection="0"/>
    <xf numFmtId="0" fontId="46" fillId="0" borderId="40" applyNumberFormat="0" applyFill="0" applyAlignment="0" applyProtection="0"/>
    <xf numFmtId="0" fontId="33" fillId="0" borderId="23" applyNumberFormat="0" applyFill="0" applyAlignment="0" applyProtection="0"/>
    <xf numFmtId="0" fontId="46" fillId="0" borderId="40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46" fillId="0" borderId="32" applyNumberFormat="0" applyFill="0" applyAlignment="0" applyProtection="0"/>
    <xf numFmtId="0" fontId="33" fillId="0" borderId="23" applyNumberFormat="0" applyFill="0" applyAlignment="0" applyProtection="0"/>
    <xf numFmtId="0" fontId="46" fillId="0" borderId="40" applyNumberFormat="0" applyFill="0" applyAlignment="0" applyProtection="0"/>
    <xf numFmtId="0" fontId="10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38" borderId="19" applyNumberFormat="0" applyAlignment="0" applyProtection="0"/>
    <xf numFmtId="0" fontId="52" fillId="38" borderId="19" applyNumberFormat="0" applyAlignment="0" applyProtection="0"/>
    <xf numFmtId="0" fontId="12" fillId="53" borderId="4" applyNumberFormat="0" applyAlignment="0" applyProtection="0"/>
    <xf numFmtId="0" fontId="88" fillId="84" borderId="37" applyNumberFormat="0" applyAlignment="0" applyProtection="0"/>
    <xf numFmtId="0" fontId="88" fillId="84" borderId="37" applyNumberFormat="0" applyAlignment="0" applyProtection="0"/>
    <xf numFmtId="0" fontId="34" fillId="38" borderId="19" applyNumberFormat="0" applyAlignment="0" applyProtection="0"/>
    <xf numFmtId="0" fontId="88" fillId="84" borderId="37" applyNumberFormat="0" applyAlignment="0" applyProtection="0"/>
    <xf numFmtId="0" fontId="34" fillId="38" borderId="19" applyNumberFormat="0" applyAlignment="0" applyProtection="0"/>
    <xf numFmtId="0" fontId="67" fillId="53" borderId="4" applyNumberFormat="0" applyAlignment="0" applyProtection="0"/>
    <xf numFmtId="0" fontId="67" fillId="53" borderId="4" applyNumberFormat="0" applyAlignment="0" applyProtection="0"/>
    <xf numFmtId="0" fontId="34" fillId="38" borderId="19" applyNumberFormat="0" applyAlignment="0" applyProtection="0"/>
    <xf numFmtId="0" fontId="67" fillId="53" borderId="4" applyNumberFormat="0" applyAlignment="0" applyProtection="0"/>
    <xf numFmtId="0" fontId="67" fillId="53" borderId="4" applyNumberFormat="0" applyAlignment="0" applyProtection="0"/>
    <xf numFmtId="0" fontId="34" fillId="38" borderId="19" applyNumberFormat="0" applyAlignment="0" applyProtection="0"/>
    <xf numFmtId="0" fontId="88" fillId="84" borderId="37" applyNumberFormat="0" applyAlignment="0" applyProtection="0"/>
    <xf numFmtId="0" fontId="68" fillId="0" borderId="6" applyNumberFormat="0" applyFill="0" applyAlignment="0" applyProtection="0"/>
    <xf numFmtId="0" fontId="35" fillId="0" borderId="24" applyNumberFormat="0" applyFill="0" applyAlignment="0" applyProtection="0"/>
    <xf numFmtId="0" fontId="30" fillId="0" borderId="41" applyNumberFormat="0" applyFill="0" applyAlignment="0" applyProtection="0"/>
    <xf numFmtId="0" fontId="69" fillId="4" borderId="0" applyNumberFormat="0" applyBorder="0" applyAlignment="0" applyProtection="0"/>
    <xf numFmtId="0" fontId="36" fillId="53" borderId="0" applyNumberFormat="0" applyBorder="0" applyAlignment="0" applyProtection="0"/>
    <xf numFmtId="0" fontId="30" fillId="84" borderId="0" applyNumberFormat="0" applyBorder="0" applyAlignment="0" applyProtection="0"/>
    <xf numFmtId="0" fontId="4" fillId="0" borderId="0"/>
    <xf numFmtId="0" fontId="79" fillId="91" borderId="0"/>
    <xf numFmtId="0" fontId="4" fillId="0" borderId="0"/>
    <xf numFmtId="0" fontId="4" fillId="0" borderId="0"/>
    <xf numFmtId="0" fontId="43" fillId="0" borderId="0"/>
    <xf numFmtId="0" fontId="53" fillId="0" borderId="0"/>
    <xf numFmtId="0" fontId="4" fillId="0" borderId="0"/>
    <xf numFmtId="0" fontId="53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79" fillId="91" borderId="0"/>
    <xf numFmtId="0" fontId="21" fillId="0" borderId="0"/>
    <xf numFmtId="0" fontId="21" fillId="0" borderId="0"/>
    <xf numFmtId="0" fontId="79" fillId="91" borderId="0"/>
    <xf numFmtId="0" fontId="57" fillId="0" borderId="0"/>
    <xf numFmtId="0" fontId="21" fillId="0" borderId="0"/>
    <xf numFmtId="0" fontId="57" fillId="0" borderId="0"/>
    <xf numFmtId="0" fontId="43" fillId="0" borderId="0"/>
    <xf numFmtId="0" fontId="43" fillId="0" borderId="0"/>
    <xf numFmtId="0" fontId="79" fillId="91" borderId="0"/>
    <xf numFmtId="0" fontId="24" fillId="0" borderId="0"/>
    <xf numFmtId="0" fontId="21" fillId="0" borderId="0"/>
    <xf numFmtId="0" fontId="99" fillId="0" borderId="0">
      <alignment horizontal="left" vertical="center" indent="1"/>
    </xf>
    <xf numFmtId="0" fontId="54" fillId="0" borderId="0"/>
    <xf numFmtId="0" fontId="79" fillId="91" borderId="0"/>
    <xf numFmtId="0" fontId="24" fillId="0" borderId="0"/>
    <xf numFmtId="0" fontId="21" fillId="0" borderId="0"/>
    <xf numFmtId="0" fontId="21" fillId="0" borderId="0"/>
    <xf numFmtId="0" fontId="79" fillId="91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2" fillId="0" borderId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1" fillId="0" borderId="0" applyFont="0" applyFill="0" applyBorder="0" applyAlignment="0" applyProtection="0"/>
    <xf numFmtId="0" fontId="1" fillId="0" borderId="0"/>
    <xf numFmtId="166" fontId="24" fillId="0" borderId="0" applyFont="0" applyFill="0" applyBorder="0" applyAlignment="0" applyProtection="0"/>
    <xf numFmtId="0" fontId="1" fillId="0" borderId="0"/>
    <xf numFmtId="166" fontId="2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1" fillId="59" borderId="0" applyFont="0" applyBorder="0" applyAlignment="0">
      <alignment horizontal="right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71" fillId="0" borderId="0" applyFont="0" applyFill="0" applyBorder="0" applyAlignment="0" applyProtection="0"/>
    <xf numFmtId="0" fontId="1" fillId="0" borderId="0"/>
    <xf numFmtId="166" fontId="2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21" fillId="59" borderId="0" applyFont="0" applyBorder="0" applyAlignment="0">
      <alignment horizontal="right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4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166" fontId="41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1" fillId="38" borderId="0" applyNumberFormat="0" applyBorder="0" applyAlignment="0" applyProtection="0"/>
    <xf numFmtId="166" fontId="21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1" fillId="59" borderId="0" applyFont="0" applyBorder="0" applyAlignment="0">
      <alignment horizontal="right"/>
      <protection locked="0"/>
    </xf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6" fontId="21" fillId="0" borderId="0" applyFont="0" applyFill="0" applyBorder="0" applyAlignment="0" applyProtection="0"/>
    <xf numFmtId="0" fontId="1" fillId="0" borderId="0"/>
    <xf numFmtId="166" fontId="57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1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1" fillId="59" borderId="0" applyFont="0" applyBorder="0" applyAlignment="0">
      <alignment horizontal="right"/>
      <protection locked="0"/>
    </xf>
    <xf numFmtId="0" fontId="1" fillId="0" borderId="0"/>
    <xf numFmtId="166" fontId="2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66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1" fillId="0" borderId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3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5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166" fontId="21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" fillId="0" borderId="0"/>
    <xf numFmtId="166" fontId="2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5" fontId="24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66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" fillId="0" borderId="0"/>
    <xf numFmtId="166" fontId="21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4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7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57" fillId="0" borderId="0" applyFont="0" applyFill="0" applyBorder="0" applyAlignment="0" applyProtection="0"/>
    <xf numFmtId="0" fontId="1" fillId="8" borderId="8" applyNumberFormat="0" applyFont="0" applyAlignment="0" applyProtection="0"/>
    <xf numFmtId="166" fontId="4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6" fontId="2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37">
    <xf numFmtId="0" fontId="0" fillId="0" borderId="0" xfId="0"/>
    <xf numFmtId="1" fontId="21" fillId="0" borderId="0" xfId="0" applyNumberFormat="1" applyFont="1"/>
    <xf numFmtId="0" fontId="19" fillId="0" borderId="0" xfId="0" applyFont="1"/>
    <xf numFmtId="167" fontId="21" fillId="0" borderId="76" xfId="0" applyNumberFormat="1" applyFont="1" applyBorder="1" applyAlignment="1">
      <alignment vertical="top"/>
    </xf>
    <xf numFmtId="0" fontId="22" fillId="0" borderId="35" xfId="0" applyFont="1" applyBorder="1" applyAlignment="1">
      <alignment vertical="top"/>
    </xf>
    <xf numFmtId="1" fontId="21" fillId="0" borderId="76" xfId="0" applyNumberFormat="1" applyFont="1" applyBorder="1"/>
    <xf numFmtId="0" fontId="21" fillId="0" borderId="47" xfId="0" applyFont="1" applyBorder="1"/>
    <xf numFmtId="0" fontId="21" fillId="0" borderId="76" xfId="0" applyFont="1" applyBorder="1"/>
    <xf numFmtId="1" fontId="21" fillId="0" borderId="47" xfId="0" applyNumberFormat="1" applyFont="1" applyBorder="1"/>
    <xf numFmtId="0" fontId="22" fillId="0" borderId="35" xfId="0" applyFont="1" applyBorder="1" applyAlignment="1">
      <alignment horizontal="left" vertical="top"/>
    </xf>
    <xf numFmtId="0" fontId="22" fillId="0" borderId="13" xfId="0" applyFont="1" applyBorder="1" applyAlignment="1">
      <alignment horizontal="left" vertical="top"/>
    </xf>
    <xf numFmtId="1" fontId="96" fillId="102" borderId="48" xfId="0" applyNumberFormat="1" applyFont="1" applyFill="1" applyBorder="1" applyAlignment="1">
      <alignment horizontal="center" vertical="center"/>
    </xf>
    <xf numFmtId="0" fontId="96" fillId="102" borderId="17" xfId="0" applyFont="1" applyFill="1" applyBorder="1" applyAlignment="1">
      <alignment horizontal="center" vertical="center" wrapText="1"/>
    </xf>
    <xf numFmtId="0" fontId="22" fillId="0" borderId="13" xfId="0" applyFont="1" applyBorder="1" applyAlignment="1">
      <alignment horizontal="justify" vertical="center"/>
    </xf>
    <xf numFmtId="1" fontId="21" fillId="0" borderId="12" xfId="1" applyNumberFormat="1" applyFont="1" applyFill="1" applyBorder="1" applyAlignment="1">
      <alignment horizontal="center" vertical="center"/>
    </xf>
    <xf numFmtId="1" fontId="22" fillId="0" borderId="12" xfId="1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justify" vertical="center"/>
    </xf>
    <xf numFmtId="167" fontId="21" fillId="0" borderId="0" xfId="0" applyNumberFormat="1" applyFont="1" applyAlignment="1">
      <alignment horizontal="justify" vertical="center"/>
    </xf>
    <xf numFmtId="9" fontId="21" fillId="0" borderId="0" xfId="0" applyNumberFormat="1" applyFont="1" applyAlignment="1">
      <alignment horizontal="justify" vertical="center"/>
    </xf>
    <xf numFmtId="0" fontId="71" fillId="0" borderId="0" xfId="0" applyFont="1"/>
    <xf numFmtId="0" fontId="23" fillId="0" borderId="0" xfId="0" applyFont="1"/>
    <xf numFmtId="167" fontId="23" fillId="0" borderId="0" xfId="0" applyNumberFormat="1" applyFont="1"/>
    <xf numFmtId="9" fontId="23" fillId="0" borderId="0" xfId="0" applyNumberFormat="1" applyFont="1"/>
    <xf numFmtId="0" fontId="22" fillId="0" borderId="51" xfId="0" applyFont="1" applyBorder="1" applyAlignment="1">
      <alignment horizontal="justify" vertical="center"/>
    </xf>
    <xf numFmtId="0" fontId="21" fillId="0" borderId="52" xfId="0" applyFont="1" applyBorder="1" applyAlignment="1">
      <alignment horizontal="justify" vertical="center"/>
    </xf>
    <xf numFmtId="167" fontId="21" fillId="0" borderId="52" xfId="0" applyNumberFormat="1" applyFont="1" applyBorder="1" applyAlignment="1">
      <alignment horizontal="justify" vertical="center"/>
    </xf>
    <xf numFmtId="1" fontId="21" fillId="0" borderId="52" xfId="1" applyNumberFormat="1" applyFont="1" applyFill="1" applyBorder="1" applyAlignment="1">
      <alignment horizontal="center" vertical="center"/>
    </xf>
    <xf numFmtId="0" fontId="21" fillId="0" borderId="51" xfId="0" applyFont="1" applyBorder="1" applyAlignment="1">
      <alignment horizontal="justify" vertical="center"/>
    </xf>
    <xf numFmtId="0" fontId="21" fillId="0" borderId="52" xfId="0" applyFont="1" applyBorder="1" applyAlignment="1">
      <alignment horizontal="center" vertical="center"/>
    </xf>
    <xf numFmtId="167" fontId="21" fillId="0" borderId="52" xfId="0" applyNumberFormat="1" applyFont="1" applyBorder="1" applyAlignment="1">
      <alignment horizontal="center" vertical="center"/>
    </xf>
    <xf numFmtId="0" fontId="22" fillId="0" borderId="51" xfId="0" applyFont="1" applyBorder="1" applyAlignment="1">
      <alignment horizontal="justify" vertical="center" wrapText="1"/>
    </xf>
    <xf numFmtId="0" fontId="22" fillId="0" borderId="52" xfId="0" applyFont="1" applyBorder="1" applyAlignment="1">
      <alignment horizontal="center" vertical="center" wrapText="1"/>
    </xf>
    <xf numFmtId="1" fontId="22" fillId="0" borderId="52" xfId="1" applyNumberFormat="1" applyFont="1" applyFill="1" applyBorder="1" applyAlignment="1">
      <alignment horizontal="center" vertical="center" wrapText="1"/>
    </xf>
    <xf numFmtId="0" fontId="21" fillId="0" borderId="58" xfId="0" applyFont="1" applyBorder="1" applyAlignment="1">
      <alignment horizontal="center" vertical="center"/>
    </xf>
    <xf numFmtId="0" fontId="21" fillId="0" borderId="59" xfId="0" applyFont="1" applyBorder="1" applyAlignment="1">
      <alignment horizontal="center" vertical="center" wrapText="1"/>
    </xf>
    <xf numFmtId="0" fontId="21" fillId="0" borderId="62" xfId="0" applyFont="1" applyBorder="1" applyAlignment="1">
      <alignment horizontal="center" vertical="center"/>
    </xf>
    <xf numFmtId="167" fontId="21" fillId="0" borderId="63" xfId="0" applyNumberFormat="1" applyFont="1" applyBorder="1" applyAlignment="1">
      <alignment horizontal="center" vertical="center" wrapText="1"/>
    </xf>
    <xf numFmtId="0" fontId="21" fillId="0" borderId="63" xfId="0" applyFont="1" applyBorder="1" applyAlignment="1">
      <alignment horizontal="center" vertical="center" wrapText="1"/>
    </xf>
    <xf numFmtId="0" fontId="21" fillId="0" borderId="66" xfId="0" applyFont="1" applyBorder="1" applyAlignment="1">
      <alignment horizontal="center" vertical="center"/>
    </xf>
    <xf numFmtId="167" fontId="21" fillId="0" borderId="67" xfId="0" applyNumberFormat="1" applyFont="1" applyBorder="1" applyAlignment="1">
      <alignment horizontal="center" vertical="center" wrapText="1"/>
    </xf>
    <xf numFmtId="0" fontId="21" fillId="0" borderId="67" xfId="0" applyFont="1" applyBorder="1" applyAlignment="1">
      <alignment horizontal="center" vertical="center" wrapText="1"/>
    </xf>
    <xf numFmtId="167" fontId="21" fillId="0" borderId="59" xfId="0" applyNumberFormat="1" applyFont="1" applyBorder="1" applyAlignment="1">
      <alignment horizontal="center" vertical="center"/>
    </xf>
    <xf numFmtId="2" fontId="21" fillId="0" borderId="63" xfId="0" applyNumberFormat="1" applyFont="1" applyBorder="1" applyAlignment="1">
      <alignment horizontal="center" vertical="center"/>
    </xf>
    <xf numFmtId="167" fontId="21" fillId="0" borderId="63" xfId="0" applyNumberFormat="1" applyFont="1" applyBorder="1" applyAlignment="1">
      <alignment horizontal="center" vertical="center"/>
    </xf>
    <xf numFmtId="167" fontId="21" fillId="0" borderId="67" xfId="0" applyNumberFormat="1" applyFont="1" applyBorder="1" applyAlignment="1">
      <alignment horizontal="center" vertical="center"/>
    </xf>
    <xf numFmtId="0" fontId="21" fillId="0" borderId="63" xfId="0" applyFont="1" applyBorder="1" applyAlignment="1">
      <alignment horizontal="center" vertical="center"/>
    </xf>
    <xf numFmtId="1" fontId="21" fillId="0" borderId="63" xfId="0" applyNumberFormat="1" applyFont="1" applyBorder="1" applyAlignment="1">
      <alignment horizontal="center" vertical="center" wrapText="1"/>
    </xf>
    <xf numFmtId="0" fontId="21" fillId="0" borderId="58" xfId="0" applyFont="1" applyBorder="1" applyAlignment="1">
      <alignment horizontal="center"/>
    </xf>
    <xf numFmtId="0" fontId="21" fillId="0" borderId="59" xfId="0" applyFont="1" applyBorder="1" applyAlignment="1">
      <alignment horizontal="center" vertical="center"/>
    </xf>
    <xf numFmtId="167" fontId="21" fillId="0" borderId="59" xfId="0" applyNumberFormat="1" applyFont="1" applyBorder="1" applyAlignment="1">
      <alignment horizontal="center"/>
    </xf>
    <xf numFmtId="0" fontId="21" fillId="0" borderId="62" xfId="0" applyFont="1" applyBorder="1" applyAlignment="1">
      <alignment horizontal="center"/>
    </xf>
    <xf numFmtId="167" fontId="21" fillId="0" borderId="63" xfId="0" applyNumberFormat="1" applyFont="1" applyBorder="1" applyAlignment="1">
      <alignment horizontal="center"/>
    </xf>
    <xf numFmtId="0" fontId="21" fillId="0" borderId="66" xfId="0" applyFont="1" applyBorder="1" applyAlignment="1">
      <alignment horizontal="center"/>
    </xf>
    <xf numFmtId="167" fontId="21" fillId="0" borderId="67" xfId="0" applyNumberFormat="1" applyFont="1" applyBorder="1" applyAlignment="1">
      <alignment horizontal="center"/>
    </xf>
    <xf numFmtId="0" fontId="21" fillId="0" borderId="67" xfId="0" applyFont="1" applyBorder="1" applyAlignment="1">
      <alignment horizontal="center" vertical="center"/>
    </xf>
    <xf numFmtId="0" fontId="22" fillId="0" borderId="52" xfId="0" applyFont="1" applyBorder="1" applyAlignment="1">
      <alignment vertical="top" wrapText="1"/>
    </xf>
    <xf numFmtId="167" fontId="21" fillId="0" borderId="59" xfId="0" applyNumberFormat="1" applyFont="1" applyBorder="1" applyAlignment="1">
      <alignment horizontal="center" vertical="top"/>
    </xf>
    <xf numFmtId="2" fontId="21" fillId="0" borderId="59" xfId="0" applyNumberFormat="1" applyFont="1" applyBorder="1" applyAlignment="1">
      <alignment horizontal="center" vertical="top"/>
    </xf>
    <xf numFmtId="167" fontId="21" fillId="0" borderId="63" xfId="0" applyNumberFormat="1" applyFont="1" applyBorder="1" applyAlignment="1">
      <alignment horizontal="center" vertical="top"/>
    </xf>
    <xf numFmtId="0" fontId="21" fillId="0" borderId="63" xfId="0" applyFont="1" applyBorder="1" applyAlignment="1">
      <alignment horizontal="center" vertical="top"/>
    </xf>
    <xf numFmtId="2" fontId="21" fillId="0" borderId="63" xfId="0" applyNumberFormat="1" applyFont="1" applyBorder="1" applyAlignment="1">
      <alignment horizontal="center" vertical="top"/>
    </xf>
    <xf numFmtId="167" fontId="21" fillId="0" borderId="67" xfId="0" applyNumberFormat="1" applyFont="1" applyBorder="1" applyAlignment="1">
      <alignment horizontal="center" vertical="top"/>
    </xf>
    <xf numFmtId="2" fontId="21" fillId="0" borderId="67" xfId="0" applyNumberFormat="1" applyFont="1" applyBorder="1" applyAlignment="1">
      <alignment horizontal="center" vertical="top"/>
    </xf>
    <xf numFmtId="1" fontId="21" fillId="0" borderId="63" xfId="0" applyNumberFormat="1" applyFont="1" applyBorder="1" applyAlignment="1">
      <alignment horizontal="center" vertical="top"/>
    </xf>
    <xf numFmtId="1" fontId="0" fillId="0" borderId="0" xfId="0" applyNumberFormat="1"/>
    <xf numFmtId="167" fontId="21" fillId="0" borderId="76" xfId="0" applyNumberFormat="1" applyFont="1" applyBorder="1" applyAlignment="1">
      <alignment horizontal="center" vertical="top"/>
    </xf>
    <xf numFmtId="2" fontId="21" fillId="0" borderId="76" xfId="0" applyNumberFormat="1" applyFont="1" applyBorder="1" applyAlignment="1">
      <alignment horizontal="center" vertical="top"/>
    </xf>
    <xf numFmtId="167" fontId="22" fillId="0" borderId="76" xfId="0" applyNumberFormat="1" applyFont="1" applyBorder="1" applyAlignment="1">
      <alignment horizontal="center" vertical="top" wrapText="1"/>
    </xf>
    <xf numFmtId="0" fontId="22" fillId="0" borderId="76" xfId="0" applyFont="1" applyBorder="1" applyAlignment="1">
      <alignment horizontal="center" vertical="top" wrapText="1"/>
    </xf>
    <xf numFmtId="0" fontId="21" fillId="0" borderId="76" xfId="0" applyFont="1" applyBorder="1" applyAlignment="1">
      <alignment horizontal="center" vertical="top"/>
    </xf>
    <xf numFmtId="172" fontId="23" fillId="0" borderId="0" xfId="0" applyNumberFormat="1" applyFont="1"/>
    <xf numFmtId="172" fontId="21" fillId="0" borderId="0" xfId="0" applyNumberFormat="1" applyFont="1" applyAlignment="1">
      <alignment horizontal="justify" vertical="center"/>
    </xf>
    <xf numFmtId="0" fontId="21" fillId="0" borderId="57" xfId="0" applyFont="1" applyBorder="1" applyAlignment="1">
      <alignment vertical="top"/>
    </xf>
    <xf numFmtId="0" fontId="21" fillId="0" borderId="61" xfId="0" applyFont="1" applyBorder="1" applyAlignment="1">
      <alignment vertical="top"/>
    </xf>
    <xf numFmtId="0" fontId="21" fillId="0" borderId="65" xfId="0" applyFont="1" applyBorder="1" applyAlignment="1">
      <alignment vertical="top"/>
    </xf>
    <xf numFmtId="1" fontId="21" fillId="0" borderId="59" xfId="0" applyNumberFormat="1" applyFont="1" applyBorder="1" applyAlignment="1">
      <alignment horizontal="center" vertical="top"/>
    </xf>
    <xf numFmtId="1" fontId="21" fillId="0" borderId="67" xfId="0" applyNumberFormat="1" applyFont="1" applyBorder="1" applyAlignment="1">
      <alignment horizontal="center" vertical="top"/>
    </xf>
    <xf numFmtId="1" fontId="22" fillId="0" borderId="76" xfId="0" applyNumberFormat="1" applyFont="1" applyBorder="1" applyAlignment="1">
      <alignment vertical="top" wrapText="1"/>
    </xf>
    <xf numFmtId="1" fontId="21" fillId="0" borderId="76" xfId="0" applyNumberFormat="1" applyFont="1" applyBorder="1" applyAlignment="1">
      <alignment vertical="top"/>
    </xf>
    <xf numFmtId="1" fontId="21" fillId="0" borderId="76" xfId="0" applyNumberFormat="1" applyFont="1" applyBorder="1" applyAlignment="1">
      <alignment horizontal="center" vertical="top"/>
    </xf>
    <xf numFmtId="167" fontId="21" fillId="0" borderId="76" xfId="0" applyNumberFormat="1" applyFont="1" applyBorder="1" applyAlignment="1">
      <alignment horizontal="center" vertical="top" wrapText="1"/>
    </xf>
    <xf numFmtId="167" fontId="0" fillId="0" borderId="0" xfId="0" applyNumberFormat="1"/>
    <xf numFmtId="167" fontId="21" fillId="0" borderId="59" xfId="0" applyNumberFormat="1" applyFont="1" applyBorder="1" applyAlignment="1">
      <alignment horizontal="center" vertical="center" wrapText="1"/>
    </xf>
    <xf numFmtId="167" fontId="22" fillId="0" borderId="52" xfId="0" applyNumberFormat="1" applyFont="1" applyBorder="1" applyAlignment="1">
      <alignment horizontal="center" vertical="center" wrapText="1"/>
    </xf>
    <xf numFmtId="167" fontId="21" fillId="0" borderId="71" xfId="0" applyNumberFormat="1" applyFont="1" applyBorder="1" applyAlignment="1">
      <alignment horizontal="center" vertical="top"/>
    </xf>
    <xf numFmtId="0" fontId="22" fillId="0" borderId="52" xfId="0" applyFont="1" applyBorder="1" applyAlignment="1">
      <alignment horizontal="center" vertical="top" wrapText="1"/>
    </xf>
    <xf numFmtId="0" fontId="22" fillId="0" borderId="52" xfId="0" applyFont="1" applyBorder="1" applyAlignment="1">
      <alignment horizontal="center" vertical="top"/>
    </xf>
    <xf numFmtId="167" fontId="22" fillId="0" borderId="52" xfId="0" applyNumberFormat="1" applyFont="1" applyBorder="1" applyAlignment="1">
      <alignment horizontal="center" vertical="top"/>
    </xf>
    <xf numFmtId="0" fontId="21" fillId="0" borderId="52" xfId="0" applyFont="1" applyBorder="1" applyAlignment="1">
      <alignment horizontal="center"/>
    </xf>
    <xf numFmtId="0" fontId="21" fillId="0" borderId="12" xfId="0" applyFont="1" applyBorder="1" applyAlignment="1">
      <alignment horizontal="center"/>
    </xf>
    <xf numFmtId="0" fontId="21" fillId="0" borderId="81" xfId="0" applyFont="1" applyBorder="1" applyAlignment="1">
      <alignment vertical="top"/>
    </xf>
    <xf numFmtId="0" fontId="21" fillId="0" borderId="84" xfId="0" applyFont="1" applyBorder="1" applyAlignment="1">
      <alignment vertical="top"/>
    </xf>
    <xf numFmtId="0" fontId="21" fillId="0" borderId="83" xfId="0" applyFont="1" applyBorder="1" applyAlignment="1">
      <alignment vertical="top"/>
    </xf>
    <xf numFmtId="1" fontId="21" fillId="0" borderId="71" xfId="0" applyNumberFormat="1" applyFont="1" applyBorder="1" applyAlignment="1">
      <alignment horizontal="center" vertical="top"/>
    </xf>
    <xf numFmtId="2" fontId="21" fillId="0" borderId="71" xfId="0" applyNumberFormat="1" applyFont="1" applyBorder="1" applyAlignment="1">
      <alignment horizontal="center" vertical="top"/>
    </xf>
    <xf numFmtId="167" fontId="21" fillId="0" borderId="82" xfId="0" applyNumberFormat="1" applyFont="1" applyBorder="1" applyAlignment="1">
      <alignment horizontal="center" vertical="top"/>
    </xf>
    <xf numFmtId="167" fontId="21" fillId="0" borderId="62" xfId="0" applyNumberFormat="1" applyFont="1" applyBorder="1" applyAlignment="1">
      <alignment horizontal="center" vertical="top"/>
    </xf>
    <xf numFmtId="167" fontId="22" fillId="0" borderId="52" xfId="0" applyNumberFormat="1" applyFont="1" applyBorder="1" applyAlignment="1">
      <alignment horizontal="center" vertical="top" wrapText="1"/>
    </xf>
    <xf numFmtId="1" fontId="21" fillId="0" borderId="59" xfId="0" applyNumberFormat="1" applyFont="1" applyBorder="1" applyAlignment="1">
      <alignment horizontal="center"/>
    </xf>
    <xf numFmtId="1" fontId="21" fillId="0" borderId="63" xfId="0" applyNumberFormat="1" applyFont="1" applyBorder="1" applyAlignment="1">
      <alignment horizontal="center"/>
    </xf>
    <xf numFmtId="1" fontId="21" fillId="0" borderId="67" xfId="0" applyNumberFormat="1" applyFont="1" applyBorder="1" applyAlignment="1">
      <alignment horizontal="center"/>
    </xf>
    <xf numFmtId="167" fontId="21" fillId="0" borderId="59" xfId="84" applyNumberFormat="1" applyFont="1" applyBorder="1" applyAlignment="1">
      <alignment horizontal="center" vertical="center"/>
    </xf>
    <xf numFmtId="167" fontId="21" fillId="0" borderId="63" xfId="84" applyNumberFormat="1" applyFont="1" applyBorder="1" applyAlignment="1">
      <alignment horizontal="center" vertical="center"/>
    </xf>
    <xf numFmtId="167" fontId="21" fillId="0" borderId="67" xfId="84" applyNumberFormat="1" applyFont="1" applyBorder="1" applyAlignment="1">
      <alignment horizontal="center" vertical="center"/>
    </xf>
    <xf numFmtId="0" fontId="22" fillId="0" borderId="52" xfId="0" applyFont="1" applyBorder="1" applyAlignment="1">
      <alignment horizontal="justify" vertical="center" wrapText="1"/>
    </xf>
    <xf numFmtId="172" fontId="22" fillId="0" borderId="52" xfId="0" applyNumberFormat="1" applyFont="1" applyBorder="1" applyAlignment="1">
      <alignment horizontal="justify" vertical="center" wrapText="1"/>
    </xf>
    <xf numFmtId="167" fontId="22" fillId="0" borderId="52" xfId="0" applyNumberFormat="1" applyFont="1" applyBorder="1" applyAlignment="1">
      <alignment horizontal="justify" vertical="center" wrapText="1"/>
    </xf>
    <xf numFmtId="9" fontId="22" fillId="0" borderId="52" xfId="0" applyNumberFormat="1" applyFont="1" applyBorder="1" applyAlignment="1">
      <alignment horizontal="justify" vertical="center" wrapText="1"/>
    </xf>
    <xf numFmtId="9" fontId="22" fillId="0" borderId="12" xfId="0" applyNumberFormat="1" applyFont="1" applyBorder="1" applyAlignment="1">
      <alignment horizontal="justify" vertical="center" wrapText="1"/>
    </xf>
    <xf numFmtId="2" fontId="21" fillId="0" borderId="59" xfId="0" applyNumberFormat="1" applyFont="1" applyBorder="1" applyAlignment="1">
      <alignment horizontal="center" vertical="center"/>
    </xf>
    <xf numFmtId="1" fontId="96" fillId="102" borderId="35" xfId="0" applyNumberFormat="1" applyFont="1" applyFill="1" applyBorder="1" applyAlignment="1">
      <alignment horizontal="center" vertical="center"/>
    </xf>
    <xf numFmtId="167" fontId="22" fillId="0" borderId="34" xfId="0" applyNumberFormat="1" applyFont="1" applyBorder="1" applyAlignment="1">
      <alignment horizontal="center" vertical="top" wrapText="1"/>
    </xf>
    <xf numFmtId="167" fontId="21" fillId="0" borderId="34" xfId="0" applyNumberFormat="1" applyFont="1" applyBorder="1" applyAlignment="1">
      <alignment horizontal="center" vertical="top"/>
    </xf>
    <xf numFmtId="167" fontId="21" fillId="0" borderId="34" xfId="0" applyNumberFormat="1" applyFont="1" applyBorder="1" applyAlignment="1">
      <alignment vertical="top"/>
    </xf>
    <xf numFmtId="1" fontId="21" fillId="0" borderId="34" xfId="0" applyNumberFormat="1" applyFont="1" applyBorder="1" applyAlignment="1">
      <alignment horizontal="center" vertical="top"/>
    </xf>
    <xf numFmtId="0" fontId="21" fillId="0" borderId="51" xfId="0" applyFont="1" applyBorder="1" applyAlignment="1">
      <alignment horizontal="center"/>
    </xf>
    <xf numFmtId="167" fontId="21" fillId="0" borderId="90" xfId="0" applyNumberFormat="1" applyFont="1" applyBorder="1" applyAlignment="1">
      <alignment horizontal="center" vertical="top"/>
    </xf>
    <xf numFmtId="0" fontId="22" fillId="0" borderId="92" xfId="0" applyFont="1" applyBorder="1" applyAlignment="1">
      <alignment vertical="top" wrapText="1"/>
    </xf>
    <xf numFmtId="167" fontId="22" fillId="0" borderId="92" xfId="0" applyNumberFormat="1" applyFont="1" applyBorder="1" applyAlignment="1">
      <alignment horizontal="center" vertical="top" wrapText="1"/>
    </xf>
    <xf numFmtId="167" fontId="21" fillId="0" borderId="96" xfId="0" applyNumberFormat="1" applyFont="1" applyBorder="1" applyAlignment="1">
      <alignment horizontal="center" vertical="top"/>
    </xf>
    <xf numFmtId="1" fontId="21" fillId="0" borderId="96" xfId="0" applyNumberFormat="1" applyFont="1" applyBorder="1" applyAlignment="1">
      <alignment horizontal="center" vertical="top"/>
    </xf>
    <xf numFmtId="0" fontId="21" fillId="0" borderId="91" xfId="0" applyFont="1" applyBorder="1" applyAlignment="1">
      <alignment horizontal="left" vertical="top"/>
    </xf>
    <xf numFmtId="0" fontId="21" fillId="0" borderId="93" xfId="0" applyFont="1" applyBorder="1" applyAlignment="1">
      <alignment horizontal="left" vertical="top"/>
    </xf>
    <xf numFmtId="0" fontId="21" fillId="0" borderId="93" xfId="0" applyFont="1" applyBorder="1" applyAlignment="1">
      <alignment vertical="top"/>
    </xf>
    <xf numFmtId="0" fontId="21" fillId="0" borderId="95" xfId="0" applyFont="1" applyBorder="1" applyAlignment="1">
      <alignment vertical="top"/>
    </xf>
    <xf numFmtId="167" fontId="21" fillId="0" borderId="52" xfId="0" applyNumberFormat="1" applyFont="1" applyBorder="1" applyAlignment="1">
      <alignment horizontal="center"/>
    </xf>
    <xf numFmtId="167" fontId="21" fillId="0" borderId="59" xfId="2" applyNumberFormat="1" applyFont="1" applyFill="1" applyBorder="1" applyAlignment="1">
      <alignment horizontal="center" vertical="top"/>
    </xf>
    <xf numFmtId="167" fontId="21" fillId="0" borderId="63" xfId="2" applyNumberFormat="1" applyFont="1" applyFill="1" applyBorder="1" applyAlignment="1">
      <alignment horizontal="center" vertical="top"/>
    </xf>
    <xf numFmtId="167" fontId="21" fillId="0" borderId="71" xfId="2" applyNumberFormat="1" applyFont="1" applyFill="1" applyBorder="1" applyAlignment="1">
      <alignment horizontal="center" vertical="top"/>
    </xf>
    <xf numFmtId="167" fontId="21" fillId="0" borderId="67" xfId="2" applyNumberFormat="1" applyFont="1" applyFill="1" applyBorder="1" applyAlignment="1">
      <alignment horizontal="center" vertical="top"/>
    </xf>
    <xf numFmtId="167" fontId="21" fillId="0" borderId="76" xfId="2" applyNumberFormat="1" applyFont="1" applyFill="1" applyBorder="1" applyAlignment="1">
      <alignment horizontal="center" vertical="top"/>
    </xf>
    <xf numFmtId="167" fontId="22" fillId="0" borderId="52" xfId="0" applyNumberFormat="1" applyFont="1" applyBorder="1" applyAlignment="1">
      <alignment horizontal="justify" vertical="center"/>
    </xf>
    <xf numFmtId="167" fontId="21" fillId="0" borderId="59" xfId="2" applyNumberFormat="1" applyFont="1" applyFill="1" applyBorder="1" applyAlignment="1">
      <alignment horizontal="center" vertical="center"/>
    </xf>
    <xf numFmtId="167" fontId="21" fillId="0" borderId="63" xfId="2" applyNumberFormat="1" applyFont="1" applyFill="1" applyBorder="1" applyAlignment="1">
      <alignment horizontal="center" vertical="center"/>
    </xf>
    <xf numFmtId="167" fontId="21" fillId="0" borderId="67" xfId="2" applyNumberFormat="1" applyFont="1" applyFill="1" applyBorder="1" applyAlignment="1">
      <alignment horizontal="center" vertical="center"/>
    </xf>
    <xf numFmtId="167" fontId="22" fillId="0" borderId="52" xfId="0" applyNumberFormat="1" applyFont="1" applyBorder="1" applyAlignment="1">
      <alignment horizontal="center" vertical="center"/>
    </xf>
    <xf numFmtId="167" fontId="21" fillId="0" borderId="52" xfId="2" applyNumberFormat="1" applyFont="1" applyFill="1" applyBorder="1" applyAlignment="1">
      <alignment horizontal="center" vertical="center"/>
    </xf>
    <xf numFmtId="167" fontId="21" fillId="0" borderId="79" xfId="2" applyNumberFormat="1" applyFont="1" applyFill="1" applyBorder="1" applyAlignment="1">
      <alignment horizontal="center" vertical="center"/>
    </xf>
    <xf numFmtId="2" fontId="21" fillId="0" borderId="63" xfId="0" applyNumberFormat="1" applyFont="1" applyBorder="1" applyAlignment="1">
      <alignment horizontal="center" vertical="center" wrapText="1"/>
    </xf>
    <xf numFmtId="2" fontId="21" fillId="0" borderId="67" xfId="0" applyNumberFormat="1" applyFont="1" applyBorder="1" applyAlignment="1">
      <alignment horizontal="center" vertical="center" wrapText="1"/>
    </xf>
    <xf numFmtId="2" fontId="21" fillId="0" borderId="52" xfId="0" applyNumberFormat="1" applyFont="1" applyBorder="1" applyAlignment="1">
      <alignment horizontal="justify" vertical="center"/>
    </xf>
    <xf numFmtId="2" fontId="21" fillId="0" borderId="59" xfId="0" applyNumberFormat="1" applyFont="1" applyBorder="1" applyAlignment="1">
      <alignment horizontal="center" vertical="center" wrapText="1"/>
    </xf>
    <xf numFmtId="2" fontId="21" fillId="0" borderId="67" xfId="0" applyNumberFormat="1" applyFont="1" applyBorder="1" applyAlignment="1">
      <alignment horizontal="center" vertical="center"/>
    </xf>
    <xf numFmtId="2" fontId="21" fillId="0" borderId="52" xfId="0" applyNumberFormat="1" applyFont="1" applyBorder="1"/>
    <xf numFmtId="2" fontId="21" fillId="0" borderId="63" xfId="0" applyNumberFormat="1" applyFont="1" applyBorder="1" applyAlignment="1">
      <alignment horizontal="center"/>
    </xf>
    <xf numFmtId="2" fontId="21" fillId="0" borderId="67" xfId="0" applyNumberFormat="1" applyFont="1" applyBorder="1" applyAlignment="1">
      <alignment horizontal="center"/>
    </xf>
    <xf numFmtId="2" fontId="22" fillId="0" borderId="52" xfId="0" applyNumberFormat="1" applyFont="1" applyBorder="1" applyAlignment="1">
      <alignment horizontal="center" vertical="center" wrapText="1"/>
    </xf>
    <xf numFmtId="2" fontId="21" fillId="0" borderId="94" xfId="2" applyNumberFormat="1" applyFont="1" applyFill="1" applyBorder="1" applyAlignment="1">
      <alignment horizontal="center" vertical="top"/>
    </xf>
    <xf numFmtId="2" fontId="21" fillId="0" borderId="97" xfId="2" applyNumberFormat="1" applyFont="1" applyFill="1" applyBorder="1" applyAlignment="1">
      <alignment horizontal="center" vertical="top"/>
    </xf>
    <xf numFmtId="0" fontId="22" fillId="0" borderId="98" xfId="0" applyFont="1" applyBorder="1" applyAlignment="1">
      <alignment horizontal="justify" vertical="center" wrapText="1"/>
    </xf>
    <xf numFmtId="0" fontId="21" fillId="0" borderId="99" xfId="0" applyFont="1" applyBorder="1" applyAlignment="1">
      <alignment horizontal="center" vertical="center" wrapText="1"/>
    </xf>
    <xf numFmtId="0" fontId="21" fillId="0" borderId="100" xfId="0" applyFont="1" applyBorder="1" applyAlignment="1">
      <alignment horizontal="center" vertical="center" wrapText="1"/>
    </xf>
    <xf numFmtId="0" fontId="21" fillId="0" borderId="101" xfId="0" applyFont="1" applyBorder="1" applyAlignment="1">
      <alignment horizontal="center" vertical="center" wrapText="1"/>
    </xf>
    <xf numFmtId="0" fontId="21" fillId="0" borderId="98" xfId="0" applyFont="1" applyBorder="1" applyAlignment="1">
      <alignment horizontal="justify" vertical="center"/>
    </xf>
    <xf numFmtId="0" fontId="21" fillId="0" borderId="98" xfId="0" applyFont="1" applyBorder="1" applyAlignment="1">
      <alignment horizontal="center" vertical="center"/>
    </xf>
    <xf numFmtId="1" fontId="21" fillId="0" borderId="99" xfId="0" applyNumberFormat="1" applyFont="1" applyBorder="1" applyAlignment="1">
      <alignment horizontal="center"/>
    </xf>
    <xf numFmtId="1" fontId="21" fillId="0" borderId="100" xfId="0" applyNumberFormat="1" applyFont="1" applyBorder="1" applyAlignment="1">
      <alignment horizontal="center"/>
    </xf>
    <xf numFmtId="167" fontId="21" fillId="0" borderId="100" xfId="0" applyNumberFormat="1" applyFont="1" applyBorder="1" applyAlignment="1">
      <alignment horizontal="center"/>
    </xf>
    <xf numFmtId="1" fontId="21" fillId="0" borderId="101" xfId="0" applyNumberFormat="1" applyFont="1" applyBorder="1" applyAlignment="1">
      <alignment horizontal="center"/>
    </xf>
    <xf numFmtId="0" fontId="21" fillId="0" borderId="100" xfId="0" applyFont="1" applyBorder="1" applyAlignment="1">
      <alignment horizontal="center" vertical="top"/>
    </xf>
    <xf numFmtId="1" fontId="21" fillId="0" borderId="100" xfId="0" applyNumberFormat="1" applyFont="1" applyBorder="1" applyAlignment="1">
      <alignment horizontal="center" vertical="center" wrapText="1"/>
    </xf>
    <xf numFmtId="167" fontId="21" fillId="0" borderId="99" xfId="0" applyNumberFormat="1" applyFont="1" applyBorder="1" applyAlignment="1">
      <alignment horizontal="center"/>
    </xf>
    <xf numFmtId="167" fontId="21" fillId="0" borderId="101" xfId="0" applyNumberFormat="1" applyFont="1" applyBorder="1" applyAlignment="1">
      <alignment horizontal="center"/>
    </xf>
    <xf numFmtId="0" fontId="22" fillId="0" borderId="98" xfId="0" applyFont="1" applyBorder="1" applyAlignment="1">
      <alignment horizontal="center" vertical="center" wrapText="1"/>
    </xf>
    <xf numFmtId="0" fontId="21" fillId="0" borderId="100" xfId="0" applyFont="1" applyBorder="1" applyAlignment="1">
      <alignment horizontal="center" vertical="center"/>
    </xf>
    <xf numFmtId="0" fontId="21" fillId="0" borderId="101" xfId="0" applyFont="1" applyBorder="1" applyAlignment="1">
      <alignment horizontal="center" vertical="center"/>
    </xf>
    <xf numFmtId="0" fontId="21" fillId="0" borderId="99" xfId="0" applyFont="1" applyBorder="1" applyAlignment="1">
      <alignment horizontal="center" vertical="center"/>
    </xf>
    <xf numFmtId="0" fontId="21" fillId="0" borderId="61" xfId="0" applyFont="1" applyBorder="1" applyAlignment="1">
      <alignment vertical="center"/>
    </xf>
    <xf numFmtId="0" fontId="21" fillId="0" borderId="65" xfId="0" applyFont="1" applyBorder="1" applyAlignment="1">
      <alignment vertical="center"/>
    </xf>
    <xf numFmtId="0" fontId="21" fillId="0" borderId="61" xfId="0" applyFont="1" applyBorder="1" applyAlignment="1">
      <alignment vertical="center" wrapText="1"/>
    </xf>
    <xf numFmtId="0" fontId="21" fillId="0" borderId="65" xfId="0" applyFont="1" applyBorder="1" applyAlignment="1">
      <alignment vertical="center" wrapText="1"/>
    </xf>
    <xf numFmtId="0" fontId="21" fillId="0" borderId="74" xfId="0" applyFont="1" applyBorder="1" applyAlignment="1">
      <alignment vertical="center" wrapText="1"/>
    </xf>
    <xf numFmtId="0" fontId="21" fillId="0" borderId="48" xfId="0" applyFont="1" applyBorder="1" applyAlignment="1">
      <alignment vertical="center" wrapText="1"/>
    </xf>
    <xf numFmtId="0" fontId="22" fillId="0" borderId="13" xfId="0" applyFont="1" applyBorder="1" applyAlignment="1">
      <alignment vertical="center"/>
    </xf>
    <xf numFmtId="0" fontId="21" fillId="0" borderId="57" xfId="0" applyFont="1" applyBorder="1" applyAlignment="1">
      <alignment vertical="center"/>
    </xf>
    <xf numFmtId="0" fontId="21" fillId="0" borderId="75" xfId="0" applyFont="1" applyBorder="1" applyAlignment="1">
      <alignment vertical="center" wrapText="1"/>
    </xf>
    <xf numFmtId="2" fontId="21" fillId="0" borderId="52" xfId="0" applyNumberFormat="1" applyFont="1" applyBorder="1" applyAlignment="1">
      <alignment horizontal="center" vertical="center"/>
    </xf>
    <xf numFmtId="2" fontId="21" fillId="0" borderId="59" xfId="0" applyNumberFormat="1" applyFont="1" applyBorder="1" applyAlignment="1">
      <alignment horizontal="center"/>
    </xf>
    <xf numFmtId="9" fontId="21" fillId="0" borderId="59" xfId="2" applyFont="1" applyBorder="1" applyAlignment="1">
      <alignment horizontal="center" vertical="top"/>
    </xf>
    <xf numFmtId="9" fontId="21" fillId="0" borderId="63" xfId="2" applyFont="1" applyBorder="1" applyAlignment="1">
      <alignment horizontal="center" vertical="top"/>
    </xf>
    <xf numFmtId="9" fontId="21" fillId="0" borderId="71" xfId="2" applyFont="1" applyBorder="1" applyAlignment="1">
      <alignment horizontal="center" vertical="top"/>
    </xf>
    <xf numFmtId="9" fontId="21" fillId="0" borderId="67" xfId="2" applyFont="1" applyBorder="1" applyAlignment="1">
      <alignment horizontal="center" vertical="top"/>
    </xf>
    <xf numFmtId="9" fontId="22" fillId="0" borderId="76" xfId="2" applyFont="1" applyBorder="1" applyAlignment="1">
      <alignment horizontal="center" vertical="top" wrapText="1"/>
    </xf>
    <xf numFmtId="9" fontId="21" fillId="0" borderId="76" xfId="2" applyFont="1" applyBorder="1" applyAlignment="1">
      <alignment horizontal="center" vertical="top"/>
    </xf>
    <xf numFmtId="9" fontId="22" fillId="0" borderId="52" xfId="2" applyFont="1" applyBorder="1" applyAlignment="1">
      <alignment horizontal="justify" vertical="center" wrapText="1"/>
    </xf>
    <xf numFmtId="9" fontId="21" fillId="0" borderId="63" xfId="2" applyFont="1" applyBorder="1" applyAlignment="1">
      <alignment horizontal="center" vertical="center" wrapText="1"/>
    </xf>
    <xf numFmtId="9" fontId="21" fillId="0" borderId="67" xfId="2" applyFont="1" applyBorder="1" applyAlignment="1">
      <alignment horizontal="center" vertical="center" wrapText="1"/>
    </xf>
    <xf numFmtId="9" fontId="21" fillId="0" borderId="52" xfId="2" applyFont="1" applyBorder="1" applyAlignment="1">
      <alignment horizontal="justify" vertical="center"/>
    </xf>
    <xf numFmtId="9" fontId="21" fillId="0" borderId="59" xfId="2" applyFont="1" applyBorder="1" applyAlignment="1">
      <alignment horizontal="center" vertical="center"/>
    </xf>
    <xf numFmtId="9" fontId="21" fillId="0" borderId="63" xfId="2" applyFont="1" applyBorder="1" applyAlignment="1">
      <alignment horizontal="center" vertical="center"/>
    </xf>
    <xf numFmtId="9" fontId="21" fillId="0" borderId="67" xfId="2" applyFont="1" applyBorder="1" applyAlignment="1">
      <alignment horizontal="center" vertical="center"/>
    </xf>
    <xf numFmtId="9" fontId="21" fillId="0" borderId="52" xfId="2" applyFont="1" applyBorder="1" applyAlignment="1">
      <alignment horizontal="center" vertical="center"/>
    </xf>
    <xf numFmtId="9" fontId="21" fillId="0" borderId="59" xfId="2" applyFont="1" applyBorder="1" applyAlignment="1">
      <alignment horizontal="center"/>
    </xf>
    <xf numFmtId="9" fontId="21" fillId="0" borderId="63" xfId="2" applyFont="1" applyBorder="1" applyAlignment="1">
      <alignment horizontal="center"/>
    </xf>
    <xf numFmtId="9" fontId="21" fillId="0" borderId="67" xfId="2" applyFont="1" applyBorder="1" applyAlignment="1">
      <alignment horizontal="center"/>
    </xf>
    <xf numFmtId="9" fontId="21" fillId="0" borderId="59" xfId="2" applyFont="1" applyBorder="1" applyAlignment="1">
      <alignment horizontal="center" vertical="center" wrapText="1"/>
    </xf>
    <xf numFmtId="9" fontId="22" fillId="0" borderId="52" xfId="2" applyFont="1" applyBorder="1" applyAlignment="1">
      <alignment horizontal="center" vertical="center" wrapText="1"/>
    </xf>
    <xf numFmtId="167" fontId="21" fillId="0" borderId="71" xfId="0" applyNumberFormat="1" applyFont="1" applyBorder="1" applyAlignment="1">
      <alignment horizontal="center" vertical="center"/>
    </xf>
    <xf numFmtId="167" fontId="21" fillId="0" borderId="76" xfId="0" applyNumberFormat="1" applyFont="1" applyBorder="1" applyAlignment="1">
      <alignment horizontal="center" vertical="center"/>
    </xf>
    <xf numFmtId="167" fontId="21" fillId="0" borderId="70" xfId="0" applyNumberFormat="1" applyFont="1" applyBorder="1" applyAlignment="1">
      <alignment horizontal="center" vertical="center"/>
    </xf>
    <xf numFmtId="167" fontId="21" fillId="0" borderId="70" xfId="0" applyNumberFormat="1" applyFont="1" applyBorder="1" applyAlignment="1">
      <alignment horizontal="center" vertical="top"/>
    </xf>
    <xf numFmtId="167" fontId="21" fillId="0" borderId="69" xfId="0" applyNumberFormat="1" applyFont="1" applyBorder="1" applyAlignment="1">
      <alignment horizontal="center" vertical="top"/>
    </xf>
    <xf numFmtId="0" fontId="22" fillId="105" borderId="52" xfId="0" applyFont="1" applyFill="1" applyBorder="1" applyAlignment="1">
      <alignment horizontal="center" vertical="top" wrapText="1"/>
    </xf>
    <xf numFmtId="167" fontId="22" fillId="105" borderId="76" xfId="0" applyNumberFormat="1" applyFont="1" applyFill="1" applyBorder="1" applyAlignment="1">
      <alignment horizontal="center" vertical="top" wrapText="1"/>
    </xf>
    <xf numFmtId="167" fontId="21" fillId="105" borderId="76" xfId="0" applyNumberFormat="1" applyFont="1" applyFill="1" applyBorder="1" applyAlignment="1">
      <alignment horizontal="center" vertical="top"/>
    </xf>
    <xf numFmtId="167" fontId="21" fillId="105" borderId="63" xfId="0" applyNumberFormat="1" applyFont="1" applyFill="1" applyBorder="1" applyAlignment="1">
      <alignment horizontal="center" vertical="top"/>
    </xf>
    <xf numFmtId="167" fontId="21" fillId="105" borderId="59" xfId="0" applyNumberFormat="1" applyFont="1" applyFill="1" applyBorder="1" applyAlignment="1">
      <alignment horizontal="center" vertical="top"/>
    </xf>
    <xf numFmtId="2" fontId="21" fillId="105" borderId="34" xfId="0" applyNumberFormat="1" applyFont="1" applyFill="1" applyBorder="1" applyAlignment="1">
      <alignment horizontal="center" vertical="top"/>
    </xf>
    <xf numFmtId="167" fontId="21" fillId="105" borderId="76" xfId="0" applyNumberFormat="1" applyFont="1" applyFill="1" applyBorder="1" applyAlignment="1">
      <alignment vertical="top"/>
    </xf>
    <xf numFmtId="1" fontId="21" fillId="105" borderId="59" xfId="0" applyNumberFormat="1" applyFont="1" applyFill="1" applyBorder="1" applyAlignment="1">
      <alignment horizontal="center" vertical="top"/>
    </xf>
    <xf numFmtId="2" fontId="21" fillId="105" borderId="70" xfId="0" applyNumberFormat="1" applyFont="1" applyFill="1" applyBorder="1" applyAlignment="1">
      <alignment horizontal="center" vertical="top"/>
    </xf>
    <xf numFmtId="167" fontId="22" fillId="105" borderId="52" xfId="0" applyNumberFormat="1" applyFont="1" applyFill="1" applyBorder="1" applyAlignment="1">
      <alignment horizontal="center" vertical="top" wrapText="1"/>
    </xf>
    <xf numFmtId="22" fontId="0" fillId="0" borderId="0" xfId="0" applyNumberFormat="1"/>
    <xf numFmtId="167" fontId="21" fillId="0" borderId="98" xfId="0" applyNumberFormat="1" applyFont="1" applyBorder="1" applyAlignment="1">
      <alignment horizontal="center" vertical="center"/>
    </xf>
    <xf numFmtId="0" fontId="0" fillId="105" borderId="0" xfId="0" applyFill="1"/>
    <xf numFmtId="0" fontId="21" fillId="0" borderId="0" xfId="0" applyFont="1" applyAlignment="1">
      <alignment vertical="top"/>
    </xf>
    <xf numFmtId="1" fontId="21" fillId="105" borderId="52" xfId="0" applyNumberFormat="1" applyFont="1" applyFill="1" applyBorder="1" applyAlignment="1">
      <alignment horizontal="center" vertical="top"/>
    </xf>
    <xf numFmtId="0" fontId="21" fillId="105" borderId="96" xfId="0" applyFont="1" applyFill="1" applyBorder="1" applyAlignment="1">
      <alignment horizontal="center" vertical="top"/>
    </xf>
    <xf numFmtId="2" fontId="21" fillId="105" borderId="63" xfId="0" applyNumberFormat="1" applyFont="1" applyFill="1" applyBorder="1" applyAlignment="1">
      <alignment horizontal="center" vertical="top"/>
    </xf>
    <xf numFmtId="0" fontId="21" fillId="105" borderId="34" xfId="0" applyFont="1" applyFill="1" applyBorder="1" applyAlignment="1">
      <alignment horizontal="center" vertical="top"/>
    </xf>
    <xf numFmtId="1" fontId="21" fillId="105" borderId="70" xfId="0" applyNumberFormat="1" applyFont="1" applyFill="1" applyBorder="1" applyAlignment="1">
      <alignment horizontal="center" vertical="top"/>
    </xf>
    <xf numFmtId="2" fontId="21" fillId="105" borderId="76" xfId="0" applyNumberFormat="1" applyFont="1" applyFill="1" applyBorder="1" applyAlignment="1">
      <alignment horizontal="center" vertical="top"/>
    </xf>
    <xf numFmtId="1" fontId="108" fillId="105" borderId="92" xfId="0" applyNumberFormat="1" applyFont="1" applyFill="1" applyBorder="1" applyAlignment="1">
      <alignment vertical="center"/>
    </xf>
    <xf numFmtId="1" fontId="21" fillId="105" borderId="63" xfId="0" applyNumberFormat="1" applyFont="1" applyFill="1" applyBorder="1" applyAlignment="1">
      <alignment horizontal="center" vertical="top"/>
    </xf>
    <xf numFmtId="1" fontId="21" fillId="105" borderId="71" xfId="0" applyNumberFormat="1" applyFont="1" applyFill="1" applyBorder="1" applyAlignment="1">
      <alignment horizontal="center" vertical="top"/>
    </xf>
    <xf numFmtId="2" fontId="21" fillId="105" borderId="52" xfId="0" applyNumberFormat="1" applyFont="1" applyFill="1" applyBorder="1" applyAlignment="1">
      <alignment horizontal="center" vertical="top"/>
    </xf>
    <xf numFmtId="1" fontId="21" fillId="105" borderId="67" xfId="0" applyNumberFormat="1" applyFont="1" applyFill="1" applyBorder="1" applyAlignment="1">
      <alignment horizontal="center" vertical="top"/>
    </xf>
    <xf numFmtId="167" fontId="21" fillId="105" borderId="52" xfId="0" applyNumberFormat="1" applyFont="1" applyFill="1" applyBorder="1" applyAlignment="1">
      <alignment horizontal="center" vertical="top"/>
    </xf>
    <xf numFmtId="1" fontId="21" fillId="105" borderId="76" xfId="0" applyNumberFormat="1" applyFont="1" applyFill="1" applyBorder="1" applyAlignment="1">
      <alignment horizontal="center" vertical="top"/>
    </xf>
    <xf numFmtId="2" fontId="21" fillId="105" borderId="71" xfId="0" applyNumberFormat="1" applyFont="1" applyFill="1" applyBorder="1" applyAlignment="1">
      <alignment horizontal="center" vertical="top"/>
    </xf>
    <xf numFmtId="0" fontId="22" fillId="105" borderId="76" xfId="0" applyFont="1" applyFill="1" applyBorder="1" applyAlignment="1">
      <alignment horizontal="center" vertical="top" wrapText="1"/>
    </xf>
    <xf numFmtId="2" fontId="21" fillId="105" borderId="96" xfId="0" applyNumberFormat="1" applyFont="1" applyFill="1" applyBorder="1" applyAlignment="1">
      <alignment horizontal="center" vertical="top"/>
    </xf>
    <xf numFmtId="0" fontId="21" fillId="105" borderId="108" xfId="0" applyFont="1" applyFill="1" applyBorder="1" applyAlignment="1">
      <alignment horizontal="center" vertical="top"/>
    </xf>
    <xf numFmtId="2" fontId="21" fillId="105" borderId="67" xfId="0" applyNumberFormat="1" applyFont="1" applyFill="1" applyBorder="1" applyAlignment="1">
      <alignment horizontal="center" vertical="top"/>
    </xf>
    <xf numFmtId="0" fontId="22" fillId="105" borderId="92" xfId="0" applyFont="1" applyFill="1" applyBorder="1" applyAlignment="1">
      <alignment horizontal="center" vertical="top" wrapText="1"/>
    </xf>
    <xf numFmtId="2" fontId="21" fillId="105" borderId="59" xfId="0" applyNumberFormat="1" applyFont="1" applyFill="1" applyBorder="1" applyAlignment="1">
      <alignment horizontal="center" vertical="top"/>
    </xf>
    <xf numFmtId="167" fontId="22" fillId="105" borderId="92" xfId="0" applyNumberFormat="1" applyFont="1" applyFill="1" applyBorder="1" applyAlignment="1">
      <alignment horizontal="center" vertical="top" wrapText="1"/>
    </xf>
    <xf numFmtId="0" fontId="21" fillId="105" borderId="76" xfId="0" applyFont="1" applyFill="1" applyBorder="1" applyAlignment="1">
      <alignment horizontal="center" vertical="top"/>
    </xf>
    <xf numFmtId="167" fontId="21" fillId="105" borderId="34" xfId="0" applyNumberFormat="1" applyFont="1" applyFill="1" applyBorder="1" applyAlignment="1">
      <alignment horizontal="center" vertical="top"/>
    </xf>
    <xf numFmtId="167" fontId="21" fillId="105" borderId="71" xfId="0" applyNumberFormat="1" applyFont="1" applyFill="1" applyBorder="1" applyAlignment="1">
      <alignment horizontal="center" vertical="top"/>
    </xf>
    <xf numFmtId="167" fontId="21" fillId="105" borderId="67" xfId="0" applyNumberFormat="1" applyFont="1" applyFill="1" applyBorder="1" applyAlignment="1">
      <alignment horizontal="center" vertical="top"/>
    </xf>
    <xf numFmtId="0" fontId="22" fillId="0" borderId="35" xfId="0" applyFont="1" applyBorder="1" applyAlignment="1">
      <alignment horizontal="left" vertical="top" wrapText="1"/>
    </xf>
    <xf numFmtId="0" fontId="21" fillId="0" borderId="74" xfId="0" applyFont="1" applyBorder="1" applyAlignment="1">
      <alignment vertical="center"/>
    </xf>
    <xf numFmtId="0" fontId="21" fillId="0" borderId="75" xfId="0" applyFont="1" applyBorder="1" applyAlignment="1">
      <alignment vertical="center"/>
    </xf>
    <xf numFmtId="0" fontId="21" fillId="0" borderId="48" xfId="0" applyFont="1" applyBorder="1" applyAlignment="1">
      <alignment vertical="center"/>
    </xf>
    <xf numFmtId="0" fontId="21" fillId="0" borderId="74" xfId="0" applyFont="1" applyBorder="1" applyAlignment="1">
      <alignment vertical="top"/>
    </xf>
    <xf numFmtId="0" fontId="21" fillId="0" borderId="75" xfId="0" applyFont="1" applyBorder="1" applyAlignment="1">
      <alignment vertical="top"/>
    </xf>
    <xf numFmtId="0" fontId="21" fillId="0" borderId="48" xfId="0" applyFont="1" applyBorder="1" applyAlignment="1">
      <alignment vertical="top"/>
    </xf>
    <xf numFmtId="0" fontId="21" fillId="0" borderId="84" xfId="0" applyFont="1" applyBorder="1" applyAlignment="1">
      <alignment vertical="center"/>
    </xf>
    <xf numFmtId="0" fontId="21" fillId="0" borderId="103" xfId="0" applyFont="1" applyBorder="1" applyAlignment="1">
      <alignment vertical="center"/>
    </xf>
    <xf numFmtId="0" fontId="21" fillId="0" borderId="104" xfId="0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167" fontId="21" fillId="0" borderId="52" xfId="0" applyNumberFormat="1" applyFont="1" applyBorder="1" applyAlignment="1">
      <alignment horizontal="center" vertical="top"/>
    </xf>
    <xf numFmtId="0" fontId="21" fillId="0" borderId="35" xfId="0" applyFont="1" applyBorder="1" applyAlignment="1">
      <alignment vertical="center"/>
    </xf>
    <xf numFmtId="1" fontId="21" fillId="0" borderId="70" xfId="0" applyNumberFormat="1" applyFont="1" applyBorder="1" applyAlignment="1">
      <alignment horizontal="center" vertical="top"/>
    </xf>
    <xf numFmtId="2" fontId="21" fillId="0" borderId="70" xfId="0" applyNumberFormat="1" applyFont="1" applyBorder="1" applyAlignment="1">
      <alignment horizontal="center" vertical="top"/>
    </xf>
    <xf numFmtId="1" fontId="21" fillId="0" borderId="52" xfId="0" applyNumberFormat="1" applyFont="1" applyBorder="1" applyAlignment="1">
      <alignment horizontal="center" vertical="top"/>
    </xf>
    <xf numFmtId="2" fontId="21" fillId="0" borderId="52" xfId="0" applyNumberFormat="1" applyFont="1" applyBorder="1" applyAlignment="1">
      <alignment horizontal="center" vertical="top"/>
    </xf>
    <xf numFmtId="167" fontId="21" fillId="0" borderId="98" xfId="0" applyNumberFormat="1" applyFont="1" applyBorder="1" applyAlignment="1">
      <alignment horizontal="center" vertical="top"/>
    </xf>
    <xf numFmtId="167" fontId="22" fillId="0" borderId="98" xfId="0" applyNumberFormat="1" applyFont="1" applyBorder="1" applyAlignment="1">
      <alignment horizontal="center" vertical="top" wrapText="1"/>
    </xf>
    <xf numFmtId="9" fontId="22" fillId="0" borderId="52" xfId="2" applyFont="1" applyBorder="1" applyAlignment="1">
      <alignment horizontal="center" vertical="top" wrapText="1"/>
    </xf>
    <xf numFmtId="9" fontId="21" fillId="0" borderId="70" xfId="2" applyFont="1" applyBorder="1" applyAlignment="1">
      <alignment horizontal="center" vertical="top"/>
    </xf>
    <xf numFmtId="9" fontId="21" fillId="0" borderId="52" xfId="2" applyFont="1" applyBorder="1" applyAlignment="1">
      <alignment horizontal="center" vertical="top"/>
    </xf>
    <xf numFmtId="167" fontId="21" fillId="0" borderId="80" xfId="0" applyNumberFormat="1" applyFont="1" applyBorder="1" applyAlignment="1">
      <alignment horizontal="center" vertical="top"/>
    </xf>
    <xf numFmtId="167" fontId="21" fillId="0" borderId="77" xfId="0" applyNumberFormat="1" applyFont="1" applyBorder="1" applyAlignment="1">
      <alignment horizontal="center" vertical="top"/>
    </xf>
    <xf numFmtId="1" fontId="108" fillId="105" borderId="51" xfId="0" applyNumberFormat="1" applyFont="1" applyFill="1" applyBorder="1" applyAlignment="1">
      <alignment vertical="center"/>
    </xf>
    <xf numFmtId="0" fontId="21" fillId="105" borderId="36" xfId="0" applyFont="1" applyFill="1" applyBorder="1" applyAlignment="1">
      <alignment horizontal="center" vertical="top"/>
    </xf>
    <xf numFmtId="167" fontId="22" fillId="0" borderId="102" xfId="0" applyNumberFormat="1" applyFont="1" applyBorder="1" applyAlignment="1">
      <alignment horizontal="center" vertical="top" wrapText="1"/>
    </xf>
    <xf numFmtId="1" fontId="108" fillId="0" borderId="53" xfId="0" applyNumberFormat="1" applyFont="1" applyBorder="1" applyAlignment="1">
      <alignment vertical="center"/>
    </xf>
    <xf numFmtId="1" fontId="108" fillId="0" borderId="54" xfId="0" applyNumberFormat="1" applyFont="1" applyBorder="1" applyAlignment="1">
      <alignment vertical="center"/>
    </xf>
    <xf numFmtId="1" fontId="21" fillId="0" borderId="76" xfId="0" applyNumberFormat="1" applyFont="1" applyBorder="1" applyAlignment="1">
      <alignment vertical="center"/>
    </xf>
    <xf numFmtId="1" fontId="21" fillId="0" borderId="80" xfId="0" applyNumberFormat="1" applyFont="1" applyBorder="1" applyAlignment="1">
      <alignment vertical="center"/>
    </xf>
    <xf numFmtId="1" fontId="21" fillId="0" borderId="69" xfId="0" applyNumberFormat="1" applyFont="1" applyBorder="1" applyAlignment="1">
      <alignment vertical="center"/>
    </xf>
    <xf numFmtId="1" fontId="21" fillId="0" borderId="77" xfId="0" applyNumberFormat="1" applyFont="1" applyBorder="1" applyAlignment="1">
      <alignment vertical="center"/>
    </xf>
    <xf numFmtId="1" fontId="21" fillId="0" borderId="90" xfId="0" applyNumberFormat="1" applyFont="1" applyBorder="1" applyAlignment="1">
      <alignment vertical="center"/>
    </xf>
    <xf numFmtId="1" fontId="21" fillId="0" borderId="105" xfId="0" applyNumberFormat="1" applyFont="1" applyBorder="1" applyAlignment="1">
      <alignment vertical="center"/>
    </xf>
    <xf numFmtId="1" fontId="108" fillId="0" borderId="51" xfId="0" applyNumberFormat="1" applyFont="1" applyBorder="1" applyAlignment="1">
      <alignment vertical="center"/>
    </xf>
    <xf numFmtId="167" fontId="108" fillId="0" borderId="98" xfId="0" applyNumberFormat="1" applyFont="1" applyBorder="1" applyAlignment="1">
      <alignment horizontal="center" vertical="center" wrapText="1"/>
    </xf>
    <xf numFmtId="1" fontId="108" fillId="0" borderId="52" xfId="0" applyNumberFormat="1" applyFont="1" applyBorder="1" applyAlignment="1">
      <alignment vertical="center"/>
    </xf>
    <xf numFmtId="1" fontId="108" fillId="0" borderId="98" xfId="0" applyNumberFormat="1" applyFont="1" applyBorder="1" applyAlignment="1">
      <alignment vertical="center"/>
    </xf>
    <xf numFmtId="167" fontId="21" fillId="0" borderId="99" xfId="2" applyNumberFormat="1" applyFont="1" applyFill="1" applyBorder="1" applyAlignment="1">
      <alignment horizontal="center" vertical="top"/>
    </xf>
    <xf numFmtId="167" fontId="21" fillId="0" borderId="100" xfId="2" applyNumberFormat="1" applyFont="1" applyFill="1" applyBorder="1" applyAlignment="1">
      <alignment horizontal="center" vertical="top"/>
    </xf>
    <xf numFmtId="167" fontId="21" fillId="0" borderId="101" xfId="2" applyNumberFormat="1" applyFont="1" applyFill="1" applyBorder="1" applyAlignment="1">
      <alignment horizontal="center" vertical="top"/>
    </xf>
    <xf numFmtId="167" fontId="21" fillId="0" borderId="80" xfId="2" applyNumberFormat="1" applyFont="1" applyFill="1" applyBorder="1" applyAlignment="1">
      <alignment horizontal="center" vertical="top"/>
    </xf>
    <xf numFmtId="167" fontId="21" fillId="0" borderId="72" xfId="2" applyNumberFormat="1" applyFont="1" applyFill="1" applyBorder="1" applyAlignment="1">
      <alignment horizontal="center" vertical="top"/>
    </xf>
    <xf numFmtId="167" fontId="21" fillId="0" borderId="98" xfId="2" applyNumberFormat="1" applyFont="1" applyFill="1" applyBorder="1" applyAlignment="1">
      <alignment horizontal="center" vertical="top"/>
    </xf>
    <xf numFmtId="167" fontId="21" fillId="0" borderId="73" xfId="2" applyNumberFormat="1" applyFont="1" applyFill="1" applyBorder="1" applyAlignment="1">
      <alignment horizontal="center" vertical="top"/>
    </xf>
    <xf numFmtId="167" fontId="21" fillId="105" borderId="96" xfId="0" applyNumberFormat="1" applyFont="1" applyFill="1" applyBorder="1" applyAlignment="1">
      <alignment horizontal="center" vertical="top"/>
    </xf>
    <xf numFmtId="167" fontId="21" fillId="0" borderId="92" xfId="0" applyNumberFormat="1" applyFont="1" applyBorder="1" applyAlignment="1">
      <alignment horizontal="center" vertical="top"/>
    </xf>
    <xf numFmtId="1" fontId="22" fillId="0" borderId="92" xfId="0" applyNumberFormat="1" applyFont="1" applyBorder="1" applyAlignment="1">
      <alignment horizontal="center" vertical="top" wrapText="1"/>
    </xf>
    <xf numFmtId="0" fontId="21" fillId="0" borderId="93" xfId="0" applyFont="1" applyBorder="1" applyAlignment="1">
      <alignment horizontal="left" vertical="top" wrapText="1"/>
    </xf>
    <xf numFmtId="0" fontId="21" fillId="0" borderId="95" xfId="0" applyFont="1" applyBorder="1" applyAlignment="1">
      <alignment horizontal="left" vertical="top"/>
    </xf>
    <xf numFmtId="0" fontId="21" fillId="0" borderId="0" xfId="0" applyFont="1"/>
    <xf numFmtId="0" fontId="21" fillId="0" borderId="0" xfId="0" applyFont="1" applyAlignment="1">
      <alignment horizontal="left"/>
    </xf>
    <xf numFmtId="0" fontId="22" fillId="0" borderId="35" xfId="0" applyFont="1" applyBorder="1" applyAlignment="1">
      <alignment horizontal="justify" vertical="center"/>
    </xf>
    <xf numFmtId="0" fontId="21" fillId="0" borderId="76" xfId="0" applyFont="1" applyBorder="1" applyAlignment="1">
      <alignment horizontal="justify" vertical="center"/>
    </xf>
    <xf numFmtId="0" fontId="21" fillId="0" borderId="47" xfId="0" applyFont="1" applyBorder="1" applyAlignment="1">
      <alignment horizontal="justify" vertical="center"/>
    </xf>
    <xf numFmtId="173" fontId="21" fillId="0" borderId="76" xfId="0" applyNumberFormat="1" applyFont="1" applyBorder="1" applyAlignment="1">
      <alignment horizontal="center" vertical="top"/>
    </xf>
    <xf numFmtId="173" fontId="21" fillId="0" borderId="47" xfId="0" applyNumberFormat="1" applyFont="1" applyBorder="1" applyAlignment="1">
      <alignment horizontal="center" vertical="top"/>
    </xf>
    <xf numFmtId="0" fontId="22" fillId="0" borderId="35" xfId="0" applyFont="1" applyBorder="1" applyAlignment="1">
      <alignment horizontal="justify" vertical="center" wrapText="1"/>
    </xf>
    <xf numFmtId="0" fontId="21" fillId="0" borderId="59" xfId="0" applyFont="1" applyBorder="1" applyAlignment="1">
      <alignment horizontal="justify" vertical="center"/>
    </xf>
    <xf numFmtId="0" fontId="21" fillId="0" borderId="76" xfId="0" applyFont="1" applyBorder="1" applyAlignment="1">
      <alignment horizontal="center" vertical="center"/>
    </xf>
    <xf numFmtId="2" fontId="21" fillId="0" borderId="76" xfId="0" applyNumberFormat="1" applyFont="1" applyBorder="1" applyAlignment="1">
      <alignment horizontal="center" vertical="center"/>
    </xf>
    <xf numFmtId="0" fontId="21" fillId="0" borderId="53" xfId="0" applyFont="1" applyBorder="1" applyAlignment="1">
      <alignment horizontal="center" vertical="center"/>
    </xf>
    <xf numFmtId="167" fontId="21" fillId="0" borderId="0" xfId="0" applyNumberFormat="1" applyFont="1"/>
    <xf numFmtId="0" fontId="22" fillId="0" borderId="10" xfId="0" applyFont="1" applyBorder="1" applyAlignment="1">
      <alignment horizontal="justify" vertical="center"/>
    </xf>
    <xf numFmtId="0" fontId="22" fillId="0" borderId="53" xfId="0" applyFont="1" applyBorder="1" applyAlignment="1">
      <alignment horizontal="justify" vertical="center"/>
    </xf>
    <xf numFmtId="0" fontId="21" fillId="0" borderId="53" xfId="0" applyFont="1" applyBorder="1" applyAlignment="1">
      <alignment horizontal="justify" vertical="center"/>
    </xf>
    <xf numFmtId="172" fontId="21" fillId="0" borderId="53" xfId="0" applyNumberFormat="1" applyFont="1" applyBorder="1" applyAlignment="1">
      <alignment horizontal="justify" vertical="center"/>
    </xf>
    <xf numFmtId="0" fontId="21" fillId="0" borderId="15" xfId="0" applyFont="1" applyBorder="1" applyAlignment="1">
      <alignment horizontal="justify" vertical="center"/>
    </xf>
    <xf numFmtId="0" fontId="22" fillId="0" borderId="76" xfId="0" applyFont="1" applyBorder="1" applyAlignment="1">
      <alignment horizontal="justify" vertical="center"/>
    </xf>
    <xf numFmtId="0" fontId="21" fillId="0" borderId="70" xfId="0" applyFont="1" applyBorder="1" applyAlignment="1">
      <alignment horizontal="center" vertical="center"/>
    </xf>
    <xf numFmtId="2" fontId="21" fillId="0" borderId="0" xfId="0" applyNumberFormat="1" applyFont="1" applyAlignment="1">
      <alignment horizontal="center" vertical="center"/>
    </xf>
    <xf numFmtId="0" fontId="21" fillId="0" borderId="90" xfId="0" applyFont="1" applyBorder="1" applyAlignment="1">
      <alignment horizontal="justify" vertical="center"/>
    </xf>
    <xf numFmtId="2" fontId="21" fillId="0" borderId="70" xfId="0" applyNumberFormat="1" applyFont="1" applyBorder="1" applyAlignment="1">
      <alignment horizontal="center" vertical="center"/>
    </xf>
    <xf numFmtId="0" fontId="22" fillId="0" borderId="13" xfId="0" applyFont="1" applyBorder="1" applyAlignment="1">
      <alignment horizontal="justify" vertical="center" wrapText="1"/>
    </xf>
    <xf numFmtId="0" fontId="21" fillId="0" borderId="71" xfId="0" applyFont="1" applyBorder="1" applyAlignment="1">
      <alignment horizontal="center" vertical="center"/>
    </xf>
    <xf numFmtId="167" fontId="21" fillId="0" borderId="99" xfId="0" applyNumberFormat="1" applyFont="1" applyBorder="1" applyAlignment="1">
      <alignment horizontal="center" vertical="top"/>
    </xf>
    <xf numFmtId="167" fontId="21" fillId="0" borderId="100" xfId="0" applyNumberFormat="1" applyFont="1" applyBorder="1" applyAlignment="1">
      <alignment horizontal="center" vertical="top"/>
    </xf>
    <xf numFmtId="167" fontId="21" fillId="0" borderId="101" xfId="0" applyNumberFormat="1" applyFont="1" applyBorder="1" applyAlignment="1">
      <alignment horizontal="center" vertical="top"/>
    </xf>
    <xf numFmtId="173" fontId="21" fillId="0" borderId="90" xfId="0" applyNumberFormat="1" applyFont="1" applyBorder="1" applyAlignment="1">
      <alignment horizontal="center" vertical="top"/>
    </xf>
    <xf numFmtId="2" fontId="21" fillId="0" borderId="71" xfId="0" applyNumberFormat="1" applyFont="1" applyBorder="1" applyAlignment="1">
      <alignment horizontal="center" vertical="center"/>
    </xf>
    <xf numFmtId="0" fontId="21" fillId="0" borderId="99" xfId="0" applyFont="1" applyBorder="1" applyAlignment="1">
      <alignment horizontal="justify" vertical="center"/>
    </xf>
    <xf numFmtId="167" fontId="21" fillId="0" borderId="100" xfId="0" applyNumberFormat="1" applyFont="1" applyBorder="1" applyAlignment="1">
      <alignment horizontal="center" vertical="center"/>
    </xf>
    <xf numFmtId="167" fontId="21" fillId="0" borderId="80" xfId="0" applyNumberFormat="1" applyFont="1" applyBorder="1" applyAlignment="1">
      <alignment horizontal="center" vertical="center"/>
    </xf>
    <xf numFmtId="167" fontId="21" fillId="0" borderId="99" xfId="0" applyNumberFormat="1" applyFont="1" applyBorder="1" applyAlignment="1">
      <alignment horizontal="center" vertical="center"/>
    </xf>
    <xf numFmtId="167" fontId="21" fillId="0" borderId="101" xfId="0" applyNumberFormat="1" applyFont="1" applyBorder="1" applyAlignment="1">
      <alignment horizontal="center" vertical="center"/>
    </xf>
    <xf numFmtId="9" fontId="21" fillId="0" borderId="76" xfId="2" applyFont="1" applyBorder="1" applyAlignment="1">
      <alignment horizontal="center" vertical="center"/>
    </xf>
    <xf numFmtId="9" fontId="21" fillId="0" borderId="99" xfId="2" applyFont="1" applyBorder="1" applyAlignment="1">
      <alignment horizontal="center" vertical="top"/>
    </xf>
    <xf numFmtId="9" fontId="21" fillId="0" borderId="100" xfId="2" applyFont="1" applyBorder="1" applyAlignment="1">
      <alignment horizontal="center" vertical="top"/>
    </xf>
    <xf numFmtId="9" fontId="21" fillId="0" borderId="101" xfId="2" applyFont="1" applyBorder="1" applyAlignment="1">
      <alignment horizontal="center" vertical="top"/>
    </xf>
    <xf numFmtId="9" fontId="21" fillId="0" borderId="98" xfId="2" applyFont="1" applyBorder="1" applyAlignment="1">
      <alignment horizontal="center" vertical="center"/>
    </xf>
    <xf numFmtId="9" fontId="21" fillId="0" borderId="98" xfId="2" applyFont="1" applyBorder="1" applyAlignment="1">
      <alignment horizontal="center" vertical="top"/>
    </xf>
    <xf numFmtId="167" fontId="21" fillId="0" borderId="73" xfId="0" applyNumberFormat="1" applyFont="1" applyBorder="1" applyAlignment="1">
      <alignment horizontal="center" vertical="center"/>
    </xf>
    <xf numFmtId="167" fontId="21" fillId="0" borderId="72" xfId="0" applyNumberFormat="1" applyFont="1" applyBorder="1" applyAlignment="1">
      <alignment horizontal="center" vertical="center"/>
    </xf>
    <xf numFmtId="1" fontId="21" fillId="0" borderId="59" xfId="0" applyNumberFormat="1" applyFont="1" applyBorder="1" applyAlignment="1">
      <alignment horizontal="center" vertical="center"/>
    </xf>
    <xf numFmtId="1" fontId="21" fillId="0" borderId="63" xfId="0" applyNumberFormat="1" applyFont="1" applyBorder="1" applyAlignment="1">
      <alignment horizontal="center" vertical="center"/>
    </xf>
    <xf numFmtId="1" fontId="21" fillId="0" borderId="99" xfId="0" applyNumberFormat="1" applyFont="1" applyBorder="1" applyAlignment="1">
      <alignment horizontal="center" vertical="center"/>
    </xf>
    <xf numFmtId="1" fontId="21" fillId="0" borderId="100" xfId="0" applyNumberFormat="1" applyFont="1" applyBorder="1" applyAlignment="1">
      <alignment horizontal="center" vertical="center"/>
    </xf>
    <xf numFmtId="1" fontId="21" fillId="0" borderId="67" xfId="0" applyNumberFormat="1" applyFont="1" applyBorder="1" applyAlignment="1">
      <alignment horizontal="center" vertical="center"/>
    </xf>
    <xf numFmtId="1" fontId="21" fillId="0" borderId="101" xfId="0" applyNumberFormat="1" applyFont="1" applyBorder="1" applyAlignment="1">
      <alignment horizontal="center" vertical="center"/>
    </xf>
    <xf numFmtId="173" fontId="21" fillId="0" borderId="63" xfId="2" applyNumberFormat="1" applyFont="1" applyBorder="1" applyAlignment="1">
      <alignment horizontal="center" vertical="center" wrapText="1"/>
    </xf>
    <xf numFmtId="173" fontId="21" fillId="0" borderId="63" xfId="2" applyNumberFormat="1" applyFont="1" applyBorder="1" applyAlignment="1">
      <alignment horizontal="center" vertical="top"/>
    </xf>
    <xf numFmtId="0" fontId="22" fillId="106" borderId="52" xfId="0" applyFont="1" applyFill="1" applyBorder="1" applyAlignment="1">
      <alignment horizontal="justify" vertical="center" wrapText="1"/>
    </xf>
    <xf numFmtId="167" fontId="22" fillId="106" borderId="52" xfId="0" applyNumberFormat="1" applyFont="1" applyFill="1" applyBorder="1" applyAlignment="1">
      <alignment horizontal="justify" vertical="center" wrapText="1"/>
    </xf>
    <xf numFmtId="167" fontId="21" fillId="106" borderId="59" xfId="0" applyNumberFormat="1" applyFont="1" applyFill="1" applyBorder="1" applyAlignment="1">
      <alignment horizontal="center" vertical="center"/>
    </xf>
    <xf numFmtId="167" fontId="21" fillId="106" borderId="59" xfId="0" applyNumberFormat="1" applyFont="1" applyFill="1" applyBorder="1" applyAlignment="1">
      <alignment horizontal="center" vertical="center" wrapText="1"/>
    </xf>
    <xf numFmtId="167" fontId="21" fillId="106" borderId="63" xfId="0" applyNumberFormat="1" applyFont="1" applyFill="1" applyBorder="1" applyAlignment="1">
      <alignment horizontal="center" vertical="center"/>
    </xf>
    <xf numFmtId="167" fontId="21" fillId="106" borderId="63" xfId="0" applyNumberFormat="1" applyFont="1" applyFill="1" applyBorder="1" applyAlignment="1">
      <alignment horizontal="center" vertical="center" wrapText="1"/>
    </xf>
    <xf numFmtId="0" fontId="21" fillId="106" borderId="63" xfId="0" applyFont="1" applyFill="1" applyBorder="1" applyAlignment="1">
      <alignment horizontal="center" vertical="center" wrapText="1"/>
    </xf>
    <xf numFmtId="0" fontId="21" fillId="106" borderId="67" xfId="0" applyFont="1" applyFill="1" applyBorder="1" applyAlignment="1">
      <alignment horizontal="center" vertical="center" wrapText="1"/>
    </xf>
    <xf numFmtId="167" fontId="21" fillId="106" borderId="67" xfId="0" applyNumberFormat="1" applyFont="1" applyFill="1" applyBorder="1" applyAlignment="1">
      <alignment horizontal="center" vertical="center" wrapText="1"/>
    </xf>
    <xf numFmtId="0" fontId="21" fillId="106" borderId="52" xfId="0" applyFont="1" applyFill="1" applyBorder="1" applyAlignment="1">
      <alignment horizontal="justify" vertical="center"/>
    </xf>
    <xf numFmtId="167" fontId="21" fillId="106" borderId="52" xfId="0" applyNumberFormat="1" applyFont="1" applyFill="1" applyBorder="1" applyAlignment="1">
      <alignment horizontal="justify" vertical="center"/>
    </xf>
    <xf numFmtId="167" fontId="21" fillId="106" borderId="67" xfId="0" applyNumberFormat="1" applyFont="1" applyFill="1" applyBorder="1" applyAlignment="1">
      <alignment horizontal="center" vertical="center"/>
    </xf>
    <xf numFmtId="167" fontId="21" fillId="106" borderId="52" xfId="0" applyNumberFormat="1" applyFont="1" applyFill="1" applyBorder="1" applyAlignment="1">
      <alignment horizontal="center" vertical="center"/>
    </xf>
    <xf numFmtId="167" fontId="21" fillId="106" borderId="59" xfId="0" applyNumberFormat="1" applyFont="1" applyFill="1" applyBorder="1" applyAlignment="1">
      <alignment horizontal="center"/>
    </xf>
    <xf numFmtId="167" fontId="21" fillId="106" borderId="63" xfId="0" applyNumberFormat="1" applyFont="1" applyFill="1" applyBorder="1" applyAlignment="1">
      <alignment horizontal="center"/>
    </xf>
    <xf numFmtId="167" fontId="21" fillId="106" borderId="67" xfId="0" applyNumberFormat="1" applyFont="1" applyFill="1" applyBorder="1" applyAlignment="1">
      <alignment horizontal="center"/>
    </xf>
    <xf numFmtId="0" fontId="21" fillId="106" borderId="59" xfId="0" applyFont="1" applyFill="1" applyBorder="1" applyAlignment="1">
      <alignment horizontal="center" vertical="center" wrapText="1"/>
    </xf>
    <xf numFmtId="2" fontId="21" fillId="106" borderId="63" xfId="0" applyNumberFormat="1" applyFont="1" applyFill="1" applyBorder="1" applyAlignment="1">
      <alignment horizontal="center" vertical="center"/>
    </xf>
    <xf numFmtId="0" fontId="22" fillId="106" borderId="52" xfId="0" applyFont="1" applyFill="1" applyBorder="1" applyAlignment="1">
      <alignment horizontal="center" vertical="center" wrapText="1"/>
    </xf>
    <xf numFmtId="167" fontId="22" fillId="106" borderId="52" xfId="0" applyNumberFormat="1" applyFont="1" applyFill="1" applyBorder="1" applyAlignment="1">
      <alignment horizontal="center" vertical="center" wrapText="1"/>
    </xf>
    <xf numFmtId="0" fontId="21" fillId="106" borderId="63" xfId="0" applyFont="1" applyFill="1" applyBorder="1" applyAlignment="1">
      <alignment horizontal="center" vertical="center"/>
    </xf>
    <xf numFmtId="0" fontId="21" fillId="106" borderId="0" xfId="0" applyFont="1" applyFill="1" applyAlignment="1">
      <alignment horizontal="justify" vertical="center"/>
    </xf>
    <xf numFmtId="167" fontId="21" fillId="106" borderId="0" xfId="0" applyNumberFormat="1" applyFont="1" applyFill="1" applyAlignment="1">
      <alignment horizontal="justify" vertical="center"/>
    </xf>
    <xf numFmtId="167" fontId="23" fillId="106" borderId="0" xfId="0" applyNumberFormat="1" applyFont="1" applyFill="1"/>
    <xf numFmtId="0" fontId="21" fillId="106" borderId="53" xfId="0" applyFont="1" applyFill="1" applyBorder="1" applyAlignment="1">
      <alignment horizontal="center" vertical="center"/>
    </xf>
    <xf numFmtId="0" fontId="21" fillId="106" borderId="53" xfId="0" applyFont="1" applyFill="1" applyBorder="1" applyAlignment="1">
      <alignment horizontal="justify" vertical="center"/>
    </xf>
    <xf numFmtId="0" fontId="21" fillId="106" borderId="59" xfId="0" applyFont="1" applyFill="1" applyBorder="1" applyAlignment="1">
      <alignment horizontal="center" vertical="center"/>
    </xf>
    <xf numFmtId="0" fontId="21" fillId="106" borderId="59" xfId="0" applyFont="1" applyFill="1" applyBorder="1" applyAlignment="1">
      <alignment horizontal="justify" vertical="center"/>
    </xf>
    <xf numFmtId="167" fontId="21" fillId="106" borderId="76" xfId="0" applyNumberFormat="1" applyFont="1" applyFill="1" applyBorder="1" applyAlignment="1">
      <alignment horizontal="center" vertical="center"/>
    </xf>
    <xf numFmtId="167" fontId="21" fillId="106" borderId="70" xfId="0" applyNumberFormat="1" applyFont="1" applyFill="1" applyBorder="1" applyAlignment="1">
      <alignment horizontal="center" vertical="center"/>
    </xf>
    <xf numFmtId="167" fontId="21" fillId="106" borderId="71" xfId="0" applyNumberFormat="1" applyFont="1" applyFill="1" applyBorder="1" applyAlignment="1">
      <alignment horizontal="center" vertical="center"/>
    </xf>
    <xf numFmtId="0" fontId="0" fillId="106" borderId="0" xfId="0" applyFill="1"/>
    <xf numFmtId="167" fontId="0" fillId="106" borderId="0" xfId="0" applyNumberFormat="1" applyFill="1"/>
    <xf numFmtId="0" fontId="23" fillId="106" borderId="0" xfId="0" applyFont="1" applyFill="1"/>
    <xf numFmtId="1" fontId="21" fillId="106" borderId="59" xfId="0" applyNumberFormat="1" applyFont="1" applyFill="1" applyBorder="1" applyAlignment="1">
      <alignment horizontal="center" vertical="center"/>
    </xf>
    <xf numFmtId="1" fontId="21" fillId="106" borderId="63" xfId="0" applyNumberFormat="1" applyFont="1" applyFill="1" applyBorder="1" applyAlignment="1">
      <alignment horizontal="center" vertical="center"/>
    </xf>
    <xf numFmtId="1" fontId="21" fillId="106" borderId="67" xfId="0" applyNumberFormat="1" applyFont="1" applyFill="1" applyBorder="1" applyAlignment="1">
      <alignment horizontal="center" vertical="center"/>
    </xf>
    <xf numFmtId="1" fontId="21" fillId="106" borderId="59" xfId="0" applyNumberFormat="1" applyFont="1" applyFill="1" applyBorder="1" applyAlignment="1">
      <alignment horizontal="center"/>
    </xf>
    <xf numFmtId="1" fontId="21" fillId="106" borderId="63" xfId="0" applyNumberFormat="1" applyFont="1" applyFill="1" applyBorder="1" applyAlignment="1">
      <alignment horizontal="center"/>
    </xf>
    <xf numFmtId="1" fontId="21" fillId="106" borderId="67" xfId="0" applyNumberFormat="1" applyFont="1" applyFill="1" applyBorder="1" applyAlignment="1">
      <alignment horizontal="center"/>
    </xf>
    <xf numFmtId="0" fontId="21" fillId="106" borderId="63" xfId="0" applyFont="1" applyFill="1" applyBorder="1" applyAlignment="1">
      <alignment horizontal="center" vertical="top"/>
    </xf>
    <xf numFmtId="1" fontId="21" fillId="106" borderId="63" xfId="0" applyNumberFormat="1" applyFont="1" applyFill="1" applyBorder="1" applyAlignment="1">
      <alignment horizontal="center" vertical="center" wrapText="1"/>
    </xf>
    <xf numFmtId="0" fontId="21" fillId="106" borderId="67" xfId="0" applyFont="1" applyFill="1" applyBorder="1" applyAlignment="1">
      <alignment horizontal="center" vertical="center"/>
    </xf>
    <xf numFmtId="0" fontId="96" fillId="102" borderId="11" xfId="0" applyFont="1" applyFill="1" applyBorder="1" applyAlignment="1">
      <alignment horizontal="center" vertical="center" wrapText="1"/>
    </xf>
    <xf numFmtId="0" fontId="96" fillId="102" borderId="89" xfId="0" applyFont="1" applyFill="1" applyBorder="1" applyAlignment="1">
      <alignment horizontal="center" vertical="center" wrapText="1"/>
    </xf>
    <xf numFmtId="0" fontId="127" fillId="102" borderId="10" xfId="0" applyFont="1" applyFill="1" applyBorder="1" applyAlignment="1">
      <alignment horizontal="center" vertical="center" wrapText="1"/>
    </xf>
    <xf numFmtId="0" fontId="127" fillId="102" borderId="15" xfId="0" applyFont="1" applyFill="1" applyBorder="1" applyAlignment="1">
      <alignment horizontal="center" vertical="center" wrapText="1"/>
    </xf>
    <xf numFmtId="0" fontId="127" fillId="102" borderId="35" xfId="0" applyFont="1" applyFill="1" applyBorder="1" applyAlignment="1">
      <alignment horizontal="center" vertical="center" wrapText="1"/>
    </xf>
    <xf numFmtId="0" fontId="127" fillId="102" borderId="47" xfId="0" applyFont="1" applyFill="1" applyBorder="1" applyAlignment="1">
      <alignment horizontal="center" vertical="center" wrapText="1"/>
    </xf>
    <xf numFmtId="167" fontId="96" fillId="102" borderId="10" xfId="0" applyNumberFormat="1" applyFont="1" applyFill="1" applyBorder="1" applyAlignment="1">
      <alignment horizontal="center" vertical="center" wrapText="1"/>
    </xf>
    <xf numFmtId="167" fontId="96" fillId="102" borderId="35" xfId="0" applyNumberFormat="1" applyFont="1" applyFill="1" applyBorder="1" applyAlignment="1">
      <alignment horizontal="center" vertical="center" wrapText="1"/>
    </xf>
    <xf numFmtId="1" fontId="96" fillId="102" borderId="10" xfId="0" applyNumberFormat="1" applyFont="1" applyFill="1" applyBorder="1" applyAlignment="1">
      <alignment horizontal="center" vertical="center" wrapText="1"/>
    </xf>
    <xf numFmtId="1" fontId="96" fillId="102" borderId="35" xfId="0" applyNumberFormat="1" applyFont="1" applyFill="1" applyBorder="1" applyAlignment="1">
      <alignment horizontal="center" vertical="center" wrapText="1"/>
    </xf>
    <xf numFmtId="1" fontId="96" fillId="102" borderId="13" xfId="0" applyNumberFormat="1" applyFont="1" applyFill="1" applyBorder="1" applyAlignment="1">
      <alignment horizontal="center" vertical="center" wrapText="1"/>
    </xf>
    <xf numFmtId="1" fontId="96" fillId="102" borderId="14" xfId="0" applyNumberFormat="1" applyFont="1" applyFill="1" applyBorder="1" applyAlignment="1">
      <alignment horizontal="center" vertical="center" wrapText="1"/>
    </xf>
    <xf numFmtId="1" fontId="96" fillId="102" borderId="12" xfId="0" applyNumberFormat="1" applyFont="1" applyFill="1" applyBorder="1" applyAlignment="1">
      <alignment horizontal="center" vertical="center" wrapText="1"/>
    </xf>
    <xf numFmtId="0" fontId="96" fillId="102" borderId="15" xfId="0" applyFont="1" applyFill="1" applyBorder="1" applyAlignment="1">
      <alignment horizontal="center" vertical="center" wrapText="1"/>
    </xf>
    <xf numFmtId="0" fontId="96" fillId="102" borderId="47" xfId="0" applyFont="1" applyFill="1" applyBorder="1" applyAlignment="1">
      <alignment horizontal="center" vertical="center" wrapText="1"/>
    </xf>
    <xf numFmtId="0" fontId="96" fillId="102" borderId="14" xfId="0" applyFont="1" applyFill="1" applyBorder="1" applyAlignment="1">
      <alignment horizontal="center" vertical="center"/>
    </xf>
    <xf numFmtId="0" fontId="96" fillId="102" borderId="12" xfId="0" applyFont="1" applyFill="1" applyBorder="1" applyAlignment="1">
      <alignment horizontal="center" vertical="center"/>
    </xf>
    <xf numFmtId="167" fontId="21" fillId="0" borderId="54" xfId="0" applyNumberFormat="1" applyFont="1" applyBorder="1" applyAlignment="1">
      <alignment horizontal="center" vertical="center"/>
    </xf>
    <xf numFmtId="167" fontId="21" fillId="0" borderId="98" xfId="0" applyNumberFormat="1" applyFont="1" applyBorder="1" applyAlignment="1">
      <alignment horizontal="center" vertical="center"/>
    </xf>
    <xf numFmtId="167" fontId="21" fillId="0" borderId="53" xfId="0" applyNumberFormat="1" applyFont="1" applyBorder="1" applyAlignment="1">
      <alignment horizontal="center" vertical="center"/>
    </xf>
    <xf numFmtId="167" fontId="21" fillId="0" borderId="109" xfId="0" applyNumberFormat="1" applyFont="1" applyBorder="1" applyAlignment="1">
      <alignment horizontal="center" vertical="center"/>
    </xf>
    <xf numFmtId="167" fontId="21" fillId="0" borderId="113" xfId="0" applyNumberFormat="1" applyFont="1" applyBorder="1" applyAlignment="1">
      <alignment horizontal="center" vertical="center"/>
    </xf>
    <xf numFmtId="167" fontId="21" fillId="0" borderId="111" xfId="0" applyNumberFormat="1" applyFont="1" applyBorder="1" applyAlignment="1">
      <alignment horizontal="center" vertical="center"/>
    </xf>
    <xf numFmtId="167" fontId="21" fillId="0" borderId="110" xfId="0" applyNumberFormat="1" applyFont="1" applyBorder="1" applyAlignment="1">
      <alignment horizontal="center" vertical="center"/>
    </xf>
    <xf numFmtId="167" fontId="21" fillId="0" borderId="112" xfId="0" applyNumberFormat="1" applyFont="1" applyBorder="1" applyAlignment="1">
      <alignment horizontal="center" vertical="center"/>
    </xf>
    <xf numFmtId="167" fontId="21" fillId="0" borderId="114" xfId="0" applyNumberFormat="1" applyFont="1" applyBorder="1" applyAlignment="1">
      <alignment horizontal="center" vertical="center"/>
    </xf>
    <xf numFmtId="167" fontId="21" fillId="0" borderId="52" xfId="0" applyNumberFormat="1" applyFont="1" applyBorder="1" applyAlignment="1">
      <alignment horizontal="center" vertical="center"/>
    </xf>
    <xf numFmtId="167" fontId="21" fillId="0" borderId="69" xfId="0" applyNumberFormat="1" applyFont="1" applyBorder="1" applyAlignment="1">
      <alignment horizontal="center" vertical="center"/>
    </xf>
    <xf numFmtId="167" fontId="21" fillId="0" borderId="73" xfId="0" applyNumberFormat="1" applyFont="1" applyBorder="1" applyAlignment="1">
      <alignment horizontal="center" vertical="center"/>
    </xf>
    <xf numFmtId="167" fontId="21" fillId="0" borderId="72" xfId="0" applyNumberFormat="1" applyFont="1" applyBorder="1" applyAlignment="1">
      <alignment horizontal="center" vertical="center"/>
    </xf>
    <xf numFmtId="167" fontId="21" fillId="0" borderId="70" xfId="0" applyNumberFormat="1" applyFont="1" applyBorder="1" applyAlignment="1">
      <alignment horizontal="center" vertical="center"/>
    </xf>
    <xf numFmtId="167" fontId="21" fillId="0" borderId="77" xfId="0" applyNumberFormat="1" applyFont="1" applyBorder="1" applyAlignment="1">
      <alignment horizontal="center" vertical="center"/>
    </xf>
    <xf numFmtId="167" fontId="21" fillId="105" borderId="70" xfId="0" applyNumberFormat="1" applyFont="1" applyFill="1" applyBorder="1" applyAlignment="1">
      <alignment horizontal="center" vertical="center"/>
    </xf>
    <xf numFmtId="167" fontId="21" fillId="105" borderId="71" xfId="0" applyNumberFormat="1" applyFont="1" applyFill="1" applyBorder="1" applyAlignment="1">
      <alignment horizontal="center" vertical="center"/>
    </xf>
    <xf numFmtId="167" fontId="21" fillId="0" borderId="71" xfId="0" applyNumberFormat="1" applyFont="1" applyBorder="1" applyAlignment="1">
      <alignment horizontal="center" vertical="center"/>
    </xf>
    <xf numFmtId="0" fontId="21" fillId="105" borderId="53" xfId="0" applyFont="1" applyFill="1" applyBorder="1" applyAlignment="1">
      <alignment horizontal="center" vertical="center"/>
    </xf>
    <xf numFmtId="0" fontId="21" fillId="105" borderId="71" xfId="0" applyFont="1" applyFill="1" applyBorder="1" applyAlignment="1">
      <alignment horizontal="center" vertical="center"/>
    </xf>
    <xf numFmtId="167" fontId="21" fillId="105" borderId="69" xfId="0" applyNumberFormat="1" applyFont="1" applyFill="1" applyBorder="1" applyAlignment="1">
      <alignment horizontal="center" vertical="center"/>
    </xf>
    <xf numFmtId="0" fontId="21" fillId="105" borderId="70" xfId="0" applyFont="1" applyFill="1" applyBorder="1" applyAlignment="1">
      <alignment horizontal="center" vertical="center"/>
    </xf>
    <xf numFmtId="167" fontId="21" fillId="105" borderId="53" xfId="0" applyNumberFormat="1" applyFont="1" applyFill="1" applyBorder="1" applyAlignment="1">
      <alignment horizontal="center" vertical="center"/>
    </xf>
    <xf numFmtId="167" fontId="21" fillId="0" borderId="18" xfId="0" applyNumberFormat="1" applyFont="1" applyBorder="1" applyAlignment="1">
      <alignment horizontal="center" vertical="center"/>
    </xf>
    <xf numFmtId="167" fontId="21" fillId="105" borderId="76" xfId="0" applyNumberFormat="1" applyFont="1" applyFill="1" applyBorder="1" applyAlignment="1">
      <alignment horizontal="center" vertical="center"/>
    </xf>
    <xf numFmtId="167" fontId="21" fillId="0" borderId="76" xfId="0" applyNumberFormat="1" applyFont="1" applyBorder="1" applyAlignment="1">
      <alignment horizontal="center" vertical="center"/>
    </xf>
    <xf numFmtId="167" fontId="96" fillId="102" borderId="11" xfId="0" applyNumberFormat="1" applyFont="1" applyFill="1" applyBorder="1" applyAlignment="1">
      <alignment horizontal="center" vertical="center" wrapText="1"/>
    </xf>
    <xf numFmtId="167" fontId="96" fillId="102" borderId="78" xfId="0" applyNumberFormat="1" applyFont="1" applyFill="1" applyBorder="1" applyAlignment="1">
      <alignment horizontal="center" vertical="center" wrapText="1"/>
    </xf>
    <xf numFmtId="0" fontId="96" fillId="102" borderId="78" xfId="0" applyFont="1" applyFill="1" applyBorder="1" applyAlignment="1">
      <alignment horizontal="center" vertical="center" wrapText="1"/>
    </xf>
    <xf numFmtId="167" fontId="96" fillId="102" borderId="48" xfId="0" applyNumberFormat="1" applyFont="1" applyFill="1" applyBorder="1" applyAlignment="1">
      <alignment horizontal="center" vertical="center" wrapText="1"/>
    </xf>
    <xf numFmtId="0" fontId="127" fillId="102" borderId="48" xfId="0" applyFont="1" applyFill="1" applyBorder="1" applyAlignment="1">
      <alignment horizontal="center" vertical="center" wrapText="1"/>
    </xf>
    <xf numFmtId="0" fontId="127" fillId="102" borderId="16" xfId="0" applyFont="1" applyFill="1" applyBorder="1" applyAlignment="1">
      <alignment horizontal="center" vertical="center" wrapText="1"/>
    </xf>
    <xf numFmtId="1" fontId="96" fillId="102" borderId="48" xfId="0" applyNumberFormat="1" applyFont="1" applyFill="1" applyBorder="1" applyAlignment="1">
      <alignment horizontal="center" vertical="center" wrapText="1"/>
    </xf>
    <xf numFmtId="0" fontId="96" fillId="102" borderId="16" xfId="0" applyFont="1" applyFill="1" applyBorder="1" applyAlignment="1">
      <alignment horizontal="center" vertical="center" wrapText="1"/>
    </xf>
    <xf numFmtId="1" fontId="21" fillId="0" borderId="58" xfId="0" applyNumberFormat="1" applyFont="1" applyBorder="1" applyAlignment="1">
      <alignment horizontal="center" vertical="center"/>
    </xf>
    <xf numFmtId="1" fontId="21" fillId="0" borderId="62" xfId="0" applyNumberFormat="1" applyFont="1" applyBorder="1" applyAlignment="1">
      <alignment horizontal="center" vertical="center"/>
    </xf>
    <xf numFmtId="1" fontId="21" fillId="0" borderId="53" xfId="0" applyNumberFormat="1" applyFont="1" applyBorder="1" applyAlignment="1">
      <alignment horizontal="center" vertical="center"/>
    </xf>
    <xf numFmtId="1" fontId="21" fillId="0" borderId="71" xfId="0" applyNumberFormat="1" applyFont="1" applyBorder="1" applyAlignment="1">
      <alignment horizontal="center" vertical="center"/>
    </xf>
    <xf numFmtId="1" fontId="21" fillId="0" borderId="59" xfId="0" applyNumberFormat="1" applyFont="1" applyBorder="1" applyAlignment="1">
      <alignment horizontal="center" vertical="center"/>
    </xf>
    <xf numFmtId="1" fontId="21" fillId="0" borderId="63" xfId="0" applyNumberFormat="1" applyFont="1" applyBorder="1" applyAlignment="1">
      <alignment horizontal="center" vertical="center"/>
    </xf>
    <xf numFmtId="1" fontId="21" fillId="0" borderId="70" xfId="0" applyNumberFormat="1" applyFont="1" applyBorder="1" applyAlignment="1">
      <alignment horizontal="center" vertical="center"/>
    </xf>
    <xf numFmtId="1" fontId="21" fillId="0" borderId="100" xfId="0" applyNumberFormat="1" applyFont="1" applyBorder="1" applyAlignment="1">
      <alignment horizontal="center" vertical="center"/>
    </xf>
    <xf numFmtId="1" fontId="21" fillId="0" borderId="66" xfId="0" applyNumberFormat="1" applyFont="1" applyBorder="1" applyAlignment="1">
      <alignment horizontal="center" vertical="center"/>
    </xf>
    <xf numFmtId="1" fontId="21" fillId="0" borderId="69" xfId="0" applyNumberFormat="1" applyFont="1" applyBorder="1" applyAlignment="1">
      <alignment horizontal="center" vertical="center"/>
    </xf>
    <xf numFmtId="1" fontId="21" fillId="0" borderId="67" xfId="0" applyNumberFormat="1" applyFont="1" applyBorder="1" applyAlignment="1">
      <alignment horizontal="center" vertical="center"/>
    </xf>
    <xf numFmtId="1" fontId="21" fillId="0" borderId="99" xfId="0" applyNumberFormat="1" applyFont="1" applyBorder="1" applyAlignment="1">
      <alignment horizontal="center" vertical="center"/>
    </xf>
    <xf numFmtId="1" fontId="21" fillId="0" borderId="101" xfId="0" applyNumberFormat="1" applyFont="1" applyBorder="1" applyAlignment="1">
      <alignment horizontal="center" vertical="center"/>
    </xf>
    <xf numFmtId="1" fontId="21" fillId="0" borderId="102" xfId="0" applyNumberFormat="1" applyFont="1" applyBorder="1" applyAlignment="1">
      <alignment horizontal="center" vertical="center"/>
    </xf>
    <xf numFmtId="1" fontId="21" fillId="0" borderId="106" xfId="0" applyNumberFormat="1" applyFont="1" applyBorder="1" applyAlignment="1">
      <alignment horizontal="center" vertical="center"/>
    </xf>
    <xf numFmtId="1" fontId="21" fillId="0" borderId="54" xfId="0" applyNumberFormat="1" applyFont="1" applyBorder="1" applyAlignment="1">
      <alignment horizontal="center" vertical="center"/>
    </xf>
    <xf numFmtId="1" fontId="21" fillId="0" borderId="73" xfId="0" applyNumberFormat="1" applyFont="1" applyBorder="1" applyAlignment="1">
      <alignment horizontal="center" vertical="center"/>
    </xf>
    <xf numFmtId="1" fontId="21" fillId="0" borderId="72" xfId="0" applyNumberFormat="1" applyFont="1" applyBorder="1" applyAlignment="1">
      <alignment horizontal="center" vertical="center"/>
    </xf>
    <xf numFmtId="1" fontId="21" fillId="0" borderId="77" xfId="0" applyNumberFormat="1" applyFont="1" applyBorder="1" applyAlignment="1">
      <alignment horizontal="center" vertical="center"/>
    </xf>
    <xf numFmtId="1" fontId="21" fillId="0" borderId="105" xfId="0" applyNumberFormat="1" applyFont="1" applyBorder="1" applyAlignment="1">
      <alignment horizontal="center" vertical="center"/>
    </xf>
    <xf numFmtId="1" fontId="21" fillId="0" borderId="107" xfId="0" applyNumberFormat="1" applyFont="1" applyBorder="1" applyAlignment="1">
      <alignment horizontal="center" vertical="center"/>
    </xf>
    <xf numFmtId="1" fontId="21" fillId="0" borderId="64" xfId="0" applyNumberFormat="1" applyFont="1" applyBorder="1" applyAlignment="1">
      <alignment horizontal="center" vertical="center"/>
    </xf>
    <xf numFmtId="1" fontId="21" fillId="0" borderId="60" xfId="0" applyNumberFormat="1" applyFont="1" applyBorder="1" applyAlignment="1">
      <alignment horizontal="center" vertical="center"/>
    </xf>
    <xf numFmtId="167" fontId="21" fillId="0" borderId="53" xfId="0" applyNumberFormat="1" applyFont="1" applyBorder="1" applyAlignment="1">
      <alignment horizontal="center" vertical="top"/>
    </xf>
    <xf numFmtId="167" fontId="21" fillId="0" borderId="71" xfId="0" applyNumberFormat="1" applyFont="1" applyBorder="1" applyAlignment="1">
      <alignment horizontal="center" vertical="top"/>
    </xf>
    <xf numFmtId="167" fontId="21" fillId="0" borderId="70" xfId="0" applyNumberFormat="1" applyFont="1" applyBorder="1" applyAlignment="1">
      <alignment horizontal="center" vertical="top"/>
    </xf>
    <xf numFmtId="167" fontId="21" fillId="0" borderId="69" xfId="0" applyNumberFormat="1" applyFont="1" applyBorder="1" applyAlignment="1">
      <alignment horizontal="center" vertical="top"/>
    </xf>
    <xf numFmtId="1" fontId="21" fillId="0" borderId="68" xfId="0" applyNumberFormat="1" applyFont="1" applyBorder="1" applyAlignment="1">
      <alignment horizontal="center" vertical="center"/>
    </xf>
    <xf numFmtId="1" fontId="21" fillId="0" borderId="76" xfId="0" applyNumberFormat="1" applyFont="1" applyBorder="1" applyAlignment="1">
      <alignment horizontal="center" vertical="center"/>
    </xf>
    <xf numFmtId="1" fontId="21" fillId="0" borderId="80" xfId="0" applyNumberFormat="1" applyFont="1" applyBorder="1" applyAlignment="1">
      <alignment horizontal="center" vertical="center"/>
    </xf>
    <xf numFmtId="1" fontId="21" fillId="0" borderId="85" xfId="0" applyNumberFormat="1" applyFont="1" applyBorder="1" applyAlignment="1">
      <alignment horizontal="center" vertical="center"/>
    </xf>
    <xf numFmtId="1" fontId="21" fillId="0" borderId="86" xfId="0" applyNumberFormat="1" applyFont="1" applyBorder="1" applyAlignment="1">
      <alignment horizontal="center" vertical="center"/>
    </xf>
    <xf numFmtId="1" fontId="21" fillId="0" borderId="59" xfId="0" applyNumberFormat="1" applyFont="1" applyBorder="1" applyAlignment="1">
      <alignment horizontal="center" vertical="top"/>
    </xf>
    <xf numFmtId="1" fontId="21" fillId="0" borderId="63" xfId="0" applyNumberFormat="1" applyFont="1" applyBorder="1" applyAlignment="1">
      <alignment horizontal="center" vertical="top"/>
    </xf>
    <xf numFmtId="0" fontId="21" fillId="0" borderId="61" xfId="0" applyFont="1" applyBorder="1" applyAlignment="1">
      <alignment horizontal="justify" vertical="center"/>
    </xf>
    <xf numFmtId="0" fontId="21" fillId="0" borderId="57" xfId="0" applyFont="1" applyBorder="1" applyAlignment="1">
      <alignment horizontal="justify" vertical="center"/>
    </xf>
    <xf numFmtId="1" fontId="21" fillId="0" borderId="64" xfId="0" applyNumberFormat="1" applyFont="1" applyBorder="1" applyAlignment="1">
      <alignment horizontal="center" vertical="top"/>
    </xf>
    <xf numFmtId="1" fontId="21" fillId="0" borderId="60" xfId="0" applyNumberFormat="1" applyFont="1" applyBorder="1" applyAlignment="1">
      <alignment horizontal="center" vertical="top"/>
    </xf>
    <xf numFmtId="0" fontId="21" fillId="0" borderId="57" xfId="0" applyFont="1" applyBorder="1" applyAlignment="1">
      <alignment horizontal="justify" vertical="center" wrapText="1"/>
    </xf>
    <xf numFmtId="0" fontId="21" fillId="0" borderId="61" xfId="0" applyFont="1" applyBorder="1" applyAlignment="1">
      <alignment horizontal="justify" vertical="center" wrapText="1"/>
    </xf>
    <xf numFmtId="173" fontId="21" fillId="0" borderId="59" xfId="0" applyNumberFormat="1" applyFont="1" applyBorder="1" applyAlignment="1">
      <alignment horizontal="center" vertical="top"/>
    </xf>
    <xf numFmtId="173" fontId="21" fillId="0" borderId="63" xfId="0" applyNumberFormat="1" applyFont="1" applyBorder="1" applyAlignment="1">
      <alignment horizontal="center" vertical="top"/>
    </xf>
    <xf numFmtId="0" fontId="21" fillId="0" borderId="65" xfId="0" applyFont="1" applyBorder="1" applyAlignment="1">
      <alignment horizontal="justify" vertical="center"/>
    </xf>
    <xf numFmtId="1" fontId="21" fillId="0" borderId="63" xfId="23771" applyNumberFormat="1" applyBorder="1" applyAlignment="1">
      <alignment horizontal="center" vertical="center" wrapText="1"/>
    </xf>
    <xf numFmtId="1" fontId="21" fillId="0" borderId="67" xfId="23771" applyNumberFormat="1" applyBorder="1" applyAlignment="1">
      <alignment horizontal="center" vertical="center" wrapText="1"/>
    </xf>
    <xf numFmtId="173" fontId="21" fillId="0" borderId="60" xfId="0" applyNumberFormat="1" applyFont="1" applyBorder="1" applyAlignment="1">
      <alignment horizontal="center" vertical="top"/>
    </xf>
    <xf numFmtId="173" fontId="21" fillId="0" borderId="64" xfId="0" applyNumberFormat="1" applyFont="1" applyBorder="1" applyAlignment="1">
      <alignment horizontal="center" vertical="top"/>
    </xf>
    <xf numFmtId="1" fontId="21" fillId="0" borderId="64" xfId="21820" applyNumberFormat="1" applyBorder="1" applyAlignment="1">
      <alignment horizontal="center" vertical="center" wrapText="1"/>
    </xf>
    <xf numFmtId="1" fontId="21" fillId="0" borderId="68" xfId="21820" applyNumberFormat="1" applyBorder="1" applyAlignment="1">
      <alignment horizontal="center" vertical="center" wrapText="1"/>
    </xf>
    <xf numFmtId="0" fontId="21" fillId="0" borderId="65" xfId="0" applyFont="1" applyBorder="1" applyAlignment="1">
      <alignment horizontal="justify" vertical="center" wrapText="1"/>
    </xf>
    <xf numFmtId="173" fontId="21" fillId="0" borderId="67" xfId="0" applyNumberFormat="1" applyFont="1" applyBorder="1" applyAlignment="1">
      <alignment horizontal="center" vertical="top"/>
    </xf>
    <xf numFmtId="173" fontId="21" fillId="0" borderId="68" xfId="0" applyNumberFormat="1" applyFont="1" applyBorder="1" applyAlignment="1">
      <alignment horizontal="center" vertical="top"/>
    </xf>
    <xf numFmtId="1" fontId="21" fillId="0" borderId="64" xfId="23771" applyNumberFormat="1" applyBorder="1" applyAlignment="1">
      <alignment horizontal="center" vertical="center" wrapText="1"/>
    </xf>
    <xf numFmtId="0" fontId="21" fillId="0" borderId="57" xfId="0" applyFont="1" applyBorder="1" applyAlignment="1">
      <alignment horizontal="left" vertical="center"/>
    </xf>
    <xf numFmtId="0" fontId="21" fillId="0" borderId="61" xfId="0" applyFont="1" applyBorder="1" applyAlignment="1">
      <alignment horizontal="left" vertical="center"/>
    </xf>
    <xf numFmtId="173" fontId="21" fillId="0" borderId="58" xfId="0" applyNumberFormat="1" applyFont="1" applyBorder="1" applyAlignment="1">
      <alignment horizontal="center" vertical="top"/>
    </xf>
    <xf numFmtId="173" fontId="21" fillId="0" borderId="62" xfId="0" applyNumberFormat="1" applyFont="1" applyBorder="1" applyAlignment="1">
      <alignment horizontal="center" vertical="top"/>
    </xf>
    <xf numFmtId="0" fontId="21" fillId="0" borderId="65" xfId="0" applyFont="1" applyBorder="1" applyAlignment="1">
      <alignment horizontal="left" vertical="center"/>
    </xf>
    <xf numFmtId="0" fontId="21" fillId="0" borderId="74" xfId="0" applyFont="1" applyBorder="1" applyAlignment="1">
      <alignment horizontal="justify" vertical="center"/>
    </xf>
    <xf numFmtId="1" fontId="21" fillId="0" borderId="53" xfId="23771" applyNumberFormat="1" applyBorder="1" applyAlignment="1">
      <alignment horizontal="center" vertical="center" wrapText="1"/>
    </xf>
    <xf numFmtId="1" fontId="21" fillId="0" borderId="71" xfId="23771" applyNumberFormat="1" applyBorder="1" applyAlignment="1">
      <alignment horizontal="center" vertical="center" wrapText="1"/>
    </xf>
    <xf numFmtId="1" fontId="21" fillId="0" borderId="54" xfId="23771" applyNumberFormat="1" applyBorder="1" applyAlignment="1">
      <alignment horizontal="center" vertical="center" wrapText="1"/>
    </xf>
    <xf numFmtId="1" fontId="21" fillId="0" borderId="73" xfId="23771" applyNumberFormat="1" applyBorder="1" applyAlignment="1">
      <alignment horizontal="center" vertical="center" wrapText="1"/>
    </xf>
    <xf numFmtId="0" fontId="21" fillId="0" borderId="75" xfId="0" applyFont="1" applyBorder="1" applyAlignment="1">
      <alignment horizontal="justify" vertical="center" wrapText="1"/>
    </xf>
    <xf numFmtId="0" fontId="21" fillId="0" borderId="74" xfId="0" applyFont="1" applyBorder="1" applyAlignment="1">
      <alignment horizontal="justify" vertical="center" wrapText="1"/>
    </xf>
    <xf numFmtId="1" fontId="21" fillId="0" borderId="70" xfId="1" applyNumberFormat="1" applyFont="1" applyFill="1" applyBorder="1" applyAlignment="1">
      <alignment horizontal="center" vertical="center"/>
    </xf>
    <xf numFmtId="1" fontId="21" fillId="0" borderId="69" xfId="1" applyNumberFormat="1" applyFont="1" applyFill="1" applyBorder="1" applyAlignment="1">
      <alignment horizontal="center" vertical="center"/>
    </xf>
    <xf numFmtId="1" fontId="21" fillId="0" borderId="72" xfId="1" applyNumberFormat="1" applyFont="1" applyFill="1" applyBorder="1" applyAlignment="1">
      <alignment horizontal="center" vertical="center"/>
    </xf>
    <xf numFmtId="1" fontId="21" fillId="0" borderId="77" xfId="1" applyNumberFormat="1" applyFont="1" applyFill="1" applyBorder="1" applyAlignment="1">
      <alignment horizontal="center" vertical="center"/>
    </xf>
    <xf numFmtId="1" fontId="21" fillId="0" borderId="71" xfId="1" applyNumberFormat="1" applyFont="1" applyFill="1" applyBorder="1" applyAlignment="1">
      <alignment horizontal="center" vertical="center"/>
    </xf>
    <xf numFmtId="1" fontId="21" fillId="0" borderId="73" xfId="1" applyNumberFormat="1" applyFont="1" applyFill="1" applyBorder="1" applyAlignment="1">
      <alignment horizontal="center" vertical="center"/>
    </xf>
    <xf numFmtId="0" fontId="21" fillId="0" borderId="61" xfId="0" applyFont="1" applyBorder="1" applyAlignment="1">
      <alignment horizontal="left" vertical="center" wrapText="1"/>
    </xf>
    <xf numFmtId="0" fontId="21" fillId="0" borderId="65" xfId="0" applyFont="1" applyBorder="1" applyAlignment="1">
      <alignment horizontal="left" vertical="center" wrapText="1"/>
    </xf>
    <xf numFmtId="1" fontId="21" fillId="0" borderId="53" xfId="1" applyNumberFormat="1" applyFont="1" applyFill="1" applyBorder="1" applyAlignment="1">
      <alignment horizontal="center" vertical="center"/>
    </xf>
    <xf numFmtId="1" fontId="21" fillId="0" borderId="54" xfId="1" applyNumberFormat="1" applyFont="1" applyFill="1" applyBorder="1" applyAlignment="1">
      <alignment horizontal="center" vertical="center"/>
    </xf>
    <xf numFmtId="0" fontId="21" fillId="0" borderId="74" xfId="0" applyFont="1" applyBorder="1" applyAlignment="1">
      <alignment horizontal="left" vertical="center" wrapText="1"/>
    </xf>
    <xf numFmtId="0" fontId="21" fillId="0" borderId="48" xfId="0" applyFont="1" applyBorder="1" applyAlignment="1">
      <alignment horizontal="left" vertical="center" wrapText="1"/>
    </xf>
    <xf numFmtId="0" fontId="21" fillId="0" borderId="75" xfId="0" applyFont="1" applyBorder="1" applyAlignment="1">
      <alignment horizontal="left" vertical="center" wrapText="1"/>
    </xf>
    <xf numFmtId="1" fontId="21" fillId="0" borderId="76" xfId="1" applyNumberFormat="1" applyFont="1" applyFill="1" applyBorder="1" applyAlignment="1">
      <alignment horizontal="center" vertical="center"/>
    </xf>
    <xf numFmtId="1" fontId="21" fillId="0" borderId="80" xfId="1" applyNumberFormat="1" applyFont="1" applyFill="1" applyBorder="1" applyAlignment="1">
      <alignment horizontal="center" vertical="center"/>
    </xf>
    <xf numFmtId="0" fontId="96" fillId="102" borderId="13" xfId="0" applyFont="1" applyFill="1" applyBorder="1" applyAlignment="1">
      <alignment horizontal="center" vertical="center" wrapText="1"/>
    </xf>
    <xf numFmtId="0" fontId="96" fillId="102" borderId="14" xfId="0" applyFont="1" applyFill="1" applyBorder="1" applyAlignment="1">
      <alignment horizontal="center" vertical="center" wrapText="1"/>
    </xf>
    <xf numFmtId="0" fontId="96" fillId="102" borderId="12" xfId="0" applyFont="1" applyFill="1" applyBorder="1" applyAlignment="1">
      <alignment horizontal="center" vertical="center" wrapText="1"/>
    </xf>
    <xf numFmtId="9" fontId="96" fillId="102" borderId="15" xfId="0" applyNumberFormat="1" applyFont="1" applyFill="1" applyBorder="1" applyAlignment="1">
      <alignment horizontal="center" vertical="center" wrapText="1"/>
    </xf>
    <xf numFmtId="9" fontId="96" fillId="102" borderId="16" xfId="0" applyNumberFormat="1" applyFont="1" applyFill="1" applyBorder="1" applyAlignment="1">
      <alignment horizontal="center" vertical="center" wrapText="1"/>
    </xf>
    <xf numFmtId="167" fontId="96" fillId="102" borderId="49" xfId="0" applyNumberFormat="1" applyFont="1" applyFill="1" applyBorder="1" applyAlignment="1">
      <alignment horizontal="center" vertical="center" wrapText="1"/>
    </xf>
    <xf numFmtId="167" fontId="96" fillId="102" borderId="87" xfId="0" applyNumberFormat="1" applyFont="1" applyFill="1" applyBorder="1" applyAlignment="1">
      <alignment horizontal="center" vertical="center" wrapText="1"/>
    </xf>
    <xf numFmtId="0" fontId="96" fillId="102" borderId="50" xfId="0" applyFont="1" applyFill="1" applyBorder="1" applyAlignment="1">
      <alignment horizontal="center" vertical="center" wrapText="1"/>
    </xf>
    <xf numFmtId="0" fontId="96" fillId="102" borderId="88" xfId="0" applyFont="1" applyFill="1" applyBorder="1" applyAlignment="1">
      <alignment horizontal="center" vertical="center" wrapText="1"/>
    </xf>
    <xf numFmtId="0" fontId="21" fillId="0" borderId="70" xfId="0" applyFont="1" applyBorder="1" applyAlignment="1">
      <alignment horizontal="center" vertical="center" wrapText="1"/>
    </xf>
    <xf numFmtId="0" fontId="21" fillId="0" borderId="71" xfId="0" applyFont="1" applyBorder="1" applyAlignment="1">
      <alignment horizontal="center" vertical="center" wrapText="1"/>
    </xf>
    <xf numFmtId="0" fontId="21" fillId="0" borderId="53" xfId="0" applyFont="1" applyBorder="1" applyAlignment="1">
      <alignment horizontal="center" vertical="center" wrapText="1"/>
    </xf>
    <xf numFmtId="0" fontId="96" fillId="102" borderId="49" xfId="0" applyFont="1" applyFill="1" applyBorder="1" applyAlignment="1">
      <alignment horizontal="center" vertical="center" wrapText="1"/>
    </xf>
    <xf numFmtId="0" fontId="96" fillId="102" borderId="87" xfId="0" applyFont="1" applyFill="1" applyBorder="1" applyAlignment="1">
      <alignment horizontal="center" vertical="center" wrapText="1"/>
    </xf>
    <xf numFmtId="0" fontId="96" fillId="102" borderId="92" xfId="0" applyFont="1" applyFill="1" applyBorder="1" applyAlignment="1">
      <alignment horizontal="center" vertical="center" wrapText="1"/>
    </xf>
    <xf numFmtId="0" fontId="96" fillId="102" borderId="34" xfId="0" applyFont="1" applyFill="1" applyBorder="1" applyAlignment="1">
      <alignment horizontal="center" vertical="center" wrapText="1"/>
    </xf>
    <xf numFmtId="167" fontId="96" fillId="102" borderId="50" xfId="0" applyNumberFormat="1" applyFont="1" applyFill="1" applyBorder="1" applyAlignment="1">
      <alignment horizontal="center" vertical="center" wrapText="1"/>
    </xf>
    <xf numFmtId="167" fontId="96" fillId="102" borderId="88" xfId="0" applyNumberFormat="1" applyFont="1" applyFill="1" applyBorder="1" applyAlignment="1">
      <alignment horizontal="center" vertical="center" wrapText="1"/>
    </xf>
    <xf numFmtId="0" fontId="96" fillId="102" borderId="115" xfId="0" applyFont="1" applyFill="1" applyBorder="1" applyAlignment="1">
      <alignment horizontal="center" vertical="center" wrapText="1"/>
    </xf>
    <xf numFmtId="0" fontId="96" fillId="102" borderId="116" xfId="0" applyFont="1" applyFill="1" applyBorder="1" applyAlignment="1">
      <alignment horizontal="center" vertical="center" wrapText="1"/>
    </xf>
  </cellXfs>
  <cellStyles count="32295">
    <cellStyle name="20% - Accent1" xfId="21" builtinId="30" customBuiltin="1"/>
    <cellStyle name="20% - Accent1 2" xfId="45" xr:uid="{00000000-0005-0000-0000-000001000000}"/>
    <cellStyle name="20% - Accent1 2 10" xfId="22738" xr:uid="{00000000-0005-0000-0000-000002000000}"/>
    <cellStyle name="20% - Accent1 2 11" xfId="22739" xr:uid="{00000000-0005-0000-0000-000003000000}"/>
    <cellStyle name="20% - Accent1 2 2" xfId="100" xr:uid="{00000000-0005-0000-0000-000004000000}"/>
    <cellStyle name="20% - Accent1 2 2 2" xfId="143" xr:uid="{00000000-0005-0000-0000-000005000000}"/>
    <cellStyle name="20% - Accent1 2 2 2 2" xfId="663" xr:uid="{00000000-0005-0000-0000-000006000000}"/>
    <cellStyle name="20% - Accent1 2 2 2 3" xfId="3948" xr:uid="{00000000-0005-0000-0000-000007000000}"/>
    <cellStyle name="20% - Accent1 2 2 2 3 2" xfId="22740" xr:uid="{00000000-0005-0000-0000-000008000000}"/>
    <cellStyle name="20% - Accent1 2 2 2 4" xfId="9170" xr:uid="{00000000-0005-0000-0000-000009000000}"/>
    <cellStyle name="20% - Accent1 2 2 2 5" xfId="22741" xr:uid="{00000000-0005-0000-0000-00000A000000}"/>
    <cellStyle name="20% - Accent1 2 2 3" xfId="664" xr:uid="{00000000-0005-0000-0000-00000B000000}"/>
    <cellStyle name="20% - Accent1 2 2 4" xfId="2174" xr:uid="{00000000-0005-0000-0000-00000C000000}"/>
    <cellStyle name="20% - Accent1 2 2 4 2" xfId="22742" xr:uid="{00000000-0005-0000-0000-00000D000000}"/>
    <cellStyle name="20% - Accent1 2 2 5" xfId="3819" xr:uid="{00000000-0005-0000-0000-00000E000000}"/>
    <cellStyle name="20% - Accent1 2 2 5 2" xfId="14636" xr:uid="{00000000-0005-0000-0000-00000F000000}"/>
    <cellStyle name="20% - Accent1 2 2 5 3" xfId="10651" xr:uid="{00000000-0005-0000-0000-000010000000}"/>
    <cellStyle name="20% - Accent1 2 2 5 4" xfId="8519" xr:uid="{00000000-0005-0000-0000-000011000000}"/>
    <cellStyle name="20% - Accent1 2 2 5 5" xfId="22743" xr:uid="{00000000-0005-0000-0000-000012000000}"/>
    <cellStyle name="20% - Accent1 2 2 6" xfId="9127" xr:uid="{00000000-0005-0000-0000-000013000000}"/>
    <cellStyle name="20% - Accent1 2 2 6 2" xfId="22744" xr:uid="{00000000-0005-0000-0000-000014000000}"/>
    <cellStyle name="20% - Accent1 2 2 7" xfId="17534" xr:uid="{00000000-0005-0000-0000-000015000000}"/>
    <cellStyle name="20% - Accent1 2 2 7 2" xfId="22745" xr:uid="{00000000-0005-0000-0000-000016000000}"/>
    <cellStyle name="20% - Accent1 2 2 8" xfId="21030" xr:uid="{00000000-0005-0000-0000-000017000000}"/>
    <cellStyle name="20% - Accent1 2 2 8 2" xfId="22746" xr:uid="{00000000-0005-0000-0000-000018000000}"/>
    <cellStyle name="20% - Accent1 2 3" xfId="144" xr:uid="{00000000-0005-0000-0000-000019000000}"/>
    <cellStyle name="20% - Accent1 2 3 2" xfId="665" xr:uid="{00000000-0005-0000-0000-00001A000000}"/>
    <cellStyle name="20% - Accent1 2 3 2 2" xfId="3949" xr:uid="{00000000-0005-0000-0000-00001B000000}"/>
    <cellStyle name="20% - Accent1 2 3 2 2 2" xfId="21031" xr:uid="{00000000-0005-0000-0000-00001C000000}"/>
    <cellStyle name="20% - Accent1 2 3 2 2 3" xfId="22747" xr:uid="{00000000-0005-0000-0000-00001D000000}"/>
    <cellStyle name="20% - Accent1 2 3 2 2 4" xfId="31991" xr:uid="{9B016191-4584-4AE9-ABEF-D6A0F79DA4F4}"/>
    <cellStyle name="20% - Accent1 2 3 2 3" xfId="21032" xr:uid="{00000000-0005-0000-0000-00001E000000}"/>
    <cellStyle name="20% - Accent1 2 3 2 3 2" xfId="22748" xr:uid="{00000000-0005-0000-0000-00001F000000}"/>
    <cellStyle name="20% - Accent1 2 3 2 3 3" xfId="32122" xr:uid="{8759F52E-A2E0-41EC-88E3-94738C902B43}"/>
    <cellStyle name="20% - Accent1 2 3 3" xfId="666" xr:uid="{00000000-0005-0000-0000-000020000000}"/>
    <cellStyle name="20% - Accent1 2 3 3 2" xfId="31671" xr:uid="{E40141C6-22B9-4A48-84EC-01C25B0EA45F}"/>
    <cellStyle name="20% - Accent1 2 3 4" xfId="2175" xr:uid="{00000000-0005-0000-0000-000021000000}"/>
    <cellStyle name="20% - Accent1 2 3 4 2" xfId="22749" xr:uid="{00000000-0005-0000-0000-000022000000}"/>
    <cellStyle name="20% - Accent1 2 3 4 3" xfId="31814" xr:uid="{4ABA4CBC-33F3-4A5D-8FB4-BBABEEE68C53}"/>
    <cellStyle name="20% - Accent1 2 3 5" xfId="3820" xr:uid="{00000000-0005-0000-0000-000023000000}"/>
    <cellStyle name="20% - Accent1 2 3 5 2" xfId="14635" xr:uid="{00000000-0005-0000-0000-000024000000}"/>
    <cellStyle name="20% - Accent1 2 3 5 2 2" xfId="32052" xr:uid="{17AC6D4D-3230-43AF-83C2-D93DE8EF9BB4}"/>
    <cellStyle name="20% - Accent1 2 3 5 3" xfId="10652" xr:uid="{00000000-0005-0000-0000-000025000000}"/>
    <cellStyle name="20% - Accent1 2 3 5 3 2" xfId="32192" xr:uid="{17640CCD-73B0-4902-AF1C-1A8A4DC6BEF0}"/>
    <cellStyle name="20% - Accent1 2 3 5 4" xfId="8518" xr:uid="{00000000-0005-0000-0000-000026000000}"/>
    <cellStyle name="20% - Accent1 2 3 5 4 2" xfId="32174" xr:uid="{32AC14E4-00E4-4356-924B-1BA5D470315D}"/>
    <cellStyle name="20% - Accent1 2 3 5 5" xfId="22750" xr:uid="{00000000-0005-0000-0000-000027000000}"/>
    <cellStyle name="20% - Accent1 2 3 5 6" xfId="31966" xr:uid="{E90DA12E-AF3F-44A2-B770-9C2B111D4765}"/>
    <cellStyle name="20% - Accent1 2 3 6" xfId="21033" xr:uid="{00000000-0005-0000-0000-000028000000}"/>
    <cellStyle name="20% - Accent1 2 3 6 2" xfId="32103" xr:uid="{C08EB132-C27F-4422-B95A-318CB4C5FDC0}"/>
    <cellStyle name="20% - Accent1 2 3 7" xfId="22751" xr:uid="{00000000-0005-0000-0000-000029000000}"/>
    <cellStyle name="20% - Accent1 2 3 8" xfId="31507" xr:uid="{947CE1A1-3E10-45CE-9D8D-D4F3C3F078EC}"/>
    <cellStyle name="20% - Accent1 2 4" xfId="145" xr:uid="{00000000-0005-0000-0000-00002A000000}"/>
    <cellStyle name="20% - Accent1 2 4 2" xfId="667" xr:uid="{00000000-0005-0000-0000-00002B000000}"/>
    <cellStyle name="20% - Accent1 2 4 2 2" xfId="3950" xr:uid="{00000000-0005-0000-0000-00002C000000}"/>
    <cellStyle name="20% - Accent1 2 4 2 2 2" xfId="21034" xr:uid="{00000000-0005-0000-0000-00002D000000}"/>
    <cellStyle name="20% - Accent1 2 4 2 2 2 2" xfId="32104" xr:uid="{585E79CC-22F9-4CE2-97AD-FEB206E5EEB0}"/>
    <cellStyle name="20% - Accent1 2 4 2 2 3" xfId="31992" xr:uid="{A8F00CA8-057F-4D69-8FFF-E80CA89F4E8D}"/>
    <cellStyle name="20% - Accent1 2 4 2 3" xfId="22752" xr:uid="{00000000-0005-0000-0000-00002E000000}"/>
    <cellStyle name="20% - Accent1 2 4 2 4" xfId="31670" xr:uid="{32842A30-5F30-4270-9B2B-06CD128CEF85}"/>
    <cellStyle name="20% - Accent1 2 4 3" xfId="2176" xr:uid="{00000000-0005-0000-0000-00002F000000}"/>
    <cellStyle name="20% - Accent1 2 4 3 2" xfId="22753" xr:uid="{00000000-0005-0000-0000-000030000000}"/>
    <cellStyle name="20% - Accent1 2 4 3 3" xfId="31812" xr:uid="{965A9162-1E72-4201-A81E-772EF60D08DE}"/>
    <cellStyle name="20% - Accent1 2 4 4" xfId="3821" xr:uid="{00000000-0005-0000-0000-000031000000}"/>
    <cellStyle name="20% - Accent1 2 4 4 2" xfId="14634" xr:uid="{00000000-0005-0000-0000-000032000000}"/>
    <cellStyle name="20% - Accent1 2 4 4 2 2" xfId="32051" xr:uid="{B3C0A21F-449E-4D3C-A2A6-586B53CF0F85}"/>
    <cellStyle name="20% - Accent1 2 4 4 3" xfId="10653" xr:uid="{00000000-0005-0000-0000-000033000000}"/>
    <cellStyle name="20% - Accent1 2 4 4 3 2" xfId="32193" xr:uid="{A241A286-0406-4154-9924-6CB4F5F2DB21}"/>
    <cellStyle name="20% - Accent1 2 4 4 4" xfId="8517" xr:uid="{00000000-0005-0000-0000-000034000000}"/>
    <cellStyle name="20% - Accent1 2 4 4 4 2" xfId="32173" xr:uid="{68921E78-12C6-43ED-8865-8CE14393456F}"/>
    <cellStyle name="20% - Accent1 2 4 4 5" xfId="22754" xr:uid="{00000000-0005-0000-0000-000035000000}"/>
    <cellStyle name="20% - Accent1 2 4 4 6" xfId="31967" xr:uid="{A66E8957-8176-426B-9509-9692B0D02593}"/>
    <cellStyle name="20% - Accent1 2 4 5" xfId="21035" xr:uid="{00000000-0005-0000-0000-000036000000}"/>
    <cellStyle name="20% - Accent1 2 4 5 2" xfId="32102" xr:uid="{85F0FF0A-F88F-49CC-B64C-F9CD7F1BF28A}"/>
    <cellStyle name="20% - Accent1 2 4 6" xfId="22755" xr:uid="{00000000-0005-0000-0000-000037000000}"/>
    <cellStyle name="20% - Accent1 2 4 7" xfId="31508" xr:uid="{168758EC-859A-4B48-8790-D6228BCB4552}"/>
    <cellStyle name="20% - Accent1 2 5" xfId="142" xr:uid="{00000000-0005-0000-0000-000038000000}"/>
    <cellStyle name="20% - Accent1 2 5 2" xfId="668" xr:uid="{00000000-0005-0000-0000-000039000000}"/>
    <cellStyle name="20% - Accent1 2 5 2 2" xfId="21036" xr:uid="{00000000-0005-0000-0000-00003A000000}"/>
    <cellStyle name="20% - Accent1 2 5 2 2 2" xfId="22756" xr:uid="{00000000-0005-0000-0000-00003B000000}"/>
    <cellStyle name="20% - Accent1 2 5 2 2 3" xfId="32138" xr:uid="{A4C52035-2BFC-4D6E-9EC1-8D0411CCD8B2}"/>
    <cellStyle name="20% - Accent1 2 5 3" xfId="3951" xr:uid="{00000000-0005-0000-0000-00003C000000}"/>
    <cellStyle name="20% - Accent1 2 5 3 2" xfId="22758" xr:uid="{00000000-0005-0000-0000-00003D000000}"/>
    <cellStyle name="20% - Accent1 2 5 3 3" xfId="22757" xr:uid="{00000000-0005-0000-0000-00003E000000}"/>
    <cellStyle name="20% - Accent1 2 5 3 4" xfId="31993" xr:uid="{2926BD7D-8391-48F5-B11F-9D59D1B74503}"/>
    <cellStyle name="20% - Accent1 2 5 4" xfId="9169" xr:uid="{00000000-0005-0000-0000-00003F000000}"/>
    <cellStyle name="20% - Accent1 2 5 4 2" xfId="31864" xr:uid="{01C3E8BA-3943-49ED-97F5-6D68D7FB1688}"/>
    <cellStyle name="20% - Accent1 2 5 5" xfId="21037" xr:uid="{00000000-0005-0000-0000-000040000000}"/>
    <cellStyle name="20% - Accent1 2 5 5 2" xfId="21038" xr:uid="{00000000-0005-0000-0000-000041000000}"/>
    <cellStyle name="20% - Accent1 2 5 5 2 2" xfId="32139" xr:uid="{D95FBC07-63B8-4D34-A585-4C74DED2BD90}"/>
    <cellStyle name="20% - Accent1 2 5 6" xfId="31506" xr:uid="{B8C01F6C-C797-4385-B139-EDE4799EBBBC}"/>
    <cellStyle name="20% - Accent1 2 6" xfId="669" xr:uid="{00000000-0005-0000-0000-000042000000}"/>
    <cellStyle name="20% - Accent1 2 6 2" xfId="670" xr:uid="{00000000-0005-0000-0000-000043000000}"/>
    <cellStyle name="20% - Accent1 2 6 2 2" xfId="22759" xr:uid="{00000000-0005-0000-0000-000044000000}"/>
    <cellStyle name="20% - Accent1 2 6 2 3" xfId="31813" xr:uid="{B6FC54E3-B7CC-44BD-A9D1-49EAE5594835}"/>
    <cellStyle name="20% - Accent1 2 6 3" xfId="21039" xr:uid="{00000000-0005-0000-0000-000045000000}"/>
    <cellStyle name="20% - Accent1 2 6 4" xfId="31669" xr:uid="{8D137000-E148-42A6-A9D1-E17D81E77DC8}"/>
    <cellStyle name="20% - Accent1 2 7" xfId="671" xr:uid="{00000000-0005-0000-0000-000046000000}"/>
    <cellStyle name="20% - Accent1 2 7 2" xfId="31672" xr:uid="{F9ED48B5-1ABE-4E41-909D-AB923509B51C}"/>
    <cellStyle name="20% - Accent1 2 8" xfId="2177" xr:uid="{00000000-0005-0000-0000-000047000000}"/>
    <cellStyle name="20% - Accent1 2 8 2" xfId="31815" xr:uid="{24E178E3-F9C5-4211-AEBE-279C3282989B}"/>
    <cellStyle name="20% - Accent1 2 9" xfId="3818" xr:uid="{00000000-0005-0000-0000-000048000000}"/>
    <cellStyle name="20% - Accent1 2 9 2" xfId="14637" xr:uid="{00000000-0005-0000-0000-000049000000}"/>
    <cellStyle name="20% - Accent1 2 9 2 2" xfId="32053" xr:uid="{385EB768-1444-45E3-A055-454A19E8734B}"/>
    <cellStyle name="20% - Accent1 2 9 3" xfId="10650" xr:uid="{00000000-0005-0000-0000-00004A000000}"/>
    <cellStyle name="20% - Accent1 2 9 3 2" xfId="32191" xr:uid="{3A8EEBEF-351A-4CC7-9050-00F642CF51C8}"/>
    <cellStyle name="20% - Accent1 2 9 4" xfId="8520" xr:uid="{00000000-0005-0000-0000-00004B000000}"/>
    <cellStyle name="20% - Accent1 2 9 4 2" xfId="32175" xr:uid="{BD3151C0-7629-4CF0-8462-CBAEEA1F94DD}"/>
    <cellStyle name="20% - Accent1 2 9 5" xfId="22760" xr:uid="{00000000-0005-0000-0000-00004C000000}"/>
    <cellStyle name="20% - Accent1 2 9 6" xfId="31965" xr:uid="{B0046A3B-A82D-4064-A8D2-C8B710A13125}"/>
    <cellStyle name="20% - Accent1 3" xfId="146" xr:uid="{00000000-0005-0000-0000-00004D000000}"/>
    <cellStyle name="20% - Accent1 3 2" xfId="672" xr:uid="{00000000-0005-0000-0000-00004E000000}"/>
    <cellStyle name="20% - Accent1 3 2 2" xfId="3952" xr:uid="{00000000-0005-0000-0000-00004F000000}"/>
    <cellStyle name="20% - Accent1 3 2 2 2" xfId="21040" xr:uid="{00000000-0005-0000-0000-000050000000}"/>
    <cellStyle name="20% - Accent1 3 2 2 2 2" xfId="22762" xr:uid="{00000000-0005-0000-0000-000051000000}"/>
    <cellStyle name="20% - Accent1 3 2 2 3" xfId="22761" xr:uid="{00000000-0005-0000-0000-000052000000}"/>
    <cellStyle name="20% - Accent1 3 2 3" xfId="21041" xr:uid="{00000000-0005-0000-0000-000053000000}"/>
    <cellStyle name="20% - Accent1 3 2 4" xfId="21042" xr:uid="{00000000-0005-0000-0000-000054000000}"/>
    <cellStyle name="20% - Accent1 3 3" xfId="673" xr:uid="{00000000-0005-0000-0000-000055000000}"/>
    <cellStyle name="20% - Accent1 3 3 2" xfId="21043" xr:uid="{00000000-0005-0000-0000-000056000000}"/>
    <cellStyle name="20% - Accent1 3 3 2 2" xfId="22763" xr:uid="{00000000-0005-0000-0000-000057000000}"/>
    <cellStyle name="20% - Accent1 3 3 3" xfId="22655" xr:uid="{00000000-0005-0000-0000-000058000000}"/>
    <cellStyle name="20% - Accent1 3 4" xfId="2178" xr:uid="{00000000-0005-0000-0000-000059000000}"/>
    <cellStyle name="20% - Accent1 3 4 2" xfId="21044" xr:uid="{00000000-0005-0000-0000-00005A000000}"/>
    <cellStyle name="20% - Accent1 3 5" xfId="3822" xr:uid="{00000000-0005-0000-0000-00005B000000}"/>
    <cellStyle name="20% - Accent1 3 5 2" xfId="14630" xr:uid="{00000000-0005-0000-0000-00005C000000}"/>
    <cellStyle name="20% - Accent1 3 5 3" xfId="10654" xr:uid="{00000000-0005-0000-0000-00005D000000}"/>
    <cellStyle name="20% - Accent1 3 5 4" xfId="8513" xr:uid="{00000000-0005-0000-0000-00005E000000}"/>
    <cellStyle name="20% - Accent1 3 5 5" xfId="22764" xr:uid="{00000000-0005-0000-0000-00005F000000}"/>
    <cellStyle name="20% - Accent1 3 6" xfId="21045" xr:uid="{00000000-0005-0000-0000-000060000000}"/>
    <cellStyle name="20% - Accent1 3 7" xfId="22765" xr:uid="{00000000-0005-0000-0000-000061000000}"/>
    <cellStyle name="20% - Accent1 4" xfId="147" xr:uid="{00000000-0005-0000-0000-000062000000}"/>
    <cellStyle name="20% - Accent1 4 2" xfId="662" xr:uid="{00000000-0005-0000-0000-000063000000}"/>
    <cellStyle name="20% - Accent1 5" xfId="2179" xr:uid="{00000000-0005-0000-0000-000064000000}"/>
    <cellStyle name="20% - Accent1 5 2" xfId="20903" xr:uid="{00000000-0005-0000-0000-000065000000}"/>
    <cellStyle name="20% - Accent1 5 2 2" xfId="22766" xr:uid="{00000000-0005-0000-0000-000066000000}"/>
    <cellStyle name="20% - Accent2" xfId="25" builtinId="34" customBuiltin="1"/>
    <cellStyle name="20% - Accent2 2" xfId="46" xr:uid="{00000000-0005-0000-0000-000068000000}"/>
    <cellStyle name="20% - Accent2 2 2" xfId="101" xr:uid="{00000000-0005-0000-0000-000069000000}"/>
    <cellStyle name="20% - Accent2 2 2 2" xfId="149" xr:uid="{00000000-0005-0000-0000-00006A000000}"/>
    <cellStyle name="20% - Accent2 2 2 2 2" xfId="675" xr:uid="{00000000-0005-0000-0000-00006B000000}"/>
    <cellStyle name="20% - Accent2 2 2 2 3" xfId="3953" xr:uid="{00000000-0005-0000-0000-00006C000000}"/>
    <cellStyle name="20% - Accent2 2 2 2 3 2" xfId="22767" xr:uid="{00000000-0005-0000-0000-00006D000000}"/>
    <cellStyle name="20% - Accent2 2 2 2 4" xfId="9171" xr:uid="{00000000-0005-0000-0000-00006E000000}"/>
    <cellStyle name="20% - Accent2 2 2 2 5" xfId="22768" xr:uid="{00000000-0005-0000-0000-00006F000000}"/>
    <cellStyle name="20% - Accent2 2 2 3" xfId="676" xr:uid="{00000000-0005-0000-0000-000070000000}"/>
    <cellStyle name="20% - Accent2 2 2 4" xfId="2180" xr:uid="{00000000-0005-0000-0000-000071000000}"/>
    <cellStyle name="20% - Accent2 2 2 4 2" xfId="22769" xr:uid="{00000000-0005-0000-0000-000072000000}"/>
    <cellStyle name="20% - Accent2 2 2 5" xfId="3823" xr:uid="{00000000-0005-0000-0000-000073000000}"/>
    <cellStyle name="20% - Accent2 2 2 5 2" xfId="22770" xr:uid="{00000000-0005-0000-0000-000074000000}"/>
    <cellStyle name="20% - Accent2 2 2 6" xfId="9128" xr:uid="{00000000-0005-0000-0000-000075000000}"/>
    <cellStyle name="20% - Accent2 2 2 6 2" xfId="22771" xr:uid="{00000000-0005-0000-0000-000076000000}"/>
    <cellStyle name="20% - Accent2 2 2 7" xfId="17535" xr:uid="{00000000-0005-0000-0000-000077000000}"/>
    <cellStyle name="20% - Accent2 2 2 7 2" xfId="22772" xr:uid="{00000000-0005-0000-0000-000078000000}"/>
    <cellStyle name="20% - Accent2 2 2 8" xfId="21046" xr:uid="{00000000-0005-0000-0000-000079000000}"/>
    <cellStyle name="20% - Accent2 2 2 8 2" xfId="22773" xr:uid="{00000000-0005-0000-0000-00007A000000}"/>
    <cellStyle name="20% - Accent2 2 3" xfId="148" xr:uid="{00000000-0005-0000-0000-00007B000000}"/>
    <cellStyle name="20% - Accent2 2 3 2" xfId="677" xr:uid="{00000000-0005-0000-0000-00007C000000}"/>
    <cellStyle name="20% - Accent2 2 3 2 2" xfId="21047" xr:uid="{00000000-0005-0000-0000-00007D000000}"/>
    <cellStyle name="20% - Accent2 2 3 3" xfId="22774" xr:uid="{00000000-0005-0000-0000-00007E000000}"/>
    <cellStyle name="20% - Accent2 2 4" xfId="678" xr:uid="{00000000-0005-0000-0000-00007F000000}"/>
    <cellStyle name="20% - Accent2 2 4 2" xfId="21048" xr:uid="{00000000-0005-0000-0000-000080000000}"/>
    <cellStyle name="20% - Accent2 2 4 2 2" xfId="21049" xr:uid="{00000000-0005-0000-0000-000081000000}"/>
    <cellStyle name="20% - Accent2 2 4 3" xfId="22775" xr:uid="{00000000-0005-0000-0000-000082000000}"/>
    <cellStyle name="20% - Accent2 2 5" xfId="22776" xr:uid="{00000000-0005-0000-0000-000083000000}"/>
    <cellStyle name="20% - Accent2 3" xfId="150" xr:uid="{00000000-0005-0000-0000-000084000000}"/>
    <cellStyle name="20% - Accent2 3 2" xfId="679" xr:uid="{00000000-0005-0000-0000-000085000000}"/>
    <cellStyle name="20% - Accent2 3 2 2" xfId="3954" xr:uid="{00000000-0005-0000-0000-000086000000}"/>
    <cellStyle name="20% - Accent2 3 2 2 2" xfId="21050" xr:uid="{00000000-0005-0000-0000-000087000000}"/>
    <cellStyle name="20% - Accent2 3 2 2 2 2" xfId="22778" xr:uid="{00000000-0005-0000-0000-000088000000}"/>
    <cellStyle name="20% - Accent2 3 2 2 3" xfId="22777" xr:uid="{00000000-0005-0000-0000-000089000000}"/>
    <cellStyle name="20% - Accent2 3 2 3" xfId="21051" xr:uid="{00000000-0005-0000-0000-00008A000000}"/>
    <cellStyle name="20% - Accent2 3 2 4" xfId="21052" xr:uid="{00000000-0005-0000-0000-00008B000000}"/>
    <cellStyle name="20% - Accent2 3 3" xfId="680" xr:uid="{00000000-0005-0000-0000-00008C000000}"/>
    <cellStyle name="20% - Accent2 3 3 2" xfId="21053" xr:uid="{00000000-0005-0000-0000-00008D000000}"/>
    <cellStyle name="20% - Accent2 3 3 2 2" xfId="22779" xr:uid="{00000000-0005-0000-0000-00008E000000}"/>
    <cellStyle name="20% - Accent2 3 3 3" xfId="22660" xr:uid="{00000000-0005-0000-0000-00008F000000}"/>
    <cellStyle name="20% - Accent2 3 4" xfId="2181" xr:uid="{00000000-0005-0000-0000-000090000000}"/>
    <cellStyle name="20% - Accent2 3 4 2" xfId="21054" xr:uid="{00000000-0005-0000-0000-000091000000}"/>
    <cellStyle name="20% - Accent2 3 5" xfId="3824" xr:uid="{00000000-0005-0000-0000-000092000000}"/>
    <cellStyle name="20% - Accent2 3 5 2" xfId="22780" xr:uid="{00000000-0005-0000-0000-000093000000}"/>
    <cellStyle name="20% - Accent2 3 6" xfId="21055" xr:uid="{00000000-0005-0000-0000-000094000000}"/>
    <cellStyle name="20% - Accent2 3 7" xfId="22781" xr:uid="{00000000-0005-0000-0000-000095000000}"/>
    <cellStyle name="20% - Accent2 4" xfId="151" xr:uid="{00000000-0005-0000-0000-000096000000}"/>
    <cellStyle name="20% - Accent2 4 2" xfId="674" xr:uid="{00000000-0005-0000-0000-000097000000}"/>
    <cellStyle name="20% - Accent2 5" xfId="2182" xr:uid="{00000000-0005-0000-0000-000098000000}"/>
    <cellStyle name="20% - Accent2 5 2" xfId="20904" xr:uid="{00000000-0005-0000-0000-000099000000}"/>
    <cellStyle name="20% - Accent2 5 2 2" xfId="22782" xr:uid="{00000000-0005-0000-0000-00009A000000}"/>
    <cellStyle name="20% - Accent2 6" xfId="22352" xr:uid="{00000000-0005-0000-0000-00009B000000}"/>
    <cellStyle name="20% - Accent2 6 2" xfId="32248" xr:uid="{436C1921-9CE5-447E-849E-47D325E49E49}"/>
    <cellStyle name="20% - Accent3" xfId="29" builtinId="38" customBuiltin="1"/>
    <cellStyle name="20% - Accent3 2" xfId="47" xr:uid="{00000000-0005-0000-0000-00009D000000}"/>
    <cellStyle name="20% - Accent3 2 2" xfId="102" xr:uid="{00000000-0005-0000-0000-00009E000000}"/>
    <cellStyle name="20% - Accent3 2 2 2" xfId="153" xr:uid="{00000000-0005-0000-0000-00009F000000}"/>
    <cellStyle name="20% - Accent3 2 2 2 2" xfId="682" xr:uid="{00000000-0005-0000-0000-0000A0000000}"/>
    <cellStyle name="20% - Accent3 2 2 2 3" xfId="3955" xr:uid="{00000000-0005-0000-0000-0000A1000000}"/>
    <cellStyle name="20% - Accent3 2 2 2 3 2" xfId="22783" xr:uid="{00000000-0005-0000-0000-0000A2000000}"/>
    <cellStyle name="20% - Accent3 2 2 2 4" xfId="9172" xr:uid="{00000000-0005-0000-0000-0000A3000000}"/>
    <cellStyle name="20% - Accent3 2 2 2 5" xfId="22784" xr:uid="{00000000-0005-0000-0000-0000A4000000}"/>
    <cellStyle name="20% - Accent3 2 2 3" xfId="683" xr:uid="{00000000-0005-0000-0000-0000A5000000}"/>
    <cellStyle name="20% - Accent3 2 2 4" xfId="2183" xr:uid="{00000000-0005-0000-0000-0000A6000000}"/>
    <cellStyle name="20% - Accent3 2 2 4 2" xfId="22785" xr:uid="{00000000-0005-0000-0000-0000A7000000}"/>
    <cellStyle name="20% - Accent3 2 2 5" xfId="3825" xr:uid="{00000000-0005-0000-0000-0000A8000000}"/>
    <cellStyle name="20% - Accent3 2 2 5 2" xfId="22786" xr:uid="{00000000-0005-0000-0000-0000A9000000}"/>
    <cellStyle name="20% - Accent3 2 2 6" xfId="9129" xr:uid="{00000000-0005-0000-0000-0000AA000000}"/>
    <cellStyle name="20% - Accent3 2 2 6 2" xfId="22787" xr:uid="{00000000-0005-0000-0000-0000AB000000}"/>
    <cellStyle name="20% - Accent3 2 2 7" xfId="17536" xr:uid="{00000000-0005-0000-0000-0000AC000000}"/>
    <cellStyle name="20% - Accent3 2 2 7 2" xfId="22788" xr:uid="{00000000-0005-0000-0000-0000AD000000}"/>
    <cellStyle name="20% - Accent3 2 2 8" xfId="21056" xr:uid="{00000000-0005-0000-0000-0000AE000000}"/>
    <cellStyle name="20% - Accent3 2 2 8 2" xfId="22789" xr:uid="{00000000-0005-0000-0000-0000AF000000}"/>
    <cellStyle name="20% - Accent3 2 3" xfId="152" xr:uid="{00000000-0005-0000-0000-0000B0000000}"/>
    <cellStyle name="20% - Accent3 2 3 2" xfId="684" xr:uid="{00000000-0005-0000-0000-0000B1000000}"/>
    <cellStyle name="20% - Accent3 2 3 2 2" xfId="21057" xr:uid="{00000000-0005-0000-0000-0000B2000000}"/>
    <cellStyle name="20% - Accent3 2 3 3" xfId="22790" xr:uid="{00000000-0005-0000-0000-0000B3000000}"/>
    <cellStyle name="20% - Accent3 2 4" xfId="21058" xr:uid="{00000000-0005-0000-0000-0000B4000000}"/>
    <cellStyle name="20% - Accent3 3" xfId="154" xr:uid="{00000000-0005-0000-0000-0000B5000000}"/>
    <cellStyle name="20% - Accent3 3 2" xfId="685" xr:uid="{00000000-0005-0000-0000-0000B6000000}"/>
    <cellStyle name="20% - Accent3 3 2 2" xfId="3956" xr:uid="{00000000-0005-0000-0000-0000B7000000}"/>
    <cellStyle name="20% - Accent3 3 2 2 2" xfId="21059" xr:uid="{00000000-0005-0000-0000-0000B8000000}"/>
    <cellStyle name="20% - Accent3 3 2 2 2 2" xfId="22792" xr:uid="{00000000-0005-0000-0000-0000B9000000}"/>
    <cellStyle name="20% - Accent3 3 2 2 3" xfId="22791" xr:uid="{00000000-0005-0000-0000-0000BA000000}"/>
    <cellStyle name="20% - Accent3 3 2 3" xfId="21060" xr:uid="{00000000-0005-0000-0000-0000BB000000}"/>
    <cellStyle name="20% - Accent3 3 2 4" xfId="21061" xr:uid="{00000000-0005-0000-0000-0000BC000000}"/>
    <cellStyle name="20% - Accent3 3 3" xfId="686" xr:uid="{00000000-0005-0000-0000-0000BD000000}"/>
    <cellStyle name="20% - Accent3 3 3 2" xfId="21062" xr:uid="{00000000-0005-0000-0000-0000BE000000}"/>
    <cellStyle name="20% - Accent3 3 3 2 2" xfId="22793" xr:uid="{00000000-0005-0000-0000-0000BF000000}"/>
    <cellStyle name="20% - Accent3 3 3 3" xfId="22657" xr:uid="{00000000-0005-0000-0000-0000C0000000}"/>
    <cellStyle name="20% - Accent3 3 4" xfId="2184" xr:uid="{00000000-0005-0000-0000-0000C1000000}"/>
    <cellStyle name="20% - Accent3 3 4 2" xfId="21063" xr:uid="{00000000-0005-0000-0000-0000C2000000}"/>
    <cellStyle name="20% - Accent3 3 5" xfId="3826" xr:uid="{00000000-0005-0000-0000-0000C3000000}"/>
    <cellStyle name="20% - Accent3 3 5 2" xfId="22794" xr:uid="{00000000-0005-0000-0000-0000C4000000}"/>
    <cellStyle name="20% - Accent3 3 6" xfId="21064" xr:uid="{00000000-0005-0000-0000-0000C5000000}"/>
    <cellStyle name="20% - Accent3 3 7" xfId="22795" xr:uid="{00000000-0005-0000-0000-0000C6000000}"/>
    <cellStyle name="20% - Accent3 4" xfId="155" xr:uid="{00000000-0005-0000-0000-0000C7000000}"/>
    <cellStyle name="20% - Accent3 4 2" xfId="681" xr:uid="{00000000-0005-0000-0000-0000C8000000}"/>
    <cellStyle name="20% - Accent3 5" xfId="20905" xr:uid="{00000000-0005-0000-0000-0000C9000000}"/>
    <cellStyle name="20% - Accent3 5 2" xfId="22378" xr:uid="{00000000-0005-0000-0000-0000CA000000}"/>
    <cellStyle name="20% - Accent3 6" xfId="22356" xr:uid="{00000000-0005-0000-0000-0000CB000000}"/>
    <cellStyle name="20% - Accent3 6 2" xfId="32251" xr:uid="{630A0624-4487-45A6-B220-38AA23A01A75}"/>
    <cellStyle name="20% - Accent4" xfId="33" builtinId="42" customBuiltin="1"/>
    <cellStyle name="20% - Accent4 2" xfId="48" xr:uid="{00000000-0005-0000-0000-0000CD000000}"/>
    <cellStyle name="20% - Accent4 2 2" xfId="103" xr:uid="{00000000-0005-0000-0000-0000CE000000}"/>
    <cellStyle name="20% - Accent4 2 2 2" xfId="157" xr:uid="{00000000-0005-0000-0000-0000CF000000}"/>
    <cellStyle name="20% - Accent4 2 2 2 2" xfId="688" xr:uid="{00000000-0005-0000-0000-0000D0000000}"/>
    <cellStyle name="20% - Accent4 2 2 2 3" xfId="3957" xr:uid="{00000000-0005-0000-0000-0000D1000000}"/>
    <cellStyle name="20% - Accent4 2 2 2 3 2" xfId="22796" xr:uid="{00000000-0005-0000-0000-0000D2000000}"/>
    <cellStyle name="20% - Accent4 2 2 2 4" xfId="9173" xr:uid="{00000000-0005-0000-0000-0000D3000000}"/>
    <cellStyle name="20% - Accent4 2 2 2 5" xfId="22797" xr:uid="{00000000-0005-0000-0000-0000D4000000}"/>
    <cellStyle name="20% - Accent4 2 2 3" xfId="689" xr:uid="{00000000-0005-0000-0000-0000D5000000}"/>
    <cellStyle name="20% - Accent4 2 2 4" xfId="2185" xr:uid="{00000000-0005-0000-0000-0000D6000000}"/>
    <cellStyle name="20% - Accent4 2 2 4 2" xfId="22798" xr:uid="{00000000-0005-0000-0000-0000D7000000}"/>
    <cellStyle name="20% - Accent4 2 2 5" xfId="3827" xr:uid="{00000000-0005-0000-0000-0000D8000000}"/>
    <cellStyle name="20% - Accent4 2 2 5 2" xfId="22799" xr:uid="{00000000-0005-0000-0000-0000D9000000}"/>
    <cellStyle name="20% - Accent4 2 2 6" xfId="9130" xr:uid="{00000000-0005-0000-0000-0000DA000000}"/>
    <cellStyle name="20% - Accent4 2 2 6 2" xfId="22800" xr:uid="{00000000-0005-0000-0000-0000DB000000}"/>
    <cellStyle name="20% - Accent4 2 2 7" xfId="17537" xr:uid="{00000000-0005-0000-0000-0000DC000000}"/>
    <cellStyle name="20% - Accent4 2 2 7 2" xfId="22801" xr:uid="{00000000-0005-0000-0000-0000DD000000}"/>
    <cellStyle name="20% - Accent4 2 2 8" xfId="21065" xr:uid="{00000000-0005-0000-0000-0000DE000000}"/>
    <cellStyle name="20% - Accent4 2 2 8 2" xfId="22802" xr:uid="{00000000-0005-0000-0000-0000DF000000}"/>
    <cellStyle name="20% - Accent4 2 3" xfId="156" xr:uid="{00000000-0005-0000-0000-0000E0000000}"/>
    <cellStyle name="20% - Accent4 2 3 2" xfId="690" xr:uid="{00000000-0005-0000-0000-0000E1000000}"/>
    <cellStyle name="20% - Accent4 2 3 2 2" xfId="21066" xr:uid="{00000000-0005-0000-0000-0000E2000000}"/>
    <cellStyle name="20% - Accent4 2 3 3" xfId="22803" xr:uid="{00000000-0005-0000-0000-0000E3000000}"/>
    <cellStyle name="20% - Accent4 2 4" xfId="691" xr:uid="{00000000-0005-0000-0000-0000E4000000}"/>
    <cellStyle name="20% - Accent4 2 4 2" xfId="21067" xr:uid="{00000000-0005-0000-0000-0000E5000000}"/>
    <cellStyle name="20% - Accent4 2 4 2 2" xfId="21068" xr:uid="{00000000-0005-0000-0000-0000E6000000}"/>
    <cellStyle name="20% - Accent4 2 4 3" xfId="22804" xr:uid="{00000000-0005-0000-0000-0000E7000000}"/>
    <cellStyle name="20% - Accent4 2 5" xfId="22805" xr:uid="{00000000-0005-0000-0000-0000E8000000}"/>
    <cellStyle name="20% - Accent4 3" xfId="158" xr:uid="{00000000-0005-0000-0000-0000E9000000}"/>
    <cellStyle name="20% - Accent4 3 2" xfId="692" xr:uid="{00000000-0005-0000-0000-0000EA000000}"/>
    <cellStyle name="20% - Accent4 3 2 2" xfId="3958" xr:uid="{00000000-0005-0000-0000-0000EB000000}"/>
    <cellStyle name="20% - Accent4 3 2 2 2" xfId="21069" xr:uid="{00000000-0005-0000-0000-0000EC000000}"/>
    <cellStyle name="20% - Accent4 3 2 2 2 2" xfId="22807" xr:uid="{00000000-0005-0000-0000-0000ED000000}"/>
    <cellStyle name="20% - Accent4 3 2 2 3" xfId="22806" xr:uid="{00000000-0005-0000-0000-0000EE000000}"/>
    <cellStyle name="20% - Accent4 3 2 3" xfId="21070" xr:uid="{00000000-0005-0000-0000-0000EF000000}"/>
    <cellStyle name="20% - Accent4 3 2 4" xfId="21071" xr:uid="{00000000-0005-0000-0000-0000F0000000}"/>
    <cellStyle name="20% - Accent4 3 3" xfId="693" xr:uid="{00000000-0005-0000-0000-0000F1000000}"/>
    <cellStyle name="20% - Accent4 3 3 2" xfId="21072" xr:uid="{00000000-0005-0000-0000-0000F2000000}"/>
    <cellStyle name="20% - Accent4 3 3 2 2" xfId="22808" xr:uid="{00000000-0005-0000-0000-0000F3000000}"/>
    <cellStyle name="20% - Accent4 3 3 3" xfId="22661" xr:uid="{00000000-0005-0000-0000-0000F4000000}"/>
    <cellStyle name="20% - Accent4 3 4" xfId="2186" xr:uid="{00000000-0005-0000-0000-0000F5000000}"/>
    <cellStyle name="20% - Accent4 3 4 2" xfId="21073" xr:uid="{00000000-0005-0000-0000-0000F6000000}"/>
    <cellStyle name="20% - Accent4 3 5" xfId="3828" xr:uid="{00000000-0005-0000-0000-0000F7000000}"/>
    <cellStyle name="20% - Accent4 3 5 2" xfId="22809" xr:uid="{00000000-0005-0000-0000-0000F8000000}"/>
    <cellStyle name="20% - Accent4 3 6" xfId="21074" xr:uid="{00000000-0005-0000-0000-0000F9000000}"/>
    <cellStyle name="20% - Accent4 3 7" xfId="22810" xr:uid="{00000000-0005-0000-0000-0000FA000000}"/>
    <cellStyle name="20% - Accent4 4" xfId="159" xr:uid="{00000000-0005-0000-0000-0000FB000000}"/>
    <cellStyle name="20% - Accent4 4 2" xfId="687" xr:uid="{00000000-0005-0000-0000-0000FC000000}"/>
    <cellStyle name="20% - Accent4 5" xfId="2187" xr:uid="{00000000-0005-0000-0000-0000FD000000}"/>
    <cellStyle name="20% - Accent4 5 2" xfId="20906" xr:uid="{00000000-0005-0000-0000-0000FE000000}"/>
    <cellStyle name="20% - Accent4 5 2 2" xfId="22811" xr:uid="{00000000-0005-0000-0000-0000FF000000}"/>
    <cellStyle name="20% - Accent4 6" xfId="22360" xr:uid="{00000000-0005-0000-0000-000000010000}"/>
    <cellStyle name="20% - Accent4 6 2" xfId="32254" xr:uid="{751DEEDA-503C-4F0B-BA40-7A02678157F3}"/>
    <cellStyle name="20% - Accent5" xfId="37" builtinId="46" customBuiltin="1"/>
    <cellStyle name="20% - Accent5 2" xfId="49" xr:uid="{00000000-0005-0000-0000-000002010000}"/>
    <cellStyle name="20% - Accent5 2 2" xfId="104" xr:uid="{00000000-0005-0000-0000-000003010000}"/>
    <cellStyle name="20% - Accent5 2 2 2" xfId="161" xr:uid="{00000000-0005-0000-0000-000004010000}"/>
    <cellStyle name="20% - Accent5 2 2 2 2" xfId="695" xr:uid="{00000000-0005-0000-0000-000005010000}"/>
    <cellStyle name="20% - Accent5 2 2 2 3" xfId="9174" xr:uid="{00000000-0005-0000-0000-000006010000}"/>
    <cellStyle name="20% - Accent5 2 2 3" xfId="9131" xr:uid="{00000000-0005-0000-0000-000007010000}"/>
    <cellStyle name="20% - Accent5 2 2 4" xfId="17538" xr:uid="{00000000-0005-0000-0000-000008010000}"/>
    <cellStyle name="20% - Accent5 2 2 5" xfId="21075" xr:uid="{00000000-0005-0000-0000-000009010000}"/>
    <cellStyle name="20% - Accent5 2 3" xfId="160" xr:uid="{00000000-0005-0000-0000-00000A010000}"/>
    <cellStyle name="20% - Accent5 2 3 2" xfId="696" xr:uid="{00000000-0005-0000-0000-00000B010000}"/>
    <cellStyle name="20% - Accent5 2 3 2 2" xfId="21076" xr:uid="{00000000-0005-0000-0000-00000C010000}"/>
    <cellStyle name="20% - Accent5 2 3 3" xfId="22812" xr:uid="{00000000-0005-0000-0000-00000D010000}"/>
    <cellStyle name="20% - Accent5 2 4" xfId="21077" xr:uid="{00000000-0005-0000-0000-00000E010000}"/>
    <cellStyle name="20% - Accent5 3" xfId="162" xr:uid="{00000000-0005-0000-0000-00000F010000}"/>
    <cellStyle name="20% - Accent5 3 2" xfId="21078" xr:uid="{00000000-0005-0000-0000-000010010000}"/>
    <cellStyle name="20% - Accent5 3 2 2" xfId="21079" xr:uid="{00000000-0005-0000-0000-000011010000}"/>
    <cellStyle name="20% - Accent5 3 2 3" xfId="21080" xr:uid="{00000000-0005-0000-0000-000012010000}"/>
    <cellStyle name="20% - Accent5 3 3" xfId="21081" xr:uid="{00000000-0005-0000-0000-000013010000}"/>
    <cellStyle name="20% - Accent5 3 4" xfId="21082" xr:uid="{00000000-0005-0000-0000-000014010000}"/>
    <cellStyle name="20% - Accent5 4" xfId="694" xr:uid="{00000000-0005-0000-0000-000015010000}"/>
    <cellStyle name="20% - Accent5 4 2" xfId="20907" xr:uid="{00000000-0005-0000-0000-000016010000}"/>
    <cellStyle name="20% - Accent5 4 2 2" xfId="22813" xr:uid="{00000000-0005-0000-0000-000017010000}"/>
    <cellStyle name="20% - Accent5 5" xfId="22364" xr:uid="{00000000-0005-0000-0000-000018010000}"/>
    <cellStyle name="20% - Accent5 5 2" xfId="32257" xr:uid="{759BBB50-5510-47DC-B79C-8FC89A85B7AC}"/>
    <cellStyle name="20% - Accent6" xfId="41" builtinId="50" customBuiltin="1"/>
    <cellStyle name="20% - Accent6 2" xfId="50" xr:uid="{00000000-0005-0000-0000-00001A010000}"/>
    <cellStyle name="20% - Accent6 2 2" xfId="105" xr:uid="{00000000-0005-0000-0000-00001B010000}"/>
    <cellStyle name="20% - Accent6 2 2 2" xfId="163" xr:uid="{00000000-0005-0000-0000-00001C010000}"/>
    <cellStyle name="20% - Accent6 2 2 2 2" xfId="698" xr:uid="{00000000-0005-0000-0000-00001D010000}"/>
    <cellStyle name="20% - Accent6 2 2 2 3" xfId="3959" xr:uid="{00000000-0005-0000-0000-00001E010000}"/>
    <cellStyle name="20% - Accent6 2 2 2 3 2" xfId="22814" xr:uid="{00000000-0005-0000-0000-00001F010000}"/>
    <cellStyle name="20% - Accent6 2 2 2 4" xfId="9175" xr:uid="{00000000-0005-0000-0000-000020010000}"/>
    <cellStyle name="20% - Accent6 2 2 2 5" xfId="22815" xr:uid="{00000000-0005-0000-0000-000021010000}"/>
    <cellStyle name="20% - Accent6 2 2 3" xfId="699" xr:uid="{00000000-0005-0000-0000-000022010000}"/>
    <cellStyle name="20% - Accent6 2 2 4" xfId="2188" xr:uid="{00000000-0005-0000-0000-000023010000}"/>
    <cellStyle name="20% - Accent6 2 2 4 2" xfId="22816" xr:uid="{00000000-0005-0000-0000-000024010000}"/>
    <cellStyle name="20% - Accent6 2 2 5" xfId="3829" xr:uid="{00000000-0005-0000-0000-000025010000}"/>
    <cellStyle name="20% - Accent6 2 2 5 2" xfId="22817" xr:uid="{00000000-0005-0000-0000-000026010000}"/>
    <cellStyle name="20% - Accent6 2 2 6" xfId="9132" xr:uid="{00000000-0005-0000-0000-000027010000}"/>
    <cellStyle name="20% - Accent6 2 2 6 2" xfId="22818" xr:uid="{00000000-0005-0000-0000-000028010000}"/>
    <cellStyle name="20% - Accent6 2 2 7" xfId="17539" xr:uid="{00000000-0005-0000-0000-000029010000}"/>
    <cellStyle name="20% - Accent6 2 2 7 2" xfId="22819" xr:uid="{00000000-0005-0000-0000-00002A010000}"/>
    <cellStyle name="20% - Accent6 2 2 8" xfId="21083" xr:uid="{00000000-0005-0000-0000-00002B010000}"/>
    <cellStyle name="20% - Accent6 2 2 8 2" xfId="22820" xr:uid="{00000000-0005-0000-0000-00002C010000}"/>
    <cellStyle name="20% - Accent6 2 3" xfId="700" xr:uid="{00000000-0005-0000-0000-00002D010000}"/>
    <cellStyle name="20% - Accent6 2 4" xfId="701" xr:uid="{00000000-0005-0000-0000-00002E010000}"/>
    <cellStyle name="20% - Accent6 3" xfId="164" xr:uid="{00000000-0005-0000-0000-00002F010000}"/>
    <cellStyle name="20% - Accent6 3 2" xfId="702" xr:uid="{00000000-0005-0000-0000-000030010000}"/>
    <cellStyle name="20% - Accent6 3 2 2" xfId="3960" xr:uid="{00000000-0005-0000-0000-000031010000}"/>
    <cellStyle name="20% - Accent6 3 2 2 2" xfId="21084" xr:uid="{00000000-0005-0000-0000-000032010000}"/>
    <cellStyle name="20% - Accent6 3 2 2 2 2" xfId="22822" xr:uid="{00000000-0005-0000-0000-000033010000}"/>
    <cellStyle name="20% - Accent6 3 2 2 3" xfId="22821" xr:uid="{00000000-0005-0000-0000-000034010000}"/>
    <cellStyle name="20% - Accent6 3 2 3" xfId="21085" xr:uid="{00000000-0005-0000-0000-000035010000}"/>
    <cellStyle name="20% - Accent6 3 2 4" xfId="21086" xr:uid="{00000000-0005-0000-0000-000036010000}"/>
    <cellStyle name="20% - Accent6 3 3" xfId="703" xr:uid="{00000000-0005-0000-0000-000037010000}"/>
    <cellStyle name="20% - Accent6 3 3 2" xfId="21087" xr:uid="{00000000-0005-0000-0000-000038010000}"/>
    <cellStyle name="20% - Accent6 3 3 2 2" xfId="22823" xr:uid="{00000000-0005-0000-0000-000039010000}"/>
    <cellStyle name="20% - Accent6 3 3 3" xfId="22670" xr:uid="{00000000-0005-0000-0000-00003A010000}"/>
    <cellStyle name="20% - Accent6 3 4" xfId="2189" xr:uid="{00000000-0005-0000-0000-00003B010000}"/>
    <cellStyle name="20% - Accent6 3 4 2" xfId="21088" xr:uid="{00000000-0005-0000-0000-00003C010000}"/>
    <cellStyle name="20% - Accent6 3 5" xfId="3830" xr:uid="{00000000-0005-0000-0000-00003D010000}"/>
    <cellStyle name="20% - Accent6 3 5 2" xfId="22824" xr:uid="{00000000-0005-0000-0000-00003E010000}"/>
    <cellStyle name="20% - Accent6 3 6" xfId="21089" xr:uid="{00000000-0005-0000-0000-00003F010000}"/>
    <cellStyle name="20% - Accent6 3 7" xfId="22825" xr:uid="{00000000-0005-0000-0000-000040010000}"/>
    <cellStyle name="20% - Accent6 4" xfId="165" xr:uid="{00000000-0005-0000-0000-000041010000}"/>
    <cellStyle name="20% - Accent6 4 2" xfId="697" xr:uid="{00000000-0005-0000-0000-000042010000}"/>
    <cellStyle name="20% - Accent6 5" xfId="20908" xr:uid="{00000000-0005-0000-0000-000043010000}"/>
    <cellStyle name="20% - Accent6 5 2" xfId="22379" xr:uid="{00000000-0005-0000-0000-000044010000}"/>
    <cellStyle name="20% - Accent6 6" xfId="22368" xr:uid="{00000000-0005-0000-0000-000045010000}"/>
    <cellStyle name="20% - Accent6 6 2" xfId="32260" xr:uid="{A9B383B2-C804-4BD7-AA9F-D73E76D9176F}"/>
    <cellStyle name="40% - Accent1" xfId="22" builtinId="31" customBuiltin="1"/>
    <cellStyle name="40% - Accent1 2" xfId="51" xr:uid="{00000000-0005-0000-0000-000047010000}"/>
    <cellStyle name="40% - Accent1 2 2" xfId="106" xr:uid="{00000000-0005-0000-0000-000048010000}"/>
    <cellStyle name="40% - Accent1 2 2 2" xfId="167" xr:uid="{00000000-0005-0000-0000-000049010000}"/>
    <cellStyle name="40% - Accent1 2 2 2 2" xfId="705" xr:uid="{00000000-0005-0000-0000-00004A010000}"/>
    <cellStyle name="40% - Accent1 2 2 2 3" xfId="3961" xr:uid="{00000000-0005-0000-0000-00004B010000}"/>
    <cellStyle name="40% - Accent1 2 2 2 3 2" xfId="22826" xr:uid="{00000000-0005-0000-0000-00004C010000}"/>
    <cellStyle name="40% - Accent1 2 2 2 4" xfId="9176" xr:uid="{00000000-0005-0000-0000-00004D010000}"/>
    <cellStyle name="40% - Accent1 2 2 2 5" xfId="22827" xr:uid="{00000000-0005-0000-0000-00004E010000}"/>
    <cellStyle name="40% - Accent1 2 2 3" xfId="706" xr:uid="{00000000-0005-0000-0000-00004F010000}"/>
    <cellStyle name="40% - Accent1 2 2 4" xfId="2190" xr:uid="{00000000-0005-0000-0000-000050010000}"/>
    <cellStyle name="40% - Accent1 2 2 4 2" xfId="22828" xr:uid="{00000000-0005-0000-0000-000051010000}"/>
    <cellStyle name="40% - Accent1 2 2 5" xfId="3831" xr:uid="{00000000-0005-0000-0000-000052010000}"/>
    <cellStyle name="40% - Accent1 2 2 5 2" xfId="14631" xr:uid="{00000000-0005-0000-0000-000053010000}"/>
    <cellStyle name="40% - Accent1 2 2 5 3" xfId="10655" xr:uid="{00000000-0005-0000-0000-000054010000}"/>
    <cellStyle name="40% - Accent1 2 2 5 4" xfId="8514" xr:uid="{00000000-0005-0000-0000-000055010000}"/>
    <cellStyle name="40% - Accent1 2 2 5 5" xfId="22829" xr:uid="{00000000-0005-0000-0000-000056010000}"/>
    <cellStyle name="40% - Accent1 2 2 6" xfId="9133" xr:uid="{00000000-0005-0000-0000-000057010000}"/>
    <cellStyle name="40% - Accent1 2 2 6 2" xfId="22830" xr:uid="{00000000-0005-0000-0000-000058010000}"/>
    <cellStyle name="40% - Accent1 2 2 7" xfId="17540" xr:uid="{00000000-0005-0000-0000-000059010000}"/>
    <cellStyle name="40% - Accent1 2 2 7 2" xfId="22831" xr:uid="{00000000-0005-0000-0000-00005A010000}"/>
    <cellStyle name="40% - Accent1 2 2 8" xfId="21090" xr:uid="{00000000-0005-0000-0000-00005B010000}"/>
    <cellStyle name="40% - Accent1 2 2 8 2" xfId="22832" xr:uid="{00000000-0005-0000-0000-00005C010000}"/>
    <cellStyle name="40% - Accent1 2 3" xfId="166" xr:uid="{00000000-0005-0000-0000-00005D010000}"/>
    <cellStyle name="40% - Accent1 2 3 2" xfId="707" xr:uid="{00000000-0005-0000-0000-00005E010000}"/>
    <cellStyle name="40% - Accent1 2 3 2 2" xfId="21091" xr:uid="{00000000-0005-0000-0000-00005F010000}"/>
    <cellStyle name="40% - Accent1 2 3 3" xfId="22833" xr:uid="{00000000-0005-0000-0000-000060010000}"/>
    <cellStyle name="40% - Accent1 2 4" xfId="708" xr:uid="{00000000-0005-0000-0000-000061010000}"/>
    <cellStyle name="40% - Accent1 2 4 2" xfId="21092" xr:uid="{00000000-0005-0000-0000-000062010000}"/>
    <cellStyle name="40% - Accent1 2 4 2 2" xfId="21093" xr:uid="{00000000-0005-0000-0000-000063010000}"/>
    <cellStyle name="40% - Accent1 2 4 3" xfId="22834" xr:uid="{00000000-0005-0000-0000-000064010000}"/>
    <cellStyle name="40% - Accent1 2 5" xfId="22835" xr:uid="{00000000-0005-0000-0000-000065010000}"/>
    <cellStyle name="40% - Accent1 3" xfId="168" xr:uid="{00000000-0005-0000-0000-000066010000}"/>
    <cellStyle name="40% - Accent1 3 2" xfId="709" xr:uid="{00000000-0005-0000-0000-000067010000}"/>
    <cellStyle name="40% - Accent1 3 2 2" xfId="3962" xr:uid="{00000000-0005-0000-0000-000068010000}"/>
    <cellStyle name="40% - Accent1 3 2 2 2" xfId="21094" xr:uid="{00000000-0005-0000-0000-000069010000}"/>
    <cellStyle name="40% - Accent1 3 2 2 2 2" xfId="22837" xr:uid="{00000000-0005-0000-0000-00006A010000}"/>
    <cellStyle name="40% - Accent1 3 2 2 3" xfId="22836" xr:uid="{00000000-0005-0000-0000-00006B010000}"/>
    <cellStyle name="40% - Accent1 3 2 3" xfId="21095" xr:uid="{00000000-0005-0000-0000-00006C010000}"/>
    <cellStyle name="40% - Accent1 3 2 4" xfId="21096" xr:uid="{00000000-0005-0000-0000-00006D010000}"/>
    <cellStyle name="40% - Accent1 3 3" xfId="710" xr:uid="{00000000-0005-0000-0000-00006E010000}"/>
    <cellStyle name="40% - Accent1 3 3 2" xfId="21097" xr:uid="{00000000-0005-0000-0000-00006F010000}"/>
    <cellStyle name="40% - Accent1 3 3 2 2" xfId="22838" xr:uid="{00000000-0005-0000-0000-000070010000}"/>
    <cellStyle name="40% - Accent1 3 3 3" xfId="22665" xr:uid="{00000000-0005-0000-0000-000071010000}"/>
    <cellStyle name="40% - Accent1 3 4" xfId="2191" xr:uid="{00000000-0005-0000-0000-000072010000}"/>
    <cellStyle name="40% - Accent1 3 4 2" xfId="21098" xr:uid="{00000000-0005-0000-0000-000073010000}"/>
    <cellStyle name="40% - Accent1 3 5" xfId="3832" xr:uid="{00000000-0005-0000-0000-000074010000}"/>
    <cellStyle name="40% - Accent1 3 5 2" xfId="14629" xr:uid="{00000000-0005-0000-0000-000075010000}"/>
    <cellStyle name="40% - Accent1 3 5 3" xfId="10656" xr:uid="{00000000-0005-0000-0000-000076010000}"/>
    <cellStyle name="40% - Accent1 3 5 4" xfId="8407" xr:uid="{00000000-0005-0000-0000-000077010000}"/>
    <cellStyle name="40% - Accent1 3 5 5" xfId="22839" xr:uid="{00000000-0005-0000-0000-000078010000}"/>
    <cellStyle name="40% - Accent1 3 6" xfId="21099" xr:uid="{00000000-0005-0000-0000-000079010000}"/>
    <cellStyle name="40% - Accent1 3 7" xfId="22840" xr:uid="{00000000-0005-0000-0000-00007A010000}"/>
    <cellStyle name="40% - Accent1 4" xfId="169" xr:uid="{00000000-0005-0000-0000-00007B010000}"/>
    <cellStyle name="40% - Accent1 4 2" xfId="704" xr:uid="{00000000-0005-0000-0000-00007C010000}"/>
    <cellStyle name="40% - Accent1 5" xfId="2192" xr:uid="{00000000-0005-0000-0000-00007D010000}"/>
    <cellStyle name="40% - Accent1 5 2" xfId="20909" xr:uid="{00000000-0005-0000-0000-00007E010000}"/>
    <cellStyle name="40% - Accent1 5 2 2" xfId="22841" xr:uid="{00000000-0005-0000-0000-00007F010000}"/>
    <cellStyle name="40% - Accent1 6" xfId="22349" xr:uid="{00000000-0005-0000-0000-000080010000}"/>
    <cellStyle name="40% - Accent1 6 2" xfId="32246" xr:uid="{DF71B019-9563-4E85-874F-821C427EDE9B}"/>
    <cellStyle name="40% - Accent2" xfId="26" builtinId="35" customBuiltin="1"/>
    <cellStyle name="40% - Accent2 2" xfId="52" xr:uid="{00000000-0005-0000-0000-000082010000}"/>
    <cellStyle name="40% - Accent2 2 2" xfId="107" xr:uid="{00000000-0005-0000-0000-000083010000}"/>
    <cellStyle name="40% - Accent2 2 2 2" xfId="170" xr:uid="{00000000-0005-0000-0000-000084010000}"/>
    <cellStyle name="40% - Accent2 2 2 2 2" xfId="712" xr:uid="{00000000-0005-0000-0000-000085010000}"/>
    <cellStyle name="40% - Accent2 2 2 2 3" xfId="9177" xr:uid="{00000000-0005-0000-0000-000086010000}"/>
    <cellStyle name="40% - Accent2 2 2 3" xfId="9134" xr:uid="{00000000-0005-0000-0000-000087010000}"/>
    <cellStyle name="40% - Accent2 2 2 4" xfId="17541" xr:uid="{00000000-0005-0000-0000-000088010000}"/>
    <cellStyle name="40% - Accent2 2 2 5" xfId="21100" xr:uid="{00000000-0005-0000-0000-000089010000}"/>
    <cellStyle name="40% - Accent2 3" xfId="171" xr:uid="{00000000-0005-0000-0000-00008A010000}"/>
    <cellStyle name="40% - Accent2 3 2" xfId="21101" xr:uid="{00000000-0005-0000-0000-00008B010000}"/>
    <cellStyle name="40% - Accent2 3 2 2" xfId="21102" xr:uid="{00000000-0005-0000-0000-00008C010000}"/>
    <cellStyle name="40% - Accent2 3 2 3" xfId="21103" xr:uid="{00000000-0005-0000-0000-00008D010000}"/>
    <cellStyle name="40% - Accent2 3 3" xfId="21104" xr:uid="{00000000-0005-0000-0000-00008E010000}"/>
    <cellStyle name="40% - Accent2 3 4" xfId="21105" xr:uid="{00000000-0005-0000-0000-00008F010000}"/>
    <cellStyle name="40% - Accent2 4" xfId="711" xr:uid="{00000000-0005-0000-0000-000090010000}"/>
    <cellStyle name="40% - Accent2 4 2" xfId="20910" xr:uid="{00000000-0005-0000-0000-000091010000}"/>
    <cellStyle name="40% - Accent2 4 2 2" xfId="22842" xr:uid="{00000000-0005-0000-0000-000092010000}"/>
    <cellStyle name="40% - Accent2 5" xfId="22353" xr:uid="{00000000-0005-0000-0000-000093010000}"/>
    <cellStyle name="40% - Accent2 5 2" xfId="32249" xr:uid="{F05B4838-6008-47F8-83AA-8FA6471D459F}"/>
    <cellStyle name="40% - Accent3" xfId="30" builtinId="39" customBuiltin="1"/>
    <cellStyle name="40% - Accent3 2" xfId="53" xr:uid="{00000000-0005-0000-0000-000095010000}"/>
    <cellStyle name="40% - Accent3 2 2" xfId="108" xr:uid="{00000000-0005-0000-0000-000096010000}"/>
    <cellStyle name="40% - Accent3 2 2 2" xfId="173" xr:uid="{00000000-0005-0000-0000-000097010000}"/>
    <cellStyle name="40% - Accent3 2 2 2 2" xfId="714" xr:uid="{00000000-0005-0000-0000-000098010000}"/>
    <cellStyle name="40% - Accent3 2 2 2 3" xfId="3963" xr:uid="{00000000-0005-0000-0000-000099010000}"/>
    <cellStyle name="40% - Accent3 2 2 2 3 2" xfId="22843" xr:uid="{00000000-0005-0000-0000-00009A010000}"/>
    <cellStyle name="40% - Accent3 2 2 2 4" xfId="9178" xr:uid="{00000000-0005-0000-0000-00009B010000}"/>
    <cellStyle name="40% - Accent3 2 2 2 5" xfId="22844" xr:uid="{00000000-0005-0000-0000-00009C010000}"/>
    <cellStyle name="40% - Accent3 2 2 3" xfId="715" xr:uid="{00000000-0005-0000-0000-00009D010000}"/>
    <cellStyle name="40% - Accent3 2 2 4" xfId="2193" xr:uid="{00000000-0005-0000-0000-00009E010000}"/>
    <cellStyle name="40% - Accent3 2 2 4 2" xfId="22845" xr:uid="{00000000-0005-0000-0000-00009F010000}"/>
    <cellStyle name="40% - Accent3 2 2 5" xfId="3833" xr:uid="{00000000-0005-0000-0000-0000A0010000}"/>
    <cellStyle name="40% - Accent3 2 2 5 2" xfId="22846" xr:uid="{00000000-0005-0000-0000-0000A1010000}"/>
    <cellStyle name="40% - Accent3 2 2 6" xfId="9135" xr:uid="{00000000-0005-0000-0000-0000A2010000}"/>
    <cellStyle name="40% - Accent3 2 2 6 2" xfId="22847" xr:uid="{00000000-0005-0000-0000-0000A3010000}"/>
    <cellStyle name="40% - Accent3 2 2 7" xfId="17542" xr:uid="{00000000-0005-0000-0000-0000A4010000}"/>
    <cellStyle name="40% - Accent3 2 2 7 2" xfId="22848" xr:uid="{00000000-0005-0000-0000-0000A5010000}"/>
    <cellStyle name="40% - Accent3 2 2 8" xfId="21106" xr:uid="{00000000-0005-0000-0000-0000A6010000}"/>
    <cellStyle name="40% - Accent3 2 2 8 2" xfId="22849" xr:uid="{00000000-0005-0000-0000-0000A7010000}"/>
    <cellStyle name="40% - Accent3 2 3" xfId="172" xr:uid="{00000000-0005-0000-0000-0000A8010000}"/>
    <cellStyle name="40% - Accent3 2 3 2" xfId="716" xr:uid="{00000000-0005-0000-0000-0000A9010000}"/>
    <cellStyle name="40% - Accent3 2 3 2 2" xfId="21107" xr:uid="{00000000-0005-0000-0000-0000AA010000}"/>
    <cellStyle name="40% - Accent3 2 3 3" xfId="22850" xr:uid="{00000000-0005-0000-0000-0000AB010000}"/>
    <cellStyle name="40% - Accent3 2 4" xfId="21108" xr:uid="{00000000-0005-0000-0000-0000AC010000}"/>
    <cellStyle name="40% - Accent3 3" xfId="174" xr:uid="{00000000-0005-0000-0000-0000AD010000}"/>
    <cellStyle name="40% - Accent3 3 2" xfId="717" xr:uid="{00000000-0005-0000-0000-0000AE010000}"/>
    <cellStyle name="40% - Accent3 3 2 2" xfId="3964" xr:uid="{00000000-0005-0000-0000-0000AF010000}"/>
    <cellStyle name="40% - Accent3 3 2 2 2" xfId="21109" xr:uid="{00000000-0005-0000-0000-0000B0010000}"/>
    <cellStyle name="40% - Accent3 3 2 2 2 2" xfId="22852" xr:uid="{00000000-0005-0000-0000-0000B1010000}"/>
    <cellStyle name="40% - Accent3 3 2 2 3" xfId="22851" xr:uid="{00000000-0005-0000-0000-0000B2010000}"/>
    <cellStyle name="40% - Accent3 3 2 3" xfId="21110" xr:uid="{00000000-0005-0000-0000-0000B3010000}"/>
    <cellStyle name="40% - Accent3 3 2 4" xfId="21111" xr:uid="{00000000-0005-0000-0000-0000B4010000}"/>
    <cellStyle name="40% - Accent3 3 3" xfId="718" xr:uid="{00000000-0005-0000-0000-0000B5010000}"/>
    <cellStyle name="40% - Accent3 3 3 2" xfId="21112" xr:uid="{00000000-0005-0000-0000-0000B6010000}"/>
    <cellStyle name="40% - Accent3 3 3 2 2" xfId="22853" xr:uid="{00000000-0005-0000-0000-0000B7010000}"/>
    <cellStyle name="40% - Accent3 3 3 3" xfId="22662" xr:uid="{00000000-0005-0000-0000-0000B8010000}"/>
    <cellStyle name="40% - Accent3 3 4" xfId="2194" xr:uid="{00000000-0005-0000-0000-0000B9010000}"/>
    <cellStyle name="40% - Accent3 3 4 2" xfId="21113" xr:uid="{00000000-0005-0000-0000-0000BA010000}"/>
    <cellStyle name="40% - Accent3 3 5" xfId="3834" xr:uid="{00000000-0005-0000-0000-0000BB010000}"/>
    <cellStyle name="40% - Accent3 3 5 2" xfId="22854" xr:uid="{00000000-0005-0000-0000-0000BC010000}"/>
    <cellStyle name="40% - Accent3 3 6" xfId="21114" xr:uid="{00000000-0005-0000-0000-0000BD010000}"/>
    <cellStyle name="40% - Accent3 3 7" xfId="22855" xr:uid="{00000000-0005-0000-0000-0000BE010000}"/>
    <cellStyle name="40% - Accent3 4" xfId="175" xr:uid="{00000000-0005-0000-0000-0000BF010000}"/>
    <cellStyle name="40% - Accent3 4 2" xfId="713" xr:uid="{00000000-0005-0000-0000-0000C0010000}"/>
    <cellStyle name="40% - Accent3 5" xfId="20911" xr:uid="{00000000-0005-0000-0000-0000C1010000}"/>
    <cellStyle name="40% - Accent3 5 2" xfId="22380" xr:uid="{00000000-0005-0000-0000-0000C2010000}"/>
    <cellStyle name="40% - Accent3 6" xfId="22357" xr:uid="{00000000-0005-0000-0000-0000C3010000}"/>
    <cellStyle name="40% - Accent3 6 2" xfId="32252" xr:uid="{CB816FC7-179B-4429-AB65-3546823820C2}"/>
    <cellStyle name="40% - Accent4" xfId="34" builtinId="43" customBuiltin="1"/>
    <cellStyle name="40% - Accent4 2" xfId="54" xr:uid="{00000000-0005-0000-0000-0000C5010000}"/>
    <cellStyle name="40% - Accent4 2 2" xfId="109" xr:uid="{00000000-0005-0000-0000-0000C6010000}"/>
    <cellStyle name="40% - Accent4 2 2 2" xfId="177" xr:uid="{00000000-0005-0000-0000-0000C7010000}"/>
    <cellStyle name="40% - Accent4 2 2 2 2" xfId="720" xr:uid="{00000000-0005-0000-0000-0000C8010000}"/>
    <cellStyle name="40% - Accent4 2 2 2 3" xfId="3965" xr:uid="{00000000-0005-0000-0000-0000C9010000}"/>
    <cellStyle name="40% - Accent4 2 2 2 3 2" xfId="22856" xr:uid="{00000000-0005-0000-0000-0000CA010000}"/>
    <cellStyle name="40% - Accent4 2 2 2 4" xfId="9179" xr:uid="{00000000-0005-0000-0000-0000CB010000}"/>
    <cellStyle name="40% - Accent4 2 2 2 5" xfId="22857" xr:uid="{00000000-0005-0000-0000-0000CC010000}"/>
    <cellStyle name="40% - Accent4 2 2 3" xfId="721" xr:uid="{00000000-0005-0000-0000-0000CD010000}"/>
    <cellStyle name="40% - Accent4 2 2 4" xfId="2195" xr:uid="{00000000-0005-0000-0000-0000CE010000}"/>
    <cellStyle name="40% - Accent4 2 2 4 2" xfId="22858" xr:uid="{00000000-0005-0000-0000-0000CF010000}"/>
    <cellStyle name="40% - Accent4 2 2 5" xfId="3835" xr:uid="{00000000-0005-0000-0000-0000D0010000}"/>
    <cellStyle name="40% - Accent4 2 2 5 2" xfId="14632" xr:uid="{00000000-0005-0000-0000-0000D1010000}"/>
    <cellStyle name="40% - Accent4 2 2 5 3" xfId="10657" xr:uid="{00000000-0005-0000-0000-0000D2010000}"/>
    <cellStyle name="40% - Accent4 2 2 5 4" xfId="8515" xr:uid="{00000000-0005-0000-0000-0000D3010000}"/>
    <cellStyle name="40% - Accent4 2 2 5 5" xfId="22859" xr:uid="{00000000-0005-0000-0000-0000D4010000}"/>
    <cellStyle name="40% - Accent4 2 2 6" xfId="9136" xr:uid="{00000000-0005-0000-0000-0000D5010000}"/>
    <cellStyle name="40% - Accent4 2 2 6 2" xfId="22860" xr:uid="{00000000-0005-0000-0000-0000D6010000}"/>
    <cellStyle name="40% - Accent4 2 2 7" xfId="17543" xr:uid="{00000000-0005-0000-0000-0000D7010000}"/>
    <cellStyle name="40% - Accent4 2 2 7 2" xfId="22861" xr:uid="{00000000-0005-0000-0000-0000D8010000}"/>
    <cellStyle name="40% - Accent4 2 2 8" xfId="21115" xr:uid="{00000000-0005-0000-0000-0000D9010000}"/>
    <cellStyle name="40% - Accent4 2 2 8 2" xfId="22862" xr:uid="{00000000-0005-0000-0000-0000DA010000}"/>
    <cellStyle name="40% - Accent4 2 3" xfId="176" xr:uid="{00000000-0005-0000-0000-0000DB010000}"/>
    <cellStyle name="40% - Accent4 2 3 2" xfId="722" xr:uid="{00000000-0005-0000-0000-0000DC010000}"/>
    <cellStyle name="40% - Accent4 2 3 2 2" xfId="21116" xr:uid="{00000000-0005-0000-0000-0000DD010000}"/>
    <cellStyle name="40% - Accent4 2 3 3" xfId="22863" xr:uid="{00000000-0005-0000-0000-0000DE010000}"/>
    <cellStyle name="40% - Accent4 2 4" xfId="21117" xr:uid="{00000000-0005-0000-0000-0000DF010000}"/>
    <cellStyle name="40% - Accent4 3" xfId="178" xr:uid="{00000000-0005-0000-0000-0000E0010000}"/>
    <cellStyle name="40% - Accent4 3 2" xfId="723" xr:uid="{00000000-0005-0000-0000-0000E1010000}"/>
    <cellStyle name="40% - Accent4 3 2 2" xfId="3966" xr:uid="{00000000-0005-0000-0000-0000E2010000}"/>
    <cellStyle name="40% - Accent4 3 2 2 2" xfId="21118" xr:uid="{00000000-0005-0000-0000-0000E3010000}"/>
    <cellStyle name="40% - Accent4 3 2 2 2 2" xfId="22865" xr:uid="{00000000-0005-0000-0000-0000E4010000}"/>
    <cellStyle name="40% - Accent4 3 2 2 3" xfId="22864" xr:uid="{00000000-0005-0000-0000-0000E5010000}"/>
    <cellStyle name="40% - Accent4 3 2 3" xfId="21119" xr:uid="{00000000-0005-0000-0000-0000E6010000}"/>
    <cellStyle name="40% - Accent4 3 2 4" xfId="21120" xr:uid="{00000000-0005-0000-0000-0000E7010000}"/>
    <cellStyle name="40% - Accent4 3 3" xfId="724" xr:uid="{00000000-0005-0000-0000-0000E8010000}"/>
    <cellStyle name="40% - Accent4 3 3 2" xfId="21121" xr:uid="{00000000-0005-0000-0000-0000E9010000}"/>
    <cellStyle name="40% - Accent4 3 3 2 2" xfId="22866" xr:uid="{00000000-0005-0000-0000-0000EA010000}"/>
    <cellStyle name="40% - Accent4 3 3 3" xfId="22656" xr:uid="{00000000-0005-0000-0000-0000EB010000}"/>
    <cellStyle name="40% - Accent4 3 4" xfId="2196" xr:uid="{00000000-0005-0000-0000-0000EC010000}"/>
    <cellStyle name="40% - Accent4 3 4 2" xfId="21122" xr:uid="{00000000-0005-0000-0000-0000ED010000}"/>
    <cellStyle name="40% - Accent4 3 5" xfId="3836" xr:uid="{00000000-0005-0000-0000-0000EE010000}"/>
    <cellStyle name="40% - Accent4 3 5 2" xfId="14633" xr:uid="{00000000-0005-0000-0000-0000EF010000}"/>
    <cellStyle name="40% - Accent4 3 5 3" xfId="10658" xr:uid="{00000000-0005-0000-0000-0000F0010000}"/>
    <cellStyle name="40% - Accent4 3 5 4" xfId="8516" xr:uid="{00000000-0005-0000-0000-0000F1010000}"/>
    <cellStyle name="40% - Accent4 3 5 5" xfId="22867" xr:uid="{00000000-0005-0000-0000-0000F2010000}"/>
    <cellStyle name="40% - Accent4 3 6" xfId="21123" xr:uid="{00000000-0005-0000-0000-0000F3010000}"/>
    <cellStyle name="40% - Accent4 3 7" xfId="22868" xr:uid="{00000000-0005-0000-0000-0000F4010000}"/>
    <cellStyle name="40% - Accent4 4" xfId="179" xr:uid="{00000000-0005-0000-0000-0000F5010000}"/>
    <cellStyle name="40% - Accent4 4 2" xfId="719" xr:uid="{00000000-0005-0000-0000-0000F6010000}"/>
    <cellStyle name="40% - Accent4 5" xfId="20912" xr:uid="{00000000-0005-0000-0000-0000F7010000}"/>
    <cellStyle name="40% - Accent4 5 2" xfId="22381" xr:uid="{00000000-0005-0000-0000-0000F8010000}"/>
    <cellStyle name="40% - Accent4 6" xfId="22361" xr:uid="{00000000-0005-0000-0000-0000F9010000}"/>
    <cellStyle name="40% - Accent4 6 2" xfId="32255" xr:uid="{4B7E1F65-A27A-43BB-957E-0BE02835F720}"/>
    <cellStyle name="40% - Accent5" xfId="38" builtinId="47" customBuiltin="1"/>
    <cellStyle name="40% - Accent5 2" xfId="55" xr:uid="{00000000-0005-0000-0000-0000FB010000}"/>
    <cellStyle name="40% - Accent5 2 2" xfId="110" xr:uid="{00000000-0005-0000-0000-0000FC010000}"/>
    <cellStyle name="40% - Accent5 2 2 2" xfId="181" xr:uid="{00000000-0005-0000-0000-0000FD010000}"/>
    <cellStyle name="40% - Accent5 2 2 2 2" xfId="726" xr:uid="{00000000-0005-0000-0000-0000FE010000}"/>
    <cellStyle name="40% - Accent5 2 2 2 3" xfId="9180" xr:uid="{00000000-0005-0000-0000-0000FF010000}"/>
    <cellStyle name="40% - Accent5 2 2 3" xfId="8521" xr:uid="{00000000-0005-0000-0000-000000020000}"/>
    <cellStyle name="40% - Accent5 2 2 3 2" xfId="14638" xr:uid="{00000000-0005-0000-0000-000001020000}"/>
    <cellStyle name="40% - Accent5 2 2 3 3" xfId="9137" xr:uid="{00000000-0005-0000-0000-000002020000}"/>
    <cellStyle name="40% - Accent5 2 2 4" xfId="17544" xr:uid="{00000000-0005-0000-0000-000003020000}"/>
    <cellStyle name="40% - Accent5 2 2 5" xfId="21124" xr:uid="{00000000-0005-0000-0000-000004020000}"/>
    <cellStyle name="40% - Accent5 2 3" xfId="180" xr:uid="{00000000-0005-0000-0000-000005020000}"/>
    <cellStyle name="40% - Accent5 2 3 2" xfId="727" xr:uid="{00000000-0005-0000-0000-000006020000}"/>
    <cellStyle name="40% - Accent5 2 3 2 2" xfId="21125" xr:uid="{00000000-0005-0000-0000-000007020000}"/>
    <cellStyle name="40% - Accent5 2 3 3" xfId="22869" xr:uid="{00000000-0005-0000-0000-000008020000}"/>
    <cellStyle name="40% - Accent5 2 4" xfId="21126" xr:uid="{00000000-0005-0000-0000-000009020000}"/>
    <cellStyle name="40% - Accent5 3" xfId="182" xr:uid="{00000000-0005-0000-0000-00000A020000}"/>
    <cellStyle name="40% - Accent5 3 2" xfId="8522" xr:uid="{00000000-0005-0000-0000-00000B020000}"/>
    <cellStyle name="40% - Accent5 3 2 2" xfId="21127" xr:uid="{00000000-0005-0000-0000-00000C020000}"/>
    <cellStyle name="40% - Accent5 3 2 2 2" xfId="21128" xr:uid="{00000000-0005-0000-0000-00000D020000}"/>
    <cellStyle name="40% - Accent5 3 2 3" xfId="21129" xr:uid="{00000000-0005-0000-0000-00000E020000}"/>
    <cellStyle name="40% - Accent5 3 2 3 2" xfId="22870" xr:uid="{00000000-0005-0000-0000-00000F020000}"/>
    <cellStyle name="40% - Accent5 3 3" xfId="21130" xr:uid="{00000000-0005-0000-0000-000010020000}"/>
    <cellStyle name="40% - Accent5 3 4" xfId="21131" xr:uid="{00000000-0005-0000-0000-000011020000}"/>
    <cellStyle name="40% - Accent5 4" xfId="725" xr:uid="{00000000-0005-0000-0000-000012020000}"/>
    <cellStyle name="40% - Accent5 4 2" xfId="20913" xr:uid="{00000000-0005-0000-0000-000013020000}"/>
    <cellStyle name="40% - Accent5 4 2 2" xfId="22871" xr:uid="{00000000-0005-0000-0000-000014020000}"/>
    <cellStyle name="40% - Accent5 5" xfId="22365" xr:uid="{00000000-0005-0000-0000-000015020000}"/>
    <cellStyle name="40% - Accent5 5 2" xfId="32258" xr:uid="{0DDA3805-95FF-4BCC-B722-F641F2EBA1D3}"/>
    <cellStyle name="40% - Accent6" xfId="42" builtinId="51" customBuiltin="1"/>
    <cellStyle name="40% - Accent6 2" xfId="56" xr:uid="{00000000-0005-0000-0000-000017020000}"/>
    <cellStyle name="40% - Accent6 2 2" xfId="111" xr:uid="{00000000-0005-0000-0000-000018020000}"/>
    <cellStyle name="40% - Accent6 2 2 2" xfId="184" xr:uid="{00000000-0005-0000-0000-000019020000}"/>
    <cellStyle name="40% - Accent6 2 2 2 2" xfId="729" xr:uid="{00000000-0005-0000-0000-00001A020000}"/>
    <cellStyle name="40% - Accent6 2 2 2 3" xfId="3968" xr:uid="{00000000-0005-0000-0000-00001B020000}"/>
    <cellStyle name="40% - Accent6 2 2 2 3 2" xfId="22872" xr:uid="{00000000-0005-0000-0000-00001C020000}"/>
    <cellStyle name="40% - Accent6 2 2 2 4" xfId="9181" xr:uid="{00000000-0005-0000-0000-00001D020000}"/>
    <cellStyle name="40% - Accent6 2 2 2 5" xfId="22873" xr:uid="{00000000-0005-0000-0000-00001E020000}"/>
    <cellStyle name="40% - Accent6 2 2 3" xfId="730" xr:uid="{00000000-0005-0000-0000-00001F020000}"/>
    <cellStyle name="40% - Accent6 2 2 4" xfId="2197" xr:uid="{00000000-0005-0000-0000-000020020000}"/>
    <cellStyle name="40% - Accent6 2 2 4 2" xfId="22874" xr:uid="{00000000-0005-0000-0000-000021020000}"/>
    <cellStyle name="40% - Accent6 2 2 5" xfId="3837" xr:uid="{00000000-0005-0000-0000-000022020000}"/>
    <cellStyle name="40% - Accent6 2 2 5 2" xfId="14639" xr:uid="{00000000-0005-0000-0000-000023020000}"/>
    <cellStyle name="40% - Accent6 2 2 5 3" xfId="10659" xr:uid="{00000000-0005-0000-0000-000024020000}"/>
    <cellStyle name="40% - Accent6 2 2 5 4" xfId="8523" xr:uid="{00000000-0005-0000-0000-000025020000}"/>
    <cellStyle name="40% - Accent6 2 2 5 5" xfId="22875" xr:uid="{00000000-0005-0000-0000-000026020000}"/>
    <cellStyle name="40% - Accent6 2 2 6" xfId="9138" xr:uid="{00000000-0005-0000-0000-000027020000}"/>
    <cellStyle name="40% - Accent6 2 2 6 2" xfId="22876" xr:uid="{00000000-0005-0000-0000-000028020000}"/>
    <cellStyle name="40% - Accent6 2 2 7" xfId="17545" xr:uid="{00000000-0005-0000-0000-000029020000}"/>
    <cellStyle name="40% - Accent6 2 2 7 2" xfId="22877" xr:uid="{00000000-0005-0000-0000-00002A020000}"/>
    <cellStyle name="40% - Accent6 2 2 8" xfId="21132" xr:uid="{00000000-0005-0000-0000-00002B020000}"/>
    <cellStyle name="40% - Accent6 2 2 8 2" xfId="22878" xr:uid="{00000000-0005-0000-0000-00002C020000}"/>
    <cellStyle name="40% - Accent6 2 3" xfId="183" xr:uid="{00000000-0005-0000-0000-00002D020000}"/>
    <cellStyle name="40% - Accent6 2 3 2" xfId="731" xr:uid="{00000000-0005-0000-0000-00002E020000}"/>
    <cellStyle name="40% - Accent6 2 3 2 2" xfId="21133" xr:uid="{00000000-0005-0000-0000-00002F020000}"/>
    <cellStyle name="40% - Accent6 2 3 3" xfId="22879" xr:uid="{00000000-0005-0000-0000-000030020000}"/>
    <cellStyle name="40% - Accent6 2 4" xfId="732" xr:uid="{00000000-0005-0000-0000-000031020000}"/>
    <cellStyle name="40% - Accent6 2 4 2" xfId="21134" xr:uid="{00000000-0005-0000-0000-000032020000}"/>
    <cellStyle name="40% - Accent6 2 4 2 2" xfId="21135" xr:uid="{00000000-0005-0000-0000-000033020000}"/>
    <cellStyle name="40% - Accent6 2 4 3" xfId="22880" xr:uid="{00000000-0005-0000-0000-000034020000}"/>
    <cellStyle name="40% - Accent6 2 5" xfId="22881" xr:uid="{00000000-0005-0000-0000-000035020000}"/>
    <cellStyle name="40% - Accent6 3" xfId="185" xr:uid="{00000000-0005-0000-0000-000036020000}"/>
    <cellStyle name="40% - Accent6 3 2" xfId="733" xr:uid="{00000000-0005-0000-0000-000037020000}"/>
    <cellStyle name="40% - Accent6 3 2 2" xfId="3969" xr:uid="{00000000-0005-0000-0000-000038020000}"/>
    <cellStyle name="40% - Accent6 3 2 2 2" xfId="21136" xr:uid="{00000000-0005-0000-0000-000039020000}"/>
    <cellStyle name="40% - Accent6 3 2 2 2 2" xfId="22883" xr:uid="{00000000-0005-0000-0000-00003A020000}"/>
    <cellStyle name="40% - Accent6 3 2 2 3" xfId="22882" xr:uid="{00000000-0005-0000-0000-00003B020000}"/>
    <cellStyle name="40% - Accent6 3 2 3" xfId="21137" xr:uid="{00000000-0005-0000-0000-00003C020000}"/>
    <cellStyle name="40% - Accent6 3 2 4" xfId="21138" xr:uid="{00000000-0005-0000-0000-00003D020000}"/>
    <cellStyle name="40% - Accent6 3 3" xfId="734" xr:uid="{00000000-0005-0000-0000-00003E020000}"/>
    <cellStyle name="40% - Accent6 3 3 2" xfId="21139" xr:uid="{00000000-0005-0000-0000-00003F020000}"/>
    <cellStyle name="40% - Accent6 3 3 2 2" xfId="22884" xr:uid="{00000000-0005-0000-0000-000040020000}"/>
    <cellStyle name="40% - Accent6 3 3 3" xfId="22659" xr:uid="{00000000-0005-0000-0000-000041020000}"/>
    <cellStyle name="40% - Accent6 3 4" xfId="2198" xr:uid="{00000000-0005-0000-0000-000042020000}"/>
    <cellStyle name="40% - Accent6 3 4 2" xfId="21140" xr:uid="{00000000-0005-0000-0000-000043020000}"/>
    <cellStyle name="40% - Accent6 3 5" xfId="3838" xr:uid="{00000000-0005-0000-0000-000044020000}"/>
    <cellStyle name="40% - Accent6 3 5 2" xfId="14640" xr:uid="{00000000-0005-0000-0000-000045020000}"/>
    <cellStyle name="40% - Accent6 3 5 3" xfId="10660" xr:uid="{00000000-0005-0000-0000-000046020000}"/>
    <cellStyle name="40% - Accent6 3 5 4" xfId="8524" xr:uid="{00000000-0005-0000-0000-000047020000}"/>
    <cellStyle name="40% - Accent6 3 5 5" xfId="22885" xr:uid="{00000000-0005-0000-0000-000048020000}"/>
    <cellStyle name="40% - Accent6 3 6" xfId="21141" xr:uid="{00000000-0005-0000-0000-000049020000}"/>
    <cellStyle name="40% - Accent6 3 7" xfId="22886" xr:uid="{00000000-0005-0000-0000-00004A020000}"/>
    <cellStyle name="40% - Accent6 4" xfId="186" xr:uid="{00000000-0005-0000-0000-00004B020000}"/>
    <cellStyle name="40% - Accent6 4 2" xfId="728" xr:uid="{00000000-0005-0000-0000-00004C020000}"/>
    <cellStyle name="40% - Accent6 5" xfId="2199" xr:uid="{00000000-0005-0000-0000-00004D020000}"/>
    <cellStyle name="40% - Accent6 5 2" xfId="20914" xr:uid="{00000000-0005-0000-0000-00004E020000}"/>
    <cellStyle name="40% - Accent6 5 2 2" xfId="22887" xr:uid="{00000000-0005-0000-0000-00004F020000}"/>
    <cellStyle name="40% - Accent6 6" xfId="22369" xr:uid="{00000000-0005-0000-0000-000050020000}"/>
    <cellStyle name="40% - Accent6 6 2" xfId="32261" xr:uid="{719D7F51-1DB7-433F-8960-7DC96567FAD4}"/>
    <cellStyle name="60% - Accent1" xfId="23" builtinId="32" customBuiltin="1"/>
    <cellStyle name="60% - Accent1 2" xfId="57" xr:uid="{00000000-0005-0000-0000-000052020000}"/>
    <cellStyle name="60% - Accent1 2 2" xfId="112" xr:uid="{00000000-0005-0000-0000-000053020000}"/>
    <cellStyle name="60% - Accent1 2 2 2" xfId="736" xr:uid="{00000000-0005-0000-0000-000054020000}"/>
    <cellStyle name="60% - Accent1 2 2 2 2" xfId="21142" xr:uid="{00000000-0005-0000-0000-000055020000}"/>
    <cellStyle name="60% - Accent1 2 2 2 2 2" xfId="22888" xr:uid="{00000000-0005-0000-0000-000056020000}"/>
    <cellStyle name="60% - Accent1 2 2 3" xfId="3971" xr:uid="{00000000-0005-0000-0000-000057020000}"/>
    <cellStyle name="60% - Accent1 2 2 3 2" xfId="22890" xr:uid="{00000000-0005-0000-0000-000058020000}"/>
    <cellStyle name="60% - Accent1 2 2 3 3" xfId="22889" xr:uid="{00000000-0005-0000-0000-000059020000}"/>
    <cellStyle name="60% - Accent1 2 2 4" xfId="9139" xr:uid="{00000000-0005-0000-0000-00005A020000}"/>
    <cellStyle name="60% - Accent1 2 2 4 2" xfId="22891" xr:uid="{00000000-0005-0000-0000-00005B020000}"/>
    <cellStyle name="60% - Accent1 2 2 5" xfId="21143" xr:uid="{00000000-0005-0000-0000-00005C020000}"/>
    <cellStyle name="60% - Accent1 2 2 5 2" xfId="21144" xr:uid="{00000000-0005-0000-0000-00005D020000}"/>
    <cellStyle name="60% - Accent1 2 2 6" xfId="21145" xr:uid="{00000000-0005-0000-0000-00005E020000}"/>
    <cellStyle name="60% - Accent1 2 3" xfId="187" xr:uid="{00000000-0005-0000-0000-00005F020000}"/>
    <cellStyle name="60% - Accent1 2 3 2" xfId="737" xr:uid="{00000000-0005-0000-0000-000060020000}"/>
    <cellStyle name="60% - Accent1 2 3 3" xfId="9182" xr:uid="{00000000-0005-0000-0000-000061020000}"/>
    <cellStyle name="60% - Accent1 2 3 4" xfId="22892" xr:uid="{00000000-0005-0000-0000-000062020000}"/>
    <cellStyle name="60% - Accent1 2 4" xfId="738" xr:uid="{00000000-0005-0000-0000-000063020000}"/>
    <cellStyle name="60% - Accent1 2 5" xfId="739" xr:uid="{00000000-0005-0000-0000-000064020000}"/>
    <cellStyle name="60% - Accent1 2 6" xfId="2200" xr:uid="{00000000-0005-0000-0000-000065020000}"/>
    <cellStyle name="60% - Accent1 2 7" xfId="3839" xr:uid="{00000000-0005-0000-0000-000066020000}"/>
    <cellStyle name="60% - Accent1 2 7 2" xfId="14641" xr:uid="{00000000-0005-0000-0000-000067020000}"/>
    <cellStyle name="60% - Accent1 2 7 3" xfId="10661" xr:uid="{00000000-0005-0000-0000-000068020000}"/>
    <cellStyle name="60% - Accent1 2 7 4" xfId="8525" xr:uid="{00000000-0005-0000-0000-000069020000}"/>
    <cellStyle name="60% - Accent1 2 7 5" xfId="22893" xr:uid="{00000000-0005-0000-0000-00006A020000}"/>
    <cellStyle name="60% - Accent1 2 8" xfId="22894" xr:uid="{00000000-0005-0000-0000-00006B020000}"/>
    <cellStyle name="60% - Accent1 2 9" xfId="22895" xr:uid="{00000000-0005-0000-0000-00006C020000}"/>
    <cellStyle name="60% - Accent1 3" xfId="188" xr:uid="{00000000-0005-0000-0000-00006D020000}"/>
    <cellStyle name="60% - Accent1 3 2" xfId="740" xr:uid="{00000000-0005-0000-0000-00006E020000}"/>
    <cellStyle name="60% - Accent1 3 2 2" xfId="3973" xr:uid="{00000000-0005-0000-0000-00006F020000}"/>
    <cellStyle name="60% - Accent1 3 2 2 2" xfId="21146" xr:uid="{00000000-0005-0000-0000-000070020000}"/>
    <cellStyle name="60% - Accent1 3 2 2 2 2" xfId="22897" xr:uid="{00000000-0005-0000-0000-000071020000}"/>
    <cellStyle name="60% - Accent1 3 2 2 3" xfId="22896" xr:uid="{00000000-0005-0000-0000-000072020000}"/>
    <cellStyle name="60% - Accent1 3 2 3" xfId="21147" xr:uid="{00000000-0005-0000-0000-000073020000}"/>
    <cellStyle name="60% - Accent1 3 2 4" xfId="21148" xr:uid="{00000000-0005-0000-0000-000074020000}"/>
    <cellStyle name="60% - Accent1 3 3" xfId="741" xr:uid="{00000000-0005-0000-0000-000075020000}"/>
    <cellStyle name="60% - Accent1 3 3 2" xfId="21149" xr:uid="{00000000-0005-0000-0000-000076020000}"/>
    <cellStyle name="60% - Accent1 3 3 2 2" xfId="22898" xr:uid="{00000000-0005-0000-0000-000077020000}"/>
    <cellStyle name="60% - Accent1 3 3 3" xfId="22664" xr:uid="{00000000-0005-0000-0000-000078020000}"/>
    <cellStyle name="60% - Accent1 3 4" xfId="2201" xr:uid="{00000000-0005-0000-0000-000079020000}"/>
    <cellStyle name="60% - Accent1 3 4 2" xfId="21150" xr:uid="{00000000-0005-0000-0000-00007A020000}"/>
    <cellStyle name="60% - Accent1 3 5" xfId="3840" xr:uid="{00000000-0005-0000-0000-00007B020000}"/>
    <cellStyle name="60% - Accent1 3 5 2" xfId="14642" xr:uid="{00000000-0005-0000-0000-00007C020000}"/>
    <cellStyle name="60% - Accent1 3 5 3" xfId="10662" xr:uid="{00000000-0005-0000-0000-00007D020000}"/>
    <cellStyle name="60% - Accent1 3 5 4" xfId="8526" xr:uid="{00000000-0005-0000-0000-00007E020000}"/>
    <cellStyle name="60% - Accent1 3 5 5" xfId="22899" xr:uid="{00000000-0005-0000-0000-00007F020000}"/>
    <cellStyle name="60% - Accent1 3 6" xfId="21151" xr:uid="{00000000-0005-0000-0000-000080020000}"/>
    <cellStyle name="60% - Accent1 3 7" xfId="22900" xr:uid="{00000000-0005-0000-0000-000081020000}"/>
    <cellStyle name="60% - Accent1 4" xfId="189" xr:uid="{00000000-0005-0000-0000-000082020000}"/>
    <cellStyle name="60% - Accent1 4 2" xfId="735" xr:uid="{00000000-0005-0000-0000-000083020000}"/>
    <cellStyle name="60% - Accent1 5" xfId="2202" xr:uid="{00000000-0005-0000-0000-000084020000}"/>
    <cellStyle name="60% - Accent1 5 2" xfId="20915" xr:uid="{00000000-0005-0000-0000-000085020000}"/>
    <cellStyle name="60% - Accent1 5 2 2" xfId="22901" xr:uid="{00000000-0005-0000-0000-000086020000}"/>
    <cellStyle name="60% - Accent1 6" xfId="22350" xr:uid="{00000000-0005-0000-0000-000087020000}"/>
    <cellStyle name="60% - Accent1 6 2" xfId="32247" xr:uid="{410EE09B-F2C0-47AF-B6FC-85A87798275A}"/>
    <cellStyle name="60% - Accent2" xfId="27" builtinId="36" customBuiltin="1"/>
    <cellStyle name="60% - Accent2 2" xfId="58" xr:uid="{00000000-0005-0000-0000-000089020000}"/>
    <cellStyle name="60% - Accent2 2 2" xfId="113" xr:uid="{00000000-0005-0000-0000-00008A020000}"/>
    <cellStyle name="60% - Accent2 2 2 2" xfId="743" xr:uid="{00000000-0005-0000-0000-00008B020000}"/>
    <cellStyle name="60% - Accent2 2 2 3" xfId="9140" xr:uid="{00000000-0005-0000-0000-00008C020000}"/>
    <cellStyle name="60% - Accent2 3" xfId="190" xr:uid="{00000000-0005-0000-0000-00008D020000}"/>
    <cellStyle name="60% - Accent2 3 2" xfId="8527" xr:uid="{00000000-0005-0000-0000-00008E020000}"/>
    <cellStyle name="60% - Accent2 3 2 2" xfId="21152" xr:uid="{00000000-0005-0000-0000-00008F020000}"/>
    <cellStyle name="60% - Accent2 3 2 2 2" xfId="21153" xr:uid="{00000000-0005-0000-0000-000090020000}"/>
    <cellStyle name="60% - Accent2 3 2 3" xfId="21154" xr:uid="{00000000-0005-0000-0000-000091020000}"/>
    <cellStyle name="60% - Accent2 3 2 3 2" xfId="22902" xr:uid="{00000000-0005-0000-0000-000092020000}"/>
    <cellStyle name="60% - Accent2 3 3" xfId="21155" xr:uid="{00000000-0005-0000-0000-000093020000}"/>
    <cellStyle name="60% - Accent2 3 4" xfId="21156" xr:uid="{00000000-0005-0000-0000-000094020000}"/>
    <cellStyle name="60% - Accent2 4" xfId="742" xr:uid="{00000000-0005-0000-0000-000095020000}"/>
    <cellStyle name="60% - Accent2 4 2" xfId="20916" xr:uid="{00000000-0005-0000-0000-000096020000}"/>
    <cellStyle name="60% - Accent2 4 2 2" xfId="22903" xr:uid="{00000000-0005-0000-0000-000097020000}"/>
    <cellStyle name="60% - Accent2 5" xfId="22354" xr:uid="{00000000-0005-0000-0000-000098020000}"/>
    <cellStyle name="60% - Accent2 5 2" xfId="32250" xr:uid="{341791A2-B248-4976-8212-4B5EB9C24F0C}"/>
    <cellStyle name="60% - Accent3" xfId="31" builtinId="40" customBuiltin="1"/>
    <cellStyle name="60% - Accent3 2" xfId="59" xr:uid="{00000000-0005-0000-0000-00009A020000}"/>
    <cellStyle name="60% - Accent3 2 2" xfId="114" xr:uid="{00000000-0005-0000-0000-00009B020000}"/>
    <cellStyle name="60% - Accent3 2 2 2" xfId="745" xr:uid="{00000000-0005-0000-0000-00009C020000}"/>
    <cellStyle name="60% - Accent3 2 2 2 2" xfId="21157" xr:uid="{00000000-0005-0000-0000-00009D020000}"/>
    <cellStyle name="60% - Accent3 2 2 3" xfId="9141" xr:uid="{00000000-0005-0000-0000-00009E020000}"/>
    <cellStyle name="60% - Accent3 2 2 3 2" xfId="22905" xr:uid="{00000000-0005-0000-0000-00009F020000}"/>
    <cellStyle name="60% - Accent3 2 2 3 3" xfId="22904" xr:uid="{00000000-0005-0000-0000-0000A0020000}"/>
    <cellStyle name="60% - Accent3 2 2 4" xfId="4345" xr:uid="{00000000-0005-0000-0000-0000A1020000}"/>
    <cellStyle name="60% - Accent3 2 2 4 2" xfId="21158" xr:uid="{00000000-0005-0000-0000-0000A2020000}"/>
    <cellStyle name="60% - Accent3 2 2 4 3" xfId="22730" xr:uid="{00000000-0005-0000-0000-0000A3020000}"/>
    <cellStyle name="60% - Accent3 2 2 5" xfId="21159" xr:uid="{00000000-0005-0000-0000-0000A4020000}"/>
    <cellStyle name="60% - Accent3 2 3" xfId="191" xr:uid="{00000000-0005-0000-0000-0000A5020000}"/>
    <cellStyle name="60% - Accent3 2 3 2" xfId="746" xr:uid="{00000000-0005-0000-0000-0000A6020000}"/>
    <cellStyle name="60% - Accent3 2 3 3" xfId="9183" xr:uid="{00000000-0005-0000-0000-0000A7020000}"/>
    <cellStyle name="60% - Accent3 2 4" xfId="22906" xr:uid="{00000000-0005-0000-0000-0000A8020000}"/>
    <cellStyle name="60% - Accent3 3" xfId="192" xr:uid="{00000000-0005-0000-0000-0000A9020000}"/>
    <cellStyle name="60% - Accent3 3 2" xfId="747" xr:uid="{00000000-0005-0000-0000-0000AA020000}"/>
    <cellStyle name="60% - Accent3 3 2 2" xfId="3976" xr:uid="{00000000-0005-0000-0000-0000AB020000}"/>
    <cellStyle name="60% - Accent3 3 2 2 2" xfId="21160" xr:uid="{00000000-0005-0000-0000-0000AC020000}"/>
    <cellStyle name="60% - Accent3 3 2 2 2 2" xfId="22908" xr:uid="{00000000-0005-0000-0000-0000AD020000}"/>
    <cellStyle name="60% - Accent3 3 2 2 3" xfId="22907" xr:uid="{00000000-0005-0000-0000-0000AE020000}"/>
    <cellStyle name="60% - Accent3 3 2 3" xfId="21161" xr:uid="{00000000-0005-0000-0000-0000AF020000}"/>
    <cellStyle name="60% - Accent3 3 2 4" xfId="21162" xr:uid="{00000000-0005-0000-0000-0000B0020000}"/>
    <cellStyle name="60% - Accent3 3 3" xfId="748" xr:uid="{00000000-0005-0000-0000-0000B1020000}"/>
    <cellStyle name="60% - Accent3 3 3 2" xfId="21163" xr:uid="{00000000-0005-0000-0000-0000B2020000}"/>
    <cellStyle name="60% - Accent3 3 3 2 2" xfId="22909" xr:uid="{00000000-0005-0000-0000-0000B3020000}"/>
    <cellStyle name="60% - Accent3 3 3 3" xfId="22668" xr:uid="{00000000-0005-0000-0000-0000B4020000}"/>
    <cellStyle name="60% - Accent3 3 4" xfId="2203" xr:uid="{00000000-0005-0000-0000-0000B5020000}"/>
    <cellStyle name="60% - Accent3 3 4 2" xfId="21164" xr:uid="{00000000-0005-0000-0000-0000B6020000}"/>
    <cellStyle name="60% - Accent3 3 5" xfId="3841" xr:uid="{00000000-0005-0000-0000-0000B7020000}"/>
    <cellStyle name="60% - Accent3 3 5 2" xfId="14643" xr:uid="{00000000-0005-0000-0000-0000B8020000}"/>
    <cellStyle name="60% - Accent3 3 5 3" xfId="10663" xr:uid="{00000000-0005-0000-0000-0000B9020000}"/>
    <cellStyle name="60% - Accent3 3 5 4" xfId="8528" xr:uid="{00000000-0005-0000-0000-0000BA020000}"/>
    <cellStyle name="60% - Accent3 3 5 5" xfId="22910" xr:uid="{00000000-0005-0000-0000-0000BB020000}"/>
    <cellStyle name="60% - Accent3 3 6" xfId="21165" xr:uid="{00000000-0005-0000-0000-0000BC020000}"/>
    <cellStyle name="60% - Accent3 3 7" xfId="22911" xr:uid="{00000000-0005-0000-0000-0000BD020000}"/>
    <cellStyle name="60% - Accent3 4" xfId="193" xr:uid="{00000000-0005-0000-0000-0000BE020000}"/>
    <cellStyle name="60% - Accent3 4 2" xfId="744" xr:uid="{00000000-0005-0000-0000-0000BF020000}"/>
    <cellStyle name="60% - Accent3 5" xfId="20917" xr:uid="{00000000-0005-0000-0000-0000C0020000}"/>
    <cellStyle name="60% - Accent3 5 2" xfId="22382" xr:uid="{00000000-0005-0000-0000-0000C1020000}"/>
    <cellStyle name="60% - Accent3 6" xfId="22358" xr:uid="{00000000-0005-0000-0000-0000C2020000}"/>
    <cellStyle name="60% - Accent3 6 2" xfId="32253" xr:uid="{8B5366A8-4C96-4A6E-AF29-2A88BB56D8DF}"/>
    <cellStyle name="60% - Accent4" xfId="35" builtinId="44" customBuiltin="1"/>
    <cellStyle name="60% - Accent4 2" xfId="60" xr:uid="{00000000-0005-0000-0000-0000C4020000}"/>
    <cellStyle name="60% - Accent4 2 2" xfId="115" xr:uid="{00000000-0005-0000-0000-0000C5020000}"/>
    <cellStyle name="60% - Accent4 2 2 2" xfId="750" xr:uid="{00000000-0005-0000-0000-0000C6020000}"/>
    <cellStyle name="60% - Accent4 2 2 2 2" xfId="21166" xr:uid="{00000000-0005-0000-0000-0000C7020000}"/>
    <cellStyle name="60% - Accent4 2 2 3" xfId="9142" xr:uid="{00000000-0005-0000-0000-0000C8020000}"/>
    <cellStyle name="60% - Accent4 2 2 3 2" xfId="22913" xr:uid="{00000000-0005-0000-0000-0000C9020000}"/>
    <cellStyle name="60% - Accent4 2 2 3 3" xfId="22912" xr:uid="{00000000-0005-0000-0000-0000CA020000}"/>
    <cellStyle name="60% - Accent4 2 2 4" xfId="4346" xr:uid="{00000000-0005-0000-0000-0000CB020000}"/>
    <cellStyle name="60% - Accent4 2 2 4 2" xfId="21167" xr:uid="{00000000-0005-0000-0000-0000CC020000}"/>
    <cellStyle name="60% - Accent4 2 2 4 3" xfId="22729" xr:uid="{00000000-0005-0000-0000-0000CD020000}"/>
    <cellStyle name="60% - Accent4 2 2 5" xfId="21168" xr:uid="{00000000-0005-0000-0000-0000CE020000}"/>
    <cellStyle name="60% - Accent4 2 3" xfId="194" xr:uid="{00000000-0005-0000-0000-0000CF020000}"/>
    <cellStyle name="60% - Accent4 2 3 2" xfId="751" xr:uid="{00000000-0005-0000-0000-0000D0020000}"/>
    <cellStyle name="60% - Accent4 2 3 3" xfId="9184" xr:uid="{00000000-0005-0000-0000-0000D1020000}"/>
    <cellStyle name="60% - Accent4 2 4" xfId="22914" xr:uid="{00000000-0005-0000-0000-0000D2020000}"/>
    <cellStyle name="60% - Accent4 3" xfId="195" xr:uid="{00000000-0005-0000-0000-0000D3020000}"/>
    <cellStyle name="60% - Accent4 3 2" xfId="752" xr:uid="{00000000-0005-0000-0000-0000D4020000}"/>
    <cellStyle name="60% - Accent4 3 2 2" xfId="3978" xr:uid="{00000000-0005-0000-0000-0000D5020000}"/>
    <cellStyle name="60% - Accent4 3 2 2 2" xfId="21169" xr:uid="{00000000-0005-0000-0000-0000D6020000}"/>
    <cellStyle name="60% - Accent4 3 2 2 2 2" xfId="22916" xr:uid="{00000000-0005-0000-0000-0000D7020000}"/>
    <cellStyle name="60% - Accent4 3 2 2 3" xfId="22915" xr:uid="{00000000-0005-0000-0000-0000D8020000}"/>
    <cellStyle name="60% - Accent4 3 2 3" xfId="21170" xr:uid="{00000000-0005-0000-0000-0000D9020000}"/>
    <cellStyle name="60% - Accent4 3 2 4" xfId="21171" xr:uid="{00000000-0005-0000-0000-0000DA020000}"/>
    <cellStyle name="60% - Accent4 3 3" xfId="753" xr:uid="{00000000-0005-0000-0000-0000DB020000}"/>
    <cellStyle name="60% - Accent4 3 3 2" xfId="21172" xr:uid="{00000000-0005-0000-0000-0000DC020000}"/>
    <cellStyle name="60% - Accent4 3 3 2 2" xfId="22917" xr:uid="{00000000-0005-0000-0000-0000DD020000}"/>
    <cellStyle name="60% - Accent4 3 3 3" xfId="22669" xr:uid="{00000000-0005-0000-0000-0000DE020000}"/>
    <cellStyle name="60% - Accent4 3 4" xfId="2204" xr:uid="{00000000-0005-0000-0000-0000DF020000}"/>
    <cellStyle name="60% - Accent4 3 4 2" xfId="21173" xr:uid="{00000000-0005-0000-0000-0000E0020000}"/>
    <cellStyle name="60% - Accent4 3 5" xfId="3842" xr:uid="{00000000-0005-0000-0000-0000E1020000}"/>
    <cellStyle name="60% - Accent4 3 5 2" xfId="14644" xr:uid="{00000000-0005-0000-0000-0000E2020000}"/>
    <cellStyle name="60% - Accent4 3 5 3" xfId="10664" xr:uid="{00000000-0005-0000-0000-0000E3020000}"/>
    <cellStyle name="60% - Accent4 3 5 4" xfId="8529" xr:uid="{00000000-0005-0000-0000-0000E4020000}"/>
    <cellStyle name="60% - Accent4 3 5 5" xfId="22918" xr:uid="{00000000-0005-0000-0000-0000E5020000}"/>
    <cellStyle name="60% - Accent4 3 6" xfId="21174" xr:uid="{00000000-0005-0000-0000-0000E6020000}"/>
    <cellStyle name="60% - Accent4 3 7" xfId="22919" xr:uid="{00000000-0005-0000-0000-0000E7020000}"/>
    <cellStyle name="60% - Accent4 4" xfId="196" xr:uid="{00000000-0005-0000-0000-0000E8020000}"/>
    <cellStyle name="60% - Accent4 4 2" xfId="749" xr:uid="{00000000-0005-0000-0000-0000E9020000}"/>
    <cellStyle name="60% - Accent4 5" xfId="20918" xr:uid="{00000000-0005-0000-0000-0000EA020000}"/>
    <cellStyle name="60% - Accent4 5 2" xfId="22383" xr:uid="{00000000-0005-0000-0000-0000EB020000}"/>
    <cellStyle name="60% - Accent4 6" xfId="22362" xr:uid="{00000000-0005-0000-0000-0000EC020000}"/>
    <cellStyle name="60% - Accent4 6 2" xfId="32256" xr:uid="{8C436ECD-F9CB-4FDA-999E-E51629566D67}"/>
    <cellStyle name="60% - Accent5" xfId="39" builtinId="48" customBuiltin="1"/>
    <cellStyle name="60% - Accent5 2" xfId="61" xr:uid="{00000000-0005-0000-0000-0000EE020000}"/>
    <cellStyle name="60% - Accent5 2 2" xfId="116" xr:uid="{00000000-0005-0000-0000-0000EF020000}"/>
    <cellStyle name="60% - Accent5 2 2 2" xfId="755" xr:uid="{00000000-0005-0000-0000-0000F0020000}"/>
    <cellStyle name="60% - Accent5 2 2 3" xfId="9143" xr:uid="{00000000-0005-0000-0000-0000F1020000}"/>
    <cellStyle name="60% - Accent5 3" xfId="197" xr:uid="{00000000-0005-0000-0000-0000F2020000}"/>
    <cellStyle name="60% - Accent5 3 2" xfId="8530" xr:uid="{00000000-0005-0000-0000-0000F3020000}"/>
    <cellStyle name="60% - Accent5 3 2 2" xfId="21175" xr:uid="{00000000-0005-0000-0000-0000F4020000}"/>
    <cellStyle name="60% - Accent5 3 2 2 2" xfId="21176" xr:uid="{00000000-0005-0000-0000-0000F5020000}"/>
    <cellStyle name="60% - Accent5 3 2 3" xfId="21177" xr:uid="{00000000-0005-0000-0000-0000F6020000}"/>
    <cellStyle name="60% - Accent5 3 2 3 2" xfId="22920" xr:uid="{00000000-0005-0000-0000-0000F7020000}"/>
    <cellStyle name="60% - Accent5 3 3" xfId="21178" xr:uid="{00000000-0005-0000-0000-0000F8020000}"/>
    <cellStyle name="60% - Accent5 3 4" xfId="21179" xr:uid="{00000000-0005-0000-0000-0000F9020000}"/>
    <cellStyle name="60% - Accent5 4" xfId="754" xr:uid="{00000000-0005-0000-0000-0000FA020000}"/>
    <cellStyle name="60% - Accent5 4 2" xfId="20919" xr:uid="{00000000-0005-0000-0000-0000FB020000}"/>
    <cellStyle name="60% - Accent5 4 2 2" xfId="22921" xr:uid="{00000000-0005-0000-0000-0000FC020000}"/>
    <cellStyle name="60% - Accent5 5" xfId="22366" xr:uid="{00000000-0005-0000-0000-0000FD020000}"/>
    <cellStyle name="60% - Accent5 5 2" xfId="32259" xr:uid="{672BAB4B-0CDE-4C5F-95E3-2D55F2453118}"/>
    <cellStyle name="60% - Accent6" xfId="43" builtinId="52" customBuiltin="1"/>
    <cellStyle name="60% - Accent6 2" xfId="62" xr:uid="{00000000-0005-0000-0000-0000FF020000}"/>
    <cellStyle name="60% - Accent6 2 2" xfId="117" xr:uid="{00000000-0005-0000-0000-000000030000}"/>
    <cellStyle name="60% - Accent6 2 2 2" xfId="757" xr:uid="{00000000-0005-0000-0000-000001030000}"/>
    <cellStyle name="60% - Accent6 2 2 2 2" xfId="21180" xr:uid="{00000000-0005-0000-0000-000002030000}"/>
    <cellStyle name="60% - Accent6 2 2 3" xfId="9144" xr:uid="{00000000-0005-0000-0000-000003030000}"/>
    <cellStyle name="60% - Accent6 2 2 3 2" xfId="22923" xr:uid="{00000000-0005-0000-0000-000004030000}"/>
    <cellStyle name="60% - Accent6 2 2 3 3" xfId="22922" xr:uid="{00000000-0005-0000-0000-000005030000}"/>
    <cellStyle name="60% - Accent6 2 2 4" xfId="4347" xr:uid="{00000000-0005-0000-0000-000006030000}"/>
    <cellStyle name="60% - Accent6 2 2 4 2" xfId="21181" xr:uid="{00000000-0005-0000-0000-000007030000}"/>
    <cellStyle name="60% - Accent6 2 2 4 3" xfId="22728" xr:uid="{00000000-0005-0000-0000-000008030000}"/>
    <cellStyle name="60% - Accent6 2 2 5" xfId="21182" xr:uid="{00000000-0005-0000-0000-000009030000}"/>
    <cellStyle name="60% - Accent6 2 3" xfId="198" xr:uid="{00000000-0005-0000-0000-00000A030000}"/>
    <cellStyle name="60% - Accent6 2 3 2" xfId="758" xr:uid="{00000000-0005-0000-0000-00000B030000}"/>
    <cellStyle name="60% - Accent6 2 3 3" xfId="9185" xr:uid="{00000000-0005-0000-0000-00000C030000}"/>
    <cellStyle name="60% - Accent6 2 4" xfId="759" xr:uid="{00000000-0005-0000-0000-00000D030000}"/>
    <cellStyle name="60% - Accent6 2 5" xfId="22924" xr:uid="{00000000-0005-0000-0000-00000E030000}"/>
    <cellStyle name="60% - Accent6 3" xfId="199" xr:uid="{00000000-0005-0000-0000-00000F030000}"/>
    <cellStyle name="60% - Accent6 3 2" xfId="760" xr:uid="{00000000-0005-0000-0000-000010030000}"/>
    <cellStyle name="60% - Accent6 3 2 2" xfId="3979" xr:uid="{00000000-0005-0000-0000-000011030000}"/>
    <cellStyle name="60% - Accent6 3 2 2 2" xfId="21183" xr:uid="{00000000-0005-0000-0000-000012030000}"/>
    <cellStyle name="60% - Accent6 3 2 2 2 2" xfId="22926" xr:uid="{00000000-0005-0000-0000-000013030000}"/>
    <cellStyle name="60% - Accent6 3 2 2 3" xfId="22925" xr:uid="{00000000-0005-0000-0000-000014030000}"/>
    <cellStyle name="60% - Accent6 3 2 3" xfId="21184" xr:uid="{00000000-0005-0000-0000-000015030000}"/>
    <cellStyle name="60% - Accent6 3 2 4" xfId="21185" xr:uid="{00000000-0005-0000-0000-000016030000}"/>
    <cellStyle name="60% - Accent6 3 3" xfId="761" xr:uid="{00000000-0005-0000-0000-000017030000}"/>
    <cellStyle name="60% - Accent6 3 3 2" xfId="21186" xr:uid="{00000000-0005-0000-0000-000018030000}"/>
    <cellStyle name="60% - Accent6 3 3 2 2" xfId="22927" xr:uid="{00000000-0005-0000-0000-000019030000}"/>
    <cellStyle name="60% - Accent6 3 3 3" xfId="22658" xr:uid="{00000000-0005-0000-0000-00001A030000}"/>
    <cellStyle name="60% - Accent6 3 4" xfId="2205" xr:uid="{00000000-0005-0000-0000-00001B030000}"/>
    <cellStyle name="60% - Accent6 3 4 2" xfId="21187" xr:uid="{00000000-0005-0000-0000-00001C030000}"/>
    <cellStyle name="60% - Accent6 3 5" xfId="3843" xr:uid="{00000000-0005-0000-0000-00001D030000}"/>
    <cellStyle name="60% - Accent6 3 5 2" xfId="22928" xr:uid="{00000000-0005-0000-0000-00001E030000}"/>
    <cellStyle name="60% - Accent6 3 6" xfId="21188" xr:uid="{00000000-0005-0000-0000-00001F030000}"/>
    <cellStyle name="60% - Accent6 3 7" xfId="22929" xr:uid="{00000000-0005-0000-0000-000020030000}"/>
    <cellStyle name="60% - Accent6 4" xfId="200" xr:uid="{00000000-0005-0000-0000-000021030000}"/>
    <cellStyle name="60% - Accent6 4 2" xfId="756" xr:uid="{00000000-0005-0000-0000-000022030000}"/>
    <cellStyle name="60% - Accent6 5" xfId="2206" xr:uid="{00000000-0005-0000-0000-000023030000}"/>
    <cellStyle name="60% - Accent6 5 2" xfId="20920" xr:uid="{00000000-0005-0000-0000-000024030000}"/>
    <cellStyle name="60% - Accent6 5 2 2" xfId="22930" xr:uid="{00000000-0005-0000-0000-000025030000}"/>
    <cellStyle name="60% - Accent6 6" xfId="22370" xr:uid="{00000000-0005-0000-0000-000026030000}"/>
    <cellStyle name="60% - Accent6 6 2" xfId="32262" xr:uid="{F9CDB55C-F7F1-4852-B954-92942171A02E}"/>
    <cellStyle name="Accent1" xfId="20" builtinId="29" customBuiltin="1"/>
    <cellStyle name="Accent1 - 20%" xfId="763" xr:uid="{00000000-0005-0000-0000-000028030000}"/>
    <cellStyle name="Accent1 - 40%" xfId="764" xr:uid="{00000000-0005-0000-0000-000029030000}"/>
    <cellStyle name="Accent1 - 60%" xfId="765" xr:uid="{00000000-0005-0000-0000-00002A030000}"/>
    <cellStyle name="Accent1 10" xfId="766" xr:uid="{00000000-0005-0000-0000-00002B030000}"/>
    <cellStyle name="Accent1 10 2" xfId="767" xr:uid="{00000000-0005-0000-0000-00002C030000}"/>
    <cellStyle name="Accent1 10 3" xfId="21189" xr:uid="{00000000-0005-0000-0000-00002D030000}"/>
    <cellStyle name="Accent1 100" xfId="4494" xr:uid="{00000000-0005-0000-0000-00002E030000}"/>
    <cellStyle name="Accent1 101" xfId="4512" xr:uid="{00000000-0005-0000-0000-00002F030000}"/>
    <cellStyle name="Accent1 102" xfId="4504" xr:uid="{00000000-0005-0000-0000-000030030000}"/>
    <cellStyle name="Accent1 102 2" xfId="21190" xr:uid="{00000000-0005-0000-0000-000031030000}"/>
    <cellStyle name="Accent1 103" xfId="4479" xr:uid="{00000000-0005-0000-0000-000032030000}"/>
    <cellStyle name="Accent1 103 2" xfId="21191" xr:uid="{00000000-0005-0000-0000-000033030000}"/>
    <cellStyle name="Accent1 104" xfId="4506" xr:uid="{00000000-0005-0000-0000-000034030000}"/>
    <cellStyle name="Accent1 105" xfId="4477" xr:uid="{00000000-0005-0000-0000-000035030000}"/>
    <cellStyle name="Accent1 106" xfId="8419" xr:uid="{00000000-0005-0000-0000-000036030000}"/>
    <cellStyle name="Accent1 107" xfId="8436" xr:uid="{00000000-0005-0000-0000-000037030000}"/>
    <cellStyle name="Accent1 108" xfId="8409" xr:uid="{00000000-0005-0000-0000-000038030000}"/>
    <cellStyle name="Accent1 109" xfId="8460" xr:uid="{00000000-0005-0000-0000-000039030000}"/>
    <cellStyle name="Accent1 11" xfId="768" xr:uid="{00000000-0005-0000-0000-00003A030000}"/>
    <cellStyle name="Accent1 11 2" xfId="769" xr:uid="{00000000-0005-0000-0000-00003B030000}"/>
    <cellStyle name="Accent1 11 3" xfId="21192" xr:uid="{00000000-0005-0000-0000-00003C030000}"/>
    <cellStyle name="Accent1 110" xfId="8501" xr:uid="{00000000-0005-0000-0000-00003D030000}"/>
    <cellStyle name="Accent1 111" xfId="8459" xr:uid="{00000000-0005-0000-0000-00003E030000}"/>
    <cellStyle name="Accent1 112" xfId="8502" xr:uid="{00000000-0005-0000-0000-00003F030000}"/>
    <cellStyle name="Accent1 113" xfId="8458" xr:uid="{00000000-0005-0000-0000-000040030000}"/>
    <cellStyle name="Accent1 114" xfId="8503" xr:uid="{00000000-0005-0000-0000-000041030000}"/>
    <cellStyle name="Accent1 115" xfId="8457" xr:uid="{00000000-0005-0000-0000-000042030000}"/>
    <cellStyle name="Accent1 116" xfId="8504" xr:uid="{00000000-0005-0000-0000-000043030000}"/>
    <cellStyle name="Accent1 117" xfId="8449" xr:uid="{00000000-0005-0000-0000-000044030000}"/>
    <cellStyle name="Accent1 118" xfId="8429" xr:uid="{00000000-0005-0000-0000-000045030000}"/>
    <cellStyle name="Accent1 119" xfId="8505" xr:uid="{00000000-0005-0000-0000-000046030000}"/>
    <cellStyle name="Accent1 12" xfId="770" xr:uid="{00000000-0005-0000-0000-000047030000}"/>
    <cellStyle name="Accent1 12 2" xfId="771" xr:uid="{00000000-0005-0000-0000-000048030000}"/>
    <cellStyle name="Accent1 12 3" xfId="772" xr:uid="{00000000-0005-0000-0000-000049030000}"/>
    <cellStyle name="Accent1 12 4" xfId="21193" xr:uid="{00000000-0005-0000-0000-00004A030000}"/>
    <cellStyle name="Accent1 120" xfId="8418" xr:uid="{00000000-0005-0000-0000-00004B030000}"/>
    <cellStyle name="Accent1 121" xfId="8510" xr:uid="{00000000-0005-0000-0000-00004C030000}"/>
    <cellStyle name="Accent1 122" xfId="8408" xr:uid="{00000000-0005-0000-0000-00004D030000}"/>
    <cellStyle name="Accent1 123" xfId="8531" xr:uid="{00000000-0005-0000-0000-00004E030000}"/>
    <cellStyle name="Accent1 124" xfId="8584" xr:uid="{00000000-0005-0000-0000-00004F030000}"/>
    <cellStyle name="Accent1 125" xfId="8602" xr:uid="{00000000-0005-0000-0000-000050030000}"/>
    <cellStyle name="Accent1 126" xfId="8591" xr:uid="{00000000-0005-0000-0000-000051030000}"/>
    <cellStyle name="Accent1 127" xfId="8608" xr:uid="{00000000-0005-0000-0000-000052030000}"/>
    <cellStyle name="Accent1 128" xfId="8586" xr:uid="{00000000-0005-0000-0000-000053030000}"/>
    <cellStyle name="Accent1 129" xfId="8610" xr:uid="{00000000-0005-0000-0000-000054030000}"/>
    <cellStyle name="Accent1 13" xfId="773" xr:uid="{00000000-0005-0000-0000-000055030000}"/>
    <cellStyle name="Accent1 130" xfId="16103" xr:uid="{00000000-0005-0000-0000-000056030000}"/>
    <cellStyle name="Accent1 130 2" xfId="21194" xr:uid="{00000000-0005-0000-0000-000057030000}"/>
    <cellStyle name="Accent1 130 3" xfId="22685" xr:uid="{00000000-0005-0000-0000-000058030000}"/>
    <cellStyle name="Accent1 131" xfId="20921" xr:uid="{00000000-0005-0000-0000-000059030000}"/>
    <cellStyle name="Accent1 132" xfId="21021" xr:uid="{00000000-0005-0000-0000-00005A030000}"/>
    <cellStyle name="Accent1 133" xfId="21195" xr:uid="{00000000-0005-0000-0000-00005B030000}"/>
    <cellStyle name="Accent1 134" xfId="21196" xr:uid="{00000000-0005-0000-0000-00005C030000}"/>
    <cellStyle name="Accent1 135" xfId="21197" xr:uid="{00000000-0005-0000-0000-00005D030000}"/>
    <cellStyle name="Accent1 136" xfId="21198" xr:uid="{00000000-0005-0000-0000-00005E030000}"/>
    <cellStyle name="Accent1 137" xfId="21199" xr:uid="{00000000-0005-0000-0000-00005F030000}"/>
    <cellStyle name="Accent1 138" xfId="21200" xr:uid="{00000000-0005-0000-0000-000060030000}"/>
    <cellStyle name="Accent1 139" xfId="21201" xr:uid="{00000000-0005-0000-0000-000061030000}"/>
    <cellStyle name="Accent1 14" xfId="774" xr:uid="{00000000-0005-0000-0000-000062030000}"/>
    <cellStyle name="Accent1 140" xfId="21202" xr:uid="{00000000-0005-0000-0000-000063030000}"/>
    <cellStyle name="Accent1 141" xfId="21203" xr:uid="{00000000-0005-0000-0000-000064030000}"/>
    <cellStyle name="Accent1 142" xfId="21204" xr:uid="{00000000-0005-0000-0000-000065030000}"/>
    <cellStyle name="Accent1 142 2" xfId="22932" xr:uid="{00000000-0005-0000-0000-000066030000}"/>
    <cellStyle name="Accent1 143" xfId="21205" xr:uid="{00000000-0005-0000-0000-000067030000}"/>
    <cellStyle name="Accent1 143 2" xfId="22933" xr:uid="{00000000-0005-0000-0000-000068030000}"/>
    <cellStyle name="Accent1 144" xfId="21206" xr:uid="{00000000-0005-0000-0000-000069030000}"/>
    <cellStyle name="Accent1 144 2" xfId="22934" xr:uid="{00000000-0005-0000-0000-00006A030000}"/>
    <cellStyle name="Accent1 145" xfId="21207" xr:uid="{00000000-0005-0000-0000-00006B030000}"/>
    <cellStyle name="Accent1 146" xfId="22348" xr:uid="{00000000-0005-0000-0000-00006C030000}"/>
    <cellStyle name="Accent1 146 2" xfId="22935" xr:uid="{00000000-0005-0000-0000-00006D030000}"/>
    <cellStyle name="Accent1 147" xfId="22936" xr:uid="{00000000-0005-0000-0000-00006E030000}"/>
    <cellStyle name="Accent1 148" xfId="22937" xr:uid="{00000000-0005-0000-0000-00006F030000}"/>
    <cellStyle name="Accent1 149" xfId="22938" xr:uid="{00000000-0005-0000-0000-000070030000}"/>
    <cellStyle name="Accent1 15" xfId="775" xr:uid="{00000000-0005-0000-0000-000071030000}"/>
    <cellStyle name="Accent1 150" xfId="22939" xr:uid="{00000000-0005-0000-0000-000072030000}"/>
    <cellStyle name="Accent1 151" xfId="22940" xr:uid="{00000000-0005-0000-0000-000073030000}"/>
    <cellStyle name="Accent1 152" xfId="22941" xr:uid="{00000000-0005-0000-0000-000074030000}"/>
    <cellStyle name="Accent1 153" xfId="22942" xr:uid="{00000000-0005-0000-0000-000075030000}"/>
    <cellStyle name="Accent1 154" xfId="22943" xr:uid="{00000000-0005-0000-0000-000076030000}"/>
    <cellStyle name="Accent1 155" xfId="22944" xr:uid="{00000000-0005-0000-0000-000077030000}"/>
    <cellStyle name="Accent1 156" xfId="22931" xr:uid="{00000000-0005-0000-0000-000078030000}"/>
    <cellStyle name="Accent1 16" xfId="776" xr:uid="{00000000-0005-0000-0000-000079030000}"/>
    <cellStyle name="Accent1 17" xfId="777" xr:uid="{00000000-0005-0000-0000-00007A030000}"/>
    <cellStyle name="Accent1 18" xfId="778" xr:uid="{00000000-0005-0000-0000-00007B030000}"/>
    <cellStyle name="Accent1 19" xfId="779" xr:uid="{00000000-0005-0000-0000-00007C030000}"/>
    <cellStyle name="Accent1 2" xfId="63" xr:uid="{00000000-0005-0000-0000-00007D030000}"/>
    <cellStyle name="Accent1 2 10" xfId="22945" xr:uid="{00000000-0005-0000-0000-00007E030000}"/>
    <cellStyle name="Accent1 2 11" xfId="22946" xr:uid="{00000000-0005-0000-0000-00007F030000}"/>
    <cellStyle name="Accent1 2 2" xfId="118" xr:uid="{00000000-0005-0000-0000-000080030000}"/>
    <cellStyle name="Accent1 2 2 2" xfId="780" xr:uid="{00000000-0005-0000-0000-000081030000}"/>
    <cellStyle name="Accent1 2 2 2 2" xfId="21208" xr:uid="{00000000-0005-0000-0000-000082030000}"/>
    <cellStyle name="Accent1 2 2 2 2 2" xfId="22947" xr:uid="{00000000-0005-0000-0000-000083030000}"/>
    <cellStyle name="Accent1 2 2 3" xfId="3981" xr:uid="{00000000-0005-0000-0000-000084030000}"/>
    <cellStyle name="Accent1 2 2 3 2" xfId="22949" xr:uid="{00000000-0005-0000-0000-000085030000}"/>
    <cellStyle name="Accent1 2 2 3 3" xfId="22948" xr:uid="{00000000-0005-0000-0000-000086030000}"/>
    <cellStyle name="Accent1 2 2 4" xfId="9145" xr:uid="{00000000-0005-0000-0000-000087030000}"/>
    <cellStyle name="Accent1 2 2 4 2" xfId="22950" xr:uid="{00000000-0005-0000-0000-000088030000}"/>
    <cellStyle name="Accent1 2 2 5" xfId="21209" xr:uid="{00000000-0005-0000-0000-000089030000}"/>
    <cellStyle name="Accent1 2 2 5 2" xfId="21210" xr:uid="{00000000-0005-0000-0000-00008A030000}"/>
    <cellStyle name="Accent1 2 2 6" xfId="21211" xr:uid="{00000000-0005-0000-0000-00008B030000}"/>
    <cellStyle name="Accent1 2 3" xfId="201" xr:uid="{00000000-0005-0000-0000-00008C030000}"/>
    <cellStyle name="Accent1 2 3 2" xfId="781" xr:uid="{00000000-0005-0000-0000-00008D030000}"/>
    <cellStyle name="Accent1 2 3 2 2" xfId="22951" xr:uid="{00000000-0005-0000-0000-00008E030000}"/>
    <cellStyle name="Accent1 2 3 3" xfId="9186" xr:uid="{00000000-0005-0000-0000-00008F030000}"/>
    <cellStyle name="Accent1 2 3 3 2" xfId="22952" xr:uid="{00000000-0005-0000-0000-000090030000}"/>
    <cellStyle name="Accent1 2 3 4" xfId="21212" xr:uid="{00000000-0005-0000-0000-000091030000}"/>
    <cellStyle name="Accent1 2 3 4 2" xfId="21213" xr:uid="{00000000-0005-0000-0000-000092030000}"/>
    <cellStyle name="Accent1 2 3 5" xfId="22529" xr:uid="{00000000-0005-0000-0000-000093030000}"/>
    <cellStyle name="Accent1 2 4" xfId="782" xr:uid="{00000000-0005-0000-0000-000094030000}"/>
    <cellStyle name="Accent1 2 4 2" xfId="21214" xr:uid="{00000000-0005-0000-0000-000095030000}"/>
    <cellStyle name="Accent1 2 4 2 2" xfId="21215" xr:uid="{00000000-0005-0000-0000-000096030000}"/>
    <cellStyle name="Accent1 2 4 3" xfId="22953" xr:uid="{00000000-0005-0000-0000-000097030000}"/>
    <cellStyle name="Accent1 2 5" xfId="783" xr:uid="{00000000-0005-0000-0000-000098030000}"/>
    <cellStyle name="Accent1 2 5 2" xfId="784" xr:uid="{00000000-0005-0000-0000-000099030000}"/>
    <cellStyle name="Accent1 2 6" xfId="785" xr:uid="{00000000-0005-0000-0000-00009A030000}"/>
    <cellStyle name="Accent1 2 7" xfId="786" xr:uid="{00000000-0005-0000-0000-00009B030000}"/>
    <cellStyle name="Accent1 2 8" xfId="2208" xr:uid="{00000000-0005-0000-0000-00009C030000}"/>
    <cellStyle name="Accent1 2 9" xfId="3845" xr:uid="{00000000-0005-0000-0000-00009D030000}"/>
    <cellStyle name="Accent1 2 9 2" xfId="14645" xr:uid="{00000000-0005-0000-0000-00009E030000}"/>
    <cellStyle name="Accent1 2 9 3" xfId="10665" xr:uid="{00000000-0005-0000-0000-00009F030000}"/>
    <cellStyle name="Accent1 2 9 4" xfId="8532" xr:uid="{00000000-0005-0000-0000-0000A0030000}"/>
    <cellStyle name="Accent1 2 9 5" xfId="22954" xr:uid="{00000000-0005-0000-0000-0000A1030000}"/>
    <cellStyle name="Accent1 20" xfId="787" xr:uid="{00000000-0005-0000-0000-0000A2030000}"/>
    <cellStyle name="Accent1 20 2" xfId="21216" xr:uid="{00000000-0005-0000-0000-0000A3030000}"/>
    <cellStyle name="Accent1 20 2 2" xfId="22955" xr:uid="{00000000-0005-0000-0000-0000A4030000}"/>
    <cellStyle name="Accent1 20 3" xfId="22391" xr:uid="{00000000-0005-0000-0000-0000A5030000}"/>
    <cellStyle name="Accent1 20 3 2" xfId="22956" xr:uid="{00000000-0005-0000-0000-0000A6030000}"/>
    <cellStyle name="Accent1 20 4" xfId="22957" xr:uid="{00000000-0005-0000-0000-0000A7030000}"/>
    <cellStyle name="Accent1 21" xfId="788" xr:uid="{00000000-0005-0000-0000-0000A8030000}"/>
    <cellStyle name="Accent1 21 2" xfId="21217" xr:uid="{00000000-0005-0000-0000-0000A9030000}"/>
    <cellStyle name="Accent1 21 2 2" xfId="22958" xr:uid="{00000000-0005-0000-0000-0000AA030000}"/>
    <cellStyle name="Accent1 21 3" xfId="22403" xr:uid="{00000000-0005-0000-0000-0000AB030000}"/>
    <cellStyle name="Accent1 21 3 2" xfId="22959" xr:uid="{00000000-0005-0000-0000-0000AC030000}"/>
    <cellStyle name="Accent1 21 4" xfId="22960" xr:uid="{00000000-0005-0000-0000-0000AD030000}"/>
    <cellStyle name="Accent1 22" xfId="789" xr:uid="{00000000-0005-0000-0000-0000AE030000}"/>
    <cellStyle name="Accent1 22 2" xfId="21218" xr:uid="{00000000-0005-0000-0000-0000AF030000}"/>
    <cellStyle name="Accent1 22 2 2" xfId="22961" xr:uid="{00000000-0005-0000-0000-0000B0030000}"/>
    <cellStyle name="Accent1 22 3" xfId="22558" xr:uid="{00000000-0005-0000-0000-0000B1030000}"/>
    <cellStyle name="Accent1 22 3 2" xfId="22962" xr:uid="{00000000-0005-0000-0000-0000B2030000}"/>
    <cellStyle name="Accent1 22 4" xfId="22963" xr:uid="{00000000-0005-0000-0000-0000B3030000}"/>
    <cellStyle name="Accent1 23" xfId="790" xr:uid="{00000000-0005-0000-0000-0000B4030000}"/>
    <cellStyle name="Accent1 23 2" xfId="21219" xr:uid="{00000000-0005-0000-0000-0000B5030000}"/>
    <cellStyle name="Accent1 23 2 2" xfId="22964" xr:uid="{00000000-0005-0000-0000-0000B6030000}"/>
    <cellStyle name="Accent1 23 3" xfId="22565" xr:uid="{00000000-0005-0000-0000-0000B7030000}"/>
    <cellStyle name="Accent1 23 3 2" xfId="22965" xr:uid="{00000000-0005-0000-0000-0000B8030000}"/>
    <cellStyle name="Accent1 23 4" xfId="22966" xr:uid="{00000000-0005-0000-0000-0000B9030000}"/>
    <cellStyle name="Accent1 24" xfId="791" xr:uid="{00000000-0005-0000-0000-0000BA030000}"/>
    <cellStyle name="Accent1 24 2" xfId="21220" xr:uid="{00000000-0005-0000-0000-0000BB030000}"/>
    <cellStyle name="Accent1 24 2 2" xfId="22967" xr:uid="{00000000-0005-0000-0000-0000BC030000}"/>
    <cellStyle name="Accent1 24 3" xfId="22576" xr:uid="{00000000-0005-0000-0000-0000BD030000}"/>
    <cellStyle name="Accent1 24 3 2" xfId="22968" xr:uid="{00000000-0005-0000-0000-0000BE030000}"/>
    <cellStyle name="Accent1 24 4" xfId="22969" xr:uid="{00000000-0005-0000-0000-0000BF030000}"/>
    <cellStyle name="Accent1 25" xfId="792" xr:uid="{00000000-0005-0000-0000-0000C0030000}"/>
    <cellStyle name="Accent1 25 2" xfId="21221" xr:uid="{00000000-0005-0000-0000-0000C1030000}"/>
    <cellStyle name="Accent1 25 2 2" xfId="22970" xr:uid="{00000000-0005-0000-0000-0000C2030000}"/>
    <cellStyle name="Accent1 25 3" xfId="22559" xr:uid="{00000000-0005-0000-0000-0000C3030000}"/>
    <cellStyle name="Accent1 25 3 2" xfId="22971" xr:uid="{00000000-0005-0000-0000-0000C4030000}"/>
    <cellStyle name="Accent1 25 4" xfId="22972" xr:uid="{00000000-0005-0000-0000-0000C5030000}"/>
    <cellStyle name="Accent1 26" xfId="793" xr:uid="{00000000-0005-0000-0000-0000C6030000}"/>
    <cellStyle name="Accent1 26 2" xfId="21222" xr:uid="{00000000-0005-0000-0000-0000C7030000}"/>
    <cellStyle name="Accent1 26 2 2" xfId="22973" xr:uid="{00000000-0005-0000-0000-0000C8030000}"/>
    <cellStyle name="Accent1 26 3" xfId="22577" xr:uid="{00000000-0005-0000-0000-0000C9030000}"/>
    <cellStyle name="Accent1 26 3 2" xfId="22974" xr:uid="{00000000-0005-0000-0000-0000CA030000}"/>
    <cellStyle name="Accent1 26 4" xfId="22975" xr:uid="{00000000-0005-0000-0000-0000CB030000}"/>
    <cellStyle name="Accent1 27" xfId="794" xr:uid="{00000000-0005-0000-0000-0000CC030000}"/>
    <cellStyle name="Accent1 27 2" xfId="21223" xr:uid="{00000000-0005-0000-0000-0000CD030000}"/>
    <cellStyle name="Accent1 27 2 2" xfId="22976" xr:uid="{00000000-0005-0000-0000-0000CE030000}"/>
    <cellStyle name="Accent1 27 3" xfId="22589" xr:uid="{00000000-0005-0000-0000-0000CF030000}"/>
    <cellStyle name="Accent1 27 3 2" xfId="22977" xr:uid="{00000000-0005-0000-0000-0000D0030000}"/>
    <cellStyle name="Accent1 27 4" xfId="22978" xr:uid="{00000000-0005-0000-0000-0000D1030000}"/>
    <cellStyle name="Accent1 28" xfId="795" xr:uid="{00000000-0005-0000-0000-0000D2030000}"/>
    <cellStyle name="Accent1 28 2" xfId="21224" xr:uid="{00000000-0005-0000-0000-0000D3030000}"/>
    <cellStyle name="Accent1 28 2 2" xfId="22979" xr:uid="{00000000-0005-0000-0000-0000D4030000}"/>
    <cellStyle name="Accent1 28 3" xfId="22606" xr:uid="{00000000-0005-0000-0000-0000D5030000}"/>
    <cellStyle name="Accent1 28 3 2" xfId="22980" xr:uid="{00000000-0005-0000-0000-0000D6030000}"/>
    <cellStyle name="Accent1 28 4" xfId="22981" xr:uid="{00000000-0005-0000-0000-0000D7030000}"/>
    <cellStyle name="Accent1 29" xfId="796" xr:uid="{00000000-0005-0000-0000-0000D8030000}"/>
    <cellStyle name="Accent1 29 2" xfId="21225" xr:uid="{00000000-0005-0000-0000-0000D9030000}"/>
    <cellStyle name="Accent1 29 2 2" xfId="22982" xr:uid="{00000000-0005-0000-0000-0000DA030000}"/>
    <cellStyle name="Accent1 29 3" xfId="22583" xr:uid="{00000000-0005-0000-0000-0000DB030000}"/>
    <cellStyle name="Accent1 29 3 2" xfId="22983" xr:uid="{00000000-0005-0000-0000-0000DC030000}"/>
    <cellStyle name="Accent1 29 4" xfId="22984" xr:uid="{00000000-0005-0000-0000-0000DD030000}"/>
    <cellStyle name="Accent1 3" xfId="202" xr:uid="{00000000-0005-0000-0000-0000DE030000}"/>
    <cellStyle name="Accent1 3 10" xfId="22985" xr:uid="{00000000-0005-0000-0000-0000DF030000}"/>
    <cellStyle name="Accent1 3 2" xfId="797" xr:uid="{00000000-0005-0000-0000-0000E0030000}"/>
    <cellStyle name="Accent1 3 2 2" xfId="3982" xr:uid="{00000000-0005-0000-0000-0000E1030000}"/>
    <cellStyle name="Accent1 3 2 2 2" xfId="21226" xr:uid="{00000000-0005-0000-0000-0000E2030000}"/>
    <cellStyle name="Accent1 3 2 2 2 2" xfId="22987" xr:uid="{00000000-0005-0000-0000-0000E3030000}"/>
    <cellStyle name="Accent1 3 2 2 3" xfId="22530" xr:uid="{00000000-0005-0000-0000-0000E4030000}"/>
    <cellStyle name="Accent1 3 2 2 4" xfId="22986" xr:uid="{00000000-0005-0000-0000-0000E5030000}"/>
    <cellStyle name="Accent1 3 2 3" xfId="21227" xr:uid="{00000000-0005-0000-0000-0000E6030000}"/>
    <cellStyle name="Accent1 3 2 3 2" xfId="22989" xr:uid="{00000000-0005-0000-0000-0000E7030000}"/>
    <cellStyle name="Accent1 3 2 3 3" xfId="22988" xr:uid="{00000000-0005-0000-0000-0000E8030000}"/>
    <cellStyle name="Accent1 3 2 4" xfId="21228" xr:uid="{00000000-0005-0000-0000-0000E9030000}"/>
    <cellStyle name="Accent1 3 2 4 2" xfId="21229" xr:uid="{00000000-0005-0000-0000-0000EA030000}"/>
    <cellStyle name="Accent1 3 2 5" xfId="21230" xr:uid="{00000000-0005-0000-0000-0000EB030000}"/>
    <cellStyle name="Accent1 3 3" xfId="798" xr:uid="{00000000-0005-0000-0000-0000EC030000}"/>
    <cellStyle name="Accent1 3 3 2" xfId="21231" xr:uid="{00000000-0005-0000-0000-0000ED030000}"/>
    <cellStyle name="Accent1 3 3 3" xfId="21232" xr:uid="{00000000-0005-0000-0000-0000EE030000}"/>
    <cellStyle name="Accent1 3 3 4" xfId="22990" xr:uid="{00000000-0005-0000-0000-0000EF030000}"/>
    <cellStyle name="Accent1 3 4" xfId="799" xr:uid="{00000000-0005-0000-0000-0000F0030000}"/>
    <cellStyle name="Accent1 3 4 2" xfId="800" xr:uid="{00000000-0005-0000-0000-0000F1030000}"/>
    <cellStyle name="Accent1 3 4 3" xfId="21233" xr:uid="{00000000-0005-0000-0000-0000F2030000}"/>
    <cellStyle name="Accent1 3 5" xfId="801" xr:uid="{00000000-0005-0000-0000-0000F3030000}"/>
    <cellStyle name="Accent1 3 6" xfId="802" xr:uid="{00000000-0005-0000-0000-0000F4030000}"/>
    <cellStyle name="Accent1 3 7" xfId="2209" xr:uid="{00000000-0005-0000-0000-0000F5030000}"/>
    <cellStyle name="Accent1 3 8" xfId="3846" xr:uid="{00000000-0005-0000-0000-0000F6030000}"/>
    <cellStyle name="Accent1 3 8 2" xfId="14646" xr:uid="{00000000-0005-0000-0000-0000F7030000}"/>
    <cellStyle name="Accent1 3 8 3" xfId="10666" xr:uid="{00000000-0005-0000-0000-0000F8030000}"/>
    <cellStyle name="Accent1 3 8 4" xfId="8533" xr:uid="{00000000-0005-0000-0000-0000F9030000}"/>
    <cellStyle name="Accent1 3 8 5" xfId="22991" xr:uid="{00000000-0005-0000-0000-0000FA030000}"/>
    <cellStyle name="Accent1 3 9" xfId="21234" xr:uid="{00000000-0005-0000-0000-0000FB030000}"/>
    <cellStyle name="Accent1 30" xfId="803" xr:uid="{00000000-0005-0000-0000-0000FC030000}"/>
    <cellStyle name="Accent1 30 2" xfId="21235" xr:uid="{00000000-0005-0000-0000-0000FD030000}"/>
    <cellStyle name="Accent1 30 2 2" xfId="22992" xr:uid="{00000000-0005-0000-0000-0000FE030000}"/>
    <cellStyle name="Accent1 30 3" xfId="22611" xr:uid="{00000000-0005-0000-0000-0000FF030000}"/>
    <cellStyle name="Accent1 30 3 2" xfId="22993" xr:uid="{00000000-0005-0000-0000-000000040000}"/>
    <cellStyle name="Accent1 30 4" xfId="22994" xr:uid="{00000000-0005-0000-0000-000001040000}"/>
    <cellStyle name="Accent1 31" xfId="804" xr:uid="{00000000-0005-0000-0000-000002040000}"/>
    <cellStyle name="Accent1 31 2" xfId="21236" xr:uid="{00000000-0005-0000-0000-000003040000}"/>
    <cellStyle name="Accent1 31 2 2" xfId="22995" xr:uid="{00000000-0005-0000-0000-000004040000}"/>
    <cellStyle name="Accent1 31 3" xfId="22595" xr:uid="{00000000-0005-0000-0000-000005040000}"/>
    <cellStyle name="Accent1 31 3 2" xfId="22996" xr:uid="{00000000-0005-0000-0000-000006040000}"/>
    <cellStyle name="Accent1 31 4" xfId="22997" xr:uid="{00000000-0005-0000-0000-000007040000}"/>
    <cellStyle name="Accent1 32" xfId="805" xr:uid="{00000000-0005-0000-0000-000008040000}"/>
    <cellStyle name="Accent1 32 2" xfId="21237" xr:uid="{00000000-0005-0000-0000-000009040000}"/>
    <cellStyle name="Accent1 32 2 2" xfId="22998" xr:uid="{00000000-0005-0000-0000-00000A040000}"/>
    <cellStyle name="Accent1 32 3" xfId="22638" xr:uid="{00000000-0005-0000-0000-00000B040000}"/>
    <cellStyle name="Accent1 32 3 2" xfId="22999" xr:uid="{00000000-0005-0000-0000-00000C040000}"/>
    <cellStyle name="Accent1 32 4" xfId="23000" xr:uid="{00000000-0005-0000-0000-00000D040000}"/>
    <cellStyle name="Accent1 33" xfId="806" xr:uid="{00000000-0005-0000-0000-00000E040000}"/>
    <cellStyle name="Accent1 33 2" xfId="21238" xr:uid="{00000000-0005-0000-0000-00000F040000}"/>
    <cellStyle name="Accent1 33 2 2" xfId="23001" xr:uid="{00000000-0005-0000-0000-000010040000}"/>
    <cellStyle name="Accent1 33 3" xfId="22623" xr:uid="{00000000-0005-0000-0000-000011040000}"/>
    <cellStyle name="Accent1 33 3 2" xfId="23002" xr:uid="{00000000-0005-0000-0000-000012040000}"/>
    <cellStyle name="Accent1 33 4" xfId="23003" xr:uid="{00000000-0005-0000-0000-000013040000}"/>
    <cellStyle name="Accent1 34" xfId="807" xr:uid="{00000000-0005-0000-0000-000014040000}"/>
    <cellStyle name="Accent1 34 2" xfId="21239" xr:uid="{00000000-0005-0000-0000-000015040000}"/>
    <cellStyle name="Accent1 34 2 2" xfId="23004" xr:uid="{00000000-0005-0000-0000-000016040000}"/>
    <cellStyle name="Accent1 34 3" xfId="22643" xr:uid="{00000000-0005-0000-0000-000017040000}"/>
    <cellStyle name="Accent1 34 3 2" xfId="23005" xr:uid="{00000000-0005-0000-0000-000018040000}"/>
    <cellStyle name="Accent1 34 4" xfId="23006" xr:uid="{00000000-0005-0000-0000-000019040000}"/>
    <cellStyle name="Accent1 35" xfId="808" xr:uid="{00000000-0005-0000-0000-00001A040000}"/>
    <cellStyle name="Accent1 35 2" xfId="21240" xr:uid="{00000000-0005-0000-0000-00001B040000}"/>
    <cellStyle name="Accent1 35 2 2" xfId="23007" xr:uid="{00000000-0005-0000-0000-00001C040000}"/>
    <cellStyle name="Accent1 35 3" xfId="22618" xr:uid="{00000000-0005-0000-0000-00001D040000}"/>
    <cellStyle name="Accent1 35 3 2" xfId="23008" xr:uid="{00000000-0005-0000-0000-00001E040000}"/>
    <cellStyle name="Accent1 35 4" xfId="23009" xr:uid="{00000000-0005-0000-0000-00001F040000}"/>
    <cellStyle name="Accent1 36" xfId="809" xr:uid="{00000000-0005-0000-0000-000020040000}"/>
    <cellStyle name="Accent1 36 2" xfId="21241" xr:uid="{00000000-0005-0000-0000-000021040000}"/>
    <cellStyle name="Accent1 36 2 2" xfId="23010" xr:uid="{00000000-0005-0000-0000-000022040000}"/>
    <cellStyle name="Accent1 36 3" xfId="22649" xr:uid="{00000000-0005-0000-0000-000023040000}"/>
    <cellStyle name="Accent1 36 3 2" xfId="23011" xr:uid="{00000000-0005-0000-0000-000024040000}"/>
    <cellStyle name="Accent1 36 4" xfId="23012" xr:uid="{00000000-0005-0000-0000-000025040000}"/>
    <cellStyle name="Accent1 37" xfId="810" xr:uid="{00000000-0005-0000-0000-000026040000}"/>
    <cellStyle name="Accent1 37 2" xfId="21242" xr:uid="{00000000-0005-0000-0000-000027040000}"/>
    <cellStyle name="Accent1 37 2 2" xfId="23013" xr:uid="{00000000-0005-0000-0000-000028040000}"/>
    <cellStyle name="Accent1 37 3" xfId="22613" xr:uid="{00000000-0005-0000-0000-000029040000}"/>
    <cellStyle name="Accent1 37 3 2" xfId="23014" xr:uid="{00000000-0005-0000-0000-00002A040000}"/>
    <cellStyle name="Accent1 37 4" xfId="23015" xr:uid="{00000000-0005-0000-0000-00002B040000}"/>
    <cellStyle name="Accent1 38" xfId="811" xr:uid="{00000000-0005-0000-0000-00002C040000}"/>
    <cellStyle name="Accent1 38 2" xfId="21243" xr:uid="{00000000-0005-0000-0000-00002D040000}"/>
    <cellStyle name="Accent1 38 2 2" xfId="23016" xr:uid="{00000000-0005-0000-0000-00002E040000}"/>
    <cellStyle name="Accent1 38 3" xfId="22654" xr:uid="{00000000-0005-0000-0000-00002F040000}"/>
    <cellStyle name="Accent1 38 3 2" xfId="23017" xr:uid="{00000000-0005-0000-0000-000030040000}"/>
    <cellStyle name="Accent1 38 4" xfId="23018" xr:uid="{00000000-0005-0000-0000-000031040000}"/>
    <cellStyle name="Accent1 39" xfId="762" xr:uid="{00000000-0005-0000-0000-000032040000}"/>
    <cellStyle name="Accent1 39 2" xfId="20922" xr:uid="{00000000-0005-0000-0000-000033040000}"/>
    <cellStyle name="Accent1 4" xfId="203" xr:uid="{00000000-0005-0000-0000-000034040000}"/>
    <cellStyle name="Accent1 4 2" xfId="812" xr:uid="{00000000-0005-0000-0000-000035040000}"/>
    <cellStyle name="Accent1 4 2 2" xfId="3983" xr:uid="{00000000-0005-0000-0000-000036040000}"/>
    <cellStyle name="Accent1 4 2 2 2" xfId="21244" xr:uid="{00000000-0005-0000-0000-000037040000}"/>
    <cellStyle name="Accent1 4 2 2 2 2" xfId="23019" xr:uid="{00000000-0005-0000-0000-000038040000}"/>
    <cellStyle name="Accent1 4 2 2 3" xfId="22531" xr:uid="{00000000-0005-0000-0000-000039040000}"/>
    <cellStyle name="Accent1 4 2 3" xfId="21245" xr:uid="{00000000-0005-0000-0000-00003A040000}"/>
    <cellStyle name="Accent1 4 2 4" xfId="21246" xr:uid="{00000000-0005-0000-0000-00003B040000}"/>
    <cellStyle name="Accent1 4 2 5" xfId="23020" xr:uid="{00000000-0005-0000-0000-00003C040000}"/>
    <cellStyle name="Accent1 4 3" xfId="8534" xr:uid="{00000000-0005-0000-0000-00003D040000}"/>
    <cellStyle name="Accent1 4 4" xfId="21247" xr:uid="{00000000-0005-0000-0000-00003E040000}"/>
    <cellStyle name="Accent1 40" xfId="2207" xr:uid="{00000000-0005-0000-0000-00003F040000}"/>
    <cellStyle name="Accent1 40 2" xfId="9203" xr:uid="{00000000-0005-0000-0000-000040040000}"/>
    <cellStyle name="Accent1 40 3" xfId="4390" xr:uid="{00000000-0005-0000-0000-000041040000}"/>
    <cellStyle name="Accent1 40 4" xfId="20923" xr:uid="{00000000-0005-0000-0000-000042040000}"/>
    <cellStyle name="Accent1 40 4 2" xfId="22731" xr:uid="{00000000-0005-0000-0000-000043040000}"/>
    <cellStyle name="Accent1 41" xfId="2401" xr:uid="{00000000-0005-0000-0000-000044040000}"/>
    <cellStyle name="Accent1 41 2" xfId="9234" xr:uid="{00000000-0005-0000-0000-000045040000}"/>
    <cellStyle name="Accent1 41 3" xfId="9110" xr:uid="{00000000-0005-0000-0000-000046040000}"/>
    <cellStyle name="Accent1 41 4" xfId="20924" xr:uid="{00000000-0005-0000-0000-000047040000}"/>
    <cellStyle name="Accent1 42" xfId="2386" xr:uid="{00000000-0005-0000-0000-000048040000}"/>
    <cellStyle name="Accent1 42 2" xfId="9231" xr:uid="{00000000-0005-0000-0000-000049040000}"/>
    <cellStyle name="Accent1 42 3" xfId="9117" xr:uid="{00000000-0005-0000-0000-00004A040000}"/>
    <cellStyle name="Accent1 42 4" xfId="20925" xr:uid="{00000000-0005-0000-0000-00004B040000}"/>
    <cellStyle name="Accent1 43" xfId="3844" xr:uid="{00000000-0005-0000-0000-00004C040000}"/>
    <cellStyle name="Accent1 43 2" xfId="10771" xr:uid="{00000000-0005-0000-0000-00004D040000}"/>
    <cellStyle name="Accent1 43 2 2" xfId="21248" xr:uid="{00000000-0005-0000-0000-00004E040000}"/>
    <cellStyle name="Accent1 43 3" xfId="9109" xr:uid="{00000000-0005-0000-0000-00004F040000}"/>
    <cellStyle name="Accent1 43 4" xfId="4393" xr:uid="{00000000-0005-0000-0000-000050040000}"/>
    <cellStyle name="Accent1 43 5" xfId="20926" xr:uid="{00000000-0005-0000-0000-000051040000}"/>
    <cellStyle name="Accent1 43 5 2" xfId="22733" xr:uid="{00000000-0005-0000-0000-000052040000}"/>
    <cellStyle name="Accent1 44" xfId="3915" xr:uid="{00000000-0005-0000-0000-000053040000}"/>
    <cellStyle name="Accent1 44 2" xfId="10774" xr:uid="{00000000-0005-0000-0000-000054040000}"/>
    <cellStyle name="Accent1 44 2 2" xfId="21249" xr:uid="{00000000-0005-0000-0000-000055040000}"/>
    <cellStyle name="Accent1 44 3" xfId="9116" xr:uid="{00000000-0005-0000-0000-000056040000}"/>
    <cellStyle name="Accent1 44 4" xfId="4396" xr:uid="{00000000-0005-0000-0000-000057040000}"/>
    <cellStyle name="Accent1 44 5" xfId="20927" xr:uid="{00000000-0005-0000-0000-000058040000}"/>
    <cellStyle name="Accent1 44 5 2" xfId="22736" xr:uid="{00000000-0005-0000-0000-000059040000}"/>
    <cellStyle name="Accent1 45" xfId="3936" xr:uid="{00000000-0005-0000-0000-00005A040000}"/>
    <cellStyle name="Accent1 45 2" xfId="10695" xr:uid="{00000000-0005-0000-0000-00005B040000}"/>
    <cellStyle name="Accent1 45 3" xfId="9105" xr:uid="{00000000-0005-0000-0000-00005C040000}"/>
    <cellStyle name="Accent1 45 4" xfId="20928" xr:uid="{00000000-0005-0000-0000-00005D040000}"/>
    <cellStyle name="Accent1 46" xfId="3947" xr:uid="{00000000-0005-0000-0000-00005E040000}"/>
    <cellStyle name="Accent1 46 2" xfId="10698" xr:uid="{00000000-0005-0000-0000-00005F040000}"/>
    <cellStyle name="Accent1 46 3" xfId="9120" xr:uid="{00000000-0005-0000-0000-000060040000}"/>
    <cellStyle name="Accent1 46 4" xfId="20929" xr:uid="{00000000-0005-0000-0000-000061040000}"/>
    <cellStyle name="Accent1 47" xfId="3980" xr:uid="{00000000-0005-0000-0000-000062040000}"/>
    <cellStyle name="Accent1 47 2" xfId="10699" xr:uid="{00000000-0005-0000-0000-000063040000}"/>
    <cellStyle name="Accent1 47 3" xfId="9104" xr:uid="{00000000-0005-0000-0000-000064040000}"/>
    <cellStyle name="Accent1 47 4" xfId="20930" xr:uid="{00000000-0005-0000-0000-000065040000}"/>
    <cellStyle name="Accent1 48" xfId="4083" xr:uid="{00000000-0005-0000-0000-000066040000}"/>
    <cellStyle name="Accent1 48 2" xfId="10711" xr:uid="{00000000-0005-0000-0000-000067040000}"/>
    <cellStyle name="Accent1 48 3" xfId="9121" xr:uid="{00000000-0005-0000-0000-000068040000}"/>
    <cellStyle name="Accent1 48 4" xfId="20931" xr:uid="{00000000-0005-0000-0000-000069040000}"/>
    <cellStyle name="Accent1 49" xfId="3992" xr:uid="{00000000-0005-0000-0000-00006A040000}"/>
    <cellStyle name="Accent1 49 2" xfId="10701" xr:uid="{00000000-0005-0000-0000-00006B040000}"/>
    <cellStyle name="Accent1 49 3" xfId="9103" xr:uid="{00000000-0005-0000-0000-00006C040000}"/>
    <cellStyle name="Accent1 49 4" xfId="20932" xr:uid="{00000000-0005-0000-0000-00006D040000}"/>
    <cellStyle name="Accent1 5" xfId="813" xr:uid="{00000000-0005-0000-0000-00006E040000}"/>
    <cellStyle name="Accent1 5 2" xfId="21250" xr:uid="{00000000-0005-0000-0000-00006F040000}"/>
    <cellStyle name="Accent1 5 2 2" xfId="23023" xr:uid="{00000000-0005-0000-0000-000070040000}"/>
    <cellStyle name="Accent1 5 2 3" xfId="23022" xr:uid="{00000000-0005-0000-0000-000071040000}"/>
    <cellStyle name="Accent1 5 3" xfId="21251" xr:uid="{00000000-0005-0000-0000-000072040000}"/>
    <cellStyle name="Accent1 5 4" xfId="21252" xr:uid="{00000000-0005-0000-0000-000073040000}"/>
    <cellStyle name="Accent1 5 5" xfId="23024" xr:uid="{00000000-0005-0000-0000-000074040000}"/>
    <cellStyle name="Accent1 5 6" xfId="23025" xr:uid="{00000000-0005-0000-0000-000075040000}"/>
    <cellStyle name="Accent1 5 7" xfId="23021" xr:uid="{00000000-0005-0000-0000-000076040000}"/>
    <cellStyle name="Accent1 50" xfId="4077" xr:uid="{00000000-0005-0000-0000-000077040000}"/>
    <cellStyle name="Accent1 50 2" xfId="20933" xr:uid="{00000000-0005-0000-0000-000078040000}"/>
    <cellStyle name="Accent1 51" xfId="3967" xr:uid="{00000000-0005-0000-0000-000079040000}"/>
    <cellStyle name="Accent1 52" xfId="4068" xr:uid="{00000000-0005-0000-0000-00007A040000}"/>
    <cellStyle name="Accent1 52 2" xfId="10777" xr:uid="{00000000-0005-0000-0000-00007B040000}"/>
    <cellStyle name="Accent1 52 3" xfId="10709" xr:uid="{00000000-0005-0000-0000-00007C040000}"/>
    <cellStyle name="Accent1 52 4" xfId="4399" xr:uid="{00000000-0005-0000-0000-00007D040000}"/>
    <cellStyle name="Accent1 53" xfId="4104" xr:uid="{00000000-0005-0000-0000-00007E040000}"/>
    <cellStyle name="Accent1 53 2" xfId="21253" xr:uid="{00000000-0005-0000-0000-00007F040000}"/>
    <cellStyle name="Accent1 53 2 2" xfId="23026" xr:uid="{00000000-0005-0000-0000-000080040000}"/>
    <cellStyle name="Accent1 53 3" xfId="21254" xr:uid="{00000000-0005-0000-0000-000081040000}"/>
    <cellStyle name="Accent1 54" xfId="4112" xr:uid="{00000000-0005-0000-0000-000082040000}"/>
    <cellStyle name="Accent1 54 2" xfId="10780" xr:uid="{00000000-0005-0000-0000-000083040000}"/>
    <cellStyle name="Accent1 54 3" xfId="10713" xr:uid="{00000000-0005-0000-0000-000084040000}"/>
    <cellStyle name="Accent1 54 4" xfId="4402" xr:uid="{00000000-0005-0000-0000-000085040000}"/>
    <cellStyle name="Accent1 55" xfId="4119" xr:uid="{00000000-0005-0000-0000-000086040000}"/>
    <cellStyle name="Accent1 55 2" xfId="10760" xr:uid="{00000000-0005-0000-0000-000087040000}"/>
    <cellStyle name="Accent1 55 3" xfId="10716" xr:uid="{00000000-0005-0000-0000-000088040000}"/>
    <cellStyle name="Accent1 55 4" xfId="4380" xr:uid="{00000000-0005-0000-0000-000089040000}"/>
    <cellStyle name="Accent1 56" xfId="4140" xr:uid="{00000000-0005-0000-0000-00008A040000}"/>
    <cellStyle name="Accent1 56 2" xfId="10782" xr:uid="{00000000-0005-0000-0000-00008B040000}"/>
    <cellStyle name="Accent1 56 3" xfId="10721" xr:uid="{00000000-0005-0000-0000-00008C040000}"/>
    <cellStyle name="Accent1 56 4" xfId="4404" xr:uid="{00000000-0005-0000-0000-00008D040000}"/>
    <cellStyle name="Accent1 57" xfId="4118" xr:uid="{00000000-0005-0000-0000-00008E040000}"/>
    <cellStyle name="Accent1 57 2" xfId="10762" xr:uid="{00000000-0005-0000-0000-00008F040000}"/>
    <cellStyle name="Accent1 57 3" xfId="10715" xr:uid="{00000000-0005-0000-0000-000090040000}"/>
    <cellStyle name="Accent1 57 4" xfId="4382" xr:uid="{00000000-0005-0000-0000-000091040000}"/>
    <cellStyle name="Accent1 58" xfId="4141" xr:uid="{00000000-0005-0000-0000-000092040000}"/>
    <cellStyle name="Accent1 58 2" xfId="10784" xr:uid="{00000000-0005-0000-0000-000093040000}"/>
    <cellStyle name="Accent1 58 3" xfId="10722" xr:uid="{00000000-0005-0000-0000-000094040000}"/>
    <cellStyle name="Accent1 58 4" xfId="4406" xr:uid="{00000000-0005-0000-0000-000095040000}"/>
    <cellStyle name="Accent1 59" xfId="4146" xr:uid="{00000000-0005-0000-0000-000096040000}"/>
    <cellStyle name="Accent1 59 2" xfId="23027" xr:uid="{00000000-0005-0000-0000-000097040000}"/>
    <cellStyle name="Accent1 6" xfId="814" xr:uid="{00000000-0005-0000-0000-000098040000}"/>
    <cellStyle name="Accent1 6 2" xfId="21255" xr:uid="{00000000-0005-0000-0000-000099040000}"/>
    <cellStyle name="Accent1 6 3" xfId="21256" xr:uid="{00000000-0005-0000-0000-00009A040000}"/>
    <cellStyle name="Accent1 6 4" xfId="23028" xr:uid="{00000000-0005-0000-0000-00009B040000}"/>
    <cellStyle name="Accent1 6 5" xfId="23029" xr:uid="{00000000-0005-0000-0000-00009C040000}"/>
    <cellStyle name="Accent1 60" xfId="4171" xr:uid="{00000000-0005-0000-0000-00009D040000}"/>
    <cellStyle name="Accent1 60 2" xfId="10785" xr:uid="{00000000-0005-0000-0000-00009E040000}"/>
    <cellStyle name="Accent1 60 3" xfId="10725" xr:uid="{00000000-0005-0000-0000-00009F040000}"/>
    <cellStyle name="Accent1 60 3 2" xfId="23030" xr:uid="{00000000-0005-0000-0000-0000A0040000}"/>
    <cellStyle name="Accent1 60 4" xfId="4407" xr:uid="{00000000-0005-0000-0000-0000A1040000}"/>
    <cellStyle name="Accent1 61" xfId="4197" xr:uid="{00000000-0005-0000-0000-0000A2040000}"/>
    <cellStyle name="Accent1 61 2" xfId="10764" xr:uid="{00000000-0005-0000-0000-0000A3040000}"/>
    <cellStyle name="Accent1 61 3" xfId="10729" xr:uid="{00000000-0005-0000-0000-0000A4040000}"/>
    <cellStyle name="Accent1 61 3 2" xfId="23031" xr:uid="{00000000-0005-0000-0000-0000A5040000}"/>
    <cellStyle name="Accent1 61 4" xfId="4384" xr:uid="{00000000-0005-0000-0000-0000A6040000}"/>
    <cellStyle name="Accent1 62" xfId="4173" xr:uid="{00000000-0005-0000-0000-0000A7040000}"/>
    <cellStyle name="Accent1 62 2" xfId="10786" xr:uid="{00000000-0005-0000-0000-0000A8040000}"/>
    <cellStyle name="Accent1 62 3" xfId="10726" xr:uid="{00000000-0005-0000-0000-0000A9040000}"/>
    <cellStyle name="Accent1 62 3 2" xfId="23032" xr:uid="{00000000-0005-0000-0000-0000AA040000}"/>
    <cellStyle name="Accent1 62 4" xfId="4408" xr:uid="{00000000-0005-0000-0000-0000AB040000}"/>
    <cellStyle name="Accent1 63" xfId="4198" xr:uid="{00000000-0005-0000-0000-0000AC040000}"/>
    <cellStyle name="Accent1 63 2" xfId="10765" xr:uid="{00000000-0005-0000-0000-0000AD040000}"/>
    <cellStyle name="Accent1 63 3" xfId="10730" xr:uid="{00000000-0005-0000-0000-0000AE040000}"/>
    <cellStyle name="Accent1 63 4" xfId="4385" xr:uid="{00000000-0005-0000-0000-0000AF040000}"/>
    <cellStyle name="Accent1 64" xfId="4185" xr:uid="{00000000-0005-0000-0000-0000B0040000}"/>
    <cellStyle name="Accent1 64 2" xfId="23033" xr:uid="{00000000-0005-0000-0000-0000B1040000}"/>
    <cellStyle name="Accent1 65" xfId="4143" xr:uid="{00000000-0005-0000-0000-0000B2040000}"/>
    <cellStyle name="Accent1 65 2" xfId="23034" xr:uid="{00000000-0005-0000-0000-0000B3040000}"/>
    <cellStyle name="Accent1 66" xfId="4186" xr:uid="{00000000-0005-0000-0000-0000B4040000}"/>
    <cellStyle name="Accent1 66 2" xfId="23035" xr:uid="{00000000-0005-0000-0000-0000B5040000}"/>
    <cellStyle name="Accent1 67" xfId="4157" xr:uid="{00000000-0005-0000-0000-0000B6040000}"/>
    <cellStyle name="Accent1 68" xfId="4214" xr:uid="{00000000-0005-0000-0000-0000B7040000}"/>
    <cellStyle name="Accent1 69" xfId="4217" xr:uid="{00000000-0005-0000-0000-0000B8040000}"/>
    <cellStyle name="Accent1 7" xfId="815" xr:uid="{00000000-0005-0000-0000-0000B9040000}"/>
    <cellStyle name="Accent1 7 2" xfId="816" xr:uid="{00000000-0005-0000-0000-0000BA040000}"/>
    <cellStyle name="Accent1 7 2 2" xfId="21257" xr:uid="{00000000-0005-0000-0000-0000BB040000}"/>
    <cellStyle name="Accent1 7 2 2 2" xfId="23036" xr:uid="{00000000-0005-0000-0000-0000BC040000}"/>
    <cellStyle name="Accent1 7 2 3" xfId="22532" xr:uid="{00000000-0005-0000-0000-0000BD040000}"/>
    <cellStyle name="Accent1 7 2 3 2" xfId="23037" xr:uid="{00000000-0005-0000-0000-0000BE040000}"/>
    <cellStyle name="Accent1 7 2 4" xfId="23038" xr:uid="{00000000-0005-0000-0000-0000BF040000}"/>
    <cellStyle name="Accent1 7 3" xfId="21258" xr:uid="{00000000-0005-0000-0000-0000C0040000}"/>
    <cellStyle name="Accent1 70" xfId="4224" xr:uid="{00000000-0005-0000-0000-0000C1040000}"/>
    <cellStyle name="Accent1 71" xfId="4211" xr:uid="{00000000-0005-0000-0000-0000C2040000}"/>
    <cellStyle name="Accent1 72" xfId="4222" xr:uid="{00000000-0005-0000-0000-0000C3040000}"/>
    <cellStyle name="Accent1 73" xfId="4227" xr:uid="{00000000-0005-0000-0000-0000C4040000}"/>
    <cellStyle name="Accent1 73 2" xfId="10768" xr:uid="{00000000-0005-0000-0000-0000C5040000}"/>
    <cellStyle name="Accent1 73 3" xfId="10731" xr:uid="{00000000-0005-0000-0000-0000C6040000}"/>
    <cellStyle name="Accent1 73 4" xfId="4388" xr:uid="{00000000-0005-0000-0000-0000C7040000}"/>
    <cellStyle name="Accent1 74" xfId="4234" xr:uid="{00000000-0005-0000-0000-0000C8040000}"/>
    <cellStyle name="Accent1 74 2" xfId="10789" xr:uid="{00000000-0005-0000-0000-0000C9040000}"/>
    <cellStyle name="Accent1 74 3" xfId="10734" xr:uid="{00000000-0005-0000-0000-0000CA040000}"/>
    <cellStyle name="Accent1 74 4" xfId="4411" xr:uid="{00000000-0005-0000-0000-0000CB040000}"/>
    <cellStyle name="Accent1 75" xfId="4265" xr:uid="{00000000-0005-0000-0000-0000CC040000}"/>
    <cellStyle name="Accent1 75 2" xfId="10769" xr:uid="{00000000-0005-0000-0000-0000CD040000}"/>
    <cellStyle name="Accent1 75 3" xfId="10738" xr:uid="{00000000-0005-0000-0000-0000CE040000}"/>
    <cellStyle name="Accent1 75 4" xfId="4389" xr:uid="{00000000-0005-0000-0000-0000CF040000}"/>
    <cellStyle name="Accent1 76" xfId="4233" xr:uid="{00000000-0005-0000-0000-0000D0040000}"/>
    <cellStyle name="Accent1 76 2" xfId="10790" xr:uid="{00000000-0005-0000-0000-0000D1040000}"/>
    <cellStyle name="Accent1 76 3" xfId="10733" xr:uid="{00000000-0005-0000-0000-0000D2040000}"/>
    <cellStyle name="Accent1 76 4" xfId="4412" xr:uid="{00000000-0005-0000-0000-0000D3040000}"/>
    <cellStyle name="Accent1 77" xfId="4276" xr:uid="{00000000-0005-0000-0000-0000D4040000}"/>
    <cellStyle name="Accent1 78" xfId="4250" xr:uid="{00000000-0005-0000-0000-0000D5040000}"/>
    <cellStyle name="Accent1 79" xfId="4278" xr:uid="{00000000-0005-0000-0000-0000D6040000}"/>
    <cellStyle name="Accent1 8" xfId="817" xr:uid="{00000000-0005-0000-0000-0000D7040000}"/>
    <cellStyle name="Accent1 8 2" xfId="818" xr:uid="{00000000-0005-0000-0000-0000D8040000}"/>
    <cellStyle name="Accent1 8 3" xfId="21259" xr:uid="{00000000-0005-0000-0000-0000D9040000}"/>
    <cellStyle name="Accent1 80" xfId="4248" xr:uid="{00000000-0005-0000-0000-0000DA040000}"/>
    <cellStyle name="Accent1 81" xfId="4295" xr:uid="{00000000-0005-0000-0000-0000DB040000}"/>
    <cellStyle name="Accent1 82" xfId="4280" xr:uid="{00000000-0005-0000-0000-0000DC040000}"/>
    <cellStyle name="Accent1 83" xfId="4319" xr:uid="{00000000-0005-0000-0000-0000DD040000}"/>
    <cellStyle name="Accent1 84" xfId="4306" xr:uid="{00000000-0005-0000-0000-0000DE040000}"/>
    <cellStyle name="Accent1 85" xfId="4243" xr:uid="{00000000-0005-0000-0000-0000DF040000}"/>
    <cellStyle name="Accent1 86" xfId="4332" xr:uid="{00000000-0005-0000-0000-0000E0040000}"/>
    <cellStyle name="Accent1 87" xfId="4326" xr:uid="{00000000-0005-0000-0000-0000E1040000}"/>
    <cellStyle name="Accent1 87 2" xfId="10793" xr:uid="{00000000-0005-0000-0000-0000E2040000}"/>
    <cellStyle name="Accent1 87 3" xfId="10744" xr:uid="{00000000-0005-0000-0000-0000E3040000}"/>
    <cellStyle name="Accent1 87 4" xfId="4431" xr:uid="{00000000-0005-0000-0000-0000E4040000}"/>
    <cellStyle name="Accent1 88" xfId="4297" xr:uid="{00000000-0005-0000-0000-0000E5040000}"/>
    <cellStyle name="Accent1 88 2" xfId="10800" xr:uid="{00000000-0005-0000-0000-0000E6040000}"/>
    <cellStyle name="Accent1 88 3" xfId="10741" xr:uid="{00000000-0005-0000-0000-0000E7040000}"/>
    <cellStyle name="Accent1 88 4" xfId="4448" xr:uid="{00000000-0005-0000-0000-0000E8040000}"/>
    <cellStyle name="Accent1 89" xfId="4333" xr:uid="{00000000-0005-0000-0000-0000E9040000}"/>
    <cellStyle name="Accent1 89 2" xfId="10792" xr:uid="{00000000-0005-0000-0000-0000EA040000}"/>
    <cellStyle name="Accent1 89 3" xfId="10746" xr:uid="{00000000-0005-0000-0000-0000EB040000}"/>
    <cellStyle name="Accent1 89 4" xfId="4428" xr:uid="{00000000-0005-0000-0000-0000EC040000}"/>
    <cellStyle name="Accent1 9" xfId="819" xr:uid="{00000000-0005-0000-0000-0000ED040000}"/>
    <cellStyle name="Accent1 9 2" xfId="820" xr:uid="{00000000-0005-0000-0000-0000EE040000}"/>
    <cellStyle name="Accent1 9 3" xfId="21260" xr:uid="{00000000-0005-0000-0000-0000EF040000}"/>
    <cellStyle name="Accent1 90" xfId="4283" xr:uid="{00000000-0005-0000-0000-0000F0040000}"/>
    <cellStyle name="Accent1 90 2" xfId="10801" xr:uid="{00000000-0005-0000-0000-0000F1040000}"/>
    <cellStyle name="Accent1 90 3" xfId="10739" xr:uid="{00000000-0005-0000-0000-0000F2040000}"/>
    <cellStyle name="Accent1 90 4" xfId="4450" xr:uid="{00000000-0005-0000-0000-0000F3040000}"/>
    <cellStyle name="Accent1 91" xfId="4341" xr:uid="{00000000-0005-0000-0000-0000F4040000}"/>
    <cellStyle name="Accent1 91 2" xfId="10791" xr:uid="{00000000-0005-0000-0000-0000F5040000}"/>
    <cellStyle name="Accent1 91 3" xfId="10748" xr:uid="{00000000-0005-0000-0000-0000F6040000}"/>
    <cellStyle name="Accent1 91 4" xfId="4425" xr:uid="{00000000-0005-0000-0000-0000F7040000}"/>
    <cellStyle name="Accent1 92" xfId="4452" xr:uid="{00000000-0005-0000-0000-0000F8040000}"/>
    <cellStyle name="Accent1 92 2" xfId="21261" xr:uid="{00000000-0005-0000-0000-0000F9040000}"/>
    <cellStyle name="Accent1 93" xfId="4421" xr:uid="{00000000-0005-0000-0000-0000FA040000}"/>
    <cellStyle name="Accent1 93 2" xfId="21262" xr:uid="{00000000-0005-0000-0000-0000FB040000}"/>
    <cellStyle name="Accent1 94" xfId="4465" xr:uid="{00000000-0005-0000-0000-0000FC040000}"/>
    <cellStyle name="Accent1 94 2" xfId="21263" xr:uid="{00000000-0005-0000-0000-0000FD040000}"/>
    <cellStyle name="Accent1 95" xfId="4415" xr:uid="{00000000-0005-0000-0000-0000FE040000}"/>
    <cellStyle name="Accent1 95 2" xfId="21264" xr:uid="{00000000-0005-0000-0000-0000FF040000}"/>
    <cellStyle name="Accent1 96" xfId="4468" xr:uid="{00000000-0005-0000-0000-000000050000}"/>
    <cellStyle name="Accent1 96 2" xfId="21265" xr:uid="{00000000-0005-0000-0000-000001050000}"/>
    <cellStyle name="Accent1 97" xfId="4413" xr:uid="{00000000-0005-0000-0000-000002050000}"/>
    <cellStyle name="Accent1 97 2" xfId="21266" xr:uid="{00000000-0005-0000-0000-000003050000}"/>
    <cellStyle name="Accent1 98" xfId="4470" xr:uid="{00000000-0005-0000-0000-000004050000}"/>
    <cellStyle name="Accent1 98 2" xfId="21267" xr:uid="{00000000-0005-0000-0000-000005050000}"/>
    <cellStyle name="Accent1 99" xfId="4471" xr:uid="{00000000-0005-0000-0000-000006050000}"/>
    <cellStyle name="Accent2" xfId="24" builtinId="33" customBuiltin="1"/>
    <cellStyle name="Accent2 - 20%" xfId="822" xr:uid="{00000000-0005-0000-0000-000008050000}"/>
    <cellStyle name="Accent2 - 40%" xfId="823" xr:uid="{00000000-0005-0000-0000-000009050000}"/>
    <cellStyle name="Accent2 - 60%" xfId="824" xr:uid="{00000000-0005-0000-0000-00000A050000}"/>
    <cellStyle name="Accent2 10" xfId="825" xr:uid="{00000000-0005-0000-0000-00000B050000}"/>
    <cellStyle name="Accent2 10 2" xfId="826" xr:uid="{00000000-0005-0000-0000-00000C050000}"/>
    <cellStyle name="Accent2 10 3" xfId="21268" xr:uid="{00000000-0005-0000-0000-00000D050000}"/>
    <cellStyle name="Accent2 100" xfId="4493" xr:uid="{00000000-0005-0000-0000-00000E050000}"/>
    <cellStyle name="Accent2 101" xfId="4511" xr:uid="{00000000-0005-0000-0000-00000F050000}"/>
    <cellStyle name="Accent2 102" xfId="4502" xr:uid="{00000000-0005-0000-0000-000010050000}"/>
    <cellStyle name="Accent2 103" xfId="4481" xr:uid="{00000000-0005-0000-0000-000011050000}"/>
    <cellStyle name="Accent2 104" xfId="4505" xr:uid="{00000000-0005-0000-0000-000012050000}"/>
    <cellStyle name="Accent2 105" xfId="4478" xr:uid="{00000000-0005-0000-0000-000013050000}"/>
    <cellStyle name="Accent2 106" xfId="8420" xr:uid="{00000000-0005-0000-0000-000014050000}"/>
    <cellStyle name="Accent2 107" xfId="8435" xr:uid="{00000000-0005-0000-0000-000015050000}"/>
    <cellStyle name="Accent2 108" xfId="8410" xr:uid="{00000000-0005-0000-0000-000016050000}"/>
    <cellStyle name="Accent2 109" xfId="8464" xr:uid="{00000000-0005-0000-0000-000017050000}"/>
    <cellStyle name="Accent2 11" xfId="827" xr:uid="{00000000-0005-0000-0000-000018050000}"/>
    <cellStyle name="Accent2 11 2" xfId="828" xr:uid="{00000000-0005-0000-0000-000019050000}"/>
    <cellStyle name="Accent2 11 3" xfId="21269" xr:uid="{00000000-0005-0000-0000-00001A050000}"/>
    <cellStyle name="Accent2 110" xfId="8497" xr:uid="{00000000-0005-0000-0000-00001B050000}"/>
    <cellStyle name="Accent2 111" xfId="8463" xr:uid="{00000000-0005-0000-0000-00001C050000}"/>
    <cellStyle name="Accent2 112" xfId="8498" xr:uid="{00000000-0005-0000-0000-00001D050000}"/>
    <cellStyle name="Accent2 113" xfId="8462" xr:uid="{00000000-0005-0000-0000-00001E050000}"/>
    <cellStyle name="Accent2 114" xfId="8499" xr:uid="{00000000-0005-0000-0000-00001F050000}"/>
    <cellStyle name="Accent2 115" xfId="8461" xr:uid="{00000000-0005-0000-0000-000020050000}"/>
    <cellStyle name="Accent2 116" xfId="8500" xr:uid="{00000000-0005-0000-0000-000021050000}"/>
    <cellStyle name="Accent2 117" xfId="8448" xr:uid="{00000000-0005-0000-0000-000022050000}"/>
    <cellStyle name="Accent2 118" xfId="8437" xr:uid="{00000000-0005-0000-0000-000023050000}"/>
    <cellStyle name="Accent2 119" xfId="8456" xr:uid="{00000000-0005-0000-0000-000024050000}"/>
    <cellStyle name="Accent2 12" xfId="829" xr:uid="{00000000-0005-0000-0000-000025050000}"/>
    <cellStyle name="Accent2 12 2" xfId="830" xr:uid="{00000000-0005-0000-0000-000026050000}"/>
    <cellStyle name="Accent2 12 3" xfId="831" xr:uid="{00000000-0005-0000-0000-000027050000}"/>
    <cellStyle name="Accent2 12 4" xfId="21270" xr:uid="{00000000-0005-0000-0000-000028050000}"/>
    <cellStyle name="Accent2 120" xfId="8425" xr:uid="{00000000-0005-0000-0000-000029050000}"/>
    <cellStyle name="Accent2 121" xfId="8509" xr:uid="{00000000-0005-0000-0000-00002A050000}"/>
    <cellStyle name="Accent2 122" xfId="8450" xr:uid="{00000000-0005-0000-0000-00002B050000}"/>
    <cellStyle name="Accent2 123" xfId="8535" xr:uid="{00000000-0005-0000-0000-00002C050000}"/>
    <cellStyle name="Accent2 124" xfId="8583" xr:uid="{00000000-0005-0000-0000-00002D050000}"/>
    <cellStyle name="Accent2 125" xfId="8601" xr:uid="{00000000-0005-0000-0000-00002E050000}"/>
    <cellStyle name="Accent2 126" xfId="8592" xr:uid="{00000000-0005-0000-0000-00002F050000}"/>
    <cellStyle name="Accent2 127" xfId="8607" xr:uid="{00000000-0005-0000-0000-000030050000}"/>
    <cellStyle name="Accent2 128" xfId="8587" xr:uid="{00000000-0005-0000-0000-000031050000}"/>
    <cellStyle name="Accent2 129" xfId="8611" xr:uid="{00000000-0005-0000-0000-000032050000}"/>
    <cellStyle name="Accent2 13" xfId="832" xr:uid="{00000000-0005-0000-0000-000033050000}"/>
    <cellStyle name="Accent2 130" xfId="16104" xr:uid="{00000000-0005-0000-0000-000034050000}"/>
    <cellStyle name="Accent2 131" xfId="20934" xr:uid="{00000000-0005-0000-0000-000035050000}"/>
    <cellStyle name="Accent2 132" xfId="21022" xr:uid="{00000000-0005-0000-0000-000036050000}"/>
    <cellStyle name="Accent2 133" xfId="21271" xr:uid="{00000000-0005-0000-0000-000037050000}"/>
    <cellStyle name="Accent2 134" xfId="21272" xr:uid="{00000000-0005-0000-0000-000038050000}"/>
    <cellStyle name="Accent2 135" xfId="21273" xr:uid="{00000000-0005-0000-0000-000039050000}"/>
    <cellStyle name="Accent2 136" xfId="21274" xr:uid="{00000000-0005-0000-0000-00003A050000}"/>
    <cellStyle name="Accent2 137" xfId="21275" xr:uid="{00000000-0005-0000-0000-00003B050000}"/>
    <cellStyle name="Accent2 138" xfId="21276" xr:uid="{00000000-0005-0000-0000-00003C050000}"/>
    <cellStyle name="Accent2 139" xfId="21277" xr:uid="{00000000-0005-0000-0000-00003D050000}"/>
    <cellStyle name="Accent2 14" xfId="833" xr:uid="{00000000-0005-0000-0000-00003E050000}"/>
    <cellStyle name="Accent2 140" xfId="21278" xr:uid="{00000000-0005-0000-0000-00003F050000}"/>
    <cellStyle name="Accent2 141" xfId="21279" xr:uid="{00000000-0005-0000-0000-000040050000}"/>
    <cellStyle name="Accent2 142" xfId="21280" xr:uid="{00000000-0005-0000-0000-000041050000}"/>
    <cellStyle name="Accent2 142 2" xfId="23040" xr:uid="{00000000-0005-0000-0000-000042050000}"/>
    <cellStyle name="Accent2 143" xfId="21281" xr:uid="{00000000-0005-0000-0000-000043050000}"/>
    <cellStyle name="Accent2 143 2" xfId="23041" xr:uid="{00000000-0005-0000-0000-000044050000}"/>
    <cellStyle name="Accent2 144" xfId="21282" xr:uid="{00000000-0005-0000-0000-000045050000}"/>
    <cellStyle name="Accent2 144 2" xfId="23042" xr:uid="{00000000-0005-0000-0000-000046050000}"/>
    <cellStyle name="Accent2 145" xfId="21283" xr:uid="{00000000-0005-0000-0000-000047050000}"/>
    <cellStyle name="Accent2 146" xfId="22351" xr:uid="{00000000-0005-0000-0000-000048050000}"/>
    <cellStyle name="Accent2 146 2" xfId="23043" xr:uid="{00000000-0005-0000-0000-000049050000}"/>
    <cellStyle name="Accent2 147" xfId="23044" xr:uid="{00000000-0005-0000-0000-00004A050000}"/>
    <cellStyle name="Accent2 148" xfId="23045" xr:uid="{00000000-0005-0000-0000-00004B050000}"/>
    <cellStyle name="Accent2 149" xfId="23046" xr:uid="{00000000-0005-0000-0000-00004C050000}"/>
    <cellStyle name="Accent2 15" xfId="834" xr:uid="{00000000-0005-0000-0000-00004D050000}"/>
    <cellStyle name="Accent2 150" xfId="23047" xr:uid="{00000000-0005-0000-0000-00004E050000}"/>
    <cellStyle name="Accent2 151" xfId="23048" xr:uid="{00000000-0005-0000-0000-00004F050000}"/>
    <cellStyle name="Accent2 152" xfId="23049" xr:uid="{00000000-0005-0000-0000-000050050000}"/>
    <cellStyle name="Accent2 153" xfId="23050" xr:uid="{00000000-0005-0000-0000-000051050000}"/>
    <cellStyle name="Accent2 154" xfId="23051" xr:uid="{00000000-0005-0000-0000-000052050000}"/>
    <cellStyle name="Accent2 155" xfId="23052" xr:uid="{00000000-0005-0000-0000-000053050000}"/>
    <cellStyle name="Accent2 156" xfId="23039" xr:uid="{00000000-0005-0000-0000-000054050000}"/>
    <cellStyle name="Accent2 16" xfId="835" xr:uid="{00000000-0005-0000-0000-000055050000}"/>
    <cellStyle name="Accent2 17" xfId="836" xr:uid="{00000000-0005-0000-0000-000056050000}"/>
    <cellStyle name="Accent2 18" xfId="837" xr:uid="{00000000-0005-0000-0000-000057050000}"/>
    <cellStyle name="Accent2 19" xfId="838" xr:uid="{00000000-0005-0000-0000-000058050000}"/>
    <cellStyle name="Accent2 2" xfId="64" xr:uid="{00000000-0005-0000-0000-000059050000}"/>
    <cellStyle name="Accent2 2 2" xfId="119" xr:uid="{00000000-0005-0000-0000-00005A050000}"/>
    <cellStyle name="Accent2 2 2 2" xfId="839" xr:uid="{00000000-0005-0000-0000-00005B050000}"/>
    <cellStyle name="Accent2 2 2 3" xfId="9146" xr:uid="{00000000-0005-0000-0000-00005C050000}"/>
    <cellStyle name="Accent2 2 2 4" xfId="21284" xr:uid="{00000000-0005-0000-0000-00005D050000}"/>
    <cellStyle name="Accent2 2 2 4 2" xfId="21285" xr:uid="{00000000-0005-0000-0000-00005E050000}"/>
    <cellStyle name="Accent2 2 3" xfId="840" xr:uid="{00000000-0005-0000-0000-00005F050000}"/>
    <cellStyle name="Accent2 2 3 2" xfId="21286" xr:uid="{00000000-0005-0000-0000-000060050000}"/>
    <cellStyle name="Accent2 2 4" xfId="841" xr:uid="{00000000-0005-0000-0000-000061050000}"/>
    <cellStyle name="Accent2 20" xfId="842" xr:uid="{00000000-0005-0000-0000-000062050000}"/>
    <cellStyle name="Accent2 20 2" xfId="21287" xr:uid="{00000000-0005-0000-0000-000063050000}"/>
    <cellStyle name="Accent2 20 2 2" xfId="23053" xr:uid="{00000000-0005-0000-0000-000064050000}"/>
    <cellStyle name="Accent2 20 3" xfId="22392" xr:uid="{00000000-0005-0000-0000-000065050000}"/>
    <cellStyle name="Accent2 20 3 2" xfId="23054" xr:uid="{00000000-0005-0000-0000-000066050000}"/>
    <cellStyle name="Accent2 20 4" xfId="23055" xr:uid="{00000000-0005-0000-0000-000067050000}"/>
    <cellStyle name="Accent2 21" xfId="843" xr:uid="{00000000-0005-0000-0000-000068050000}"/>
    <cellStyle name="Accent2 21 2" xfId="21288" xr:uid="{00000000-0005-0000-0000-000069050000}"/>
    <cellStyle name="Accent2 21 2 2" xfId="23056" xr:uid="{00000000-0005-0000-0000-00006A050000}"/>
    <cellStyle name="Accent2 21 3" xfId="22402" xr:uid="{00000000-0005-0000-0000-00006B050000}"/>
    <cellStyle name="Accent2 21 3 2" xfId="23057" xr:uid="{00000000-0005-0000-0000-00006C050000}"/>
    <cellStyle name="Accent2 21 4" xfId="23058" xr:uid="{00000000-0005-0000-0000-00006D050000}"/>
    <cellStyle name="Accent2 22" xfId="844" xr:uid="{00000000-0005-0000-0000-00006E050000}"/>
    <cellStyle name="Accent2 22 2" xfId="21289" xr:uid="{00000000-0005-0000-0000-00006F050000}"/>
    <cellStyle name="Accent2 22 2 2" xfId="23059" xr:uid="{00000000-0005-0000-0000-000070050000}"/>
    <cellStyle name="Accent2 22 3" xfId="22387" xr:uid="{00000000-0005-0000-0000-000071050000}"/>
    <cellStyle name="Accent2 22 3 2" xfId="23060" xr:uid="{00000000-0005-0000-0000-000072050000}"/>
    <cellStyle name="Accent2 22 4" xfId="23061" xr:uid="{00000000-0005-0000-0000-000073050000}"/>
    <cellStyle name="Accent2 23" xfId="845" xr:uid="{00000000-0005-0000-0000-000074050000}"/>
    <cellStyle name="Accent2 23 2" xfId="21290" xr:uid="{00000000-0005-0000-0000-000075050000}"/>
    <cellStyle name="Accent2 23 2 2" xfId="23062" xr:uid="{00000000-0005-0000-0000-000076050000}"/>
    <cellStyle name="Accent2 23 3" xfId="22566" xr:uid="{00000000-0005-0000-0000-000077050000}"/>
    <cellStyle name="Accent2 23 3 2" xfId="23063" xr:uid="{00000000-0005-0000-0000-000078050000}"/>
    <cellStyle name="Accent2 23 4" xfId="23064" xr:uid="{00000000-0005-0000-0000-000079050000}"/>
    <cellStyle name="Accent2 24" xfId="846" xr:uid="{00000000-0005-0000-0000-00007A050000}"/>
    <cellStyle name="Accent2 24 2" xfId="21291" xr:uid="{00000000-0005-0000-0000-00007B050000}"/>
    <cellStyle name="Accent2 24 2 2" xfId="23065" xr:uid="{00000000-0005-0000-0000-00007C050000}"/>
    <cellStyle name="Accent2 24 3" xfId="22575" xr:uid="{00000000-0005-0000-0000-00007D050000}"/>
    <cellStyle name="Accent2 24 3 2" xfId="23066" xr:uid="{00000000-0005-0000-0000-00007E050000}"/>
    <cellStyle name="Accent2 24 4" xfId="23067" xr:uid="{00000000-0005-0000-0000-00007F050000}"/>
    <cellStyle name="Accent2 25" xfId="847" xr:uid="{00000000-0005-0000-0000-000080050000}"/>
    <cellStyle name="Accent2 25 2" xfId="21292" xr:uid="{00000000-0005-0000-0000-000081050000}"/>
    <cellStyle name="Accent2 25 2 2" xfId="23068" xr:uid="{00000000-0005-0000-0000-000082050000}"/>
    <cellStyle name="Accent2 25 3" xfId="22560" xr:uid="{00000000-0005-0000-0000-000083050000}"/>
    <cellStyle name="Accent2 25 3 2" xfId="23069" xr:uid="{00000000-0005-0000-0000-000084050000}"/>
    <cellStyle name="Accent2 25 4" xfId="23070" xr:uid="{00000000-0005-0000-0000-000085050000}"/>
    <cellStyle name="Accent2 26" xfId="848" xr:uid="{00000000-0005-0000-0000-000086050000}"/>
    <cellStyle name="Accent2 26 2" xfId="21293" xr:uid="{00000000-0005-0000-0000-000087050000}"/>
    <cellStyle name="Accent2 26 2 2" xfId="23071" xr:uid="{00000000-0005-0000-0000-000088050000}"/>
    <cellStyle name="Accent2 26 3" xfId="22578" xr:uid="{00000000-0005-0000-0000-000089050000}"/>
    <cellStyle name="Accent2 26 3 2" xfId="23072" xr:uid="{00000000-0005-0000-0000-00008A050000}"/>
    <cellStyle name="Accent2 26 4" xfId="23073" xr:uid="{00000000-0005-0000-0000-00008B050000}"/>
    <cellStyle name="Accent2 27" xfId="849" xr:uid="{00000000-0005-0000-0000-00008C050000}"/>
    <cellStyle name="Accent2 27 2" xfId="21294" xr:uid="{00000000-0005-0000-0000-00008D050000}"/>
    <cellStyle name="Accent2 27 2 2" xfId="23074" xr:uid="{00000000-0005-0000-0000-00008E050000}"/>
    <cellStyle name="Accent2 27 3" xfId="22590" xr:uid="{00000000-0005-0000-0000-00008F050000}"/>
    <cellStyle name="Accent2 27 3 2" xfId="23075" xr:uid="{00000000-0005-0000-0000-000090050000}"/>
    <cellStyle name="Accent2 27 4" xfId="23076" xr:uid="{00000000-0005-0000-0000-000091050000}"/>
    <cellStyle name="Accent2 28" xfId="850" xr:uid="{00000000-0005-0000-0000-000092050000}"/>
    <cellStyle name="Accent2 28 2" xfId="21295" xr:uid="{00000000-0005-0000-0000-000093050000}"/>
    <cellStyle name="Accent2 28 2 2" xfId="23077" xr:uid="{00000000-0005-0000-0000-000094050000}"/>
    <cellStyle name="Accent2 28 3" xfId="22605" xr:uid="{00000000-0005-0000-0000-000095050000}"/>
    <cellStyle name="Accent2 28 3 2" xfId="23078" xr:uid="{00000000-0005-0000-0000-000096050000}"/>
    <cellStyle name="Accent2 28 4" xfId="23079" xr:uid="{00000000-0005-0000-0000-000097050000}"/>
    <cellStyle name="Accent2 29" xfId="851" xr:uid="{00000000-0005-0000-0000-000098050000}"/>
    <cellStyle name="Accent2 29 2" xfId="21296" xr:uid="{00000000-0005-0000-0000-000099050000}"/>
    <cellStyle name="Accent2 29 2 2" xfId="23080" xr:uid="{00000000-0005-0000-0000-00009A050000}"/>
    <cellStyle name="Accent2 29 3" xfId="22584" xr:uid="{00000000-0005-0000-0000-00009B050000}"/>
    <cellStyle name="Accent2 29 3 2" xfId="23081" xr:uid="{00000000-0005-0000-0000-00009C050000}"/>
    <cellStyle name="Accent2 29 4" xfId="23082" xr:uid="{00000000-0005-0000-0000-00009D050000}"/>
    <cellStyle name="Accent2 3" xfId="204" xr:uid="{00000000-0005-0000-0000-00009E050000}"/>
    <cellStyle name="Accent2 3 2" xfId="852" xr:uid="{00000000-0005-0000-0000-00009F050000}"/>
    <cellStyle name="Accent2 3 2 2" xfId="21297" xr:uid="{00000000-0005-0000-0000-0000A0050000}"/>
    <cellStyle name="Accent2 3 2 3" xfId="21298" xr:uid="{00000000-0005-0000-0000-0000A1050000}"/>
    <cellStyle name="Accent2 3 2 4" xfId="21299" xr:uid="{00000000-0005-0000-0000-0000A2050000}"/>
    <cellStyle name="Accent2 3 2 5" xfId="21300" xr:uid="{00000000-0005-0000-0000-0000A3050000}"/>
    <cellStyle name="Accent2 3 2 5 2" xfId="23083" xr:uid="{00000000-0005-0000-0000-0000A4050000}"/>
    <cellStyle name="Accent2 3 3" xfId="853" xr:uid="{00000000-0005-0000-0000-0000A5050000}"/>
    <cellStyle name="Accent2 3 3 2" xfId="21301" xr:uid="{00000000-0005-0000-0000-0000A6050000}"/>
    <cellStyle name="Accent2 3 3 2 2" xfId="21302" xr:uid="{00000000-0005-0000-0000-0000A7050000}"/>
    <cellStyle name="Accent2 3 3 3" xfId="21303" xr:uid="{00000000-0005-0000-0000-0000A8050000}"/>
    <cellStyle name="Accent2 3 3 3 2" xfId="23084" xr:uid="{00000000-0005-0000-0000-0000A9050000}"/>
    <cellStyle name="Accent2 3 3 4" xfId="23085" xr:uid="{00000000-0005-0000-0000-0000AA050000}"/>
    <cellStyle name="Accent2 3 4" xfId="854" xr:uid="{00000000-0005-0000-0000-0000AB050000}"/>
    <cellStyle name="Accent2 3 4 2" xfId="21304" xr:uid="{00000000-0005-0000-0000-0000AC050000}"/>
    <cellStyle name="Accent2 3 4 3" xfId="21305" xr:uid="{00000000-0005-0000-0000-0000AD050000}"/>
    <cellStyle name="Accent2 3 5" xfId="8536" xr:uid="{00000000-0005-0000-0000-0000AE050000}"/>
    <cellStyle name="Accent2 3 5 2" xfId="23086" xr:uid="{00000000-0005-0000-0000-0000AF050000}"/>
    <cellStyle name="Accent2 30" xfId="855" xr:uid="{00000000-0005-0000-0000-0000B0050000}"/>
    <cellStyle name="Accent2 30 2" xfId="21306" xr:uid="{00000000-0005-0000-0000-0000B1050000}"/>
    <cellStyle name="Accent2 30 2 2" xfId="23087" xr:uid="{00000000-0005-0000-0000-0000B2050000}"/>
    <cellStyle name="Accent2 30 3" xfId="22610" xr:uid="{00000000-0005-0000-0000-0000B3050000}"/>
    <cellStyle name="Accent2 30 3 2" xfId="23088" xr:uid="{00000000-0005-0000-0000-0000B4050000}"/>
    <cellStyle name="Accent2 30 4" xfId="23089" xr:uid="{00000000-0005-0000-0000-0000B5050000}"/>
    <cellStyle name="Accent2 31" xfId="856" xr:uid="{00000000-0005-0000-0000-0000B6050000}"/>
    <cellStyle name="Accent2 31 2" xfId="21307" xr:uid="{00000000-0005-0000-0000-0000B7050000}"/>
    <cellStyle name="Accent2 31 2 2" xfId="23090" xr:uid="{00000000-0005-0000-0000-0000B8050000}"/>
    <cellStyle name="Accent2 31 3" xfId="22596" xr:uid="{00000000-0005-0000-0000-0000B9050000}"/>
    <cellStyle name="Accent2 31 3 2" xfId="23091" xr:uid="{00000000-0005-0000-0000-0000BA050000}"/>
    <cellStyle name="Accent2 31 4" xfId="23092" xr:uid="{00000000-0005-0000-0000-0000BB050000}"/>
    <cellStyle name="Accent2 32" xfId="857" xr:uid="{00000000-0005-0000-0000-0000BC050000}"/>
    <cellStyle name="Accent2 32 2" xfId="21308" xr:uid="{00000000-0005-0000-0000-0000BD050000}"/>
    <cellStyle name="Accent2 32 2 2" xfId="23093" xr:uid="{00000000-0005-0000-0000-0000BE050000}"/>
    <cellStyle name="Accent2 32 3" xfId="22637" xr:uid="{00000000-0005-0000-0000-0000BF050000}"/>
    <cellStyle name="Accent2 32 3 2" xfId="23094" xr:uid="{00000000-0005-0000-0000-0000C0050000}"/>
    <cellStyle name="Accent2 32 4" xfId="23095" xr:uid="{00000000-0005-0000-0000-0000C1050000}"/>
    <cellStyle name="Accent2 33" xfId="858" xr:uid="{00000000-0005-0000-0000-0000C2050000}"/>
    <cellStyle name="Accent2 33 2" xfId="21309" xr:uid="{00000000-0005-0000-0000-0000C3050000}"/>
    <cellStyle name="Accent2 33 2 2" xfId="23096" xr:uid="{00000000-0005-0000-0000-0000C4050000}"/>
    <cellStyle name="Accent2 33 3" xfId="22624" xr:uid="{00000000-0005-0000-0000-0000C5050000}"/>
    <cellStyle name="Accent2 33 3 2" xfId="23097" xr:uid="{00000000-0005-0000-0000-0000C6050000}"/>
    <cellStyle name="Accent2 33 4" xfId="23098" xr:uid="{00000000-0005-0000-0000-0000C7050000}"/>
    <cellStyle name="Accent2 34" xfId="859" xr:uid="{00000000-0005-0000-0000-0000C8050000}"/>
    <cellStyle name="Accent2 34 2" xfId="21310" xr:uid="{00000000-0005-0000-0000-0000C9050000}"/>
    <cellStyle name="Accent2 34 2 2" xfId="23099" xr:uid="{00000000-0005-0000-0000-0000CA050000}"/>
    <cellStyle name="Accent2 34 3" xfId="22642" xr:uid="{00000000-0005-0000-0000-0000CB050000}"/>
    <cellStyle name="Accent2 34 3 2" xfId="23100" xr:uid="{00000000-0005-0000-0000-0000CC050000}"/>
    <cellStyle name="Accent2 34 4" xfId="23101" xr:uid="{00000000-0005-0000-0000-0000CD050000}"/>
    <cellStyle name="Accent2 35" xfId="860" xr:uid="{00000000-0005-0000-0000-0000CE050000}"/>
    <cellStyle name="Accent2 35 2" xfId="21311" xr:uid="{00000000-0005-0000-0000-0000CF050000}"/>
    <cellStyle name="Accent2 35 2 2" xfId="23102" xr:uid="{00000000-0005-0000-0000-0000D0050000}"/>
    <cellStyle name="Accent2 35 3" xfId="22619" xr:uid="{00000000-0005-0000-0000-0000D1050000}"/>
    <cellStyle name="Accent2 35 3 2" xfId="23103" xr:uid="{00000000-0005-0000-0000-0000D2050000}"/>
    <cellStyle name="Accent2 35 4" xfId="23104" xr:uid="{00000000-0005-0000-0000-0000D3050000}"/>
    <cellStyle name="Accent2 36" xfId="861" xr:uid="{00000000-0005-0000-0000-0000D4050000}"/>
    <cellStyle name="Accent2 36 2" xfId="21312" xr:uid="{00000000-0005-0000-0000-0000D5050000}"/>
    <cellStyle name="Accent2 36 2 2" xfId="23105" xr:uid="{00000000-0005-0000-0000-0000D6050000}"/>
    <cellStyle name="Accent2 36 3" xfId="22647" xr:uid="{00000000-0005-0000-0000-0000D7050000}"/>
    <cellStyle name="Accent2 36 3 2" xfId="23106" xr:uid="{00000000-0005-0000-0000-0000D8050000}"/>
    <cellStyle name="Accent2 36 4" xfId="23107" xr:uid="{00000000-0005-0000-0000-0000D9050000}"/>
    <cellStyle name="Accent2 37" xfId="862" xr:uid="{00000000-0005-0000-0000-0000DA050000}"/>
    <cellStyle name="Accent2 37 2" xfId="21313" xr:uid="{00000000-0005-0000-0000-0000DB050000}"/>
    <cellStyle name="Accent2 37 2 2" xfId="23108" xr:uid="{00000000-0005-0000-0000-0000DC050000}"/>
    <cellStyle name="Accent2 37 3" xfId="22614" xr:uid="{00000000-0005-0000-0000-0000DD050000}"/>
    <cellStyle name="Accent2 37 3 2" xfId="23109" xr:uid="{00000000-0005-0000-0000-0000DE050000}"/>
    <cellStyle name="Accent2 37 4" xfId="23110" xr:uid="{00000000-0005-0000-0000-0000DF050000}"/>
    <cellStyle name="Accent2 38" xfId="863" xr:uid="{00000000-0005-0000-0000-0000E0050000}"/>
    <cellStyle name="Accent2 38 2" xfId="21314" xr:uid="{00000000-0005-0000-0000-0000E1050000}"/>
    <cellStyle name="Accent2 38 2 2" xfId="23111" xr:uid="{00000000-0005-0000-0000-0000E2050000}"/>
    <cellStyle name="Accent2 38 3" xfId="22653" xr:uid="{00000000-0005-0000-0000-0000E3050000}"/>
    <cellStyle name="Accent2 38 3 2" xfId="23112" xr:uid="{00000000-0005-0000-0000-0000E4050000}"/>
    <cellStyle name="Accent2 38 4" xfId="23113" xr:uid="{00000000-0005-0000-0000-0000E5050000}"/>
    <cellStyle name="Accent2 39" xfId="821" xr:uid="{00000000-0005-0000-0000-0000E6050000}"/>
    <cellStyle name="Accent2 39 2" xfId="20935" xr:uid="{00000000-0005-0000-0000-0000E7050000}"/>
    <cellStyle name="Accent2 4" xfId="864" xr:uid="{00000000-0005-0000-0000-0000E8050000}"/>
    <cellStyle name="Accent2 4 2" xfId="21315" xr:uid="{00000000-0005-0000-0000-0000E9050000}"/>
    <cellStyle name="Accent2 4 2 2" xfId="23116" xr:uid="{00000000-0005-0000-0000-0000EA050000}"/>
    <cellStyle name="Accent2 4 2 3" xfId="23115" xr:uid="{00000000-0005-0000-0000-0000EB050000}"/>
    <cellStyle name="Accent2 4 3" xfId="21316" xr:uid="{00000000-0005-0000-0000-0000EC050000}"/>
    <cellStyle name="Accent2 4 4" xfId="21317" xr:uid="{00000000-0005-0000-0000-0000ED050000}"/>
    <cellStyle name="Accent2 4 5" xfId="23117" xr:uid="{00000000-0005-0000-0000-0000EE050000}"/>
    <cellStyle name="Accent2 4 6" xfId="23118" xr:uid="{00000000-0005-0000-0000-0000EF050000}"/>
    <cellStyle name="Accent2 4 7" xfId="23114" xr:uid="{00000000-0005-0000-0000-0000F0050000}"/>
    <cellStyle name="Accent2 40" xfId="2210" xr:uid="{00000000-0005-0000-0000-0000F1050000}"/>
    <cellStyle name="Accent2 40 2" xfId="20936" xr:uid="{00000000-0005-0000-0000-0000F2050000}"/>
    <cellStyle name="Accent2 41" xfId="2400" xr:uid="{00000000-0005-0000-0000-0000F3050000}"/>
    <cellStyle name="Accent2 41 2" xfId="20937" xr:uid="{00000000-0005-0000-0000-0000F4050000}"/>
    <cellStyle name="Accent2 42" xfId="2388" xr:uid="{00000000-0005-0000-0000-0000F5050000}"/>
    <cellStyle name="Accent2 42 2" xfId="20938" xr:uid="{00000000-0005-0000-0000-0000F6050000}"/>
    <cellStyle name="Accent2 43" xfId="3847" xr:uid="{00000000-0005-0000-0000-0000F7050000}"/>
    <cellStyle name="Accent2 43 2" xfId="20939" xr:uid="{00000000-0005-0000-0000-0000F8050000}"/>
    <cellStyle name="Accent2 44" xfId="3914" xr:uid="{00000000-0005-0000-0000-0000F9050000}"/>
    <cellStyle name="Accent2 44 2" xfId="20940" xr:uid="{00000000-0005-0000-0000-0000FA050000}"/>
    <cellStyle name="Accent2 45" xfId="3937" xr:uid="{00000000-0005-0000-0000-0000FB050000}"/>
    <cellStyle name="Accent2 45 2" xfId="20941" xr:uid="{00000000-0005-0000-0000-0000FC050000}"/>
    <cellStyle name="Accent2 46" xfId="3946" xr:uid="{00000000-0005-0000-0000-0000FD050000}"/>
    <cellStyle name="Accent2 46 2" xfId="20942" xr:uid="{00000000-0005-0000-0000-0000FE050000}"/>
    <cellStyle name="Accent2 47" xfId="3984" xr:uid="{00000000-0005-0000-0000-0000FF050000}"/>
    <cellStyle name="Accent2 47 2" xfId="20943" xr:uid="{00000000-0005-0000-0000-000000060000}"/>
    <cellStyle name="Accent2 48" xfId="4082" xr:uid="{00000000-0005-0000-0000-000001060000}"/>
    <cellStyle name="Accent2 48 2" xfId="20944" xr:uid="{00000000-0005-0000-0000-000002060000}"/>
    <cellStyle name="Accent2 49" xfId="3993" xr:uid="{00000000-0005-0000-0000-000003060000}"/>
    <cellStyle name="Accent2 49 2" xfId="20945" xr:uid="{00000000-0005-0000-0000-000004060000}"/>
    <cellStyle name="Accent2 5" xfId="865" xr:uid="{00000000-0005-0000-0000-000005060000}"/>
    <cellStyle name="Accent2 5 2" xfId="21318" xr:uid="{00000000-0005-0000-0000-000006060000}"/>
    <cellStyle name="Accent2 5 3" xfId="21319" xr:uid="{00000000-0005-0000-0000-000007060000}"/>
    <cellStyle name="Accent2 5 4" xfId="21320" xr:uid="{00000000-0005-0000-0000-000008060000}"/>
    <cellStyle name="Accent2 5 5" xfId="23119" xr:uid="{00000000-0005-0000-0000-000009060000}"/>
    <cellStyle name="Accent2 50" xfId="4076" xr:uid="{00000000-0005-0000-0000-00000A060000}"/>
    <cellStyle name="Accent2 50 2" xfId="20946" xr:uid="{00000000-0005-0000-0000-00000B060000}"/>
    <cellStyle name="Accent2 51" xfId="3970" xr:uid="{00000000-0005-0000-0000-00000C060000}"/>
    <cellStyle name="Accent2 52" xfId="4067" xr:uid="{00000000-0005-0000-0000-00000D060000}"/>
    <cellStyle name="Accent2 53" xfId="4105" xr:uid="{00000000-0005-0000-0000-00000E060000}"/>
    <cellStyle name="Accent2 54" xfId="4113" xr:uid="{00000000-0005-0000-0000-00000F060000}"/>
    <cellStyle name="Accent2 55" xfId="4121" xr:uid="{00000000-0005-0000-0000-000010060000}"/>
    <cellStyle name="Accent2 56" xfId="4138" xr:uid="{00000000-0005-0000-0000-000011060000}"/>
    <cellStyle name="Accent2 57" xfId="4120" xr:uid="{00000000-0005-0000-0000-000012060000}"/>
    <cellStyle name="Accent2 58" xfId="4139" xr:uid="{00000000-0005-0000-0000-000013060000}"/>
    <cellStyle name="Accent2 59" xfId="4147" xr:uid="{00000000-0005-0000-0000-000014060000}"/>
    <cellStyle name="Accent2 59 2" xfId="23120" xr:uid="{00000000-0005-0000-0000-000015060000}"/>
    <cellStyle name="Accent2 6" xfId="866" xr:uid="{00000000-0005-0000-0000-000016060000}"/>
    <cellStyle name="Accent2 6 2" xfId="21321" xr:uid="{00000000-0005-0000-0000-000017060000}"/>
    <cellStyle name="Accent2 6 3" xfId="21322" xr:uid="{00000000-0005-0000-0000-000018060000}"/>
    <cellStyle name="Accent2 6 4" xfId="23121" xr:uid="{00000000-0005-0000-0000-000019060000}"/>
    <cellStyle name="Accent2 6 5" xfId="23122" xr:uid="{00000000-0005-0000-0000-00001A060000}"/>
    <cellStyle name="Accent2 60" xfId="4168" xr:uid="{00000000-0005-0000-0000-00001B060000}"/>
    <cellStyle name="Accent2 60 2" xfId="23123" xr:uid="{00000000-0005-0000-0000-00001C060000}"/>
    <cellStyle name="Accent2 61" xfId="4195" xr:uid="{00000000-0005-0000-0000-00001D060000}"/>
    <cellStyle name="Accent2 61 2" xfId="23124" xr:uid="{00000000-0005-0000-0000-00001E060000}"/>
    <cellStyle name="Accent2 62" xfId="4170" xr:uid="{00000000-0005-0000-0000-00001F060000}"/>
    <cellStyle name="Accent2 62 2" xfId="23125" xr:uid="{00000000-0005-0000-0000-000020060000}"/>
    <cellStyle name="Accent2 63" xfId="4196" xr:uid="{00000000-0005-0000-0000-000021060000}"/>
    <cellStyle name="Accent2 64" xfId="4183" xr:uid="{00000000-0005-0000-0000-000022060000}"/>
    <cellStyle name="Accent2 65" xfId="4144" xr:uid="{00000000-0005-0000-0000-000023060000}"/>
    <cellStyle name="Accent2 66" xfId="4184" xr:uid="{00000000-0005-0000-0000-000024060000}"/>
    <cellStyle name="Accent2 67" xfId="4161" xr:uid="{00000000-0005-0000-0000-000025060000}"/>
    <cellStyle name="Accent2 68" xfId="4213" xr:uid="{00000000-0005-0000-0000-000026060000}"/>
    <cellStyle name="Accent2 69" xfId="4221" xr:uid="{00000000-0005-0000-0000-000027060000}"/>
    <cellStyle name="Accent2 7" xfId="867" xr:uid="{00000000-0005-0000-0000-000028060000}"/>
    <cellStyle name="Accent2 7 2" xfId="868" xr:uid="{00000000-0005-0000-0000-000029060000}"/>
    <cellStyle name="Accent2 7 2 2" xfId="21323" xr:uid="{00000000-0005-0000-0000-00002A060000}"/>
    <cellStyle name="Accent2 7 2 2 2" xfId="23126" xr:uid="{00000000-0005-0000-0000-00002B060000}"/>
    <cellStyle name="Accent2 7 2 3" xfId="22533" xr:uid="{00000000-0005-0000-0000-00002C060000}"/>
    <cellStyle name="Accent2 7 2 3 2" xfId="23127" xr:uid="{00000000-0005-0000-0000-00002D060000}"/>
    <cellStyle name="Accent2 7 2 4" xfId="23128" xr:uid="{00000000-0005-0000-0000-00002E060000}"/>
    <cellStyle name="Accent2 7 3" xfId="21324" xr:uid="{00000000-0005-0000-0000-00002F060000}"/>
    <cellStyle name="Accent2 70" xfId="4201" xr:uid="{00000000-0005-0000-0000-000030060000}"/>
    <cellStyle name="Accent2 71" xfId="4202" xr:uid="{00000000-0005-0000-0000-000031060000}"/>
    <cellStyle name="Accent2 72" xfId="4218" xr:uid="{00000000-0005-0000-0000-000032060000}"/>
    <cellStyle name="Accent2 73" xfId="4228" xr:uid="{00000000-0005-0000-0000-000033060000}"/>
    <cellStyle name="Accent2 74" xfId="4236" xr:uid="{00000000-0005-0000-0000-000034060000}"/>
    <cellStyle name="Accent2 75" xfId="4264" xr:uid="{00000000-0005-0000-0000-000035060000}"/>
    <cellStyle name="Accent2 76" xfId="4235" xr:uid="{00000000-0005-0000-0000-000036060000}"/>
    <cellStyle name="Accent2 77" xfId="4273" xr:uid="{00000000-0005-0000-0000-000037060000}"/>
    <cellStyle name="Accent2 78" xfId="4252" xr:uid="{00000000-0005-0000-0000-000038060000}"/>
    <cellStyle name="Accent2 79" xfId="4277" xr:uid="{00000000-0005-0000-0000-000039060000}"/>
    <cellStyle name="Accent2 8" xfId="869" xr:uid="{00000000-0005-0000-0000-00003A060000}"/>
    <cellStyle name="Accent2 8 2" xfId="870" xr:uid="{00000000-0005-0000-0000-00003B060000}"/>
    <cellStyle name="Accent2 8 3" xfId="21325" xr:uid="{00000000-0005-0000-0000-00003C060000}"/>
    <cellStyle name="Accent2 80" xfId="4249" xr:uid="{00000000-0005-0000-0000-00003D060000}"/>
    <cellStyle name="Accent2 81" xfId="4293" xr:uid="{00000000-0005-0000-0000-00003E060000}"/>
    <cellStyle name="Accent2 82" xfId="4281" xr:uid="{00000000-0005-0000-0000-00003F060000}"/>
    <cellStyle name="Accent2 83" xfId="4318" xr:uid="{00000000-0005-0000-0000-000040060000}"/>
    <cellStyle name="Accent2 84" xfId="4307" xr:uid="{00000000-0005-0000-0000-000041060000}"/>
    <cellStyle name="Accent2 85" xfId="4323" xr:uid="{00000000-0005-0000-0000-000042060000}"/>
    <cellStyle name="Accent2 86" xfId="4301" xr:uid="{00000000-0005-0000-0000-000043060000}"/>
    <cellStyle name="Accent2 87" xfId="4325" xr:uid="{00000000-0005-0000-0000-000044060000}"/>
    <cellStyle name="Accent2 88" xfId="4298" xr:uid="{00000000-0005-0000-0000-000045060000}"/>
    <cellStyle name="Accent2 89" xfId="4339" xr:uid="{00000000-0005-0000-0000-000046060000}"/>
    <cellStyle name="Accent2 9" xfId="871" xr:uid="{00000000-0005-0000-0000-000047060000}"/>
    <cellStyle name="Accent2 9 2" xfId="872" xr:uid="{00000000-0005-0000-0000-000048060000}"/>
    <cellStyle name="Accent2 9 3" xfId="21326" xr:uid="{00000000-0005-0000-0000-000049060000}"/>
    <cellStyle name="Accent2 90" xfId="4286" xr:uid="{00000000-0005-0000-0000-00004A060000}"/>
    <cellStyle name="Accent2 91" xfId="4340" xr:uid="{00000000-0005-0000-0000-00004B060000}"/>
    <cellStyle name="Accent2 92" xfId="4451" xr:uid="{00000000-0005-0000-0000-00004C060000}"/>
    <cellStyle name="Accent2 93" xfId="4424" xr:uid="{00000000-0005-0000-0000-00004D060000}"/>
    <cellStyle name="Accent2 94" xfId="4463" xr:uid="{00000000-0005-0000-0000-00004E060000}"/>
    <cellStyle name="Accent2 95" xfId="4417" xr:uid="{00000000-0005-0000-0000-00004F060000}"/>
    <cellStyle name="Accent2 96" xfId="4466" xr:uid="{00000000-0005-0000-0000-000050060000}"/>
    <cellStyle name="Accent2 97" xfId="4414" xr:uid="{00000000-0005-0000-0000-000051060000}"/>
    <cellStyle name="Accent2 98" xfId="4469" xr:uid="{00000000-0005-0000-0000-000052060000}"/>
    <cellStyle name="Accent2 99" xfId="4472" xr:uid="{00000000-0005-0000-0000-000053060000}"/>
    <cellStyle name="Accent3" xfId="28" builtinId="37" customBuiltin="1"/>
    <cellStyle name="Accent3 - 20%" xfId="874" xr:uid="{00000000-0005-0000-0000-000055060000}"/>
    <cellStyle name="Accent3 - 40%" xfId="875" xr:uid="{00000000-0005-0000-0000-000056060000}"/>
    <cellStyle name="Accent3 - 60%" xfId="876" xr:uid="{00000000-0005-0000-0000-000057060000}"/>
    <cellStyle name="Accent3 10" xfId="877" xr:uid="{00000000-0005-0000-0000-000058060000}"/>
    <cellStyle name="Accent3 10 2" xfId="878" xr:uid="{00000000-0005-0000-0000-000059060000}"/>
    <cellStyle name="Accent3 10 3" xfId="21327" xr:uid="{00000000-0005-0000-0000-00005A060000}"/>
    <cellStyle name="Accent3 100" xfId="4492" xr:uid="{00000000-0005-0000-0000-00005B060000}"/>
    <cellStyle name="Accent3 101" xfId="4510" xr:uid="{00000000-0005-0000-0000-00005C060000}"/>
    <cellStyle name="Accent3 102" xfId="4501" xr:uid="{00000000-0005-0000-0000-00005D060000}"/>
    <cellStyle name="Accent3 103" xfId="4482" xr:uid="{00000000-0005-0000-0000-00005E060000}"/>
    <cellStyle name="Accent3 104" xfId="4503" xr:uid="{00000000-0005-0000-0000-00005F060000}"/>
    <cellStyle name="Accent3 105" xfId="4480" xr:uid="{00000000-0005-0000-0000-000060060000}"/>
    <cellStyle name="Accent3 106" xfId="8421" xr:uid="{00000000-0005-0000-0000-000061060000}"/>
    <cellStyle name="Accent3 107" xfId="8434" xr:uid="{00000000-0005-0000-0000-000062060000}"/>
    <cellStyle name="Accent3 108" xfId="8411" xr:uid="{00000000-0005-0000-0000-000063060000}"/>
    <cellStyle name="Accent3 109" xfId="8468" xr:uid="{00000000-0005-0000-0000-000064060000}"/>
    <cellStyle name="Accent3 11" xfId="879" xr:uid="{00000000-0005-0000-0000-000065060000}"/>
    <cellStyle name="Accent3 11 2" xfId="880" xr:uid="{00000000-0005-0000-0000-000066060000}"/>
    <cellStyle name="Accent3 11 3" xfId="21328" xr:uid="{00000000-0005-0000-0000-000067060000}"/>
    <cellStyle name="Accent3 110" xfId="8493" xr:uid="{00000000-0005-0000-0000-000068060000}"/>
    <cellStyle name="Accent3 111" xfId="8467" xr:uid="{00000000-0005-0000-0000-000069060000}"/>
    <cellStyle name="Accent3 112" xfId="8494" xr:uid="{00000000-0005-0000-0000-00006A060000}"/>
    <cellStyle name="Accent3 113" xfId="8466" xr:uid="{00000000-0005-0000-0000-00006B060000}"/>
    <cellStyle name="Accent3 114" xfId="8495" xr:uid="{00000000-0005-0000-0000-00006C060000}"/>
    <cellStyle name="Accent3 115" xfId="8465" xr:uid="{00000000-0005-0000-0000-00006D060000}"/>
    <cellStyle name="Accent3 116" xfId="8496" xr:uid="{00000000-0005-0000-0000-00006E060000}"/>
    <cellStyle name="Accent3 117" xfId="8447" xr:uid="{00000000-0005-0000-0000-00006F060000}"/>
    <cellStyle name="Accent3 118" xfId="8438" xr:uid="{00000000-0005-0000-0000-000070060000}"/>
    <cellStyle name="Accent3 119" xfId="8455" xr:uid="{00000000-0005-0000-0000-000071060000}"/>
    <cellStyle name="Accent3 12" xfId="881" xr:uid="{00000000-0005-0000-0000-000072060000}"/>
    <cellStyle name="Accent3 12 2" xfId="882" xr:uid="{00000000-0005-0000-0000-000073060000}"/>
    <cellStyle name="Accent3 12 3" xfId="883" xr:uid="{00000000-0005-0000-0000-000074060000}"/>
    <cellStyle name="Accent3 12 4" xfId="21329" xr:uid="{00000000-0005-0000-0000-000075060000}"/>
    <cellStyle name="Accent3 120" xfId="8426" xr:uid="{00000000-0005-0000-0000-000076060000}"/>
    <cellStyle name="Accent3 121" xfId="8508" xr:uid="{00000000-0005-0000-0000-000077060000}"/>
    <cellStyle name="Accent3 122" xfId="8415" xr:uid="{00000000-0005-0000-0000-000078060000}"/>
    <cellStyle name="Accent3 123" xfId="8537" xr:uid="{00000000-0005-0000-0000-000079060000}"/>
    <cellStyle name="Accent3 124" xfId="8582" xr:uid="{00000000-0005-0000-0000-00007A060000}"/>
    <cellStyle name="Accent3 125" xfId="8600" xr:uid="{00000000-0005-0000-0000-00007B060000}"/>
    <cellStyle name="Accent3 126" xfId="8593" xr:uid="{00000000-0005-0000-0000-00007C060000}"/>
    <cellStyle name="Accent3 127" xfId="8606" xr:uid="{00000000-0005-0000-0000-00007D060000}"/>
    <cellStyle name="Accent3 128" xfId="8609" xr:uid="{00000000-0005-0000-0000-00007E060000}"/>
    <cellStyle name="Accent3 129" xfId="8612" xr:uid="{00000000-0005-0000-0000-00007F060000}"/>
    <cellStyle name="Accent3 13" xfId="884" xr:uid="{00000000-0005-0000-0000-000080060000}"/>
    <cellStyle name="Accent3 130" xfId="16105" xr:uid="{00000000-0005-0000-0000-000081060000}"/>
    <cellStyle name="Accent3 131" xfId="20947" xr:uid="{00000000-0005-0000-0000-000082060000}"/>
    <cellStyle name="Accent3 132" xfId="21023" xr:uid="{00000000-0005-0000-0000-000083060000}"/>
    <cellStyle name="Accent3 133" xfId="21330" xr:uid="{00000000-0005-0000-0000-000084060000}"/>
    <cellStyle name="Accent3 134" xfId="21331" xr:uid="{00000000-0005-0000-0000-000085060000}"/>
    <cellStyle name="Accent3 135" xfId="21332" xr:uid="{00000000-0005-0000-0000-000086060000}"/>
    <cellStyle name="Accent3 136" xfId="21333" xr:uid="{00000000-0005-0000-0000-000087060000}"/>
    <cellStyle name="Accent3 137" xfId="21334" xr:uid="{00000000-0005-0000-0000-000088060000}"/>
    <cellStyle name="Accent3 138" xfId="21335" xr:uid="{00000000-0005-0000-0000-000089060000}"/>
    <cellStyle name="Accent3 139" xfId="21336" xr:uid="{00000000-0005-0000-0000-00008A060000}"/>
    <cellStyle name="Accent3 14" xfId="885" xr:uid="{00000000-0005-0000-0000-00008B060000}"/>
    <cellStyle name="Accent3 140" xfId="21337" xr:uid="{00000000-0005-0000-0000-00008C060000}"/>
    <cellStyle name="Accent3 141" xfId="21338" xr:uid="{00000000-0005-0000-0000-00008D060000}"/>
    <cellStyle name="Accent3 142" xfId="21339" xr:uid="{00000000-0005-0000-0000-00008E060000}"/>
    <cellStyle name="Accent3 142 2" xfId="23130" xr:uid="{00000000-0005-0000-0000-00008F060000}"/>
    <cellStyle name="Accent3 143" xfId="21340" xr:uid="{00000000-0005-0000-0000-000090060000}"/>
    <cellStyle name="Accent3 143 2" xfId="23131" xr:uid="{00000000-0005-0000-0000-000091060000}"/>
    <cellStyle name="Accent3 144" xfId="21341" xr:uid="{00000000-0005-0000-0000-000092060000}"/>
    <cellStyle name="Accent3 144 2" xfId="23132" xr:uid="{00000000-0005-0000-0000-000093060000}"/>
    <cellStyle name="Accent3 145" xfId="21342" xr:uid="{00000000-0005-0000-0000-000094060000}"/>
    <cellStyle name="Accent3 146" xfId="22355" xr:uid="{00000000-0005-0000-0000-000095060000}"/>
    <cellStyle name="Accent3 146 2" xfId="23133" xr:uid="{00000000-0005-0000-0000-000096060000}"/>
    <cellStyle name="Accent3 147" xfId="23134" xr:uid="{00000000-0005-0000-0000-000097060000}"/>
    <cellStyle name="Accent3 148" xfId="23135" xr:uid="{00000000-0005-0000-0000-000098060000}"/>
    <cellStyle name="Accent3 149" xfId="23136" xr:uid="{00000000-0005-0000-0000-000099060000}"/>
    <cellStyle name="Accent3 15" xfId="886" xr:uid="{00000000-0005-0000-0000-00009A060000}"/>
    <cellStyle name="Accent3 150" xfId="23137" xr:uid="{00000000-0005-0000-0000-00009B060000}"/>
    <cellStyle name="Accent3 151" xfId="23138" xr:uid="{00000000-0005-0000-0000-00009C060000}"/>
    <cellStyle name="Accent3 152" xfId="23139" xr:uid="{00000000-0005-0000-0000-00009D060000}"/>
    <cellStyle name="Accent3 153" xfId="23140" xr:uid="{00000000-0005-0000-0000-00009E060000}"/>
    <cellStyle name="Accent3 154" xfId="23141" xr:uid="{00000000-0005-0000-0000-00009F060000}"/>
    <cellStyle name="Accent3 155" xfId="23142" xr:uid="{00000000-0005-0000-0000-0000A0060000}"/>
    <cellStyle name="Accent3 156" xfId="23129" xr:uid="{00000000-0005-0000-0000-0000A1060000}"/>
    <cellStyle name="Accent3 16" xfId="887" xr:uid="{00000000-0005-0000-0000-0000A2060000}"/>
    <cellStyle name="Accent3 17" xfId="888" xr:uid="{00000000-0005-0000-0000-0000A3060000}"/>
    <cellStyle name="Accent3 18" xfId="889" xr:uid="{00000000-0005-0000-0000-0000A4060000}"/>
    <cellStyle name="Accent3 19" xfId="890" xr:uid="{00000000-0005-0000-0000-0000A5060000}"/>
    <cellStyle name="Accent3 2" xfId="65" xr:uid="{00000000-0005-0000-0000-0000A6060000}"/>
    <cellStyle name="Accent3 2 2" xfId="120" xr:uid="{00000000-0005-0000-0000-0000A7060000}"/>
    <cellStyle name="Accent3 2 2 2" xfId="891" xr:uid="{00000000-0005-0000-0000-0000A8060000}"/>
    <cellStyle name="Accent3 2 2 3" xfId="9147" xr:uid="{00000000-0005-0000-0000-0000A9060000}"/>
    <cellStyle name="Accent3 2 2 4" xfId="21343" xr:uid="{00000000-0005-0000-0000-0000AA060000}"/>
    <cellStyle name="Accent3 2 2 4 2" xfId="21344" xr:uid="{00000000-0005-0000-0000-0000AB060000}"/>
    <cellStyle name="Accent3 2 3" xfId="892" xr:uid="{00000000-0005-0000-0000-0000AC060000}"/>
    <cellStyle name="Accent3 2 3 2" xfId="21345" xr:uid="{00000000-0005-0000-0000-0000AD060000}"/>
    <cellStyle name="Accent3 2 4" xfId="893" xr:uid="{00000000-0005-0000-0000-0000AE060000}"/>
    <cellStyle name="Accent3 20" xfId="894" xr:uid="{00000000-0005-0000-0000-0000AF060000}"/>
    <cellStyle name="Accent3 20 2" xfId="21346" xr:uid="{00000000-0005-0000-0000-0000B0060000}"/>
    <cellStyle name="Accent3 20 2 2" xfId="23143" xr:uid="{00000000-0005-0000-0000-0000B1060000}"/>
    <cellStyle name="Accent3 20 3" xfId="22393" xr:uid="{00000000-0005-0000-0000-0000B2060000}"/>
    <cellStyle name="Accent3 20 3 2" xfId="23144" xr:uid="{00000000-0005-0000-0000-0000B3060000}"/>
    <cellStyle name="Accent3 20 4" xfId="23145" xr:uid="{00000000-0005-0000-0000-0000B4060000}"/>
    <cellStyle name="Accent3 21" xfId="895" xr:uid="{00000000-0005-0000-0000-0000B5060000}"/>
    <cellStyle name="Accent3 21 2" xfId="21347" xr:uid="{00000000-0005-0000-0000-0000B6060000}"/>
    <cellStyle name="Accent3 21 2 2" xfId="23146" xr:uid="{00000000-0005-0000-0000-0000B7060000}"/>
    <cellStyle name="Accent3 21 3" xfId="22401" xr:uid="{00000000-0005-0000-0000-0000B8060000}"/>
    <cellStyle name="Accent3 21 3 2" xfId="23147" xr:uid="{00000000-0005-0000-0000-0000B9060000}"/>
    <cellStyle name="Accent3 21 4" xfId="23148" xr:uid="{00000000-0005-0000-0000-0000BA060000}"/>
    <cellStyle name="Accent3 22" xfId="896" xr:uid="{00000000-0005-0000-0000-0000BB060000}"/>
    <cellStyle name="Accent3 22 2" xfId="21348" xr:uid="{00000000-0005-0000-0000-0000BC060000}"/>
    <cellStyle name="Accent3 22 2 2" xfId="23149" xr:uid="{00000000-0005-0000-0000-0000BD060000}"/>
    <cellStyle name="Accent3 22 3" xfId="22388" xr:uid="{00000000-0005-0000-0000-0000BE060000}"/>
    <cellStyle name="Accent3 22 3 2" xfId="23150" xr:uid="{00000000-0005-0000-0000-0000BF060000}"/>
    <cellStyle name="Accent3 22 4" xfId="23151" xr:uid="{00000000-0005-0000-0000-0000C0060000}"/>
    <cellStyle name="Accent3 23" xfId="897" xr:uid="{00000000-0005-0000-0000-0000C1060000}"/>
    <cellStyle name="Accent3 23 2" xfId="21349" xr:uid="{00000000-0005-0000-0000-0000C2060000}"/>
    <cellStyle name="Accent3 23 2 2" xfId="23152" xr:uid="{00000000-0005-0000-0000-0000C3060000}"/>
    <cellStyle name="Accent3 23 3" xfId="22567" xr:uid="{00000000-0005-0000-0000-0000C4060000}"/>
    <cellStyle name="Accent3 23 3 2" xfId="23153" xr:uid="{00000000-0005-0000-0000-0000C5060000}"/>
    <cellStyle name="Accent3 23 4" xfId="23154" xr:uid="{00000000-0005-0000-0000-0000C6060000}"/>
    <cellStyle name="Accent3 24" xfId="898" xr:uid="{00000000-0005-0000-0000-0000C7060000}"/>
    <cellStyle name="Accent3 24 2" xfId="21350" xr:uid="{00000000-0005-0000-0000-0000C8060000}"/>
    <cellStyle name="Accent3 24 2 2" xfId="23155" xr:uid="{00000000-0005-0000-0000-0000C9060000}"/>
    <cellStyle name="Accent3 24 3" xfId="22574" xr:uid="{00000000-0005-0000-0000-0000CA060000}"/>
    <cellStyle name="Accent3 24 3 2" xfId="23156" xr:uid="{00000000-0005-0000-0000-0000CB060000}"/>
    <cellStyle name="Accent3 24 4" xfId="23157" xr:uid="{00000000-0005-0000-0000-0000CC060000}"/>
    <cellStyle name="Accent3 25" xfId="899" xr:uid="{00000000-0005-0000-0000-0000CD060000}"/>
    <cellStyle name="Accent3 25 2" xfId="21351" xr:uid="{00000000-0005-0000-0000-0000CE060000}"/>
    <cellStyle name="Accent3 25 2 2" xfId="23158" xr:uid="{00000000-0005-0000-0000-0000CF060000}"/>
    <cellStyle name="Accent3 25 3" xfId="22561" xr:uid="{00000000-0005-0000-0000-0000D0060000}"/>
    <cellStyle name="Accent3 25 3 2" xfId="23159" xr:uid="{00000000-0005-0000-0000-0000D1060000}"/>
    <cellStyle name="Accent3 25 4" xfId="23160" xr:uid="{00000000-0005-0000-0000-0000D2060000}"/>
    <cellStyle name="Accent3 26" xfId="900" xr:uid="{00000000-0005-0000-0000-0000D3060000}"/>
    <cellStyle name="Accent3 26 2" xfId="21352" xr:uid="{00000000-0005-0000-0000-0000D4060000}"/>
    <cellStyle name="Accent3 26 2 2" xfId="23161" xr:uid="{00000000-0005-0000-0000-0000D5060000}"/>
    <cellStyle name="Accent3 26 3" xfId="22579" xr:uid="{00000000-0005-0000-0000-0000D6060000}"/>
    <cellStyle name="Accent3 26 3 2" xfId="23162" xr:uid="{00000000-0005-0000-0000-0000D7060000}"/>
    <cellStyle name="Accent3 26 4" xfId="23163" xr:uid="{00000000-0005-0000-0000-0000D8060000}"/>
    <cellStyle name="Accent3 27" xfId="901" xr:uid="{00000000-0005-0000-0000-0000D9060000}"/>
    <cellStyle name="Accent3 27 2" xfId="21353" xr:uid="{00000000-0005-0000-0000-0000DA060000}"/>
    <cellStyle name="Accent3 27 2 2" xfId="23164" xr:uid="{00000000-0005-0000-0000-0000DB060000}"/>
    <cellStyle name="Accent3 27 3" xfId="22591" xr:uid="{00000000-0005-0000-0000-0000DC060000}"/>
    <cellStyle name="Accent3 27 3 2" xfId="23165" xr:uid="{00000000-0005-0000-0000-0000DD060000}"/>
    <cellStyle name="Accent3 27 4" xfId="23166" xr:uid="{00000000-0005-0000-0000-0000DE060000}"/>
    <cellStyle name="Accent3 28" xfId="902" xr:uid="{00000000-0005-0000-0000-0000DF060000}"/>
    <cellStyle name="Accent3 28 2" xfId="21354" xr:uid="{00000000-0005-0000-0000-0000E0060000}"/>
    <cellStyle name="Accent3 28 2 2" xfId="23167" xr:uid="{00000000-0005-0000-0000-0000E1060000}"/>
    <cellStyle name="Accent3 28 3" xfId="22604" xr:uid="{00000000-0005-0000-0000-0000E2060000}"/>
    <cellStyle name="Accent3 28 3 2" xfId="23168" xr:uid="{00000000-0005-0000-0000-0000E3060000}"/>
    <cellStyle name="Accent3 28 4" xfId="23169" xr:uid="{00000000-0005-0000-0000-0000E4060000}"/>
    <cellStyle name="Accent3 29" xfId="903" xr:uid="{00000000-0005-0000-0000-0000E5060000}"/>
    <cellStyle name="Accent3 29 2" xfId="21355" xr:uid="{00000000-0005-0000-0000-0000E6060000}"/>
    <cellStyle name="Accent3 29 2 2" xfId="23170" xr:uid="{00000000-0005-0000-0000-0000E7060000}"/>
    <cellStyle name="Accent3 29 3" xfId="22585" xr:uid="{00000000-0005-0000-0000-0000E8060000}"/>
    <cellStyle name="Accent3 29 3 2" xfId="23171" xr:uid="{00000000-0005-0000-0000-0000E9060000}"/>
    <cellStyle name="Accent3 29 4" xfId="23172" xr:uid="{00000000-0005-0000-0000-0000EA060000}"/>
    <cellStyle name="Accent3 3" xfId="205" xr:uid="{00000000-0005-0000-0000-0000EB060000}"/>
    <cellStyle name="Accent3 3 2" xfId="904" xr:uid="{00000000-0005-0000-0000-0000EC060000}"/>
    <cellStyle name="Accent3 3 2 2" xfId="21356" xr:uid="{00000000-0005-0000-0000-0000ED060000}"/>
    <cellStyle name="Accent3 3 2 3" xfId="21357" xr:uid="{00000000-0005-0000-0000-0000EE060000}"/>
    <cellStyle name="Accent3 3 2 4" xfId="21358" xr:uid="{00000000-0005-0000-0000-0000EF060000}"/>
    <cellStyle name="Accent3 3 2 5" xfId="21359" xr:uid="{00000000-0005-0000-0000-0000F0060000}"/>
    <cellStyle name="Accent3 3 2 5 2" xfId="23173" xr:uid="{00000000-0005-0000-0000-0000F1060000}"/>
    <cellStyle name="Accent3 3 3" xfId="905" xr:uid="{00000000-0005-0000-0000-0000F2060000}"/>
    <cellStyle name="Accent3 3 3 2" xfId="21360" xr:uid="{00000000-0005-0000-0000-0000F3060000}"/>
    <cellStyle name="Accent3 3 3 2 2" xfId="21361" xr:uid="{00000000-0005-0000-0000-0000F4060000}"/>
    <cellStyle name="Accent3 3 3 3" xfId="21362" xr:uid="{00000000-0005-0000-0000-0000F5060000}"/>
    <cellStyle name="Accent3 3 3 3 2" xfId="23174" xr:uid="{00000000-0005-0000-0000-0000F6060000}"/>
    <cellStyle name="Accent3 3 3 4" xfId="23175" xr:uid="{00000000-0005-0000-0000-0000F7060000}"/>
    <cellStyle name="Accent3 3 4" xfId="906" xr:uid="{00000000-0005-0000-0000-0000F8060000}"/>
    <cellStyle name="Accent3 3 4 2" xfId="21363" xr:uid="{00000000-0005-0000-0000-0000F9060000}"/>
    <cellStyle name="Accent3 3 4 3" xfId="21364" xr:uid="{00000000-0005-0000-0000-0000FA060000}"/>
    <cellStyle name="Accent3 3 5" xfId="8538" xr:uid="{00000000-0005-0000-0000-0000FB060000}"/>
    <cellStyle name="Accent3 3 5 2" xfId="23176" xr:uid="{00000000-0005-0000-0000-0000FC060000}"/>
    <cellStyle name="Accent3 30" xfId="907" xr:uid="{00000000-0005-0000-0000-0000FD060000}"/>
    <cellStyle name="Accent3 30 2" xfId="21365" xr:uid="{00000000-0005-0000-0000-0000FE060000}"/>
    <cellStyle name="Accent3 30 2 2" xfId="23177" xr:uid="{00000000-0005-0000-0000-0000FF060000}"/>
    <cellStyle name="Accent3 30 3" xfId="22609" xr:uid="{00000000-0005-0000-0000-000000070000}"/>
    <cellStyle name="Accent3 30 3 2" xfId="23178" xr:uid="{00000000-0005-0000-0000-000001070000}"/>
    <cellStyle name="Accent3 30 4" xfId="23179" xr:uid="{00000000-0005-0000-0000-000002070000}"/>
    <cellStyle name="Accent3 31" xfId="908" xr:uid="{00000000-0005-0000-0000-000003070000}"/>
    <cellStyle name="Accent3 31 2" xfId="21366" xr:uid="{00000000-0005-0000-0000-000004070000}"/>
    <cellStyle name="Accent3 31 2 2" xfId="23180" xr:uid="{00000000-0005-0000-0000-000005070000}"/>
    <cellStyle name="Accent3 31 3" xfId="22597" xr:uid="{00000000-0005-0000-0000-000006070000}"/>
    <cellStyle name="Accent3 31 3 2" xfId="23181" xr:uid="{00000000-0005-0000-0000-000007070000}"/>
    <cellStyle name="Accent3 31 4" xfId="23182" xr:uid="{00000000-0005-0000-0000-000008070000}"/>
    <cellStyle name="Accent3 32" xfId="909" xr:uid="{00000000-0005-0000-0000-000009070000}"/>
    <cellStyle name="Accent3 32 2" xfId="21367" xr:uid="{00000000-0005-0000-0000-00000A070000}"/>
    <cellStyle name="Accent3 32 2 2" xfId="23183" xr:uid="{00000000-0005-0000-0000-00000B070000}"/>
    <cellStyle name="Accent3 32 3" xfId="22636" xr:uid="{00000000-0005-0000-0000-00000C070000}"/>
    <cellStyle name="Accent3 32 3 2" xfId="23184" xr:uid="{00000000-0005-0000-0000-00000D070000}"/>
    <cellStyle name="Accent3 32 4" xfId="23185" xr:uid="{00000000-0005-0000-0000-00000E070000}"/>
    <cellStyle name="Accent3 33" xfId="910" xr:uid="{00000000-0005-0000-0000-00000F070000}"/>
    <cellStyle name="Accent3 33 2" xfId="21368" xr:uid="{00000000-0005-0000-0000-000010070000}"/>
    <cellStyle name="Accent3 33 2 2" xfId="23186" xr:uid="{00000000-0005-0000-0000-000011070000}"/>
    <cellStyle name="Accent3 33 3" xfId="22625" xr:uid="{00000000-0005-0000-0000-000012070000}"/>
    <cellStyle name="Accent3 33 3 2" xfId="23187" xr:uid="{00000000-0005-0000-0000-000013070000}"/>
    <cellStyle name="Accent3 33 4" xfId="23188" xr:uid="{00000000-0005-0000-0000-000014070000}"/>
    <cellStyle name="Accent3 34" xfId="911" xr:uid="{00000000-0005-0000-0000-000015070000}"/>
    <cellStyle name="Accent3 34 2" xfId="21369" xr:uid="{00000000-0005-0000-0000-000016070000}"/>
    <cellStyle name="Accent3 34 2 2" xfId="23189" xr:uid="{00000000-0005-0000-0000-000017070000}"/>
    <cellStyle name="Accent3 34 3" xfId="22641" xr:uid="{00000000-0005-0000-0000-000018070000}"/>
    <cellStyle name="Accent3 34 3 2" xfId="23190" xr:uid="{00000000-0005-0000-0000-000019070000}"/>
    <cellStyle name="Accent3 34 4" xfId="23191" xr:uid="{00000000-0005-0000-0000-00001A070000}"/>
    <cellStyle name="Accent3 35" xfId="912" xr:uid="{00000000-0005-0000-0000-00001B070000}"/>
    <cellStyle name="Accent3 35 2" xfId="21370" xr:uid="{00000000-0005-0000-0000-00001C070000}"/>
    <cellStyle name="Accent3 35 2 2" xfId="23192" xr:uid="{00000000-0005-0000-0000-00001D070000}"/>
    <cellStyle name="Accent3 35 3" xfId="22620" xr:uid="{00000000-0005-0000-0000-00001E070000}"/>
    <cellStyle name="Accent3 35 3 2" xfId="23193" xr:uid="{00000000-0005-0000-0000-00001F070000}"/>
    <cellStyle name="Accent3 35 4" xfId="23194" xr:uid="{00000000-0005-0000-0000-000020070000}"/>
    <cellStyle name="Accent3 36" xfId="913" xr:uid="{00000000-0005-0000-0000-000021070000}"/>
    <cellStyle name="Accent3 36 2" xfId="21371" xr:uid="{00000000-0005-0000-0000-000022070000}"/>
    <cellStyle name="Accent3 36 2 2" xfId="23195" xr:uid="{00000000-0005-0000-0000-000023070000}"/>
    <cellStyle name="Accent3 36 3" xfId="22646" xr:uid="{00000000-0005-0000-0000-000024070000}"/>
    <cellStyle name="Accent3 36 3 2" xfId="23196" xr:uid="{00000000-0005-0000-0000-000025070000}"/>
    <cellStyle name="Accent3 36 4" xfId="23197" xr:uid="{00000000-0005-0000-0000-000026070000}"/>
    <cellStyle name="Accent3 37" xfId="914" xr:uid="{00000000-0005-0000-0000-000027070000}"/>
    <cellStyle name="Accent3 37 2" xfId="21372" xr:uid="{00000000-0005-0000-0000-000028070000}"/>
    <cellStyle name="Accent3 37 2 2" xfId="23198" xr:uid="{00000000-0005-0000-0000-000029070000}"/>
    <cellStyle name="Accent3 37 3" xfId="22615" xr:uid="{00000000-0005-0000-0000-00002A070000}"/>
    <cellStyle name="Accent3 37 3 2" xfId="23199" xr:uid="{00000000-0005-0000-0000-00002B070000}"/>
    <cellStyle name="Accent3 37 4" xfId="23200" xr:uid="{00000000-0005-0000-0000-00002C070000}"/>
    <cellStyle name="Accent3 38" xfId="915" xr:uid="{00000000-0005-0000-0000-00002D070000}"/>
    <cellStyle name="Accent3 38 2" xfId="21373" xr:uid="{00000000-0005-0000-0000-00002E070000}"/>
    <cellStyle name="Accent3 38 2 2" xfId="23201" xr:uid="{00000000-0005-0000-0000-00002F070000}"/>
    <cellStyle name="Accent3 38 3" xfId="22652" xr:uid="{00000000-0005-0000-0000-000030070000}"/>
    <cellStyle name="Accent3 38 3 2" xfId="23202" xr:uid="{00000000-0005-0000-0000-000031070000}"/>
    <cellStyle name="Accent3 38 4" xfId="23203" xr:uid="{00000000-0005-0000-0000-000032070000}"/>
    <cellStyle name="Accent3 39" xfId="873" xr:uid="{00000000-0005-0000-0000-000033070000}"/>
    <cellStyle name="Accent3 39 2" xfId="20948" xr:uid="{00000000-0005-0000-0000-000034070000}"/>
    <cellStyle name="Accent3 4" xfId="916" xr:uid="{00000000-0005-0000-0000-000035070000}"/>
    <cellStyle name="Accent3 4 2" xfId="21374" xr:uid="{00000000-0005-0000-0000-000036070000}"/>
    <cellStyle name="Accent3 4 2 2" xfId="23206" xr:uid="{00000000-0005-0000-0000-000037070000}"/>
    <cellStyle name="Accent3 4 2 3" xfId="23205" xr:uid="{00000000-0005-0000-0000-000038070000}"/>
    <cellStyle name="Accent3 4 3" xfId="21375" xr:uid="{00000000-0005-0000-0000-000039070000}"/>
    <cellStyle name="Accent3 4 4" xfId="21376" xr:uid="{00000000-0005-0000-0000-00003A070000}"/>
    <cellStyle name="Accent3 4 5" xfId="23207" xr:uid="{00000000-0005-0000-0000-00003B070000}"/>
    <cellStyle name="Accent3 4 6" xfId="23208" xr:uid="{00000000-0005-0000-0000-00003C070000}"/>
    <cellStyle name="Accent3 4 7" xfId="23204" xr:uid="{00000000-0005-0000-0000-00003D070000}"/>
    <cellStyle name="Accent3 40" xfId="2211" xr:uid="{00000000-0005-0000-0000-00003E070000}"/>
    <cellStyle name="Accent3 40 2" xfId="20949" xr:uid="{00000000-0005-0000-0000-00003F070000}"/>
    <cellStyle name="Accent3 41" xfId="2399" xr:uid="{00000000-0005-0000-0000-000040070000}"/>
    <cellStyle name="Accent3 41 2" xfId="20950" xr:uid="{00000000-0005-0000-0000-000041070000}"/>
    <cellStyle name="Accent3 42" xfId="2389" xr:uid="{00000000-0005-0000-0000-000042070000}"/>
    <cellStyle name="Accent3 42 2" xfId="20951" xr:uid="{00000000-0005-0000-0000-000043070000}"/>
    <cellStyle name="Accent3 43" xfId="3848" xr:uid="{00000000-0005-0000-0000-000044070000}"/>
    <cellStyle name="Accent3 43 2" xfId="20952" xr:uid="{00000000-0005-0000-0000-000045070000}"/>
    <cellStyle name="Accent3 44" xfId="3912" xr:uid="{00000000-0005-0000-0000-000046070000}"/>
    <cellStyle name="Accent3 44 2" xfId="20953" xr:uid="{00000000-0005-0000-0000-000047070000}"/>
    <cellStyle name="Accent3 45" xfId="3938" xr:uid="{00000000-0005-0000-0000-000048070000}"/>
    <cellStyle name="Accent3 45 2" xfId="20954" xr:uid="{00000000-0005-0000-0000-000049070000}"/>
    <cellStyle name="Accent3 46" xfId="3945" xr:uid="{00000000-0005-0000-0000-00004A070000}"/>
    <cellStyle name="Accent3 46 2" xfId="20955" xr:uid="{00000000-0005-0000-0000-00004B070000}"/>
    <cellStyle name="Accent3 47" xfId="3985" xr:uid="{00000000-0005-0000-0000-00004C070000}"/>
    <cellStyle name="Accent3 47 2" xfId="20956" xr:uid="{00000000-0005-0000-0000-00004D070000}"/>
    <cellStyle name="Accent3 48" xfId="4081" xr:uid="{00000000-0005-0000-0000-00004E070000}"/>
    <cellStyle name="Accent3 48 2" xfId="20957" xr:uid="{00000000-0005-0000-0000-00004F070000}"/>
    <cellStyle name="Accent3 49" xfId="3994" xr:uid="{00000000-0005-0000-0000-000050070000}"/>
    <cellStyle name="Accent3 49 2" xfId="20958" xr:uid="{00000000-0005-0000-0000-000051070000}"/>
    <cellStyle name="Accent3 5" xfId="917" xr:uid="{00000000-0005-0000-0000-000052070000}"/>
    <cellStyle name="Accent3 5 2" xfId="21377" xr:uid="{00000000-0005-0000-0000-000053070000}"/>
    <cellStyle name="Accent3 5 3" xfId="21378" xr:uid="{00000000-0005-0000-0000-000054070000}"/>
    <cellStyle name="Accent3 5 4" xfId="21379" xr:uid="{00000000-0005-0000-0000-000055070000}"/>
    <cellStyle name="Accent3 5 5" xfId="23209" xr:uid="{00000000-0005-0000-0000-000056070000}"/>
    <cellStyle name="Accent3 50" xfId="4074" xr:uid="{00000000-0005-0000-0000-000057070000}"/>
    <cellStyle name="Accent3 50 2" xfId="20959" xr:uid="{00000000-0005-0000-0000-000058070000}"/>
    <cellStyle name="Accent3 51" xfId="3972" xr:uid="{00000000-0005-0000-0000-000059070000}"/>
    <cellStyle name="Accent3 52" xfId="4063" xr:uid="{00000000-0005-0000-0000-00005A070000}"/>
    <cellStyle name="Accent3 53" xfId="4106" xr:uid="{00000000-0005-0000-0000-00005B070000}"/>
    <cellStyle name="Accent3 54" xfId="4114" xr:uid="{00000000-0005-0000-0000-00005C070000}"/>
    <cellStyle name="Accent3 55" xfId="4123" xr:uid="{00000000-0005-0000-0000-00005D070000}"/>
    <cellStyle name="Accent3 56" xfId="4136" xr:uid="{00000000-0005-0000-0000-00005E070000}"/>
    <cellStyle name="Accent3 57" xfId="4122" xr:uid="{00000000-0005-0000-0000-00005F070000}"/>
    <cellStyle name="Accent3 58" xfId="4137" xr:uid="{00000000-0005-0000-0000-000060070000}"/>
    <cellStyle name="Accent3 59" xfId="4149" xr:uid="{00000000-0005-0000-0000-000061070000}"/>
    <cellStyle name="Accent3 59 2" xfId="23210" xr:uid="{00000000-0005-0000-0000-000062070000}"/>
    <cellStyle name="Accent3 6" xfId="918" xr:uid="{00000000-0005-0000-0000-000063070000}"/>
    <cellStyle name="Accent3 6 2" xfId="21380" xr:uid="{00000000-0005-0000-0000-000064070000}"/>
    <cellStyle name="Accent3 6 3" xfId="21381" xr:uid="{00000000-0005-0000-0000-000065070000}"/>
    <cellStyle name="Accent3 6 4" xfId="23211" xr:uid="{00000000-0005-0000-0000-000066070000}"/>
    <cellStyle name="Accent3 6 5" xfId="23212" xr:uid="{00000000-0005-0000-0000-000067070000}"/>
    <cellStyle name="Accent3 60" xfId="4165" xr:uid="{00000000-0005-0000-0000-000068070000}"/>
    <cellStyle name="Accent3 60 2" xfId="23213" xr:uid="{00000000-0005-0000-0000-000069070000}"/>
    <cellStyle name="Accent3 61" xfId="4193" xr:uid="{00000000-0005-0000-0000-00006A070000}"/>
    <cellStyle name="Accent3 61 2" xfId="23214" xr:uid="{00000000-0005-0000-0000-00006B070000}"/>
    <cellStyle name="Accent3 62" xfId="4167" xr:uid="{00000000-0005-0000-0000-00006C070000}"/>
    <cellStyle name="Accent3 62 2" xfId="23215" xr:uid="{00000000-0005-0000-0000-00006D070000}"/>
    <cellStyle name="Accent3 63" xfId="4194" xr:uid="{00000000-0005-0000-0000-00006E070000}"/>
    <cellStyle name="Accent3 64" xfId="4181" xr:uid="{00000000-0005-0000-0000-00006F070000}"/>
    <cellStyle name="Accent3 65" xfId="4145" xr:uid="{00000000-0005-0000-0000-000070070000}"/>
    <cellStyle name="Accent3 66" xfId="4182" xr:uid="{00000000-0005-0000-0000-000071070000}"/>
    <cellStyle name="Accent3 67" xfId="4166" xr:uid="{00000000-0005-0000-0000-000072070000}"/>
    <cellStyle name="Accent3 68" xfId="4212" xr:uid="{00000000-0005-0000-0000-000073070000}"/>
    <cellStyle name="Accent3 69" xfId="4203" xr:uid="{00000000-0005-0000-0000-000074070000}"/>
    <cellStyle name="Accent3 7" xfId="919" xr:uid="{00000000-0005-0000-0000-000075070000}"/>
    <cellStyle name="Accent3 7 2" xfId="920" xr:uid="{00000000-0005-0000-0000-000076070000}"/>
    <cellStyle name="Accent3 7 2 2" xfId="21382" xr:uid="{00000000-0005-0000-0000-000077070000}"/>
    <cellStyle name="Accent3 7 2 2 2" xfId="23216" xr:uid="{00000000-0005-0000-0000-000078070000}"/>
    <cellStyle name="Accent3 7 2 3" xfId="22534" xr:uid="{00000000-0005-0000-0000-000079070000}"/>
    <cellStyle name="Accent3 7 2 3 2" xfId="23217" xr:uid="{00000000-0005-0000-0000-00007A070000}"/>
    <cellStyle name="Accent3 7 2 4" xfId="23218" xr:uid="{00000000-0005-0000-0000-00007B070000}"/>
    <cellStyle name="Accent3 7 3" xfId="21383" xr:uid="{00000000-0005-0000-0000-00007C070000}"/>
    <cellStyle name="Accent3 70" xfId="4223" xr:uid="{00000000-0005-0000-0000-00007D070000}"/>
    <cellStyle name="Accent3 71" xfId="4216" xr:uid="{00000000-0005-0000-0000-00007E070000}"/>
    <cellStyle name="Accent3 72" xfId="4200" xr:uid="{00000000-0005-0000-0000-00007F070000}"/>
    <cellStyle name="Accent3 73" xfId="4229" xr:uid="{00000000-0005-0000-0000-000080070000}"/>
    <cellStyle name="Accent3 74" xfId="4238" xr:uid="{00000000-0005-0000-0000-000081070000}"/>
    <cellStyle name="Accent3 75" xfId="4263" xr:uid="{00000000-0005-0000-0000-000082070000}"/>
    <cellStyle name="Accent3 76" xfId="4237" xr:uid="{00000000-0005-0000-0000-000083070000}"/>
    <cellStyle name="Accent3 77" xfId="4272" xr:uid="{00000000-0005-0000-0000-000084070000}"/>
    <cellStyle name="Accent3 78" xfId="4253" xr:uid="{00000000-0005-0000-0000-000085070000}"/>
    <cellStyle name="Accent3 79" xfId="4274" xr:uid="{00000000-0005-0000-0000-000086070000}"/>
    <cellStyle name="Accent3 8" xfId="921" xr:uid="{00000000-0005-0000-0000-000087070000}"/>
    <cellStyle name="Accent3 8 2" xfId="922" xr:uid="{00000000-0005-0000-0000-000088070000}"/>
    <cellStyle name="Accent3 8 3" xfId="21384" xr:uid="{00000000-0005-0000-0000-000089070000}"/>
    <cellStyle name="Accent3 80" xfId="4251" xr:uid="{00000000-0005-0000-0000-00008A070000}"/>
    <cellStyle name="Accent3 81" xfId="4291" xr:uid="{00000000-0005-0000-0000-00008B070000}"/>
    <cellStyle name="Accent3 82" xfId="4282" xr:uid="{00000000-0005-0000-0000-00008C070000}"/>
    <cellStyle name="Accent3 83" xfId="4317" xr:uid="{00000000-0005-0000-0000-00008D070000}"/>
    <cellStyle name="Accent3 84" xfId="4308" xr:uid="{00000000-0005-0000-0000-00008E070000}"/>
    <cellStyle name="Accent3 85" xfId="4322" xr:uid="{00000000-0005-0000-0000-00008F070000}"/>
    <cellStyle name="Accent3 86" xfId="4302" xr:uid="{00000000-0005-0000-0000-000090070000}"/>
    <cellStyle name="Accent3 87" xfId="4279" xr:uid="{00000000-0005-0000-0000-000091070000}"/>
    <cellStyle name="Accent3 88" xfId="4299" xr:uid="{00000000-0005-0000-0000-000092070000}"/>
    <cellStyle name="Accent3 89" xfId="4331" xr:uid="{00000000-0005-0000-0000-000093070000}"/>
    <cellStyle name="Accent3 9" xfId="923" xr:uid="{00000000-0005-0000-0000-000094070000}"/>
    <cellStyle name="Accent3 9 2" xfId="924" xr:uid="{00000000-0005-0000-0000-000095070000}"/>
    <cellStyle name="Accent3 9 3" xfId="21385" xr:uid="{00000000-0005-0000-0000-000096070000}"/>
    <cellStyle name="Accent3 90" xfId="4290" xr:uid="{00000000-0005-0000-0000-000097070000}"/>
    <cellStyle name="Accent3 91" xfId="4337" xr:uid="{00000000-0005-0000-0000-000098070000}"/>
    <cellStyle name="Accent3 92" xfId="4449" xr:uid="{00000000-0005-0000-0000-000099070000}"/>
    <cellStyle name="Accent3 93" xfId="4426" xr:uid="{00000000-0005-0000-0000-00009A070000}"/>
    <cellStyle name="Accent3 94" xfId="4461" xr:uid="{00000000-0005-0000-0000-00009B070000}"/>
    <cellStyle name="Accent3 95" xfId="4418" xr:uid="{00000000-0005-0000-0000-00009C070000}"/>
    <cellStyle name="Accent3 96" xfId="4464" xr:uid="{00000000-0005-0000-0000-00009D070000}"/>
    <cellStyle name="Accent3 97" xfId="4416" xr:uid="{00000000-0005-0000-0000-00009E070000}"/>
    <cellStyle name="Accent3 98" xfId="4467" xr:uid="{00000000-0005-0000-0000-00009F070000}"/>
    <cellStyle name="Accent3 99" xfId="4473" xr:uid="{00000000-0005-0000-0000-0000A0070000}"/>
    <cellStyle name="Accent4" xfId="32" builtinId="41" customBuiltin="1"/>
    <cellStyle name="Accent4 - 20%" xfId="926" xr:uid="{00000000-0005-0000-0000-0000A2070000}"/>
    <cellStyle name="Accent4 - 40%" xfId="927" xr:uid="{00000000-0005-0000-0000-0000A3070000}"/>
    <cellStyle name="Accent4 - 60%" xfId="928" xr:uid="{00000000-0005-0000-0000-0000A4070000}"/>
    <cellStyle name="Accent4 10" xfId="929" xr:uid="{00000000-0005-0000-0000-0000A5070000}"/>
    <cellStyle name="Accent4 10 2" xfId="930" xr:uid="{00000000-0005-0000-0000-0000A6070000}"/>
    <cellStyle name="Accent4 10 3" xfId="21386" xr:uid="{00000000-0005-0000-0000-0000A7070000}"/>
    <cellStyle name="Accent4 100" xfId="4491" xr:uid="{00000000-0005-0000-0000-0000A8070000}"/>
    <cellStyle name="Accent4 101" xfId="4509" xr:uid="{00000000-0005-0000-0000-0000A9070000}"/>
    <cellStyle name="Accent4 102" xfId="4499" xr:uid="{00000000-0005-0000-0000-0000AA070000}"/>
    <cellStyle name="Accent4 102 2" xfId="21387" xr:uid="{00000000-0005-0000-0000-0000AB070000}"/>
    <cellStyle name="Accent4 103" xfId="4484" xr:uid="{00000000-0005-0000-0000-0000AC070000}"/>
    <cellStyle name="Accent4 103 2" xfId="21388" xr:uid="{00000000-0005-0000-0000-0000AD070000}"/>
    <cellStyle name="Accent4 104" xfId="4500" xr:uid="{00000000-0005-0000-0000-0000AE070000}"/>
    <cellStyle name="Accent4 105" xfId="4483" xr:uid="{00000000-0005-0000-0000-0000AF070000}"/>
    <cellStyle name="Accent4 106" xfId="8422" xr:uid="{00000000-0005-0000-0000-0000B0070000}"/>
    <cellStyle name="Accent4 107" xfId="8433" xr:uid="{00000000-0005-0000-0000-0000B1070000}"/>
    <cellStyle name="Accent4 108" xfId="8412" xr:uid="{00000000-0005-0000-0000-0000B2070000}"/>
    <cellStyle name="Accent4 109" xfId="8472" xr:uid="{00000000-0005-0000-0000-0000B3070000}"/>
    <cellStyle name="Accent4 11" xfId="931" xr:uid="{00000000-0005-0000-0000-0000B4070000}"/>
    <cellStyle name="Accent4 11 2" xfId="932" xr:uid="{00000000-0005-0000-0000-0000B5070000}"/>
    <cellStyle name="Accent4 11 3" xfId="21389" xr:uid="{00000000-0005-0000-0000-0000B6070000}"/>
    <cellStyle name="Accent4 110" xfId="8489" xr:uid="{00000000-0005-0000-0000-0000B7070000}"/>
    <cellStyle name="Accent4 111" xfId="8471" xr:uid="{00000000-0005-0000-0000-0000B8070000}"/>
    <cellStyle name="Accent4 112" xfId="8490" xr:uid="{00000000-0005-0000-0000-0000B9070000}"/>
    <cellStyle name="Accent4 113" xfId="8470" xr:uid="{00000000-0005-0000-0000-0000BA070000}"/>
    <cellStyle name="Accent4 114" xfId="8491" xr:uid="{00000000-0005-0000-0000-0000BB070000}"/>
    <cellStyle name="Accent4 115" xfId="8469" xr:uid="{00000000-0005-0000-0000-0000BC070000}"/>
    <cellStyle name="Accent4 116" xfId="8492" xr:uid="{00000000-0005-0000-0000-0000BD070000}"/>
    <cellStyle name="Accent4 117" xfId="8445" xr:uid="{00000000-0005-0000-0000-0000BE070000}"/>
    <cellStyle name="Accent4 118" xfId="8439" xr:uid="{00000000-0005-0000-0000-0000BF070000}"/>
    <cellStyle name="Accent4 119" xfId="8454" xr:uid="{00000000-0005-0000-0000-0000C0070000}"/>
    <cellStyle name="Accent4 12" xfId="933" xr:uid="{00000000-0005-0000-0000-0000C1070000}"/>
    <cellStyle name="Accent4 12 2" xfId="934" xr:uid="{00000000-0005-0000-0000-0000C2070000}"/>
    <cellStyle name="Accent4 12 3" xfId="935" xr:uid="{00000000-0005-0000-0000-0000C3070000}"/>
    <cellStyle name="Accent4 12 4" xfId="21390" xr:uid="{00000000-0005-0000-0000-0000C4070000}"/>
    <cellStyle name="Accent4 120" xfId="8427" xr:uid="{00000000-0005-0000-0000-0000C5070000}"/>
    <cellStyle name="Accent4 121" xfId="8507" xr:uid="{00000000-0005-0000-0000-0000C6070000}"/>
    <cellStyle name="Accent4 122" xfId="8416" xr:uid="{00000000-0005-0000-0000-0000C7070000}"/>
    <cellStyle name="Accent4 123" xfId="8539" xr:uid="{00000000-0005-0000-0000-0000C8070000}"/>
    <cellStyle name="Accent4 124" xfId="8581" xr:uid="{00000000-0005-0000-0000-0000C9070000}"/>
    <cellStyle name="Accent4 125" xfId="8599" xr:uid="{00000000-0005-0000-0000-0000CA070000}"/>
    <cellStyle name="Accent4 126" xfId="8594" xr:uid="{00000000-0005-0000-0000-0000CB070000}"/>
    <cellStyle name="Accent4 127" xfId="8605" xr:uid="{00000000-0005-0000-0000-0000CC070000}"/>
    <cellStyle name="Accent4 128" xfId="8588" xr:uid="{00000000-0005-0000-0000-0000CD070000}"/>
    <cellStyle name="Accent4 129" xfId="8613" xr:uid="{00000000-0005-0000-0000-0000CE070000}"/>
    <cellStyle name="Accent4 13" xfId="936" xr:uid="{00000000-0005-0000-0000-0000CF070000}"/>
    <cellStyle name="Accent4 130" xfId="16106" xr:uid="{00000000-0005-0000-0000-0000D0070000}"/>
    <cellStyle name="Accent4 130 2" xfId="21391" xr:uid="{00000000-0005-0000-0000-0000D1070000}"/>
    <cellStyle name="Accent4 130 3" xfId="22686" xr:uid="{00000000-0005-0000-0000-0000D2070000}"/>
    <cellStyle name="Accent4 131" xfId="20960" xr:uid="{00000000-0005-0000-0000-0000D3070000}"/>
    <cellStyle name="Accent4 132" xfId="21024" xr:uid="{00000000-0005-0000-0000-0000D4070000}"/>
    <cellStyle name="Accent4 133" xfId="21392" xr:uid="{00000000-0005-0000-0000-0000D5070000}"/>
    <cellStyle name="Accent4 134" xfId="21393" xr:uid="{00000000-0005-0000-0000-0000D6070000}"/>
    <cellStyle name="Accent4 135" xfId="21394" xr:uid="{00000000-0005-0000-0000-0000D7070000}"/>
    <cellStyle name="Accent4 136" xfId="21395" xr:uid="{00000000-0005-0000-0000-0000D8070000}"/>
    <cellStyle name="Accent4 137" xfId="21396" xr:uid="{00000000-0005-0000-0000-0000D9070000}"/>
    <cellStyle name="Accent4 138" xfId="21397" xr:uid="{00000000-0005-0000-0000-0000DA070000}"/>
    <cellStyle name="Accent4 139" xfId="21398" xr:uid="{00000000-0005-0000-0000-0000DB070000}"/>
    <cellStyle name="Accent4 14" xfId="937" xr:uid="{00000000-0005-0000-0000-0000DC070000}"/>
    <cellStyle name="Accent4 140" xfId="21399" xr:uid="{00000000-0005-0000-0000-0000DD070000}"/>
    <cellStyle name="Accent4 141" xfId="21400" xr:uid="{00000000-0005-0000-0000-0000DE070000}"/>
    <cellStyle name="Accent4 142" xfId="21401" xr:uid="{00000000-0005-0000-0000-0000DF070000}"/>
    <cellStyle name="Accent4 142 2" xfId="23220" xr:uid="{00000000-0005-0000-0000-0000E0070000}"/>
    <cellStyle name="Accent4 143" xfId="21402" xr:uid="{00000000-0005-0000-0000-0000E1070000}"/>
    <cellStyle name="Accent4 143 2" xfId="23221" xr:uid="{00000000-0005-0000-0000-0000E2070000}"/>
    <cellStyle name="Accent4 144" xfId="21403" xr:uid="{00000000-0005-0000-0000-0000E3070000}"/>
    <cellStyle name="Accent4 144 2" xfId="23222" xr:uid="{00000000-0005-0000-0000-0000E4070000}"/>
    <cellStyle name="Accent4 145" xfId="21404" xr:uid="{00000000-0005-0000-0000-0000E5070000}"/>
    <cellStyle name="Accent4 146" xfId="22359" xr:uid="{00000000-0005-0000-0000-0000E6070000}"/>
    <cellStyle name="Accent4 146 2" xfId="23223" xr:uid="{00000000-0005-0000-0000-0000E7070000}"/>
    <cellStyle name="Accent4 147" xfId="23224" xr:uid="{00000000-0005-0000-0000-0000E8070000}"/>
    <cellStyle name="Accent4 148" xfId="23225" xr:uid="{00000000-0005-0000-0000-0000E9070000}"/>
    <cellStyle name="Accent4 149" xfId="23226" xr:uid="{00000000-0005-0000-0000-0000EA070000}"/>
    <cellStyle name="Accent4 15" xfId="938" xr:uid="{00000000-0005-0000-0000-0000EB070000}"/>
    <cellStyle name="Accent4 150" xfId="23227" xr:uid="{00000000-0005-0000-0000-0000EC070000}"/>
    <cellStyle name="Accent4 151" xfId="23228" xr:uid="{00000000-0005-0000-0000-0000ED070000}"/>
    <cellStyle name="Accent4 152" xfId="23229" xr:uid="{00000000-0005-0000-0000-0000EE070000}"/>
    <cellStyle name="Accent4 153" xfId="23230" xr:uid="{00000000-0005-0000-0000-0000EF070000}"/>
    <cellStyle name="Accent4 154" xfId="23231" xr:uid="{00000000-0005-0000-0000-0000F0070000}"/>
    <cellStyle name="Accent4 155" xfId="23232" xr:uid="{00000000-0005-0000-0000-0000F1070000}"/>
    <cellStyle name="Accent4 156" xfId="23219" xr:uid="{00000000-0005-0000-0000-0000F2070000}"/>
    <cellStyle name="Accent4 16" xfId="939" xr:uid="{00000000-0005-0000-0000-0000F3070000}"/>
    <cellStyle name="Accent4 17" xfId="940" xr:uid="{00000000-0005-0000-0000-0000F4070000}"/>
    <cellStyle name="Accent4 18" xfId="941" xr:uid="{00000000-0005-0000-0000-0000F5070000}"/>
    <cellStyle name="Accent4 19" xfId="942" xr:uid="{00000000-0005-0000-0000-0000F6070000}"/>
    <cellStyle name="Accent4 2" xfId="66" xr:uid="{00000000-0005-0000-0000-0000F7070000}"/>
    <cellStyle name="Accent4 2 2" xfId="121" xr:uid="{00000000-0005-0000-0000-0000F8070000}"/>
    <cellStyle name="Accent4 2 2 2" xfId="943" xr:uid="{00000000-0005-0000-0000-0000F9070000}"/>
    <cellStyle name="Accent4 2 2 2 2" xfId="21405" xr:uid="{00000000-0005-0000-0000-0000FA070000}"/>
    <cellStyle name="Accent4 2 2 3" xfId="9148" xr:uid="{00000000-0005-0000-0000-0000FB070000}"/>
    <cellStyle name="Accent4 2 2 3 2" xfId="23234" xr:uid="{00000000-0005-0000-0000-0000FC070000}"/>
    <cellStyle name="Accent4 2 2 3 3" xfId="23233" xr:uid="{00000000-0005-0000-0000-0000FD070000}"/>
    <cellStyle name="Accent4 2 2 4" xfId="4348" xr:uid="{00000000-0005-0000-0000-0000FE070000}"/>
    <cellStyle name="Accent4 2 2 4 2" xfId="21406" xr:uid="{00000000-0005-0000-0000-0000FF070000}"/>
    <cellStyle name="Accent4 2 2 4 3" xfId="22727" xr:uid="{00000000-0005-0000-0000-000000080000}"/>
    <cellStyle name="Accent4 2 2 5" xfId="21407" xr:uid="{00000000-0005-0000-0000-000001080000}"/>
    <cellStyle name="Accent4 2 3" xfId="206" xr:uid="{00000000-0005-0000-0000-000002080000}"/>
    <cellStyle name="Accent4 2 3 2" xfId="944" xr:uid="{00000000-0005-0000-0000-000003080000}"/>
    <cellStyle name="Accent4 2 3 2 2" xfId="23235" xr:uid="{00000000-0005-0000-0000-000004080000}"/>
    <cellStyle name="Accent4 2 3 3" xfId="9187" xr:uid="{00000000-0005-0000-0000-000005080000}"/>
    <cellStyle name="Accent4 2 3 3 2" xfId="23236" xr:uid="{00000000-0005-0000-0000-000006080000}"/>
    <cellStyle name="Accent4 2 3 4" xfId="21408" xr:uid="{00000000-0005-0000-0000-000007080000}"/>
    <cellStyle name="Accent4 2 3 4 2" xfId="21409" xr:uid="{00000000-0005-0000-0000-000008080000}"/>
    <cellStyle name="Accent4 2 3 4 3" xfId="23237" xr:uid="{00000000-0005-0000-0000-000009080000}"/>
    <cellStyle name="Accent4 2 3 5" xfId="22535" xr:uid="{00000000-0005-0000-0000-00000A080000}"/>
    <cellStyle name="Accent4 2 4" xfId="945" xr:uid="{00000000-0005-0000-0000-00000B080000}"/>
    <cellStyle name="Accent4 2 4 2" xfId="21410" xr:uid="{00000000-0005-0000-0000-00000C080000}"/>
    <cellStyle name="Accent4 2 4 2 2" xfId="21411" xr:uid="{00000000-0005-0000-0000-00000D080000}"/>
    <cellStyle name="Accent4 2 4 3" xfId="23238" xr:uid="{00000000-0005-0000-0000-00000E080000}"/>
    <cellStyle name="Accent4 2 5" xfId="946" xr:uid="{00000000-0005-0000-0000-00000F080000}"/>
    <cellStyle name="Accent4 2 6" xfId="23239" xr:uid="{00000000-0005-0000-0000-000010080000}"/>
    <cellStyle name="Accent4 20" xfId="947" xr:uid="{00000000-0005-0000-0000-000011080000}"/>
    <cellStyle name="Accent4 20 2" xfId="21412" xr:uid="{00000000-0005-0000-0000-000012080000}"/>
    <cellStyle name="Accent4 20 2 2" xfId="23240" xr:uid="{00000000-0005-0000-0000-000013080000}"/>
    <cellStyle name="Accent4 20 3" xfId="22394" xr:uid="{00000000-0005-0000-0000-000014080000}"/>
    <cellStyle name="Accent4 20 3 2" xfId="23241" xr:uid="{00000000-0005-0000-0000-000015080000}"/>
    <cellStyle name="Accent4 20 4" xfId="23242" xr:uid="{00000000-0005-0000-0000-000016080000}"/>
    <cellStyle name="Accent4 21" xfId="948" xr:uid="{00000000-0005-0000-0000-000017080000}"/>
    <cellStyle name="Accent4 21 2" xfId="21413" xr:uid="{00000000-0005-0000-0000-000018080000}"/>
    <cellStyle name="Accent4 21 2 2" xfId="23243" xr:uid="{00000000-0005-0000-0000-000019080000}"/>
    <cellStyle name="Accent4 21 3" xfId="22400" xr:uid="{00000000-0005-0000-0000-00001A080000}"/>
    <cellStyle name="Accent4 21 3 2" xfId="23244" xr:uid="{00000000-0005-0000-0000-00001B080000}"/>
    <cellStyle name="Accent4 21 4" xfId="23245" xr:uid="{00000000-0005-0000-0000-00001C080000}"/>
    <cellStyle name="Accent4 22" xfId="949" xr:uid="{00000000-0005-0000-0000-00001D080000}"/>
    <cellStyle name="Accent4 22 2" xfId="21414" xr:uid="{00000000-0005-0000-0000-00001E080000}"/>
    <cellStyle name="Accent4 22 2 2" xfId="23246" xr:uid="{00000000-0005-0000-0000-00001F080000}"/>
    <cellStyle name="Accent4 22 3" xfId="22389" xr:uid="{00000000-0005-0000-0000-000020080000}"/>
    <cellStyle name="Accent4 22 3 2" xfId="23247" xr:uid="{00000000-0005-0000-0000-000021080000}"/>
    <cellStyle name="Accent4 22 4" xfId="23248" xr:uid="{00000000-0005-0000-0000-000022080000}"/>
    <cellStyle name="Accent4 23" xfId="950" xr:uid="{00000000-0005-0000-0000-000023080000}"/>
    <cellStyle name="Accent4 23 2" xfId="21415" xr:uid="{00000000-0005-0000-0000-000024080000}"/>
    <cellStyle name="Accent4 23 2 2" xfId="23249" xr:uid="{00000000-0005-0000-0000-000025080000}"/>
    <cellStyle name="Accent4 23 3" xfId="22568" xr:uid="{00000000-0005-0000-0000-000026080000}"/>
    <cellStyle name="Accent4 23 3 2" xfId="23250" xr:uid="{00000000-0005-0000-0000-000027080000}"/>
    <cellStyle name="Accent4 23 4" xfId="23251" xr:uid="{00000000-0005-0000-0000-000028080000}"/>
    <cellStyle name="Accent4 24" xfId="951" xr:uid="{00000000-0005-0000-0000-000029080000}"/>
    <cellStyle name="Accent4 24 2" xfId="21416" xr:uid="{00000000-0005-0000-0000-00002A080000}"/>
    <cellStyle name="Accent4 24 2 2" xfId="23252" xr:uid="{00000000-0005-0000-0000-00002B080000}"/>
    <cellStyle name="Accent4 24 3" xfId="22573" xr:uid="{00000000-0005-0000-0000-00002C080000}"/>
    <cellStyle name="Accent4 24 3 2" xfId="23253" xr:uid="{00000000-0005-0000-0000-00002D080000}"/>
    <cellStyle name="Accent4 24 4" xfId="23254" xr:uid="{00000000-0005-0000-0000-00002E080000}"/>
    <cellStyle name="Accent4 25" xfId="952" xr:uid="{00000000-0005-0000-0000-00002F080000}"/>
    <cellStyle name="Accent4 25 2" xfId="21417" xr:uid="{00000000-0005-0000-0000-000030080000}"/>
    <cellStyle name="Accent4 25 2 2" xfId="23255" xr:uid="{00000000-0005-0000-0000-000031080000}"/>
    <cellStyle name="Accent4 25 3" xfId="22562" xr:uid="{00000000-0005-0000-0000-000032080000}"/>
    <cellStyle name="Accent4 25 3 2" xfId="23256" xr:uid="{00000000-0005-0000-0000-000033080000}"/>
    <cellStyle name="Accent4 25 4" xfId="23257" xr:uid="{00000000-0005-0000-0000-000034080000}"/>
    <cellStyle name="Accent4 26" xfId="953" xr:uid="{00000000-0005-0000-0000-000035080000}"/>
    <cellStyle name="Accent4 26 2" xfId="21418" xr:uid="{00000000-0005-0000-0000-000036080000}"/>
    <cellStyle name="Accent4 26 2 2" xfId="23258" xr:uid="{00000000-0005-0000-0000-000037080000}"/>
    <cellStyle name="Accent4 26 3" xfId="22580" xr:uid="{00000000-0005-0000-0000-000038080000}"/>
    <cellStyle name="Accent4 26 3 2" xfId="23259" xr:uid="{00000000-0005-0000-0000-000039080000}"/>
    <cellStyle name="Accent4 26 4" xfId="23260" xr:uid="{00000000-0005-0000-0000-00003A080000}"/>
    <cellStyle name="Accent4 27" xfId="954" xr:uid="{00000000-0005-0000-0000-00003B080000}"/>
    <cellStyle name="Accent4 27 2" xfId="21419" xr:uid="{00000000-0005-0000-0000-00003C080000}"/>
    <cellStyle name="Accent4 27 2 2" xfId="23261" xr:uid="{00000000-0005-0000-0000-00003D080000}"/>
    <cellStyle name="Accent4 27 3" xfId="22592" xr:uid="{00000000-0005-0000-0000-00003E080000}"/>
    <cellStyle name="Accent4 27 3 2" xfId="23262" xr:uid="{00000000-0005-0000-0000-00003F080000}"/>
    <cellStyle name="Accent4 27 4" xfId="23263" xr:uid="{00000000-0005-0000-0000-000040080000}"/>
    <cellStyle name="Accent4 28" xfId="955" xr:uid="{00000000-0005-0000-0000-000041080000}"/>
    <cellStyle name="Accent4 28 2" xfId="21420" xr:uid="{00000000-0005-0000-0000-000042080000}"/>
    <cellStyle name="Accent4 28 2 2" xfId="23264" xr:uid="{00000000-0005-0000-0000-000043080000}"/>
    <cellStyle name="Accent4 28 3" xfId="22603" xr:uid="{00000000-0005-0000-0000-000044080000}"/>
    <cellStyle name="Accent4 28 3 2" xfId="23265" xr:uid="{00000000-0005-0000-0000-000045080000}"/>
    <cellStyle name="Accent4 28 4" xfId="23266" xr:uid="{00000000-0005-0000-0000-000046080000}"/>
    <cellStyle name="Accent4 29" xfId="956" xr:uid="{00000000-0005-0000-0000-000047080000}"/>
    <cellStyle name="Accent4 29 2" xfId="21421" xr:uid="{00000000-0005-0000-0000-000048080000}"/>
    <cellStyle name="Accent4 29 2 2" xfId="23267" xr:uid="{00000000-0005-0000-0000-000049080000}"/>
    <cellStyle name="Accent4 29 3" xfId="22586" xr:uid="{00000000-0005-0000-0000-00004A080000}"/>
    <cellStyle name="Accent4 29 3 2" xfId="23268" xr:uid="{00000000-0005-0000-0000-00004B080000}"/>
    <cellStyle name="Accent4 29 4" xfId="23269" xr:uid="{00000000-0005-0000-0000-00004C080000}"/>
    <cellStyle name="Accent4 3" xfId="207" xr:uid="{00000000-0005-0000-0000-00004D080000}"/>
    <cellStyle name="Accent4 3 10" xfId="23270" xr:uid="{00000000-0005-0000-0000-00004E080000}"/>
    <cellStyle name="Accent4 3 2" xfId="957" xr:uid="{00000000-0005-0000-0000-00004F080000}"/>
    <cellStyle name="Accent4 3 2 2" xfId="3987" xr:uid="{00000000-0005-0000-0000-000050080000}"/>
    <cellStyle name="Accent4 3 2 2 2" xfId="21422" xr:uid="{00000000-0005-0000-0000-000051080000}"/>
    <cellStyle name="Accent4 3 2 2 2 2" xfId="23272" xr:uid="{00000000-0005-0000-0000-000052080000}"/>
    <cellStyle name="Accent4 3 2 2 3" xfId="22536" xr:uid="{00000000-0005-0000-0000-000053080000}"/>
    <cellStyle name="Accent4 3 2 2 4" xfId="23271" xr:uid="{00000000-0005-0000-0000-000054080000}"/>
    <cellStyle name="Accent4 3 2 3" xfId="21423" xr:uid="{00000000-0005-0000-0000-000055080000}"/>
    <cellStyle name="Accent4 3 2 3 2" xfId="23274" xr:uid="{00000000-0005-0000-0000-000056080000}"/>
    <cellStyle name="Accent4 3 2 3 3" xfId="23273" xr:uid="{00000000-0005-0000-0000-000057080000}"/>
    <cellStyle name="Accent4 3 2 4" xfId="21424" xr:uid="{00000000-0005-0000-0000-000058080000}"/>
    <cellStyle name="Accent4 3 2 4 2" xfId="21425" xr:uid="{00000000-0005-0000-0000-000059080000}"/>
    <cellStyle name="Accent4 3 2 5" xfId="21426" xr:uid="{00000000-0005-0000-0000-00005A080000}"/>
    <cellStyle name="Accent4 3 3" xfId="958" xr:uid="{00000000-0005-0000-0000-00005B080000}"/>
    <cellStyle name="Accent4 3 3 2" xfId="21427" xr:uid="{00000000-0005-0000-0000-00005C080000}"/>
    <cellStyle name="Accent4 3 3 3" xfId="21428" xr:uid="{00000000-0005-0000-0000-00005D080000}"/>
    <cellStyle name="Accent4 3 3 4" xfId="23275" xr:uid="{00000000-0005-0000-0000-00005E080000}"/>
    <cellStyle name="Accent4 3 4" xfId="959" xr:uid="{00000000-0005-0000-0000-00005F080000}"/>
    <cellStyle name="Accent4 3 4 2" xfId="960" xr:uid="{00000000-0005-0000-0000-000060080000}"/>
    <cellStyle name="Accent4 3 4 3" xfId="21429" xr:uid="{00000000-0005-0000-0000-000061080000}"/>
    <cellStyle name="Accent4 3 5" xfId="961" xr:uid="{00000000-0005-0000-0000-000062080000}"/>
    <cellStyle name="Accent4 3 6" xfId="962" xr:uid="{00000000-0005-0000-0000-000063080000}"/>
    <cellStyle name="Accent4 3 7" xfId="2213" xr:uid="{00000000-0005-0000-0000-000064080000}"/>
    <cellStyle name="Accent4 3 8" xfId="3850" xr:uid="{00000000-0005-0000-0000-000065080000}"/>
    <cellStyle name="Accent4 3 8 2" xfId="23276" xr:uid="{00000000-0005-0000-0000-000066080000}"/>
    <cellStyle name="Accent4 3 9" xfId="21430" xr:uid="{00000000-0005-0000-0000-000067080000}"/>
    <cellStyle name="Accent4 30" xfId="963" xr:uid="{00000000-0005-0000-0000-000068080000}"/>
    <cellStyle name="Accent4 30 2" xfId="21431" xr:uid="{00000000-0005-0000-0000-000069080000}"/>
    <cellStyle name="Accent4 30 2 2" xfId="23277" xr:uid="{00000000-0005-0000-0000-00006A080000}"/>
    <cellStyle name="Accent4 30 3" xfId="22608" xr:uid="{00000000-0005-0000-0000-00006B080000}"/>
    <cellStyle name="Accent4 30 3 2" xfId="23278" xr:uid="{00000000-0005-0000-0000-00006C080000}"/>
    <cellStyle name="Accent4 30 4" xfId="23279" xr:uid="{00000000-0005-0000-0000-00006D080000}"/>
    <cellStyle name="Accent4 31" xfId="964" xr:uid="{00000000-0005-0000-0000-00006E080000}"/>
    <cellStyle name="Accent4 31 2" xfId="21432" xr:uid="{00000000-0005-0000-0000-00006F080000}"/>
    <cellStyle name="Accent4 31 2 2" xfId="23280" xr:uid="{00000000-0005-0000-0000-000070080000}"/>
    <cellStyle name="Accent4 31 3" xfId="22598" xr:uid="{00000000-0005-0000-0000-000071080000}"/>
    <cellStyle name="Accent4 31 3 2" xfId="23281" xr:uid="{00000000-0005-0000-0000-000072080000}"/>
    <cellStyle name="Accent4 31 4" xfId="23282" xr:uid="{00000000-0005-0000-0000-000073080000}"/>
    <cellStyle name="Accent4 32" xfId="965" xr:uid="{00000000-0005-0000-0000-000074080000}"/>
    <cellStyle name="Accent4 32 2" xfId="21433" xr:uid="{00000000-0005-0000-0000-000075080000}"/>
    <cellStyle name="Accent4 32 2 2" xfId="23283" xr:uid="{00000000-0005-0000-0000-000076080000}"/>
    <cellStyle name="Accent4 32 3" xfId="22635" xr:uid="{00000000-0005-0000-0000-000077080000}"/>
    <cellStyle name="Accent4 32 3 2" xfId="23284" xr:uid="{00000000-0005-0000-0000-000078080000}"/>
    <cellStyle name="Accent4 32 4" xfId="23285" xr:uid="{00000000-0005-0000-0000-000079080000}"/>
    <cellStyle name="Accent4 33" xfId="966" xr:uid="{00000000-0005-0000-0000-00007A080000}"/>
    <cellStyle name="Accent4 33 2" xfId="21434" xr:uid="{00000000-0005-0000-0000-00007B080000}"/>
    <cellStyle name="Accent4 33 2 2" xfId="23286" xr:uid="{00000000-0005-0000-0000-00007C080000}"/>
    <cellStyle name="Accent4 33 3" xfId="22626" xr:uid="{00000000-0005-0000-0000-00007D080000}"/>
    <cellStyle name="Accent4 33 3 2" xfId="23287" xr:uid="{00000000-0005-0000-0000-00007E080000}"/>
    <cellStyle name="Accent4 33 4" xfId="23288" xr:uid="{00000000-0005-0000-0000-00007F080000}"/>
    <cellStyle name="Accent4 34" xfId="967" xr:uid="{00000000-0005-0000-0000-000080080000}"/>
    <cellStyle name="Accent4 34 2" xfId="21435" xr:uid="{00000000-0005-0000-0000-000081080000}"/>
    <cellStyle name="Accent4 34 2 2" xfId="23289" xr:uid="{00000000-0005-0000-0000-000082080000}"/>
    <cellStyle name="Accent4 34 3" xfId="22640" xr:uid="{00000000-0005-0000-0000-000083080000}"/>
    <cellStyle name="Accent4 34 3 2" xfId="23290" xr:uid="{00000000-0005-0000-0000-000084080000}"/>
    <cellStyle name="Accent4 34 4" xfId="23291" xr:uid="{00000000-0005-0000-0000-000085080000}"/>
    <cellStyle name="Accent4 35" xfId="968" xr:uid="{00000000-0005-0000-0000-000086080000}"/>
    <cellStyle name="Accent4 35 2" xfId="21436" xr:uid="{00000000-0005-0000-0000-000087080000}"/>
    <cellStyle name="Accent4 35 2 2" xfId="23292" xr:uid="{00000000-0005-0000-0000-000088080000}"/>
    <cellStyle name="Accent4 35 3" xfId="22621" xr:uid="{00000000-0005-0000-0000-000089080000}"/>
    <cellStyle name="Accent4 35 3 2" xfId="23293" xr:uid="{00000000-0005-0000-0000-00008A080000}"/>
    <cellStyle name="Accent4 35 4" xfId="23294" xr:uid="{00000000-0005-0000-0000-00008B080000}"/>
    <cellStyle name="Accent4 36" xfId="969" xr:uid="{00000000-0005-0000-0000-00008C080000}"/>
    <cellStyle name="Accent4 36 2" xfId="21437" xr:uid="{00000000-0005-0000-0000-00008D080000}"/>
    <cellStyle name="Accent4 36 2 2" xfId="23295" xr:uid="{00000000-0005-0000-0000-00008E080000}"/>
    <cellStyle name="Accent4 36 3" xfId="22645" xr:uid="{00000000-0005-0000-0000-00008F080000}"/>
    <cellStyle name="Accent4 36 3 2" xfId="23296" xr:uid="{00000000-0005-0000-0000-000090080000}"/>
    <cellStyle name="Accent4 36 4" xfId="23297" xr:uid="{00000000-0005-0000-0000-000091080000}"/>
    <cellStyle name="Accent4 37" xfId="970" xr:uid="{00000000-0005-0000-0000-000092080000}"/>
    <cellStyle name="Accent4 37 2" xfId="21438" xr:uid="{00000000-0005-0000-0000-000093080000}"/>
    <cellStyle name="Accent4 37 2 2" xfId="23298" xr:uid="{00000000-0005-0000-0000-000094080000}"/>
    <cellStyle name="Accent4 37 3" xfId="22616" xr:uid="{00000000-0005-0000-0000-000095080000}"/>
    <cellStyle name="Accent4 37 3 2" xfId="23299" xr:uid="{00000000-0005-0000-0000-000096080000}"/>
    <cellStyle name="Accent4 37 4" xfId="23300" xr:uid="{00000000-0005-0000-0000-000097080000}"/>
    <cellStyle name="Accent4 38" xfId="971" xr:uid="{00000000-0005-0000-0000-000098080000}"/>
    <cellStyle name="Accent4 38 2" xfId="21439" xr:uid="{00000000-0005-0000-0000-000099080000}"/>
    <cellStyle name="Accent4 38 2 2" xfId="23301" xr:uid="{00000000-0005-0000-0000-00009A080000}"/>
    <cellStyle name="Accent4 38 3" xfId="22651" xr:uid="{00000000-0005-0000-0000-00009B080000}"/>
    <cellStyle name="Accent4 38 3 2" xfId="23302" xr:uid="{00000000-0005-0000-0000-00009C080000}"/>
    <cellStyle name="Accent4 38 4" xfId="23303" xr:uid="{00000000-0005-0000-0000-00009D080000}"/>
    <cellStyle name="Accent4 39" xfId="925" xr:uid="{00000000-0005-0000-0000-00009E080000}"/>
    <cellStyle name="Accent4 39 2" xfId="20961" xr:uid="{00000000-0005-0000-0000-00009F080000}"/>
    <cellStyle name="Accent4 4" xfId="208" xr:uid="{00000000-0005-0000-0000-0000A0080000}"/>
    <cellStyle name="Accent4 4 2" xfId="972" xr:uid="{00000000-0005-0000-0000-0000A1080000}"/>
    <cellStyle name="Accent4 4 2 2" xfId="3988" xr:uid="{00000000-0005-0000-0000-0000A2080000}"/>
    <cellStyle name="Accent4 4 2 2 2" xfId="21440" xr:uid="{00000000-0005-0000-0000-0000A3080000}"/>
    <cellStyle name="Accent4 4 2 2 2 2" xfId="23304" xr:uid="{00000000-0005-0000-0000-0000A4080000}"/>
    <cellStyle name="Accent4 4 2 2 3" xfId="22537" xr:uid="{00000000-0005-0000-0000-0000A5080000}"/>
    <cellStyle name="Accent4 4 2 3" xfId="21441" xr:uid="{00000000-0005-0000-0000-0000A6080000}"/>
    <cellStyle name="Accent4 4 2 4" xfId="21442" xr:uid="{00000000-0005-0000-0000-0000A7080000}"/>
    <cellStyle name="Accent4 4 2 5" xfId="23305" xr:uid="{00000000-0005-0000-0000-0000A8080000}"/>
    <cellStyle name="Accent4 4 3" xfId="8540" xr:uid="{00000000-0005-0000-0000-0000A9080000}"/>
    <cellStyle name="Accent4 4 4" xfId="21443" xr:uid="{00000000-0005-0000-0000-0000AA080000}"/>
    <cellStyle name="Accent4 40" xfId="2212" xr:uid="{00000000-0005-0000-0000-0000AB080000}"/>
    <cellStyle name="Accent4 40 2" xfId="9204" xr:uid="{00000000-0005-0000-0000-0000AC080000}"/>
    <cellStyle name="Accent4 40 3" xfId="4391" xr:uid="{00000000-0005-0000-0000-0000AD080000}"/>
    <cellStyle name="Accent4 40 4" xfId="20962" xr:uid="{00000000-0005-0000-0000-0000AE080000}"/>
    <cellStyle name="Accent4 40 4 2" xfId="22732" xr:uid="{00000000-0005-0000-0000-0000AF080000}"/>
    <cellStyle name="Accent4 41" xfId="2398" xr:uid="{00000000-0005-0000-0000-0000B0080000}"/>
    <cellStyle name="Accent4 41 2" xfId="9233" xr:uid="{00000000-0005-0000-0000-0000B1080000}"/>
    <cellStyle name="Accent4 41 3" xfId="9112" xr:uid="{00000000-0005-0000-0000-0000B2080000}"/>
    <cellStyle name="Accent4 41 4" xfId="20963" xr:uid="{00000000-0005-0000-0000-0000B3080000}"/>
    <cellStyle name="Accent4 42" xfId="2391" xr:uid="{00000000-0005-0000-0000-0000B4080000}"/>
    <cellStyle name="Accent4 42 2" xfId="9232" xr:uid="{00000000-0005-0000-0000-0000B5080000}"/>
    <cellStyle name="Accent4 42 3" xfId="9115" xr:uid="{00000000-0005-0000-0000-0000B6080000}"/>
    <cellStyle name="Accent4 42 4" xfId="20964" xr:uid="{00000000-0005-0000-0000-0000B7080000}"/>
    <cellStyle name="Accent4 43" xfId="3849" xr:uid="{00000000-0005-0000-0000-0000B8080000}"/>
    <cellStyle name="Accent4 43 2" xfId="10770" xr:uid="{00000000-0005-0000-0000-0000B9080000}"/>
    <cellStyle name="Accent4 43 2 2" xfId="21444" xr:uid="{00000000-0005-0000-0000-0000BA080000}"/>
    <cellStyle name="Accent4 43 3" xfId="9111" xr:uid="{00000000-0005-0000-0000-0000BB080000}"/>
    <cellStyle name="Accent4 43 4" xfId="4392" xr:uid="{00000000-0005-0000-0000-0000BC080000}"/>
    <cellStyle name="Accent4 43 5" xfId="20965" xr:uid="{00000000-0005-0000-0000-0000BD080000}"/>
    <cellStyle name="Accent4 43 5 2" xfId="22734" xr:uid="{00000000-0005-0000-0000-0000BE080000}"/>
    <cellStyle name="Accent4 44" xfId="3911" xr:uid="{00000000-0005-0000-0000-0000BF080000}"/>
    <cellStyle name="Accent4 44 2" xfId="10773" xr:uid="{00000000-0005-0000-0000-0000C0080000}"/>
    <cellStyle name="Accent4 44 2 2" xfId="21445" xr:uid="{00000000-0005-0000-0000-0000C1080000}"/>
    <cellStyle name="Accent4 44 3" xfId="9114" xr:uid="{00000000-0005-0000-0000-0000C2080000}"/>
    <cellStyle name="Accent4 44 4" xfId="4395" xr:uid="{00000000-0005-0000-0000-0000C3080000}"/>
    <cellStyle name="Accent4 44 5" xfId="20966" xr:uid="{00000000-0005-0000-0000-0000C4080000}"/>
    <cellStyle name="Accent4 44 5 2" xfId="22735" xr:uid="{00000000-0005-0000-0000-0000C5080000}"/>
    <cellStyle name="Accent4 45" xfId="3939" xr:uid="{00000000-0005-0000-0000-0000C6080000}"/>
    <cellStyle name="Accent4 45 2" xfId="10696" xr:uid="{00000000-0005-0000-0000-0000C7080000}"/>
    <cellStyle name="Accent4 45 3" xfId="9108" xr:uid="{00000000-0005-0000-0000-0000C8080000}"/>
    <cellStyle name="Accent4 45 4" xfId="20967" xr:uid="{00000000-0005-0000-0000-0000C9080000}"/>
    <cellStyle name="Accent4 46" xfId="3944" xr:uid="{00000000-0005-0000-0000-0000CA080000}"/>
    <cellStyle name="Accent4 46 2" xfId="10697" xr:uid="{00000000-0005-0000-0000-0000CB080000}"/>
    <cellStyle name="Accent4 46 3" xfId="9118" xr:uid="{00000000-0005-0000-0000-0000CC080000}"/>
    <cellStyle name="Accent4 46 4" xfId="20968" xr:uid="{00000000-0005-0000-0000-0000CD080000}"/>
    <cellStyle name="Accent4 47" xfId="3986" xr:uid="{00000000-0005-0000-0000-0000CE080000}"/>
    <cellStyle name="Accent4 47 2" xfId="10700" xr:uid="{00000000-0005-0000-0000-0000CF080000}"/>
    <cellStyle name="Accent4 47 3" xfId="9107" xr:uid="{00000000-0005-0000-0000-0000D0080000}"/>
    <cellStyle name="Accent4 47 4" xfId="20969" xr:uid="{00000000-0005-0000-0000-0000D1080000}"/>
    <cellStyle name="Accent4 48" xfId="4080" xr:uid="{00000000-0005-0000-0000-0000D2080000}"/>
    <cellStyle name="Accent4 48 2" xfId="10710" xr:uid="{00000000-0005-0000-0000-0000D3080000}"/>
    <cellStyle name="Accent4 48 3" xfId="9119" xr:uid="{00000000-0005-0000-0000-0000D4080000}"/>
    <cellStyle name="Accent4 48 4" xfId="20970" xr:uid="{00000000-0005-0000-0000-0000D5080000}"/>
    <cellStyle name="Accent4 49" xfId="3996" xr:uid="{00000000-0005-0000-0000-0000D6080000}"/>
    <cellStyle name="Accent4 49 2" xfId="10702" xr:uid="{00000000-0005-0000-0000-0000D7080000}"/>
    <cellStyle name="Accent4 49 3" xfId="9106" xr:uid="{00000000-0005-0000-0000-0000D8080000}"/>
    <cellStyle name="Accent4 49 4" xfId="20971" xr:uid="{00000000-0005-0000-0000-0000D9080000}"/>
    <cellStyle name="Accent4 5" xfId="973" xr:uid="{00000000-0005-0000-0000-0000DA080000}"/>
    <cellStyle name="Accent4 5 2" xfId="21446" xr:uid="{00000000-0005-0000-0000-0000DB080000}"/>
    <cellStyle name="Accent4 5 2 2" xfId="23308" xr:uid="{00000000-0005-0000-0000-0000DC080000}"/>
    <cellStyle name="Accent4 5 2 3" xfId="23307" xr:uid="{00000000-0005-0000-0000-0000DD080000}"/>
    <cellStyle name="Accent4 5 3" xfId="21447" xr:uid="{00000000-0005-0000-0000-0000DE080000}"/>
    <cellStyle name="Accent4 5 4" xfId="21448" xr:uid="{00000000-0005-0000-0000-0000DF080000}"/>
    <cellStyle name="Accent4 5 5" xfId="23309" xr:uid="{00000000-0005-0000-0000-0000E0080000}"/>
    <cellStyle name="Accent4 5 6" xfId="23310" xr:uid="{00000000-0005-0000-0000-0000E1080000}"/>
    <cellStyle name="Accent4 5 7" xfId="23306" xr:uid="{00000000-0005-0000-0000-0000E2080000}"/>
    <cellStyle name="Accent4 50" xfId="4073" xr:uid="{00000000-0005-0000-0000-0000E3080000}"/>
    <cellStyle name="Accent4 50 2" xfId="20972" xr:uid="{00000000-0005-0000-0000-0000E4080000}"/>
    <cellStyle name="Accent4 51" xfId="3974" xr:uid="{00000000-0005-0000-0000-0000E5080000}"/>
    <cellStyle name="Accent4 52" xfId="4059" xr:uid="{00000000-0005-0000-0000-0000E6080000}"/>
    <cellStyle name="Accent4 52 2" xfId="10775" xr:uid="{00000000-0005-0000-0000-0000E7080000}"/>
    <cellStyle name="Accent4 52 3" xfId="10707" xr:uid="{00000000-0005-0000-0000-0000E8080000}"/>
    <cellStyle name="Accent4 52 4" xfId="4397" xr:uid="{00000000-0005-0000-0000-0000E9080000}"/>
    <cellStyle name="Accent4 53" xfId="4107" xr:uid="{00000000-0005-0000-0000-0000EA080000}"/>
    <cellStyle name="Accent4 53 2" xfId="21449" xr:uid="{00000000-0005-0000-0000-0000EB080000}"/>
    <cellStyle name="Accent4 53 2 2" xfId="23311" xr:uid="{00000000-0005-0000-0000-0000EC080000}"/>
    <cellStyle name="Accent4 53 3" xfId="21450" xr:uid="{00000000-0005-0000-0000-0000ED080000}"/>
    <cellStyle name="Accent4 54" xfId="4115" xr:uid="{00000000-0005-0000-0000-0000EE080000}"/>
    <cellStyle name="Accent4 54 2" xfId="10776" xr:uid="{00000000-0005-0000-0000-0000EF080000}"/>
    <cellStyle name="Accent4 54 3" xfId="10714" xr:uid="{00000000-0005-0000-0000-0000F0080000}"/>
    <cellStyle name="Accent4 54 4" xfId="4398" xr:uid="{00000000-0005-0000-0000-0000F1080000}"/>
    <cellStyle name="Accent4 55" xfId="4125" xr:uid="{00000000-0005-0000-0000-0000F2080000}"/>
    <cellStyle name="Accent4 55 2" xfId="10758" xr:uid="{00000000-0005-0000-0000-0000F3080000}"/>
    <cellStyle name="Accent4 55 3" xfId="10718" xr:uid="{00000000-0005-0000-0000-0000F4080000}"/>
    <cellStyle name="Accent4 55 4" xfId="4378" xr:uid="{00000000-0005-0000-0000-0000F5080000}"/>
    <cellStyle name="Accent4 56" xfId="4134" xr:uid="{00000000-0005-0000-0000-0000F6080000}"/>
    <cellStyle name="Accent4 56 2" xfId="10778" xr:uid="{00000000-0005-0000-0000-0000F7080000}"/>
    <cellStyle name="Accent4 56 3" xfId="10719" xr:uid="{00000000-0005-0000-0000-0000F8080000}"/>
    <cellStyle name="Accent4 56 4" xfId="4400" xr:uid="{00000000-0005-0000-0000-0000F9080000}"/>
    <cellStyle name="Accent4 57" xfId="4124" xr:uid="{00000000-0005-0000-0000-0000FA080000}"/>
    <cellStyle name="Accent4 57 2" xfId="10759" xr:uid="{00000000-0005-0000-0000-0000FB080000}"/>
    <cellStyle name="Accent4 57 3" xfId="10717" xr:uid="{00000000-0005-0000-0000-0000FC080000}"/>
    <cellStyle name="Accent4 57 4" xfId="4379" xr:uid="{00000000-0005-0000-0000-0000FD080000}"/>
    <cellStyle name="Accent4 58" xfId="4135" xr:uid="{00000000-0005-0000-0000-0000FE080000}"/>
    <cellStyle name="Accent4 58 2" xfId="10779" xr:uid="{00000000-0005-0000-0000-0000FF080000}"/>
    <cellStyle name="Accent4 58 3" xfId="10720" xr:uid="{00000000-0005-0000-0000-000000090000}"/>
    <cellStyle name="Accent4 58 4" xfId="4401" xr:uid="{00000000-0005-0000-0000-000001090000}"/>
    <cellStyle name="Accent4 59" xfId="4151" xr:uid="{00000000-0005-0000-0000-000002090000}"/>
    <cellStyle name="Accent4 59 2" xfId="23312" xr:uid="{00000000-0005-0000-0000-000003090000}"/>
    <cellStyle name="Accent4 6" xfId="974" xr:uid="{00000000-0005-0000-0000-000004090000}"/>
    <cellStyle name="Accent4 6 2" xfId="21451" xr:uid="{00000000-0005-0000-0000-000005090000}"/>
    <cellStyle name="Accent4 6 3" xfId="21452" xr:uid="{00000000-0005-0000-0000-000006090000}"/>
    <cellStyle name="Accent4 6 4" xfId="23313" xr:uid="{00000000-0005-0000-0000-000007090000}"/>
    <cellStyle name="Accent4 6 5" xfId="23314" xr:uid="{00000000-0005-0000-0000-000008090000}"/>
    <cellStyle name="Accent4 60" xfId="4162" xr:uid="{00000000-0005-0000-0000-000009090000}"/>
    <cellStyle name="Accent4 60 2" xfId="10781" xr:uid="{00000000-0005-0000-0000-00000A090000}"/>
    <cellStyle name="Accent4 60 3" xfId="10723" xr:uid="{00000000-0005-0000-0000-00000B090000}"/>
    <cellStyle name="Accent4 60 3 2" xfId="23315" xr:uid="{00000000-0005-0000-0000-00000C090000}"/>
    <cellStyle name="Accent4 60 4" xfId="4403" xr:uid="{00000000-0005-0000-0000-00000D090000}"/>
    <cellStyle name="Accent4 61" xfId="4191" xr:uid="{00000000-0005-0000-0000-00000E090000}"/>
    <cellStyle name="Accent4 61 2" xfId="10761" xr:uid="{00000000-0005-0000-0000-00000F090000}"/>
    <cellStyle name="Accent4 61 3" xfId="10727" xr:uid="{00000000-0005-0000-0000-000010090000}"/>
    <cellStyle name="Accent4 61 3 2" xfId="23316" xr:uid="{00000000-0005-0000-0000-000011090000}"/>
    <cellStyle name="Accent4 61 4" xfId="4381" xr:uid="{00000000-0005-0000-0000-000012090000}"/>
    <cellStyle name="Accent4 62" xfId="4163" xr:uid="{00000000-0005-0000-0000-000013090000}"/>
    <cellStyle name="Accent4 62 2" xfId="10783" xr:uid="{00000000-0005-0000-0000-000014090000}"/>
    <cellStyle name="Accent4 62 3" xfId="10724" xr:uid="{00000000-0005-0000-0000-000015090000}"/>
    <cellStyle name="Accent4 62 3 2" xfId="23317" xr:uid="{00000000-0005-0000-0000-000016090000}"/>
    <cellStyle name="Accent4 62 4" xfId="4405" xr:uid="{00000000-0005-0000-0000-000017090000}"/>
    <cellStyle name="Accent4 63" xfId="4192" xr:uid="{00000000-0005-0000-0000-000018090000}"/>
    <cellStyle name="Accent4 63 2" xfId="10763" xr:uid="{00000000-0005-0000-0000-000019090000}"/>
    <cellStyle name="Accent4 63 3" xfId="10728" xr:uid="{00000000-0005-0000-0000-00001A090000}"/>
    <cellStyle name="Accent4 63 4" xfId="4383" xr:uid="{00000000-0005-0000-0000-00001B090000}"/>
    <cellStyle name="Accent4 64" xfId="4179" xr:uid="{00000000-0005-0000-0000-00001C090000}"/>
    <cellStyle name="Accent4 64 2" xfId="23318" xr:uid="{00000000-0005-0000-0000-00001D090000}"/>
    <cellStyle name="Accent4 65" xfId="4148" xr:uid="{00000000-0005-0000-0000-00001E090000}"/>
    <cellStyle name="Accent4 65 2" xfId="23319" xr:uid="{00000000-0005-0000-0000-00001F090000}"/>
    <cellStyle name="Accent4 66" xfId="4178" xr:uid="{00000000-0005-0000-0000-000020090000}"/>
    <cellStyle name="Accent4 66 2" xfId="23320" xr:uid="{00000000-0005-0000-0000-000021090000}"/>
    <cellStyle name="Accent4 67" xfId="4169" xr:uid="{00000000-0005-0000-0000-000022090000}"/>
    <cellStyle name="Accent4 68" xfId="4210" xr:uid="{00000000-0005-0000-0000-000023090000}"/>
    <cellStyle name="Accent4 69" xfId="4225" xr:uid="{00000000-0005-0000-0000-000024090000}"/>
    <cellStyle name="Accent4 7" xfId="975" xr:uid="{00000000-0005-0000-0000-000025090000}"/>
    <cellStyle name="Accent4 7 2" xfId="976" xr:uid="{00000000-0005-0000-0000-000026090000}"/>
    <cellStyle name="Accent4 7 2 2" xfId="21453" xr:uid="{00000000-0005-0000-0000-000027090000}"/>
    <cellStyle name="Accent4 7 2 2 2" xfId="23321" xr:uid="{00000000-0005-0000-0000-000028090000}"/>
    <cellStyle name="Accent4 7 2 3" xfId="22538" xr:uid="{00000000-0005-0000-0000-000029090000}"/>
    <cellStyle name="Accent4 7 2 3 2" xfId="23322" xr:uid="{00000000-0005-0000-0000-00002A090000}"/>
    <cellStyle name="Accent4 7 2 4" xfId="23323" xr:uid="{00000000-0005-0000-0000-00002B090000}"/>
    <cellStyle name="Accent4 7 3" xfId="21454" xr:uid="{00000000-0005-0000-0000-00002C090000}"/>
    <cellStyle name="Accent4 70" xfId="4164" xr:uid="{00000000-0005-0000-0000-00002D090000}"/>
    <cellStyle name="Accent4 71" xfId="4220" xr:uid="{00000000-0005-0000-0000-00002E090000}"/>
    <cellStyle name="Accent4 72" xfId="4199" xr:uid="{00000000-0005-0000-0000-00002F090000}"/>
    <cellStyle name="Accent4 73" xfId="4230" xr:uid="{00000000-0005-0000-0000-000030090000}"/>
    <cellStyle name="Accent4 73 2" xfId="10766" xr:uid="{00000000-0005-0000-0000-000031090000}"/>
    <cellStyle name="Accent4 73 3" xfId="10732" xr:uid="{00000000-0005-0000-0000-000032090000}"/>
    <cellStyle name="Accent4 73 4" xfId="4386" xr:uid="{00000000-0005-0000-0000-000033090000}"/>
    <cellStyle name="Accent4 74" xfId="4242" xr:uid="{00000000-0005-0000-0000-000034090000}"/>
    <cellStyle name="Accent4 74 2" xfId="10787" xr:uid="{00000000-0005-0000-0000-000035090000}"/>
    <cellStyle name="Accent4 74 3" xfId="10736" xr:uid="{00000000-0005-0000-0000-000036090000}"/>
    <cellStyle name="Accent4 74 4" xfId="4409" xr:uid="{00000000-0005-0000-0000-000037090000}"/>
    <cellStyle name="Accent4 75" xfId="4262" xr:uid="{00000000-0005-0000-0000-000038090000}"/>
    <cellStyle name="Accent4 75 2" xfId="10767" xr:uid="{00000000-0005-0000-0000-000039090000}"/>
    <cellStyle name="Accent4 75 3" xfId="10737" xr:uid="{00000000-0005-0000-0000-00003A090000}"/>
    <cellStyle name="Accent4 75 4" xfId="4387" xr:uid="{00000000-0005-0000-0000-00003B090000}"/>
    <cellStyle name="Accent4 76" xfId="4240" xr:uid="{00000000-0005-0000-0000-00003C090000}"/>
    <cellStyle name="Accent4 76 2" xfId="10788" xr:uid="{00000000-0005-0000-0000-00003D090000}"/>
    <cellStyle name="Accent4 76 3" xfId="10735" xr:uid="{00000000-0005-0000-0000-00003E090000}"/>
    <cellStyle name="Accent4 76 4" xfId="4410" xr:uid="{00000000-0005-0000-0000-00003F090000}"/>
    <cellStyle name="Accent4 77" xfId="4270" xr:uid="{00000000-0005-0000-0000-000040090000}"/>
    <cellStyle name="Accent4 78" xfId="4255" xr:uid="{00000000-0005-0000-0000-000041090000}"/>
    <cellStyle name="Accent4 79" xfId="4271" xr:uid="{00000000-0005-0000-0000-000042090000}"/>
    <cellStyle name="Accent4 8" xfId="977" xr:uid="{00000000-0005-0000-0000-000043090000}"/>
    <cellStyle name="Accent4 8 2" xfId="978" xr:uid="{00000000-0005-0000-0000-000044090000}"/>
    <cellStyle name="Accent4 8 3" xfId="21455" xr:uid="{00000000-0005-0000-0000-000045090000}"/>
    <cellStyle name="Accent4 80" xfId="4254" xr:uid="{00000000-0005-0000-0000-000046090000}"/>
    <cellStyle name="Accent4 81" xfId="4289" xr:uid="{00000000-0005-0000-0000-000047090000}"/>
    <cellStyle name="Accent4 82" xfId="4284" xr:uid="{00000000-0005-0000-0000-000048090000}"/>
    <cellStyle name="Accent4 83" xfId="4316" xr:uid="{00000000-0005-0000-0000-000049090000}"/>
    <cellStyle name="Accent4 84" xfId="4309" xr:uid="{00000000-0005-0000-0000-00004A090000}"/>
    <cellStyle name="Accent4 85" xfId="4321" xr:uid="{00000000-0005-0000-0000-00004B090000}"/>
    <cellStyle name="Accent4 86" xfId="4303" xr:uid="{00000000-0005-0000-0000-00004C090000}"/>
    <cellStyle name="Accent4 87" xfId="4324" xr:uid="{00000000-0005-0000-0000-00004D090000}"/>
    <cellStyle name="Accent4 87 2" xfId="10796" xr:uid="{00000000-0005-0000-0000-00004E090000}"/>
    <cellStyle name="Accent4 87 3" xfId="10743" xr:uid="{00000000-0005-0000-0000-00004F090000}"/>
    <cellStyle name="Accent4 87 4" xfId="4435" xr:uid="{00000000-0005-0000-0000-000050090000}"/>
    <cellStyle name="Accent4 88" xfId="4300" xr:uid="{00000000-0005-0000-0000-000051090000}"/>
    <cellStyle name="Accent4 88 2" xfId="10798" xr:uid="{00000000-0005-0000-0000-000052090000}"/>
    <cellStyle name="Accent4 88 3" xfId="10742" xr:uid="{00000000-0005-0000-0000-000053090000}"/>
    <cellStyle name="Accent4 88 4" xfId="4445" xr:uid="{00000000-0005-0000-0000-000054090000}"/>
    <cellStyle name="Accent4 89" xfId="4330" xr:uid="{00000000-0005-0000-0000-000055090000}"/>
    <cellStyle name="Accent4 89 2" xfId="10795" xr:uid="{00000000-0005-0000-0000-000056090000}"/>
    <cellStyle name="Accent4 89 3" xfId="10745" xr:uid="{00000000-0005-0000-0000-000057090000}"/>
    <cellStyle name="Accent4 89 4" xfId="4433" xr:uid="{00000000-0005-0000-0000-000058090000}"/>
    <cellStyle name="Accent4 9" xfId="979" xr:uid="{00000000-0005-0000-0000-000059090000}"/>
    <cellStyle name="Accent4 9 2" xfId="980" xr:uid="{00000000-0005-0000-0000-00005A090000}"/>
    <cellStyle name="Accent4 9 3" xfId="21456" xr:uid="{00000000-0005-0000-0000-00005B090000}"/>
    <cellStyle name="Accent4 90" xfId="4294" xr:uid="{00000000-0005-0000-0000-00005C090000}"/>
    <cellStyle name="Accent4 90 2" xfId="10799" xr:uid="{00000000-0005-0000-0000-00005D090000}"/>
    <cellStyle name="Accent4 90 3" xfId="10740" xr:uid="{00000000-0005-0000-0000-00005E090000}"/>
    <cellStyle name="Accent4 90 4" xfId="4446" xr:uid="{00000000-0005-0000-0000-00005F090000}"/>
    <cellStyle name="Accent4 91" xfId="4336" xr:uid="{00000000-0005-0000-0000-000060090000}"/>
    <cellStyle name="Accent4 91 2" xfId="10794" xr:uid="{00000000-0005-0000-0000-000061090000}"/>
    <cellStyle name="Accent4 91 3" xfId="10747" xr:uid="{00000000-0005-0000-0000-000062090000}"/>
    <cellStyle name="Accent4 91 4" xfId="4432" xr:uid="{00000000-0005-0000-0000-000063090000}"/>
    <cellStyle name="Accent4 92" xfId="4447" xr:uid="{00000000-0005-0000-0000-000064090000}"/>
    <cellStyle name="Accent4 92 2" xfId="21457" xr:uid="{00000000-0005-0000-0000-000065090000}"/>
    <cellStyle name="Accent4 93" xfId="4430" xr:uid="{00000000-0005-0000-0000-000066090000}"/>
    <cellStyle name="Accent4 93 2" xfId="21458" xr:uid="{00000000-0005-0000-0000-000067090000}"/>
    <cellStyle name="Accent4 94" xfId="4459" xr:uid="{00000000-0005-0000-0000-000068090000}"/>
    <cellStyle name="Accent4 94 2" xfId="21459" xr:uid="{00000000-0005-0000-0000-000069090000}"/>
    <cellStyle name="Accent4 95" xfId="4420" xr:uid="{00000000-0005-0000-0000-00006A090000}"/>
    <cellStyle name="Accent4 95 2" xfId="21460" xr:uid="{00000000-0005-0000-0000-00006B090000}"/>
    <cellStyle name="Accent4 96" xfId="4460" xr:uid="{00000000-0005-0000-0000-00006C090000}"/>
    <cellStyle name="Accent4 96 2" xfId="21461" xr:uid="{00000000-0005-0000-0000-00006D090000}"/>
    <cellStyle name="Accent4 97" xfId="4419" xr:uid="{00000000-0005-0000-0000-00006E090000}"/>
    <cellStyle name="Accent4 97 2" xfId="21462" xr:uid="{00000000-0005-0000-0000-00006F090000}"/>
    <cellStyle name="Accent4 98" xfId="4462" xr:uid="{00000000-0005-0000-0000-000070090000}"/>
    <cellStyle name="Accent4 98 2" xfId="21463" xr:uid="{00000000-0005-0000-0000-000071090000}"/>
    <cellStyle name="Accent4 99" xfId="4474" xr:uid="{00000000-0005-0000-0000-000072090000}"/>
    <cellStyle name="Accent5" xfId="36" builtinId="45" customBuiltin="1"/>
    <cellStyle name="Accent5 - 20%" xfId="982" xr:uid="{00000000-0005-0000-0000-000074090000}"/>
    <cellStyle name="Accent5 - 40%" xfId="983" xr:uid="{00000000-0005-0000-0000-000075090000}"/>
    <cellStyle name="Accent5 - 60%" xfId="984" xr:uid="{00000000-0005-0000-0000-000076090000}"/>
    <cellStyle name="Accent5 10" xfId="985" xr:uid="{00000000-0005-0000-0000-000077090000}"/>
    <cellStyle name="Accent5 10 2" xfId="986" xr:uid="{00000000-0005-0000-0000-000078090000}"/>
    <cellStyle name="Accent5 10 3" xfId="21464" xr:uid="{00000000-0005-0000-0000-000079090000}"/>
    <cellStyle name="Accent5 100" xfId="4490" xr:uid="{00000000-0005-0000-0000-00007A090000}"/>
    <cellStyle name="Accent5 101" xfId="4508" xr:uid="{00000000-0005-0000-0000-00007B090000}"/>
    <cellStyle name="Accent5 102" xfId="4497" xr:uid="{00000000-0005-0000-0000-00007C090000}"/>
    <cellStyle name="Accent5 103" xfId="4486" xr:uid="{00000000-0005-0000-0000-00007D090000}"/>
    <cellStyle name="Accent5 104" xfId="4498" xr:uid="{00000000-0005-0000-0000-00007E090000}"/>
    <cellStyle name="Accent5 105" xfId="4485" xr:uid="{00000000-0005-0000-0000-00007F090000}"/>
    <cellStyle name="Accent5 106" xfId="8423" xr:uid="{00000000-0005-0000-0000-000080090000}"/>
    <cellStyle name="Accent5 107" xfId="8432" xr:uid="{00000000-0005-0000-0000-000081090000}"/>
    <cellStyle name="Accent5 108" xfId="8413" xr:uid="{00000000-0005-0000-0000-000082090000}"/>
    <cellStyle name="Accent5 109" xfId="8476" xr:uid="{00000000-0005-0000-0000-000083090000}"/>
    <cellStyle name="Accent5 11" xfId="987" xr:uid="{00000000-0005-0000-0000-000084090000}"/>
    <cellStyle name="Accent5 11 2" xfId="988" xr:uid="{00000000-0005-0000-0000-000085090000}"/>
    <cellStyle name="Accent5 11 3" xfId="21465" xr:uid="{00000000-0005-0000-0000-000086090000}"/>
    <cellStyle name="Accent5 110" xfId="8485" xr:uid="{00000000-0005-0000-0000-000087090000}"/>
    <cellStyle name="Accent5 111" xfId="8475" xr:uid="{00000000-0005-0000-0000-000088090000}"/>
    <cellStyle name="Accent5 112" xfId="8486" xr:uid="{00000000-0005-0000-0000-000089090000}"/>
    <cellStyle name="Accent5 113" xfId="8474" xr:uid="{00000000-0005-0000-0000-00008A090000}"/>
    <cellStyle name="Accent5 114" xfId="8487" xr:uid="{00000000-0005-0000-0000-00008B090000}"/>
    <cellStyle name="Accent5 115" xfId="8473" xr:uid="{00000000-0005-0000-0000-00008C090000}"/>
    <cellStyle name="Accent5 116" xfId="8488" xr:uid="{00000000-0005-0000-0000-00008D090000}"/>
    <cellStyle name="Accent5 117" xfId="8444" xr:uid="{00000000-0005-0000-0000-00008E090000}"/>
    <cellStyle name="Accent5 118" xfId="8440" xr:uid="{00000000-0005-0000-0000-00008F090000}"/>
    <cellStyle name="Accent5 119" xfId="8453" xr:uid="{00000000-0005-0000-0000-000090090000}"/>
    <cellStyle name="Accent5 12" xfId="989" xr:uid="{00000000-0005-0000-0000-000091090000}"/>
    <cellStyle name="Accent5 12 2" xfId="990" xr:uid="{00000000-0005-0000-0000-000092090000}"/>
    <cellStyle name="Accent5 12 3" xfId="991" xr:uid="{00000000-0005-0000-0000-000093090000}"/>
    <cellStyle name="Accent5 12 4" xfId="21466" xr:uid="{00000000-0005-0000-0000-000094090000}"/>
    <cellStyle name="Accent5 120" xfId="8511" xr:uid="{00000000-0005-0000-0000-000095090000}"/>
    <cellStyle name="Accent5 121" xfId="8451" xr:uid="{00000000-0005-0000-0000-000096090000}"/>
    <cellStyle name="Accent5 122" xfId="8512" xr:uid="{00000000-0005-0000-0000-000097090000}"/>
    <cellStyle name="Accent5 123" xfId="8541" xr:uid="{00000000-0005-0000-0000-000098090000}"/>
    <cellStyle name="Accent5 124" xfId="8580" xr:uid="{00000000-0005-0000-0000-000099090000}"/>
    <cellStyle name="Accent5 125" xfId="8598" xr:uid="{00000000-0005-0000-0000-00009A090000}"/>
    <cellStyle name="Accent5 126" xfId="8595" xr:uid="{00000000-0005-0000-0000-00009B090000}"/>
    <cellStyle name="Accent5 127" xfId="8604" xr:uid="{00000000-0005-0000-0000-00009C090000}"/>
    <cellStyle name="Accent5 128" xfId="8589" xr:uid="{00000000-0005-0000-0000-00009D090000}"/>
    <cellStyle name="Accent5 129" xfId="8614" xr:uid="{00000000-0005-0000-0000-00009E090000}"/>
    <cellStyle name="Accent5 13" xfId="992" xr:uid="{00000000-0005-0000-0000-00009F090000}"/>
    <cellStyle name="Accent5 130" xfId="16107" xr:uid="{00000000-0005-0000-0000-0000A0090000}"/>
    <cellStyle name="Accent5 131" xfId="20973" xr:uid="{00000000-0005-0000-0000-0000A1090000}"/>
    <cellStyle name="Accent5 132" xfId="21025" xr:uid="{00000000-0005-0000-0000-0000A2090000}"/>
    <cellStyle name="Accent5 133" xfId="21467" xr:uid="{00000000-0005-0000-0000-0000A3090000}"/>
    <cellStyle name="Accent5 134" xfId="21468" xr:uid="{00000000-0005-0000-0000-0000A4090000}"/>
    <cellStyle name="Accent5 135" xfId="21469" xr:uid="{00000000-0005-0000-0000-0000A5090000}"/>
    <cellStyle name="Accent5 136" xfId="21470" xr:uid="{00000000-0005-0000-0000-0000A6090000}"/>
    <cellStyle name="Accent5 137" xfId="21471" xr:uid="{00000000-0005-0000-0000-0000A7090000}"/>
    <cellStyle name="Accent5 138" xfId="21472" xr:uid="{00000000-0005-0000-0000-0000A8090000}"/>
    <cellStyle name="Accent5 139" xfId="21473" xr:uid="{00000000-0005-0000-0000-0000A9090000}"/>
    <cellStyle name="Accent5 14" xfId="993" xr:uid="{00000000-0005-0000-0000-0000AA090000}"/>
    <cellStyle name="Accent5 140" xfId="21474" xr:uid="{00000000-0005-0000-0000-0000AB090000}"/>
    <cellStyle name="Accent5 141" xfId="21475" xr:uid="{00000000-0005-0000-0000-0000AC090000}"/>
    <cellStyle name="Accent5 142" xfId="21476" xr:uid="{00000000-0005-0000-0000-0000AD090000}"/>
    <cellStyle name="Accent5 142 2" xfId="23325" xr:uid="{00000000-0005-0000-0000-0000AE090000}"/>
    <cellStyle name="Accent5 143" xfId="21477" xr:uid="{00000000-0005-0000-0000-0000AF090000}"/>
    <cellStyle name="Accent5 143 2" xfId="23326" xr:uid="{00000000-0005-0000-0000-0000B0090000}"/>
    <cellStyle name="Accent5 144" xfId="21478" xr:uid="{00000000-0005-0000-0000-0000B1090000}"/>
    <cellStyle name="Accent5 144 2" xfId="23327" xr:uid="{00000000-0005-0000-0000-0000B2090000}"/>
    <cellStyle name="Accent5 145" xfId="21479" xr:uid="{00000000-0005-0000-0000-0000B3090000}"/>
    <cellStyle name="Accent5 146" xfId="22363" xr:uid="{00000000-0005-0000-0000-0000B4090000}"/>
    <cellStyle name="Accent5 146 2" xfId="23328" xr:uid="{00000000-0005-0000-0000-0000B5090000}"/>
    <cellStyle name="Accent5 147" xfId="23329" xr:uid="{00000000-0005-0000-0000-0000B6090000}"/>
    <cellStyle name="Accent5 148" xfId="23330" xr:uid="{00000000-0005-0000-0000-0000B7090000}"/>
    <cellStyle name="Accent5 149" xfId="23331" xr:uid="{00000000-0005-0000-0000-0000B8090000}"/>
    <cellStyle name="Accent5 15" xfId="994" xr:uid="{00000000-0005-0000-0000-0000B9090000}"/>
    <cellStyle name="Accent5 150" xfId="23332" xr:uid="{00000000-0005-0000-0000-0000BA090000}"/>
    <cellStyle name="Accent5 151" xfId="23333" xr:uid="{00000000-0005-0000-0000-0000BB090000}"/>
    <cellStyle name="Accent5 152" xfId="23334" xr:uid="{00000000-0005-0000-0000-0000BC090000}"/>
    <cellStyle name="Accent5 153" xfId="23335" xr:uid="{00000000-0005-0000-0000-0000BD090000}"/>
    <cellStyle name="Accent5 154" xfId="23336" xr:uid="{00000000-0005-0000-0000-0000BE090000}"/>
    <cellStyle name="Accent5 155" xfId="23337" xr:uid="{00000000-0005-0000-0000-0000BF090000}"/>
    <cellStyle name="Accent5 156" xfId="23324" xr:uid="{00000000-0005-0000-0000-0000C0090000}"/>
    <cellStyle name="Accent5 16" xfId="995" xr:uid="{00000000-0005-0000-0000-0000C1090000}"/>
    <cellStyle name="Accent5 17" xfId="996" xr:uid="{00000000-0005-0000-0000-0000C2090000}"/>
    <cellStyle name="Accent5 18" xfId="997" xr:uid="{00000000-0005-0000-0000-0000C3090000}"/>
    <cellStyle name="Accent5 19" xfId="998" xr:uid="{00000000-0005-0000-0000-0000C4090000}"/>
    <cellStyle name="Accent5 2" xfId="67" xr:uid="{00000000-0005-0000-0000-0000C5090000}"/>
    <cellStyle name="Accent5 2 2" xfId="122" xr:uid="{00000000-0005-0000-0000-0000C6090000}"/>
    <cellStyle name="Accent5 2 2 2" xfId="999" xr:uid="{00000000-0005-0000-0000-0000C7090000}"/>
    <cellStyle name="Accent5 2 2 3" xfId="9149" xr:uid="{00000000-0005-0000-0000-0000C8090000}"/>
    <cellStyle name="Accent5 2 2 4" xfId="21480" xr:uid="{00000000-0005-0000-0000-0000C9090000}"/>
    <cellStyle name="Accent5 2 2 4 2" xfId="21481" xr:uid="{00000000-0005-0000-0000-0000CA090000}"/>
    <cellStyle name="Accent5 2 3" xfId="1000" xr:uid="{00000000-0005-0000-0000-0000CB090000}"/>
    <cellStyle name="Accent5 2 3 2" xfId="21482" xr:uid="{00000000-0005-0000-0000-0000CC090000}"/>
    <cellStyle name="Accent5 2 4" xfId="1001" xr:uid="{00000000-0005-0000-0000-0000CD090000}"/>
    <cellStyle name="Accent5 20" xfId="1002" xr:uid="{00000000-0005-0000-0000-0000CE090000}"/>
    <cellStyle name="Accent5 20 2" xfId="21483" xr:uid="{00000000-0005-0000-0000-0000CF090000}"/>
    <cellStyle name="Accent5 20 2 2" xfId="23338" xr:uid="{00000000-0005-0000-0000-0000D0090000}"/>
    <cellStyle name="Accent5 20 3" xfId="22395" xr:uid="{00000000-0005-0000-0000-0000D1090000}"/>
    <cellStyle name="Accent5 20 3 2" xfId="23339" xr:uid="{00000000-0005-0000-0000-0000D2090000}"/>
    <cellStyle name="Accent5 20 4" xfId="23340" xr:uid="{00000000-0005-0000-0000-0000D3090000}"/>
    <cellStyle name="Accent5 21" xfId="1003" xr:uid="{00000000-0005-0000-0000-0000D4090000}"/>
    <cellStyle name="Accent5 21 2" xfId="21484" xr:uid="{00000000-0005-0000-0000-0000D5090000}"/>
    <cellStyle name="Accent5 21 2 2" xfId="23341" xr:uid="{00000000-0005-0000-0000-0000D6090000}"/>
    <cellStyle name="Accent5 21 3" xfId="22399" xr:uid="{00000000-0005-0000-0000-0000D7090000}"/>
    <cellStyle name="Accent5 21 3 2" xfId="23342" xr:uid="{00000000-0005-0000-0000-0000D8090000}"/>
    <cellStyle name="Accent5 21 4" xfId="23343" xr:uid="{00000000-0005-0000-0000-0000D9090000}"/>
    <cellStyle name="Accent5 22" xfId="1004" xr:uid="{00000000-0005-0000-0000-0000DA090000}"/>
    <cellStyle name="Accent5 22 2" xfId="21485" xr:uid="{00000000-0005-0000-0000-0000DB090000}"/>
    <cellStyle name="Accent5 22 2 2" xfId="23344" xr:uid="{00000000-0005-0000-0000-0000DC090000}"/>
    <cellStyle name="Accent5 22 3" xfId="22390" xr:uid="{00000000-0005-0000-0000-0000DD090000}"/>
    <cellStyle name="Accent5 22 3 2" xfId="23345" xr:uid="{00000000-0005-0000-0000-0000DE090000}"/>
    <cellStyle name="Accent5 22 4" xfId="23346" xr:uid="{00000000-0005-0000-0000-0000DF090000}"/>
    <cellStyle name="Accent5 23" xfId="1005" xr:uid="{00000000-0005-0000-0000-0000E0090000}"/>
    <cellStyle name="Accent5 23 2" xfId="21486" xr:uid="{00000000-0005-0000-0000-0000E1090000}"/>
    <cellStyle name="Accent5 23 2 2" xfId="23347" xr:uid="{00000000-0005-0000-0000-0000E2090000}"/>
    <cellStyle name="Accent5 23 3" xfId="22569" xr:uid="{00000000-0005-0000-0000-0000E3090000}"/>
    <cellStyle name="Accent5 23 3 2" xfId="23348" xr:uid="{00000000-0005-0000-0000-0000E4090000}"/>
    <cellStyle name="Accent5 23 4" xfId="23349" xr:uid="{00000000-0005-0000-0000-0000E5090000}"/>
    <cellStyle name="Accent5 24" xfId="1006" xr:uid="{00000000-0005-0000-0000-0000E6090000}"/>
    <cellStyle name="Accent5 24 2" xfId="21487" xr:uid="{00000000-0005-0000-0000-0000E7090000}"/>
    <cellStyle name="Accent5 24 2 2" xfId="23350" xr:uid="{00000000-0005-0000-0000-0000E8090000}"/>
    <cellStyle name="Accent5 24 3" xfId="22572" xr:uid="{00000000-0005-0000-0000-0000E9090000}"/>
    <cellStyle name="Accent5 24 3 2" xfId="23351" xr:uid="{00000000-0005-0000-0000-0000EA090000}"/>
    <cellStyle name="Accent5 24 4" xfId="23352" xr:uid="{00000000-0005-0000-0000-0000EB090000}"/>
    <cellStyle name="Accent5 25" xfId="1007" xr:uid="{00000000-0005-0000-0000-0000EC090000}"/>
    <cellStyle name="Accent5 25 2" xfId="21488" xr:uid="{00000000-0005-0000-0000-0000ED090000}"/>
    <cellStyle name="Accent5 25 2 2" xfId="23353" xr:uid="{00000000-0005-0000-0000-0000EE090000}"/>
    <cellStyle name="Accent5 25 3" xfId="22563" xr:uid="{00000000-0005-0000-0000-0000EF090000}"/>
    <cellStyle name="Accent5 25 3 2" xfId="23354" xr:uid="{00000000-0005-0000-0000-0000F0090000}"/>
    <cellStyle name="Accent5 25 4" xfId="23355" xr:uid="{00000000-0005-0000-0000-0000F1090000}"/>
    <cellStyle name="Accent5 26" xfId="1008" xr:uid="{00000000-0005-0000-0000-0000F2090000}"/>
    <cellStyle name="Accent5 26 2" xfId="21489" xr:uid="{00000000-0005-0000-0000-0000F3090000}"/>
    <cellStyle name="Accent5 26 2 2" xfId="23356" xr:uid="{00000000-0005-0000-0000-0000F4090000}"/>
    <cellStyle name="Accent5 26 3" xfId="22581" xr:uid="{00000000-0005-0000-0000-0000F5090000}"/>
    <cellStyle name="Accent5 26 3 2" xfId="23357" xr:uid="{00000000-0005-0000-0000-0000F6090000}"/>
    <cellStyle name="Accent5 26 4" xfId="23358" xr:uid="{00000000-0005-0000-0000-0000F7090000}"/>
    <cellStyle name="Accent5 27" xfId="1009" xr:uid="{00000000-0005-0000-0000-0000F8090000}"/>
    <cellStyle name="Accent5 27 2" xfId="21490" xr:uid="{00000000-0005-0000-0000-0000F9090000}"/>
    <cellStyle name="Accent5 27 2 2" xfId="23359" xr:uid="{00000000-0005-0000-0000-0000FA090000}"/>
    <cellStyle name="Accent5 27 3" xfId="22593" xr:uid="{00000000-0005-0000-0000-0000FB090000}"/>
    <cellStyle name="Accent5 27 3 2" xfId="23360" xr:uid="{00000000-0005-0000-0000-0000FC090000}"/>
    <cellStyle name="Accent5 27 4" xfId="23361" xr:uid="{00000000-0005-0000-0000-0000FD090000}"/>
    <cellStyle name="Accent5 28" xfId="1010" xr:uid="{00000000-0005-0000-0000-0000FE090000}"/>
    <cellStyle name="Accent5 28 2" xfId="21491" xr:uid="{00000000-0005-0000-0000-0000FF090000}"/>
    <cellStyle name="Accent5 28 2 2" xfId="23362" xr:uid="{00000000-0005-0000-0000-0000000A0000}"/>
    <cellStyle name="Accent5 28 3" xfId="22602" xr:uid="{00000000-0005-0000-0000-0000010A0000}"/>
    <cellStyle name="Accent5 28 3 2" xfId="23363" xr:uid="{00000000-0005-0000-0000-0000020A0000}"/>
    <cellStyle name="Accent5 28 4" xfId="23364" xr:uid="{00000000-0005-0000-0000-0000030A0000}"/>
    <cellStyle name="Accent5 29" xfId="1011" xr:uid="{00000000-0005-0000-0000-0000040A0000}"/>
    <cellStyle name="Accent5 29 2" xfId="21492" xr:uid="{00000000-0005-0000-0000-0000050A0000}"/>
    <cellStyle name="Accent5 29 2 2" xfId="23365" xr:uid="{00000000-0005-0000-0000-0000060A0000}"/>
    <cellStyle name="Accent5 29 3" xfId="22587" xr:uid="{00000000-0005-0000-0000-0000070A0000}"/>
    <cellStyle name="Accent5 29 3 2" xfId="23366" xr:uid="{00000000-0005-0000-0000-0000080A0000}"/>
    <cellStyle name="Accent5 29 4" xfId="23367" xr:uid="{00000000-0005-0000-0000-0000090A0000}"/>
    <cellStyle name="Accent5 3" xfId="209" xr:uid="{00000000-0005-0000-0000-00000A0A0000}"/>
    <cellStyle name="Accent5 3 2" xfId="1012" xr:uid="{00000000-0005-0000-0000-00000B0A0000}"/>
    <cellStyle name="Accent5 3 2 2" xfId="21493" xr:uid="{00000000-0005-0000-0000-00000C0A0000}"/>
    <cellStyle name="Accent5 3 2 3" xfId="21494" xr:uid="{00000000-0005-0000-0000-00000D0A0000}"/>
    <cellStyle name="Accent5 3 2 4" xfId="21495" xr:uid="{00000000-0005-0000-0000-00000E0A0000}"/>
    <cellStyle name="Accent5 3 2 5" xfId="21496" xr:uid="{00000000-0005-0000-0000-00000F0A0000}"/>
    <cellStyle name="Accent5 3 2 5 2" xfId="23368" xr:uid="{00000000-0005-0000-0000-0000100A0000}"/>
    <cellStyle name="Accent5 3 3" xfId="1013" xr:uid="{00000000-0005-0000-0000-0000110A0000}"/>
    <cellStyle name="Accent5 3 3 2" xfId="21497" xr:uid="{00000000-0005-0000-0000-0000120A0000}"/>
    <cellStyle name="Accent5 3 3 2 2" xfId="21498" xr:uid="{00000000-0005-0000-0000-0000130A0000}"/>
    <cellStyle name="Accent5 3 3 3" xfId="21499" xr:uid="{00000000-0005-0000-0000-0000140A0000}"/>
    <cellStyle name="Accent5 3 3 3 2" xfId="23369" xr:uid="{00000000-0005-0000-0000-0000150A0000}"/>
    <cellStyle name="Accent5 3 3 4" xfId="23370" xr:uid="{00000000-0005-0000-0000-0000160A0000}"/>
    <cellStyle name="Accent5 3 4" xfId="1014" xr:uid="{00000000-0005-0000-0000-0000170A0000}"/>
    <cellStyle name="Accent5 3 4 2" xfId="21500" xr:uid="{00000000-0005-0000-0000-0000180A0000}"/>
    <cellStyle name="Accent5 3 4 3" xfId="21501" xr:uid="{00000000-0005-0000-0000-0000190A0000}"/>
    <cellStyle name="Accent5 3 5" xfId="23371" xr:uid="{00000000-0005-0000-0000-00001A0A0000}"/>
    <cellStyle name="Accent5 30" xfId="1015" xr:uid="{00000000-0005-0000-0000-00001B0A0000}"/>
    <cellStyle name="Accent5 30 2" xfId="21502" xr:uid="{00000000-0005-0000-0000-00001C0A0000}"/>
    <cellStyle name="Accent5 30 2 2" xfId="23372" xr:uid="{00000000-0005-0000-0000-00001D0A0000}"/>
    <cellStyle name="Accent5 30 3" xfId="22607" xr:uid="{00000000-0005-0000-0000-00001E0A0000}"/>
    <cellStyle name="Accent5 30 3 2" xfId="23373" xr:uid="{00000000-0005-0000-0000-00001F0A0000}"/>
    <cellStyle name="Accent5 30 4" xfId="23374" xr:uid="{00000000-0005-0000-0000-0000200A0000}"/>
    <cellStyle name="Accent5 31" xfId="1016" xr:uid="{00000000-0005-0000-0000-0000210A0000}"/>
    <cellStyle name="Accent5 31 2" xfId="21503" xr:uid="{00000000-0005-0000-0000-0000220A0000}"/>
    <cellStyle name="Accent5 31 2 2" xfId="23375" xr:uid="{00000000-0005-0000-0000-0000230A0000}"/>
    <cellStyle name="Accent5 31 3" xfId="22599" xr:uid="{00000000-0005-0000-0000-0000240A0000}"/>
    <cellStyle name="Accent5 31 3 2" xfId="23376" xr:uid="{00000000-0005-0000-0000-0000250A0000}"/>
    <cellStyle name="Accent5 31 4" xfId="23377" xr:uid="{00000000-0005-0000-0000-0000260A0000}"/>
    <cellStyle name="Accent5 32" xfId="1017" xr:uid="{00000000-0005-0000-0000-0000270A0000}"/>
    <cellStyle name="Accent5 32 2" xfId="21504" xr:uid="{00000000-0005-0000-0000-0000280A0000}"/>
    <cellStyle name="Accent5 32 2 2" xfId="23378" xr:uid="{00000000-0005-0000-0000-0000290A0000}"/>
    <cellStyle name="Accent5 32 3" xfId="22634" xr:uid="{00000000-0005-0000-0000-00002A0A0000}"/>
    <cellStyle name="Accent5 32 3 2" xfId="23379" xr:uid="{00000000-0005-0000-0000-00002B0A0000}"/>
    <cellStyle name="Accent5 32 4" xfId="23380" xr:uid="{00000000-0005-0000-0000-00002C0A0000}"/>
    <cellStyle name="Accent5 33" xfId="1018" xr:uid="{00000000-0005-0000-0000-00002D0A0000}"/>
    <cellStyle name="Accent5 33 2" xfId="21505" xr:uid="{00000000-0005-0000-0000-00002E0A0000}"/>
    <cellStyle name="Accent5 33 2 2" xfId="23381" xr:uid="{00000000-0005-0000-0000-00002F0A0000}"/>
    <cellStyle name="Accent5 33 3" xfId="22648" xr:uid="{00000000-0005-0000-0000-0000300A0000}"/>
    <cellStyle name="Accent5 33 3 2" xfId="23382" xr:uid="{00000000-0005-0000-0000-0000310A0000}"/>
    <cellStyle name="Accent5 33 4" xfId="23383" xr:uid="{00000000-0005-0000-0000-0000320A0000}"/>
    <cellStyle name="Accent5 34" xfId="1019" xr:uid="{00000000-0005-0000-0000-0000330A0000}"/>
    <cellStyle name="Accent5 34 2" xfId="21506" xr:uid="{00000000-0005-0000-0000-0000340A0000}"/>
    <cellStyle name="Accent5 34 2 2" xfId="23384" xr:uid="{00000000-0005-0000-0000-0000350A0000}"/>
    <cellStyle name="Accent5 34 3" xfId="22639" xr:uid="{00000000-0005-0000-0000-0000360A0000}"/>
    <cellStyle name="Accent5 34 3 2" xfId="23385" xr:uid="{00000000-0005-0000-0000-0000370A0000}"/>
    <cellStyle name="Accent5 34 4" xfId="23386" xr:uid="{00000000-0005-0000-0000-0000380A0000}"/>
    <cellStyle name="Accent5 35" xfId="1020" xr:uid="{00000000-0005-0000-0000-0000390A0000}"/>
    <cellStyle name="Accent5 35 2" xfId="21507" xr:uid="{00000000-0005-0000-0000-00003A0A0000}"/>
    <cellStyle name="Accent5 35 2 2" xfId="23387" xr:uid="{00000000-0005-0000-0000-00003B0A0000}"/>
    <cellStyle name="Accent5 35 3" xfId="22622" xr:uid="{00000000-0005-0000-0000-00003C0A0000}"/>
    <cellStyle name="Accent5 35 3 2" xfId="23388" xr:uid="{00000000-0005-0000-0000-00003D0A0000}"/>
    <cellStyle name="Accent5 35 4" xfId="23389" xr:uid="{00000000-0005-0000-0000-00003E0A0000}"/>
    <cellStyle name="Accent5 36" xfId="1021" xr:uid="{00000000-0005-0000-0000-00003F0A0000}"/>
    <cellStyle name="Accent5 36 2" xfId="21508" xr:uid="{00000000-0005-0000-0000-0000400A0000}"/>
    <cellStyle name="Accent5 36 2 2" xfId="23390" xr:uid="{00000000-0005-0000-0000-0000410A0000}"/>
    <cellStyle name="Accent5 36 3" xfId="22644" xr:uid="{00000000-0005-0000-0000-0000420A0000}"/>
    <cellStyle name="Accent5 36 3 2" xfId="23391" xr:uid="{00000000-0005-0000-0000-0000430A0000}"/>
    <cellStyle name="Accent5 36 4" xfId="23392" xr:uid="{00000000-0005-0000-0000-0000440A0000}"/>
    <cellStyle name="Accent5 37" xfId="1022" xr:uid="{00000000-0005-0000-0000-0000450A0000}"/>
    <cellStyle name="Accent5 37 2" xfId="21509" xr:uid="{00000000-0005-0000-0000-0000460A0000}"/>
    <cellStyle name="Accent5 37 2 2" xfId="23393" xr:uid="{00000000-0005-0000-0000-0000470A0000}"/>
    <cellStyle name="Accent5 37 3" xfId="22617" xr:uid="{00000000-0005-0000-0000-0000480A0000}"/>
    <cellStyle name="Accent5 37 3 2" xfId="23394" xr:uid="{00000000-0005-0000-0000-0000490A0000}"/>
    <cellStyle name="Accent5 37 4" xfId="23395" xr:uid="{00000000-0005-0000-0000-00004A0A0000}"/>
    <cellStyle name="Accent5 38" xfId="1023" xr:uid="{00000000-0005-0000-0000-00004B0A0000}"/>
    <cellStyle name="Accent5 38 2" xfId="21510" xr:uid="{00000000-0005-0000-0000-00004C0A0000}"/>
    <cellStyle name="Accent5 38 2 2" xfId="23396" xr:uid="{00000000-0005-0000-0000-00004D0A0000}"/>
    <cellStyle name="Accent5 38 3" xfId="22650" xr:uid="{00000000-0005-0000-0000-00004E0A0000}"/>
    <cellStyle name="Accent5 38 3 2" xfId="23397" xr:uid="{00000000-0005-0000-0000-00004F0A0000}"/>
    <cellStyle name="Accent5 38 4" xfId="23398" xr:uid="{00000000-0005-0000-0000-0000500A0000}"/>
    <cellStyle name="Accent5 39" xfId="981" xr:uid="{00000000-0005-0000-0000-0000510A0000}"/>
    <cellStyle name="Accent5 39 2" xfId="20974" xr:uid="{00000000-0005-0000-0000-0000520A0000}"/>
    <cellStyle name="Accent5 4" xfId="1024" xr:uid="{00000000-0005-0000-0000-0000530A0000}"/>
    <cellStyle name="Accent5 4 2" xfId="21511" xr:uid="{00000000-0005-0000-0000-0000540A0000}"/>
    <cellStyle name="Accent5 4 2 2" xfId="23401" xr:uid="{00000000-0005-0000-0000-0000550A0000}"/>
    <cellStyle name="Accent5 4 2 3" xfId="23400" xr:uid="{00000000-0005-0000-0000-0000560A0000}"/>
    <cellStyle name="Accent5 4 3" xfId="21512" xr:uid="{00000000-0005-0000-0000-0000570A0000}"/>
    <cellStyle name="Accent5 4 4" xfId="21513" xr:uid="{00000000-0005-0000-0000-0000580A0000}"/>
    <cellStyle name="Accent5 4 5" xfId="23402" xr:uid="{00000000-0005-0000-0000-0000590A0000}"/>
    <cellStyle name="Accent5 4 6" xfId="23403" xr:uid="{00000000-0005-0000-0000-00005A0A0000}"/>
    <cellStyle name="Accent5 4 7" xfId="23399" xr:uid="{00000000-0005-0000-0000-00005B0A0000}"/>
    <cellStyle name="Accent5 40" xfId="2214" xr:uid="{00000000-0005-0000-0000-00005C0A0000}"/>
    <cellStyle name="Accent5 40 2" xfId="20975" xr:uid="{00000000-0005-0000-0000-00005D0A0000}"/>
    <cellStyle name="Accent5 41" xfId="2397" xr:uid="{00000000-0005-0000-0000-00005E0A0000}"/>
    <cellStyle name="Accent5 41 2" xfId="20976" xr:uid="{00000000-0005-0000-0000-00005F0A0000}"/>
    <cellStyle name="Accent5 42" xfId="2392" xr:uid="{00000000-0005-0000-0000-0000600A0000}"/>
    <cellStyle name="Accent5 42 2" xfId="20977" xr:uid="{00000000-0005-0000-0000-0000610A0000}"/>
    <cellStyle name="Accent5 43" xfId="3851" xr:uid="{00000000-0005-0000-0000-0000620A0000}"/>
    <cellStyle name="Accent5 43 2" xfId="20978" xr:uid="{00000000-0005-0000-0000-0000630A0000}"/>
    <cellStyle name="Accent5 44" xfId="3910" xr:uid="{00000000-0005-0000-0000-0000640A0000}"/>
    <cellStyle name="Accent5 44 2" xfId="20979" xr:uid="{00000000-0005-0000-0000-0000650A0000}"/>
    <cellStyle name="Accent5 45" xfId="3940" xr:uid="{00000000-0005-0000-0000-0000660A0000}"/>
    <cellStyle name="Accent5 45 2" xfId="20980" xr:uid="{00000000-0005-0000-0000-0000670A0000}"/>
    <cellStyle name="Accent5 46" xfId="3943" xr:uid="{00000000-0005-0000-0000-0000680A0000}"/>
    <cellStyle name="Accent5 46 2" xfId="20981" xr:uid="{00000000-0005-0000-0000-0000690A0000}"/>
    <cellStyle name="Accent5 47" xfId="3989" xr:uid="{00000000-0005-0000-0000-00006A0A0000}"/>
    <cellStyle name="Accent5 47 2" xfId="20982" xr:uid="{00000000-0005-0000-0000-00006B0A0000}"/>
    <cellStyle name="Accent5 48" xfId="4079" xr:uid="{00000000-0005-0000-0000-00006C0A0000}"/>
    <cellStyle name="Accent5 48 2" xfId="20983" xr:uid="{00000000-0005-0000-0000-00006D0A0000}"/>
    <cellStyle name="Accent5 49" xfId="3997" xr:uid="{00000000-0005-0000-0000-00006E0A0000}"/>
    <cellStyle name="Accent5 49 2" xfId="20984" xr:uid="{00000000-0005-0000-0000-00006F0A0000}"/>
    <cellStyle name="Accent5 5" xfId="1025" xr:uid="{00000000-0005-0000-0000-0000700A0000}"/>
    <cellStyle name="Accent5 5 2" xfId="21514" xr:uid="{00000000-0005-0000-0000-0000710A0000}"/>
    <cellStyle name="Accent5 5 3" xfId="21515" xr:uid="{00000000-0005-0000-0000-0000720A0000}"/>
    <cellStyle name="Accent5 5 4" xfId="21516" xr:uid="{00000000-0005-0000-0000-0000730A0000}"/>
    <cellStyle name="Accent5 5 5" xfId="23404" xr:uid="{00000000-0005-0000-0000-0000740A0000}"/>
    <cellStyle name="Accent5 50" xfId="4072" xr:uid="{00000000-0005-0000-0000-0000750A0000}"/>
    <cellStyle name="Accent5 50 2" xfId="20985" xr:uid="{00000000-0005-0000-0000-0000760A0000}"/>
    <cellStyle name="Accent5 51" xfId="3975" xr:uid="{00000000-0005-0000-0000-0000770A0000}"/>
    <cellStyle name="Accent5 52" xfId="4056" xr:uid="{00000000-0005-0000-0000-0000780A0000}"/>
    <cellStyle name="Accent5 53" xfId="4108" xr:uid="{00000000-0005-0000-0000-0000790A0000}"/>
    <cellStyle name="Accent5 54" xfId="4116" xr:uid="{00000000-0005-0000-0000-00007A0A0000}"/>
    <cellStyle name="Accent5 55" xfId="4127" xr:uid="{00000000-0005-0000-0000-00007B0A0000}"/>
    <cellStyle name="Accent5 56" xfId="4132" xr:uid="{00000000-0005-0000-0000-00007C0A0000}"/>
    <cellStyle name="Accent5 57" xfId="4126" xr:uid="{00000000-0005-0000-0000-00007D0A0000}"/>
    <cellStyle name="Accent5 58" xfId="4133" xr:uid="{00000000-0005-0000-0000-00007E0A0000}"/>
    <cellStyle name="Accent5 59" xfId="4152" xr:uid="{00000000-0005-0000-0000-00007F0A0000}"/>
    <cellStyle name="Accent5 59 2" xfId="23405" xr:uid="{00000000-0005-0000-0000-0000800A0000}"/>
    <cellStyle name="Accent5 6" xfId="1026" xr:uid="{00000000-0005-0000-0000-0000810A0000}"/>
    <cellStyle name="Accent5 6 2" xfId="21517" xr:uid="{00000000-0005-0000-0000-0000820A0000}"/>
    <cellStyle name="Accent5 6 3" xfId="21518" xr:uid="{00000000-0005-0000-0000-0000830A0000}"/>
    <cellStyle name="Accent5 6 4" xfId="23406" xr:uid="{00000000-0005-0000-0000-0000840A0000}"/>
    <cellStyle name="Accent5 6 5" xfId="23407" xr:uid="{00000000-0005-0000-0000-0000850A0000}"/>
    <cellStyle name="Accent5 60" xfId="4158" xr:uid="{00000000-0005-0000-0000-0000860A0000}"/>
    <cellStyle name="Accent5 60 2" xfId="23408" xr:uid="{00000000-0005-0000-0000-0000870A0000}"/>
    <cellStyle name="Accent5 61" xfId="4189" xr:uid="{00000000-0005-0000-0000-0000880A0000}"/>
    <cellStyle name="Accent5 61 2" xfId="23409" xr:uid="{00000000-0005-0000-0000-0000890A0000}"/>
    <cellStyle name="Accent5 62" xfId="4159" xr:uid="{00000000-0005-0000-0000-00008A0A0000}"/>
    <cellStyle name="Accent5 62 2" xfId="23410" xr:uid="{00000000-0005-0000-0000-00008B0A0000}"/>
    <cellStyle name="Accent5 63" xfId="4190" xr:uid="{00000000-0005-0000-0000-00008C0A0000}"/>
    <cellStyle name="Accent5 64" xfId="4177" xr:uid="{00000000-0005-0000-0000-00008D0A0000}"/>
    <cellStyle name="Accent5 65" xfId="4150" xr:uid="{00000000-0005-0000-0000-00008E0A0000}"/>
    <cellStyle name="Accent5 66" xfId="4176" xr:uid="{00000000-0005-0000-0000-00008F0A0000}"/>
    <cellStyle name="Accent5 67" xfId="4172" xr:uid="{00000000-0005-0000-0000-0000900A0000}"/>
    <cellStyle name="Accent5 68" xfId="4209" xr:uid="{00000000-0005-0000-0000-0000910A0000}"/>
    <cellStyle name="Accent5 69" xfId="4204" xr:uid="{00000000-0005-0000-0000-0000920A0000}"/>
    <cellStyle name="Accent5 7" xfId="1027" xr:uid="{00000000-0005-0000-0000-0000930A0000}"/>
    <cellStyle name="Accent5 7 2" xfId="1028" xr:uid="{00000000-0005-0000-0000-0000940A0000}"/>
    <cellStyle name="Accent5 7 2 2" xfId="21519" xr:uid="{00000000-0005-0000-0000-0000950A0000}"/>
    <cellStyle name="Accent5 7 2 2 2" xfId="23411" xr:uid="{00000000-0005-0000-0000-0000960A0000}"/>
    <cellStyle name="Accent5 7 2 3" xfId="22539" xr:uid="{00000000-0005-0000-0000-0000970A0000}"/>
    <cellStyle name="Accent5 7 2 3 2" xfId="23412" xr:uid="{00000000-0005-0000-0000-0000980A0000}"/>
    <cellStyle name="Accent5 7 2 4" xfId="23413" xr:uid="{00000000-0005-0000-0000-0000990A0000}"/>
    <cellStyle name="Accent5 7 3" xfId="21520" xr:uid="{00000000-0005-0000-0000-00009A0A0000}"/>
    <cellStyle name="Accent5 70" xfId="4219" xr:uid="{00000000-0005-0000-0000-00009B0A0000}"/>
    <cellStyle name="Accent5 71" xfId="4205" xr:uid="{00000000-0005-0000-0000-00009C0A0000}"/>
    <cellStyle name="Accent5 72" xfId="4215" xr:uid="{00000000-0005-0000-0000-00009D0A0000}"/>
    <cellStyle name="Accent5 73" xfId="4231" xr:uid="{00000000-0005-0000-0000-00009E0A0000}"/>
    <cellStyle name="Accent5 74" xfId="4245" xr:uid="{00000000-0005-0000-0000-00009F0A0000}"/>
    <cellStyle name="Accent5 75" xfId="4261" xr:uid="{00000000-0005-0000-0000-0000A00A0000}"/>
    <cellStyle name="Accent5 76" xfId="4244" xr:uid="{00000000-0005-0000-0000-0000A10A0000}"/>
    <cellStyle name="Accent5 77" xfId="4268" xr:uid="{00000000-0005-0000-0000-0000A20A0000}"/>
    <cellStyle name="Accent5 78" xfId="4257" xr:uid="{00000000-0005-0000-0000-0000A30A0000}"/>
    <cellStyle name="Accent5 79" xfId="4269" xr:uid="{00000000-0005-0000-0000-0000A40A0000}"/>
    <cellStyle name="Accent5 8" xfId="1029" xr:uid="{00000000-0005-0000-0000-0000A50A0000}"/>
    <cellStyle name="Accent5 8 2" xfId="1030" xr:uid="{00000000-0005-0000-0000-0000A60A0000}"/>
    <cellStyle name="Accent5 8 3" xfId="21521" xr:uid="{00000000-0005-0000-0000-0000A70A0000}"/>
    <cellStyle name="Accent5 80" xfId="4256" xr:uid="{00000000-0005-0000-0000-0000A80A0000}"/>
    <cellStyle name="Accent5 81" xfId="4287" xr:uid="{00000000-0005-0000-0000-0000A90A0000}"/>
    <cellStyle name="Accent5 82" xfId="4288" xr:uid="{00000000-0005-0000-0000-0000AA0A0000}"/>
    <cellStyle name="Accent5 83" xfId="4315" xr:uid="{00000000-0005-0000-0000-0000AB0A0000}"/>
    <cellStyle name="Accent5 84" xfId="4310" xr:uid="{00000000-0005-0000-0000-0000AC0A0000}"/>
    <cellStyle name="Accent5 85" xfId="4275" xr:uid="{00000000-0005-0000-0000-0000AD0A0000}"/>
    <cellStyle name="Accent5 86" xfId="4304" xr:uid="{00000000-0005-0000-0000-0000AE0A0000}"/>
    <cellStyle name="Accent5 87" xfId="4239" xr:uid="{00000000-0005-0000-0000-0000AF0A0000}"/>
    <cellStyle name="Accent5 88" xfId="4312" xr:uid="{00000000-0005-0000-0000-0000B00A0000}"/>
    <cellStyle name="Accent5 89" xfId="4329" xr:uid="{00000000-0005-0000-0000-0000B10A0000}"/>
    <cellStyle name="Accent5 9" xfId="1031" xr:uid="{00000000-0005-0000-0000-0000B20A0000}"/>
    <cellStyle name="Accent5 9 2" xfId="1032" xr:uid="{00000000-0005-0000-0000-0000B30A0000}"/>
    <cellStyle name="Accent5 9 3" xfId="21522" xr:uid="{00000000-0005-0000-0000-0000B40A0000}"/>
    <cellStyle name="Accent5 90" xfId="4338" xr:uid="{00000000-0005-0000-0000-0000B50A0000}"/>
    <cellStyle name="Accent5 91" xfId="4335" xr:uid="{00000000-0005-0000-0000-0000B60A0000}"/>
    <cellStyle name="Accent5 92" xfId="4444" xr:uid="{00000000-0005-0000-0000-0000B70A0000}"/>
    <cellStyle name="Accent5 93" xfId="4434" xr:uid="{00000000-0005-0000-0000-0000B80A0000}"/>
    <cellStyle name="Accent5 94" xfId="4456" xr:uid="{00000000-0005-0000-0000-0000B90A0000}"/>
    <cellStyle name="Accent5 95" xfId="4423" xr:uid="{00000000-0005-0000-0000-0000BA0A0000}"/>
    <cellStyle name="Accent5 96" xfId="4457" xr:uid="{00000000-0005-0000-0000-0000BB0A0000}"/>
    <cellStyle name="Accent5 97" xfId="4422" xr:uid="{00000000-0005-0000-0000-0000BC0A0000}"/>
    <cellStyle name="Accent5 98" xfId="4458" xr:uid="{00000000-0005-0000-0000-0000BD0A0000}"/>
    <cellStyle name="Accent5 99" xfId="4475" xr:uid="{00000000-0005-0000-0000-0000BE0A0000}"/>
    <cellStyle name="Accent6" xfId="40" builtinId="49" customBuiltin="1"/>
    <cellStyle name="Accent6 - 20%" xfId="1034" xr:uid="{00000000-0005-0000-0000-0000C00A0000}"/>
    <cellStyle name="Accent6 - 40%" xfId="1035" xr:uid="{00000000-0005-0000-0000-0000C10A0000}"/>
    <cellStyle name="Accent6 - 60%" xfId="1036" xr:uid="{00000000-0005-0000-0000-0000C20A0000}"/>
    <cellStyle name="Accent6 10" xfId="1037" xr:uid="{00000000-0005-0000-0000-0000C30A0000}"/>
    <cellStyle name="Accent6 10 2" xfId="1038" xr:uid="{00000000-0005-0000-0000-0000C40A0000}"/>
    <cellStyle name="Accent6 10 3" xfId="21523" xr:uid="{00000000-0005-0000-0000-0000C50A0000}"/>
    <cellStyle name="Accent6 100" xfId="4489" xr:uid="{00000000-0005-0000-0000-0000C60A0000}"/>
    <cellStyle name="Accent6 101" xfId="4507" xr:uid="{00000000-0005-0000-0000-0000C70A0000}"/>
    <cellStyle name="Accent6 102" xfId="4496" xr:uid="{00000000-0005-0000-0000-0000C80A0000}"/>
    <cellStyle name="Accent6 103" xfId="4487" xr:uid="{00000000-0005-0000-0000-0000C90A0000}"/>
    <cellStyle name="Accent6 104" xfId="4495" xr:uid="{00000000-0005-0000-0000-0000CA0A0000}"/>
    <cellStyle name="Accent6 105" xfId="4488" xr:uid="{00000000-0005-0000-0000-0000CB0A0000}"/>
    <cellStyle name="Accent6 106" xfId="8424" xr:uid="{00000000-0005-0000-0000-0000CC0A0000}"/>
    <cellStyle name="Accent6 107" xfId="8431" xr:uid="{00000000-0005-0000-0000-0000CD0A0000}"/>
    <cellStyle name="Accent6 108" xfId="8414" xr:uid="{00000000-0005-0000-0000-0000CE0A0000}"/>
    <cellStyle name="Accent6 109" xfId="8477" xr:uid="{00000000-0005-0000-0000-0000CF0A0000}"/>
    <cellStyle name="Accent6 11" xfId="1039" xr:uid="{00000000-0005-0000-0000-0000D00A0000}"/>
    <cellStyle name="Accent6 11 2" xfId="1040" xr:uid="{00000000-0005-0000-0000-0000D10A0000}"/>
    <cellStyle name="Accent6 11 3" xfId="21524" xr:uid="{00000000-0005-0000-0000-0000D20A0000}"/>
    <cellStyle name="Accent6 110" xfId="8484" xr:uid="{00000000-0005-0000-0000-0000D30A0000}"/>
    <cellStyle name="Accent6 111" xfId="8478" xr:uid="{00000000-0005-0000-0000-0000D40A0000}"/>
    <cellStyle name="Accent6 112" xfId="8483" xr:uid="{00000000-0005-0000-0000-0000D50A0000}"/>
    <cellStyle name="Accent6 113" xfId="8479" xr:uid="{00000000-0005-0000-0000-0000D60A0000}"/>
    <cellStyle name="Accent6 114" xfId="8482" xr:uid="{00000000-0005-0000-0000-0000D70A0000}"/>
    <cellStyle name="Accent6 115" xfId="8480" xr:uid="{00000000-0005-0000-0000-0000D80A0000}"/>
    <cellStyle name="Accent6 116" xfId="8481" xr:uid="{00000000-0005-0000-0000-0000D90A0000}"/>
    <cellStyle name="Accent6 117" xfId="8443" xr:uid="{00000000-0005-0000-0000-0000DA0A0000}"/>
    <cellStyle name="Accent6 118" xfId="8441" xr:uid="{00000000-0005-0000-0000-0000DB0A0000}"/>
    <cellStyle name="Accent6 119" xfId="8452" xr:uid="{00000000-0005-0000-0000-0000DC0A0000}"/>
    <cellStyle name="Accent6 12" xfId="1041" xr:uid="{00000000-0005-0000-0000-0000DD0A0000}"/>
    <cellStyle name="Accent6 12 2" xfId="1042" xr:uid="{00000000-0005-0000-0000-0000DE0A0000}"/>
    <cellStyle name="Accent6 12 3" xfId="1043" xr:uid="{00000000-0005-0000-0000-0000DF0A0000}"/>
    <cellStyle name="Accent6 12 4" xfId="21525" xr:uid="{00000000-0005-0000-0000-0000E00A0000}"/>
    <cellStyle name="Accent6 120" xfId="8428" xr:uid="{00000000-0005-0000-0000-0000E10A0000}"/>
    <cellStyle name="Accent6 121" xfId="8506" xr:uid="{00000000-0005-0000-0000-0000E20A0000}"/>
    <cellStyle name="Accent6 122" xfId="8417" xr:uid="{00000000-0005-0000-0000-0000E30A0000}"/>
    <cellStyle name="Accent6 123" xfId="8542" xr:uid="{00000000-0005-0000-0000-0000E40A0000}"/>
    <cellStyle name="Accent6 124" xfId="8579" xr:uid="{00000000-0005-0000-0000-0000E50A0000}"/>
    <cellStyle name="Accent6 125" xfId="8597" xr:uid="{00000000-0005-0000-0000-0000E60A0000}"/>
    <cellStyle name="Accent6 126" xfId="8596" xr:uid="{00000000-0005-0000-0000-0000E70A0000}"/>
    <cellStyle name="Accent6 127" xfId="8603" xr:uid="{00000000-0005-0000-0000-0000E80A0000}"/>
    <cellStyle name="Accent6 128" xfId="8590" xr:uid="{00000000-0005-0000-0000-0000E90A0000}"/>
    <cellStyle name="Accent6 129" xfId="8615" xr:uid="{00000000-0005-0000-0000-0000EA0A0000}"/>
    <cellStyle name="Accent6 13" xfId="1044" xr:uid="{00000000-0005-0000-0000-0000EB0A0000}"/>
    <cellStyle name="Accent6 130" xfId="16108" xr:uid="{00000000-0005-0000-0000-0000EC0A0000}"/>
    <cellStyle name="Accent6 131" xfId="20986" xr:uid="{00000000-0005-0000-0000-0000ED0A0000}"/>
    <cellStyle name="Accent6 132" xfId="21026" xr:uid="{00000000-0005-0000-0000-0000EE0A0000}"/>
    <cellStyle name="Accent6 133" xfId="21526" xr:uid="{00000000-0005-0000-0000-0000EF0A0000}"/>
    <cellStyle name="Accent6 134" xfId="21527" xr:uid="{00000000-0005-0000-0000-0000F00A0000}"/>
    <cellStyle name="Accent6 135" xfId="21528" xr:uid="{00000000-0005-0000-0000-0000F10A0000}"/>
    <cellStyle name="Accent6 136" xfId="21529" xr:uid="{00000000-0005-0000-0000-0000F20A0000}"/>
    <cellStyle name="Accent6 137" xfId="21530" xr:uid="{00000000-0005-0000-0000-0000F30A0000}"/>
    <cellStyle name="Accent6 138" xfId="21531" xr:uid="{00000000-0005-0000-0000-0000F40A0000}"/>
    <cellStyle name="Accent6 139" xfId="21532" xr:uid="{00000000-0005-0000-0000-0000F50A0000}"/>
    <cellStyle name="Accent6 14" xfId="1045" xr:uid="{00000000-0005-0000-0000-0000F60A0000}"/>
    <cellStyle name="Accent6 140" xfId="21533" xr:uid="{00000000-0005-0000-0000-0000F70A0000}"/>
    <cellStyle name="Accent6 141" xfId="21534" xr:uid="{00000000-0005-0000-0000-0000F80A0000}"/>
    <cellStyle name="Accent6 142" xfId="21535" xr:uid="{00000000-0005-0000-0000-0000F90A0000}"/>
    <cellStyle name="Accent6 142 2" xfId="23415" xr:uid="{00000000-0005-0000-0000-0000FA0A0000}"/>
    <cellStyle name="Accent6 143" xfId="21536" xr:uid="{00000000-0005-0000-0000-0000FB0A0000}"/>
    <cellStyle name="Accent6 143 2" xfId="23416" xr:uid="{00000000-0005-0000-0000-0000FC0A0000}"/>
    <cellStyle name="Accent6 144" xfId="21537" xr:uid="{00000000-0005-0000-0000-0000FD0A0000}"/>
    <cellStyle name="Accent6 144 2" xfId="23417" xr:uid="{00000000-0005-0000-0000-0000FE0A0000}"/>
    <cellStyle name="Accent6 145" xfId="21538" xr:uid="{00000000-0005-0000-0000-0000FF0A0000}"/>
    <cellStyle name="Accent6 146" xfId="22367" xr:uid="{00000000-0005-0000-0000-0000000B0000}"/>
    <cellStyle name="Accent6 146 2" xfId="23418" xr:uid="{00000000-0005-0000-0000-0000010B0000}"/>
    <cellStyle name="Accent6 147" xfId="23419" xr:uid="{00000000-0005-0000-0000-0000020B0000}"/>
    <cellStyle name="Accent6 148" xfId="23420" xr:uid="{00000000-0005-0000-0000-0000030B0000}"/>
    <cellStyle name="Accent6 149" xfId="23421" xr:uid="{00000000-0005-0000-0000-0000040B0000}"/>
    <cellStyle name="Accent6 15" xfId="1046" xr:uid="{00000000-0005-0000-0000-0000050B0000}"/>
    <cellStyle name="Accent6 150" xfId="23422" xr:uid="{00000000-0005-0000-0000-0000060B0000}"/>
    <cellStyle name="Accent6 151" xfId="23423" xr:uid="{00000000-0005-0000-0000-0000070B0000}"/>
    <cellStyle name="Accent6 152" xfId="23424" xr:uid="{00000000-0005-0000-0000-0000080B0000}"/>
    <cellStyle name="Accent6 153" xfId="23425" xr:uid="{00000000-0005-0000-0000-0000090B0000}"/>
    <cellStyle name="Accent6 154" xfId="23426" xr:uid="{00000000-0005-0000-0000-00000A0B0000}"/>
    <cellStyle name="Accent6 155" xfId="23427" xr:uid="{00000000-0005-0000-0000-00000B0B0000}"/>
    <cellStyle name="Accent6 156" xfId="23414" xr:uid="{00000000-0005-0000-0000-00000C0B0000}"/>
    <cellStyle name="Accent6 16" xfId="1047" xr:uid="{00000000-0005-0000-0000-00000D0B0000}"/>
    <cellStyle name="Accent6 17" xfId="1048" xr:uid="{00000000-0005-0000-0000-00000E0B0000}"/>
    <cellStyle name="Accent6 18" xfId="1049" xr:uid="{00000000-0005-0000-0000-00000F0B0000}"/>
    <cellStyle name="Accent6 19" xfId="1050" xr:uid="{00000000-0005-0000-0000-0000100B0000}"/>
    <cellStyle name="Accent6 2" xfId="68" xr:uid="{00000000-0005-0000-0000-0000110B0000}"/>
    <cellStyle name="Accent6 2 2" xfId="123" xr:uid="{00000000-0005-0000-0000-0000120B0000}"/>
    <cellStyle name="Accent6 2 2 2" xfId="1051" xr:uid="{00000000-0005-0000-0000-0000130B0000}"/>
    <cellStyle name="Accent6 2 2 2 2" xfId="21539" xr:uid="{00000000-0005-0000-0000-0000140B0000}"/>
    <cellStyle name="Accent6 2 2 3" xfId="9150" xr:uid="{00000000-0005-0000-0000-0000150B0000}"/>
    <cellStyle name="Accent6 2 2 3 2" xfId="23428" xr:uid="{00000000-0005-0000-0000-0000160B0000}"/>
    <cellStyle name="Accent6 2 2 4" xfId="4349" xr:uid="{00000000-0005-0000-0000-0000170B0000}"/>
    <cellStyle name="Accent6 2 2 4 2" xfId="21540" xr:uid="{00000000-0005-0000-0000-0000180B0000}"/>
    <cellStyle name="Accent6 2 2 4 3" xfId="22726" xr:uid="{00000000-0005-0000-0000-0000190B0000}"/>
    <cellStyle name="Accent6 2 2 5" xfId="21541" xr:uid="{00000000-0005-0000-0000-00001A0B0000}"/>
    <cellStyle name="Accent6 2 3" xfId="210" xr:uid="{00000000-0005-0000-0000-00001B0B0000}"/>
    <cellStyle name="Accent6 2 3 2" xfId="1052" xr:uid="{00000000-0005-0000-0000-00001C0B0000}"/>
    <cellStyle name="Accent6 2 3 2 2" xfId="23429" xr:uid="{00000000-0005-0000-0000-00001D0B0000}"/>
    <cellStyle name="Accent6 2 3 3" xfId="9188" xr:uid="{00000000-0005-0000-0000-00001E0B0000}"/>
    <cellStyle name="Accent6 2 3 3 2" xfId="23430" xr:uid="{00000000-0005-0000-0000-00001F0B0000}"/>
    <cellStyle name="Accent6 2 3 4" xfId="21542" xr:uid="{00000000-0005-0000-0000-0000200B0000}"/>
    <cellStyle name="Accent6 2 3 4 2" xfId="21543" xr:uid="{00000000-0005-0000-0000-0000210B0000}"/>
    <cellStyle name="Accent6 2 3 4 3" xfId="23431" xr:uid="{00000000-0005-0000-0000-0000220B0000}"/>
    <cellStyle name="Accent6 2 3 5" xfId="22540" xr:uid="{00000000-0005-0000-0000-0000230B0000}"/>
    <cellStyle name="Accent6 2 4" xfId="1053" xr:uid="{00000000-0005-0000-0000-0000240B0000}"/>
    <cellStyle name="Accent6 2 4 2" xfId="21544" xr:uid="{00000000-0005-0000-0000-0000250B0000}"/>
    <cellStyle name="Accent6 2 4 2 2" xfId="21545" xr:uid="{00000000-0005-0000-0000-0000260B0000}"/>
    <cellStyle name="Accent6 2 4 3" xfId="23432" xr:uid="{00000000-0005-0000-0000-0000270B0000}"/>
    <cellStyle name="Accent6 2 5" xfId="1054" xr:uid="{00000000-0005-0000-0000-0000280B0000}"/>
    <cellStyle name="Accent6 2 6" xfId="8543" xr:uid="{00000000-0005-0000-0000-0000290B0000}"/>
    <cellStyle name="Accent6 2 7" xfId="23433" xr:uid="{00000000-0005-0000-0000-00002A0B0000}"/>
    <cellStyle name="Accent6 20" xfId="1055" xr:uid="{00000000-0005-0000-0000-00002B0B0000}"/>
    <cellStyle name="Accent6 20 2" xfId="21546" xr:uid="{00000000-0005-0000-0000-00002C0B0000}"/>
    <cellStyle name="Accent6 20 2 2" xfId="23434" xr:uid="{00000000-0005-0000-0000-00002D0B0000}"/>
    <cellStyle name="Accent6 20 3" xfId="22396" xr:uid="{00000000-0005-0000-0000-00002E0B0000}"/>
    <cellStyle name="Accent6 20 3 2" xfId="23435" xr:uid="{00000000-0005-0000-0000-00002F0B0000}"/>
    <cellStyle name="Accent6 20 4" xfId="23436" xr:uid="{00000000-0005-0000-0000-0000300B0000}"/>
    <cellStyle name="Accent6 21" xfId="1056" xr:uid="{00000000-0005-0000-0000-0000310B0000}"/>
    <cellStyle name="Accent6 21 2" xfId="21547" xr:uid="{00000000-0005-0000-0000-0000320B0000}"/>
    <cellStyle name="Accent6 21 2 2" xfId="23437" xr:uid="{00000000-0005-0000-0000-0000330B0000}"/>
    <cellStyle name="Accent6 21 3" xfId="22398" xr:uid="{00000000-0005-0000-0000-0000340B0000}"/>
    <cellStyle name="Accent6 21 3 2" xfId="23438" xr:uid="{00000000-0005-0000-0000-0000350B0000}"/>
    <cellStyle name="Accent6 21 4" xfId="23439" xr:uid="{00000000-0005-0000-0000-0000360B0000}"/>
    <cellStyle name="Accent6 22" xfId="1057" xr:uid="{00000000-0005-0000-0000-0000370B0000}"/>
    <cellStyle name="Accent6 22 2" xfId="21548" xr:uid="{00000000-0005-0000-0000-0000380B0000}"/>
    <cellStyle name="Accent6 22 2 2" xfId="23440" xr:uid="{00000000-0005-0000-0000-0000390B0000}"/>
    <cellStyle name="Accent6 22 3" xfId="22397" xr:uid="{00000000-0005-0000-0000-00003A0B0000}"/>
    <cellStyle name="Accent6 22 3 2" xfId="23441" xr:uid="{00000000-0005-0000-0000-00003B0B0000}"/>
    <cellStyle name="Accent6 22 4" xfId="23442" xr:uid="{00000000-0005-0000-0000-00003C0B0000}"/>
    <cellStyle name="Accent6 23" xfId="1058" xr:uid="{00000000-0005-0000-0000-00003D0B0000}"/>
    <cellStyle name="Accent6 23 2" xfId="21549" xr:uid="{00000000-0005-0000-0000-00003E0B0000}"/>
    <cellStyle name="Accent6 23 2 2" xfId="23443" xr:uid="{00000000-0005-0000-0000-00003F0B0000}"/>
    <cellStyle name="Accent6 23 3" xfId="22570" xr:uid="{00000000-0005-0000-0000-0000400B0000}"/>
    <cellStyle name="Accent6 23 3 2" xfId="23444" xr:uid="{00000000-0005-0000-0000-0000410B0000}"/>
    <cellStyle name="Accent6 23 4" xfId="23445" xr:uid="{00000000-0005-0000-0000-0000420B0000}"/>
    <cellStyle name="Accent6 24" xfId="1059" xr:uid="{00000000-0005-0000-0000-0000430B0000}"/>
    <cellStyle name="Accent6 24 2" xfId="21550" xr:uid="{00000000-0005-0000-0000-0000440B0000}"/>
    <cellStyle name="Accent6 24 2 2" xfId="23446" xr:uid="{00000000-0005-0000-0000-0000450B0000}"/>
    <cellStyle name="Accent6 24 3" xfId="22571" xr:uid="{00000000-0005-0000-0000-0000460B0000}"/>
    <cellStyle name="Accent6 24 3 2" xfId="23447" xr:uid="{00000000-0005-0000-0000-0000470B0000}"/>
    <cellStyle name="Accent6 24 4" xfId="23448" xr:uid="{00000000-0005-0000-0000-0000480B0000}"/>
    <cellStyle name="Accent6 25" xfId="1060" xr:uid="{00000000-0005-0000-0000-0000490B0000}"/>
    <cellStyle name="Accent6 25 2" xfId="21551" xr:uid="{00000000-0005-0000-0000-00004A0B0000}"/>
    <cellStyle name="Accent6 25 2 2" xfId="23449" xr:uid="{00000000-0005-0000-0000-00004B0B0000}"/>
    <cellStyle name="Accent6 25 3" xfId="22564" xr:uid="{00000000-0005-0000-0000-00004C0B0000}"/>
    <cellStyle name="Accent6 25 3 2" xfId="23450" xr:uid="{00000000-0005-0000-0000-00004D0B0000}"/>
    <cellStyle name="Accent6 25 4" xfId="23451" xr:uid="{00000000-0005-0000-0000-00004E0B0000}"/>
    <cellStyle name="Accent6 26" xfId="1061" xr:uid="{00000000-0005-0000-0000-00004F0B0000}"/>
    <cellStyle name="Accent6 26 2" xfId="21552" xr:uid="{00000000-0005-0000-0000-0000500B0000}"/>
    <cellStyle name="Accent6 26 2 2" xfId="23452" xr:uid="{00000000-0005-0000-0000-0000510B0000}"/>
    <cellStyle name="Accent6 26 3" xfId="22582" xr:uid="{00000000-0005-0000-0000-0000520B0000}"/>
    <cellStyle name="Accent6 26 3 2" xfId="23453" xr:uid="{00000000-0005-0000-0000-0000530B0000}"/>
    <cellStyle name="Accent6 26 4" xfId="23454" xr:uid="{00000000-0005-0000-0000-0000540B0000}"/>
    <cellStyle name="Accent6 27" xfId="1062" xr:uid="{00000000-0005-0000-0000-0000550B0000}"/>
    <cellStyle name="Accent6 27 2" xfId="21553" xr:uid="{00000000-0005-0000-0000-0000560B0000}"/>
    <cellStyle name="Accent6 27 2 2" xfId="23455" xr:uid="{00000000-0005-0000-0000-0000570B0000}"/>
    <cellStyle name="Accent6 27 3" xfId="22594" xr:uid="{00000000-0005-0000-0000-0000580B0000}"/>
    <cellStyle name="Accent6 27 3 2" xfId="23456" xr:uid="{00000000-0005-0000-0000-0000590B0000}"/>
    <cellStyle name="Accent6 27 4" xfId="23457" xr:uid="{00000000-0005-0000-0000-00005A0B0000}"/>
    <cellStyle name="Accent6 28" xfId="1063" xr:uid="{00000000-0005-0000-0000-00005B0B0000}"/>
    <cellStyle name="Accent6 28 2" xfId="21554" xr:uid="{00000000-0005-0000-0000-00005C0B0000}"/>
    <cellStyle name="Accent6 28 2 2" xfId="23458" xr:uid="{00000000-0005-0000-0000-00005D0B0000}"/>
    <cellStyle name="Accent6 28 3" xfId="22601" xr:uid="{00000000-0005-0000-0000-00005E0B0000}"/>
    <cellStyle name="Accent6 28 3 2" xfId="23459" xr:uid="{00000000-0005-0000-0000-00005F0B0000}"/>
    <cellStyle name="Accent6 28 4" xfId="23460" xr:uid="{00000000-0005-0000-0000-0000600B0000}"/>
    <cellStyle name="Accent6 29" xfId="1064" xr:uid="{00000000-0005-0000-0000-0000610B0000}"/>
    <cellStyle name="Accent6 29 2" xfId="21555" xr:uid="{00000000-0005-0000-0000-0000620B0000}"/>
    <cellStyle name="Accent6 29 2 2" xfId="23461" xr:uid="{00000000-0005-0000-0000-0000630B0000}"/>
    <cellStyle name="Accent6 29 3" xfId="22588" xr:uid="{00000000-0005-0000-0000-0000640B0000}"/>
    <cellStyle name="Accent6 29 3 2" xfId="23462" xr:uid="{00000000-0005-0000-0000-0000650B0000}"/>
    <cellStyle name="Accent6 29 4" xfId="23463" xr:uid="{00000000-0005-0000-0000-0000660B0000}"/>
    <cellStyle name="Accent6 3" xfId="211" xr:uid="{00000000-0005-0000-0000-0000670B0000}"/>
    <cellStyle name="Accent6 3 2" xfId="1065" xr:uid="{00000000-0005-0000-0000-0000680B0000}"/>
    <cellStyle name="Accent6 3 2 2" xfId="21556" xr:uid="{00000000-0005-0000-0000-0000690B0000}"/>
    <cellStyle name="Accent6 3 2 3" xfId="21557" xr:uid="{00000000-0005-0000-0000-00006A0B0000}"/>
    <cellStyle name="Accent6 3 2 4" xfId="21558" xr:uid="{00000000-0005-0000-0000-00006B0B0000}"/>
    <cellStyle name="Accent6 3 2 5" xfId="21559" xr:uid="{00000000-0005-0000-0000-00006C0B0000}"/>
    <cellStyle name="Accent6 3 2 5 2" xfId="23464" xr:uid="{00000000-0005-0000-0000-00006D0B0000}"/>
    <cellStyle name="Accent6 3 3" xfId="1066" xr:uid="{00000000-0005-0000-0000-00006E0B0000}"/>
    <cellStyle name="Accent6 3 3 2" xfId="21560" xr:uid="{00000000-0005-0000-0000-00006F0B0000}"/>
    <cellStyle name="Accent6 3 3 2 2" xfId="21561" xr:uid="{00000000-0005-0000-0000-0000700B0000}"/>
    <cellStyle name="Accent6 3 3 3" xfId="21562" xr:uid="{00000000-0005-0000-0000-0000710B0000}"/>
    <cellStyle name="Accent6 3 3 3 2" xfId="23465" xr:uid="{00000000-0005-0000-0000-0000720B0000}"/>
    <cellStyle name="Accent6 3 3 4" xfId="23466" xr:uid="{00000000-0005-0000-0000-0000730B0000}"/>
    <cellStyle name="Accent6 3 4" xfId="1067" xr:uid="{00000000-0005-0000-0000-0000740B0000}"/>
    <cellStyle name="Accent6 3 4 2" xfId="21563" xr:uid="{00000000-0005-0000-0000-0000750B0000}"/>
    <cellStyle name="Accent6 3 4 3" xfId="21564" xr:uid="{00000000-0005-0000-0000-0000760B0000}"/>
    <cellStyle name="Accent6 3 5" xfId="8544" xr:uid="{00000000-0005-0000-0000-0000770B0000}"/>
    <cellStyle name="Accent6 3 5 2" xfId="23467" xr:uid="{00000000-0005-0000-0000-0000780B0000}"/>
    <cellStyle name="Accent6 30" xfId="1068" xr:uid="{00000000-0005-0000-0000-0000790B0000}"/>
    <cellStyle name="Accent6 30 2" xfId="21565" xr:uid="{00000000-0005-0000-0000-00007A0B0000}"/>
    <cellStyle name="Accent6 30 2 2" xfId="23468" xr:uid="{00000000-0005-0000-0000-00007B0B0000}"/>
    <cellStyle name="Accent6 30 3" xfId="22600" xr:uid="{00000000-0005-0000-0000-00007C0B0000}"/>
    <cellStyle name="Accent6 30 3 2" xfId="23469" xr:uid="{00000000-0005-0000-0000-00007D0B0000}"/>
    <cellStyle name="Accent6 30 4" xfId="23470" xr:uid="{00000000-0005-0000-0000-00007E0B0000}"/>
    <cellStyle name="Accent6 31" xfId="1069" xr:uid="{00000000-0005-0000-0000-00007F0B0000}"/>
    <cellStyle name="Accent6 31 2" xfId="21566" xr:uid="{00000000-0005-0000-0000-0000800B0000}"/>
    <cellStyle name="Accent6 31 2 2" xfId="23471" xr:uid="{00000000-0005-0000-0000-0000810B0000}"/>
    <cellStyle name="Accent6 31 3" xfId="22612" xr:uid="{00000000-0005-0000-0000-0000820B0000}"/>
    <cellStyle name="Accent6 31 3 2" xfId="23472" xr:uid="{00000000-0005-0000-0000-0000830B0000}"/>
    <cellStyle name="Accent6 31 4" xfId="23473" xr:uid="{00000000-0005-0000-0000-0000840B0000}"/>
    <cellStyle name="Accent6 32" xfId="1070" xr:uid="{00000000-0005-0000-0000-0000850B0000}"/>
    <cellStyle name="Accent6 32 2" xfId="21567" xr:uid="{00000000-0005-0000-0000-0000860B0000}"/>
    <cellStyle name="Accent6 32 2 2" xfId="23474" xr:uid="{00000000-0005-0000-0000-0000870B0000}"/>
    <cellStyle name="Accent6 32 3" xfId="22633" xr:uid="{00000000-0005-0000-0000-0000880B0000}"/>
    <cellStyle name="Accent6 32 3 2" xfId="23475" xr:uid="{00000000-0005-0000-0000-0000890B0000}"/>
    <cellStyle name="Accent6 32 4" xfId="23476" xr:uid="{00000000-0005-0000-0000-00008A0B0000}"/>
    <cellStyle name="Accent6 33" xfId="1071" xr:uid="{00000000-0005-0000-0000-00008B0B0000}"/>
    <cellStyle name="Accent6 33 2" xfId="21568" xr:uid="{00000000-0005-0000-0000-00008C0B0000}"/>
    <cellStyle name="Accent6 33 2 2" xfId="23477" xr:uid="{00000000-0005-0000-0000-00008D0B0000}"/>
    <cellStyle name="Accent6 33 3" xfId="22627" xr:uid="{00000000-0005-0000-0000-00008E0B0000}"/>
    <cellStyle name="Accent6 33 3 2" xfId="23478" xr:uid="{00000000-0005-0000-0000-00008F0B0000}"/>
    <cellStyle name="Accent6 33 4" xfId="23479" xr:uid="{00000000-0005-0000-0000-0000900B0000}"/>
    <cellStyle name="Accent6 34" xfId="1072" xr:uid="{00000000-0005-0000-0000-0000910B0000}"/>
    <cellStyle name="Accent6 34 2" xfId="21569" xr:uid="{00000000-0005-0000-0000-0000920B0000}"/>
    <cellStyle name="Accent6 34 2 2" xfId="23480" xr:uid="{00000000-0005-0000-0000-0000930B0000}"/>
    <cellStyle name="Accent6 34 3" xfId="22632" xr:uid="{00000000-0005-0000-0000-0000940B0000}"/>
    <cellStyle name="Accent6 34 3 2" xfId="23481" xr:uid="{00000000-0005-0000-0000-0000950B0000}"/>
    <cellStyle name="Accent6 34 4" xfId="23482" xr:uid="{00000000-0005-0000-0000-0000960B0000}"/>
    <cellStyle name="Accent6 35" xfId="1073" xr:uid="{00000000-0005-0000-0000-0000970B0000}"/>
    <cellStyle name="Accent6 35 2" xfId="21570" xr:uid="{00000000-0005-0000-0000-0000980B0000}"/>
    <cellStyle name="Accent6 35 2 2" xfId="23483" xr:uid="{00000000-0005-0000-0000-0000990B0000}"/>
    <cellStyle name="Accent6 35 3" xfId="22628" xr:uid="{00000000-0005-0000-0000-00009A0B0000}"/>
    <cellStyle name="Accent6 35 3 2" xfId="23484" xr:uid="{00000000-0005-0000-0000-00009B0B0000}"/>
    <cellStyle name="Accent6 35 4" xfId="23485" xr:uid="{00000000-0005-0000-0000-00009C0B0000}"/>
    <cellStyle name="Accent6 36" xfId="1074" xr:uid="{00000000-0005-0000-0000-00009D0B0000}"/>
    <cellStyle name="Accent6 36 2" xfId="21571" xr:uid="{00000000-0005-0000-0000-00009E0B0000}"/>
    <cellStyle name="Accent6 36 2 2" xfId="23486" xr:uid="{00000000-0005-0000-0000-00009F0B0000}"/>
    <cellStyle name="Accent6 36 3" xfId="22631" xr:uid="{00000000-0005-0000-0000-0000A00B0000}"/>
    <cellStyle name="Accent6 36 3 2" xfId="23487" xr:uid="{00000000-0005-0000-0000-0000A10B0000}"/>
    <cellStyle name="Accent6 36 4" xfId="23488" xr:uid="{00000000-0005-0000-0000-0000A20B0000}"/>
    <cellStyle name="Accent6 37" xfId="1075" xr:uid="{00000000-0005-0000-0000-0000A30B0000}"/>
    <cellStyle name="Accent6 37 2" xfId="21572" xr:uid="{00000000-0005-0000-0000-0000A40B0000}"/>
    <cellStyle name="Accent6 37 2 2" xfId="23489" xr:uid="{00000000-0005-0000-0000-0000A50B0000}"/>
    <cellStyle name="Accent6 37 3" xfId="22629" xr:uid="{00000000-0005-0000-0000-0000A60B0000}"/>
    <cellStyle name="Accent6 37 3 2" xfId="23490" xr:uid="{00000000-0005-0000-0000-0000A70B0000}"/>
    <cellStyle name="Accent6 37 4" xfId="23491" xr:uid="{00000000-0005-0000-0000-0000A80B0000}"/>
    <cellStyle name="Accent6 38" xfId="1076" xr:uid="{00000000-0005-0000-0000-0000A90B0000}"/>
    <cellStyle name="Accent6 38 2" xfId="21573" xr:uid="{00000000-0005-0000-0000-0000AA0B0000}"/>
    <cellStyle name="Accent6 38 2 2" xfId="23492" xr:uid="{00000000-0005-0000-0000-0000AB0B0000}"/>
    <cellStyle name="Accent6 38 3" xfId="22630" xr:uid="{00000000-0005-0000-0000-0000AC0B0000}"/>
    <cellStyle name="Accent6 38 3 2" xfId="23493" xr:uid="{00000000-0005-0000-0000-0000AD0B0000}"/>
    <cellStyle name="Accent6 38 4" xfId="23494" xr:uid="{00000000-0005-0000-0000-0000AE0B0000}"/>
    <cellStyle name="Accent6 39" xfId="1033" xr:uid="{00000000-0005-0000-0000-0000AF0B0000}"/>
    <cellStyle name="Accent6 39 2" xfId="20987" xr:uid="{00000000-0005-0000-0000-0000B00B0000}"/>
    <cellStyle name="Accent6 4" xfId="1077" xr:uid="{00000000-0005-0000-0000-0000B10B0000}"/>
    <cellStyle name="Accent6 4 2" xfId="3991" xr:uid="{00000000-0005-0000-0000-0000B20B0000}"/>
    <cellStyle name="Accent6 4 3" xfId="21574" xr:uid="{00000000-0005-0000-0000-0000B30B0000}"/>
    <cellStyle name="Accent6 4 4" xfId="21575" xr:uid="{00000000-0005-0000-0000-0000B40B0000}"/>
    <cellStyle name="Accent6 4 5" xfId="23496" xr:uid="{00000000-0005-0000-0000-0000B50B0000}"/>
    <cellStyle name="Accent6 4 6" xfId="23497" xr:uid="{00000000-0005-0000-0000-0000B60B0000}"/>
    <cellStyle name="Accent6 4 7" xfId="23495" xr:uid="{00000000-0005-0000-0000-0000B70B0000}"/>
    <cellStyle name="Accent6 40" xfId="2215" xr:uid="{00000000-0005-0000-0000-0000B80B0000}"/>
    <cellStyle name="Accent6 40 2" xfId="20988" xr:uid="{00000000-0005-0000-0000-0000B90B0000}"/>
    <cellStyle name="Accent6 41" xfId="2396" xr:uid="{00000000-0005-0000-0000-0000BA0B0000}"/>
    <cellStyle name="Accent6 41 2" xfId="20989" xr:uid="{00000000-0005-0000-0000-0000BB0B0000}"/>
    <cellStyle name="Accent6 42" xfId="2394" xr:uid="{00000000-0005-0000-0000-0000BC0B0000}"/>
    <cellStyle name="Accent6 42 2" xfId="20990" xr:uid="{00000000-0005-0000-0000-0000BD0B0000}"/>
    <cellStyle name="Accent6 43" xfId="3852" xr:uid="{00000000-0005-0000-0000-0000BE0B0000}"/>
    <cellStyle name="Accent6 43 2" xfId="20991" xr:uid="{00000000-0005-0000-0000-0000BF0B0000}"/>
    <cellStyle name="Accent6 44" xfId="3909" xr:uid="{00000000-0005-0000-0000-0000C00B0000}"/>
    <cellStyle name="Accent6 44 2" xfId="20992" xr:uid="{00000000-0005-0000-0000-0000C10B0000}"/>
    <cellStyle name="Accent6 45" xfId="3941" xr:uid="{00000000-0005-0000-0000-0000C20B0000}"/>
    <cellStyle name="Accent6 45 2" xfId="20993" xr:uid="{00000000-0005-0000-0000-0000C30B0000}"/>
    <cellStyle name="Accent6 46" xfId="3942" xr:uid="{00000000-0005-0000-0000-0000C40B0000}"/>
    <cellStyle name="Accent6 46 2" xfId="20994" xr:uid="{00000000-0005-0000-0000-0000C50B0000}"/>
    <cellStyle name="Accent6 47" xfId="3990" xr:uid="{00000000-0005-0000-0000-0000C60B0000}"/>
    <cellStyle name="Accent6 47 2" xfId="20995" xr:uid="{00000000-0005-0000-0000-0000C70B0000}"/>
    <cellStyle name="Accent6 48" xfId="4078" xr:uid="{00000000-0005-0000-0000-0000C80B0000}"/>
    <cellStyle name="Accent6 48 2" xfId="20996" xr:uid="{00000000-0005-0000-0000-0000C90B0000}"/>
    <cellStyle name="Accent6 49" xfId="3998" xr:uid="{00000000-0005-0000-0000-0000CA0B0000}"/>
    <cellStyle name="Accent6 49 2" xfId="20997" xr:uid="{00000000-0005-0000-0000-0000CB0B0000}"/>
    <cellStyle name="Accent6 5" xfId="1078" xr:uid="{00000000-0005-0000-0000-0000CC0B0000}"/>
    <cellStyle name="Accent6 5 2" xfId="21576" xr:uid="{00000000-0005-0000-0000-0000CD0B0000}"/>
    <cellStyle name="Accent6 5 3" xfId="21577" xr:uid="{00000000-0005-0000-0000-0000CE0B0000}"/>
    <cellStyle name="Accent6 5 4" xfId="21578" xr:uid="{00000000-0005-0000-0000-0000CF0B0000}"/>
    <cellStyle name="Accent6 5 5" xfId="23498" xr:uid="{00000000-0005-0000-0000-0000D00B0000}"/>
    <cellStyle name="Accent6 50" xfId="4071" xr:uid="{00000000-0005-0000-0000-0000D10B0000}"/>
    <cellStyle name="Accent6 50 2" xfId="20998" xr:uid="{00000000-0005-0000-0000-0000D20B0000}"/>
    <cellStyle name="Accent6 51" xfId="3977" xr:uid="{00000000-0005-0000-0000-0000D30B0000}"/>
    <cellStyle name="Accent6 52" xfId="4055" xr:uid="{00000000-0005-0000-0000-0000D40B0000}"/>
    <cellStyle name="Accent6 53" xfId="4109" xr:uid="{00000000-0005-0000-0000-0000D50B0000}"/>
    <cellStyle name="Accent6 54" xfId="4117" xr:uid="{00000000-0005-0000-0000-0000D60B0000}"/>
    <cellStyle name="Accent6 55" xfId="4128" xr:uid="{00000000-0005-0000-0000-0000D70B0000}"/>
    <cellStyle name="Accent6 56" xfId="4131" xr:uid="{00000000-0005-0000-0000-0000D80B0000}"/>
    <cellStyle name="Accent6 57" xfId="4129" xr:uid="{00000000-0005-0000-0000-0000D90B0000}"/>
    <cellStyle name="Accent6 58" xfId="4130" xr:uid="{00000000-0005-0000-0000-0000DA0B0000}"/>
    <cellStyle name="Accent6 59" xfId="4154" xr:uid="{00000000-0005-0000-0000-0000DB0B0000}"/>
    <cellStyle name="Accent6 59 2" xfId="23499" xr:uid="{00000000-0005-0000-0000-0000DC0B0000}"/>
    <cellStyle name="Accent6 6" xfId="1079" xr:uid="{00000000-0005-0000-0000-0000DD0B0000}"/>
    <cellStyle name="Accent6 6 2" xfId="21579" xr:uid="{00000000-0005-0000-0000-0000DE0B0000}"/>
    <cellStyle name="Accent6 6 3" xfId="21580" xr:uid="{00000000-0005-0000-0000-0000DF0B0000}"/>
    <cellStyle name="Accent6 6 4" xfId="23500" xr:uid="{00000000-0005-0000-0000-0000E00B0000}"/>
    <cellStyle name="Accent6 6 5" xfId="23501" xr:uid="{00000000-0005-0000-0000-0000E10B0000}"/>
    <cellStyle name="Accent6 60" xfId="4155" xr:uid="{00000000-0005-0000-0000-0000E20B0000}"/>
    <cellStyle name="Accent6 60 2" xfId="23502" xr:uid="{00000000-0005-0000-0000-0000E30B0000}"/>
    <cellStyle name="Accent6 61" xfId="4187" xr:uid="{00000000-0005-0000-0000-0000E40B0000}"/>
    <cellStyle name="Accent6 61 2" xfId="23503" xr:uid="{00000000-0005-0000-0000-0000E50B0000}"/>
    <cellStyle name="Accent6 62" xfId="4156" xr:uid="{00000000-0005-0000-0000-0000E60B0000}"/>
    <cellStyle name="Accent6 62 2" xfId="23504" xr:uid="{00000000-0005-0000-0000-0000E70B0000}"/>
    <cellStyle name="Accent6 63" xfId="4188" xr:uid="{00000000-0005-0000-0000-0000E80B0000}"/>
    <cellStyle name="Accent6 64" xfId="4175" xr:uid="{00000000-0005-0000-0000-0000E90B0000}"/>
    <cellStyle name="Accent6 65" xfId="4153" xr:uid="{00000000-0005-0000-0000-0000EA0B0000}"/>
    <cellStyle name="Accent6 66" xfId="4174" xr:uid="{00000000-0005-0000-0000-0000EB0B0000}"/>
    <cellStyle name="Accent6 67" xfId="4180" xr:uid="{00000000-0005-0000-0000-0000EC0B0000}"/>
    <cellStyle name="Accent6 68" xfId="4208" xr:uid="{00000000-0005-0000-0000-0000ED0B0000}"/>
    <cellStyle name="Accent6 69" xfId="4226" xr:uid="{00000000-0005-0000-0000-0000EE0B0000}"/>
    <cellStyle name="Accent6 7" xfId="1080" xr:uid="{00000000-0005-0000-0000-0000EF0B0000}"/>
    <cellStyle name="Accent6 7 2" xfId="1081" xr:uid="{00000000-0005-0000-0000-0000F00B0000}"/>
    <cellStyle name="Accent6 7 2 2" xfId="21581" xr:uid="{00000000-0005-0000-0000-0000F10B0000}"/>
    <cellStyle name="Accent6 7 2 2 2" xfId="23505" xr:uid="{00000000-0005-0000-0000-0000F20B0000}"/>
    <cellStyle name="Accent6 7 2 3" xfId="22541" xr:uid="{00000000-0005-0000-0000-0000F30B0000}"/>
    <cellStyle name="Accent6 7 2 3 2" xfId="23506" xr:uid="{00000000-0005-0000-0000-0000F40B0000}"/>
    <cellStyle name="Accent6 7 2 4" xfId="23507" xr:uid="{00000000-0005-0000-0000-0000F50B0000}"/>
    <cellStyle name="Accent6 7 3" xfId="21582" xr:uid="{00000000-0005-0000-0000-0000F60B0000}"/>
    <cellStyle name="Accent6 70" xfId="4160" xr:uid="{00000000-0005-0000-0000-0000F70B0000}"/>
    <cellStyle name="Accent6 71" xfId="4207" xr:uid="{00000000-0005-0000-0000-0000F80B0000}"/>
    <cellStyle name="Accent6 72" xfId="4206" xr:uid="{00000000-0005-0000-0000-0000F90B0000}"/>
    <cellStyle name="Accent6 73" xfId="4232" xr:uid="{00000000-0005-0000-0000-0000FA0B0000}"/>
    <cellStyle name="Accent6 74" xfId="4246" xr:uid="{00000000-0005-0000-0000-0000FB0B0000}"/>
    <cellStyle name="Accent6 75" xfId="4260" xr:uid="{00000000-0005-0000-0000-0000FC0B0000}"/>
    <cellStyle name="Accent6 76" xfId="4247" xr:uid="{00000000-0005-0000-0000-0000FD0B0000}"/>
    <cellStyle name="Accent6 77" xfId="4267" xr:uid="{00000000-0005-0000-0000-0000FE0B0000}"/>
    <cellStyle name="Accent6 78" xfId="4258" xr:uid="{00000000-0005-0000-0000-0000FF0B0000}"/>
    <cellStyle name="Accent6 79" xfId="4266" xr:uid="{00000000-0005-0000-0000-0000000C0000}"/>
    <cellStyle name="Accent6 8" xfId="1082" xr:uid="{00000000-0005-0000-0000-0000010C0000}"/>
    <cellStyle name="Accent6 8 2" xfId="1083" xr:uid="{00000000-0005-0000-0000-0000020C0000}"/>
    <cellStyle name="Accent6 8 3" xfId="21583" xr:uid="{00000000-0005-0000-0000-0000030C0000}"/>
    <cellStyle name="Accent6 80" xfId="4259" xr:uid="{00000000-0005-0000-0000-0000040C0000}"/>
    <cellStyle name="Accent6 81" xfId="4285" xr:uid="{00000000-0005-0000-0000-0000050C0000}"/>
    <cellStyle name="Accent6 82" xfId="4292" xr:uid="{00000000-0005-0000-0000-0000060C0000}"/>
    <cellStyle name="Accent6 83" xfId="4314" xr:uid="{00000000-0005-0000-0000-0000070C0000}"/>
    <cellStyle name="Accent6 84" xfId="4311" xr:uid="{00000000-0005-0000-0000-0000080C0000}"/>
    <cellStyle name="Accent6 85" xfId="4320" xr:uid="{00000000-0005-0000-0000-0000090C0000}"/>
    <cellStyle name="Accent6 86" xfId="4305" xr:uid="{00000000-0005-0000-0000-00000A0C0000}"/>
    <cellStyle name="Accent6 87" xfId="4241" xr:uid="{00000000-0005-0000-0000-00000B0C0000}"/>
    <cellStyle name="Accent6 88" xfId="4313" xr:uid="{00000000-0005-0000-0000-00000C0C0000}"/>
    <cellStyle name="Accent6 89" xfId="4327" xr:uid="{00000000-0005-0000-0000-00000D0C0000}"/>
    <cellStyle name="Accent6 9" xfId="1084" xr:uid="{00000000-0005-0000-0000-00000E0C0000}"/>
    <cellStyle name="Accent6 9 2" xfId="1085" xr:uid="{00000000-0005-0000-0000-00000F0C0000}"/>
    <cellStyle name="Accent6 9 3" xfId="21584" xr:uid="{00000000-0005-0000-0000-0000100C0000}"/>
    <cellStyle name="Accent6 90" xfId="4296" xr:uid="{00000000-0005-0000-0000-0000110C0000}"/>
    <cellStyle name="Accent6 91" xfId="4334" xr:uid="{00000000-0005-0000-0000-0000120C0000}"/>
    <cellStyle name="Accent6 92" xfId="4443" xr:uid="{00000000-0005-0000-0000-0000130C0000}"/>
    <cellStyle name="Accent6 93" xfId="4436" xr:uid="{00000000-0005-0000-0000-0000140C0000}"/>
    <cellStyle name="Accent6 94" xfId="4455" xr:uid="{00000000-0005-0000-0000-0000150C0000}"/>
    <cellStyle name="Accent6 95" xfId="4427" xr:uid="{00000000-0005-0000-0000-0000160C0000}"/>
    <cellStyle name="Accent6 96" xfId="4454" xr:uid="{00000000-0005-0000-0000-0000170C0000}"/>
    <cellStyle name="Accent6 97" xfId="4429" xr:uid="{00000000-0005-0000-0000-0000180C0000}"/>
    <cellStyle name="Accent6 98" xfId="4453" xr:uid="{00000000-0005-0000-0000-0000190C0000}"/>
    <cellStyle name="Accent6 99" xfId="4476" xr:uid="{00000000-0005-0000-0000-00001A0C0000}"/>
    <cellStyle name="Bad" xfId="9" builtinId="27" customBuiltin="1"/>
    <cellStyle name="Bad 2" xfId="69" xr:uid="{00000000-0005-0000-0000-00001C0C0000}"/>
    <cellStyle name="Bad 2 2" xfId="124" xr:uid="{00000000-0005-0000-0000-00001D0C0000}"/>
    <cellStyle name="Bad 2 2 2" xfId="1087" xr:uid="{00000000-0005-0000-0000-00001E0C0000}"/>
    <cellStyle name="Bad 2 2 3" xfId="9151" xr:uid="{00000000-0005-0000-0000-00001F0C0000}"/>
    <cellStyle name="Bad 2 2 3 2" xfId="21585" xr:uid="{00000000-0005-0000-0000-0000200C0000}"/>
    <cellStyle name="Bad 2 2 3 2 2" xfId="23508" xr:uid="{00000000-0005-0000-0000-0000210C0000}"/>
    <cellStyle name="Bad 2 2 3 3" xfId="22663" xr:uid="{00000000-0005-0000-0000-0000220C0000}"/>
    <cellStyle name="Bad 2 2 4" xfId="21586" xr:uid="{00000000-0005-0000-0000-0000230C0000}"/>
    <cellStyle name="Bad 2 2 4 2" xfId="23509" xr:uid="{00000000-0005-0000-0000-0000240C0000}"/>
    <cellStyle name="Bad 2 2 5" xfId="22371" xr:uid="{00000000-0005-0000-0000-0000250C0000}"/>
    <cellStyle name="Bad 2 3" xfId="1088" xr:uid="{00000000-0005-0000-0000-0000260C0000}"/>
    <cellStyle name="Bad 2 4" xfId="1089" xr:uid="{00000000-0005-0000-0000-0000270C0000}"/>
    <cellStyle name="Bad 2 4 2" xfId="21587" xr:uid="{00000000-0005-0000-0000-0000280C0000}"/>
    <cellStyle name="Bad 2 4 2 2" xfId="23510" xr:uid="{00000000-0005-0000-0000-0000290C0000}"/>
    <cellStyle name="Bad 2 4 3" xfId="22372" xr:uid="{00000000-0005-0000-0000-00002A0C0000}"/>
    <cellStyle name="Bad 2 4 3 2" xfId="23511" xr:uid="{00000000-0005-0000-0000-00002B0C0000}"/>
    <cellStyle name="Bad 2 4 4" xfId="23512" xr:uid="{00000000-0005-0000-0000-00002C0C0000}"/>
    <cellStyle name="Bad 2 5" xfId="21588" xr:uid="{00000000-0005-0000-0000-00002D0C0000}"/>
    <cellStyle name="Bad 2 6" xfId="21589" xr:uid="{00000000-0005-0000-0000-00002E0C0000}"/>
    <cellStyle name="Bad 2 6 2" xfId="21590" xr:uid="{00000000-0005-0000-0000-00002F0C0000}"/>
    <cellStyle name="Bad 3" xfId="212" xr:uid="{00000000-0005-0000-0000-0000300C0000}"/>
    <cellStyle name="Bad 3 2" xfId="8545" xr:uid="{00000000-0005-0000-0000-0000310C0000}"/>
    <cellStyle name="Bad 3 2 2" xfId="21591" xr:uid="{00000000-0005-0000-0000-0000320C0000}"/>
    <cellStyle name="Bad 3 2 2 2" xfId="21592" xr:uid="{00000000-0005-0000-0000-0000330C0000}"/>
    <cellStyle name="Bad 3 2 3" xfId="21593" xr:uid="{00000000-0005-0000-0000-0000340C0000}"/>
    <cellStyle name="Bad 3 2 3 2" xfId="23513" xr:uid="{00000000-0005-0000-0000-0000350C0000}"/>
    <cellStyle name="Bad 3 3" xfId="21594" xr:uid="{00000000-0005-0000-0000-0000360C0000}"/>
    <cellStyle name="Bad 3 4" xfId="21595" xr:uid="{00000000-0005-0000-0000-0000370C0000}"/>
    <cellStyle name="Bad 4" xfId="213" xr:uid="{00000000-0005-0000-0000-0000380C0000}"/>
    <cellStyle name="Bad 4 2" xfId="8546" xr:uid="{00000000-0005-0000-0000-0000390C0000}"/>
    <cellStyle name="Bad 4 2 2" xfId="21596" xr:uid="{00000000-0005-0000-0000-00003A0C0000}"/>
    <cellStyle name="Bad 4 2 2 2" xfId="21597" xr:uid="{00000000-0005-0000-0000-00003B0C0000}"/>
    <cellStyle name="Bad 4 2 3" xfId="21598" xr:uid="{00000000-0005-0000-0000-00003C0C0000}"/>
    <cellStyle name="Bad 4 2 3 2" xfId="23514" xr:uid="{00000000-0005-0000-0000-00003D0C0000}"/>
    <cellStyle name="Bad 4 3" xfId="21599" xr:uid="{00000000-0005-0000-0000-00003E0C0000}"/>
    <cellStyle name="Bad 4 4" xfId="21600" xr:uid="{00000000-0005-0000-0000-00003F0C0000}"/>
    <cellStyle name="Bad 5" xfId="1086" xr:uid="{00000000-0005-0000-0000-0000400C0000}"/>
    <cellStyle name="Bad 5 2" xfId="14647" xr:uid="{00000000-0005-0000-0000-0000410C0000}"/>
    <cellStyle name="Bad 5 3" xfId="9200" xr:uid="{00000000-0005-0000-0000-0000420C0000}"/>
    <cellStyle name="Bad 5 4" xfId="8547" xr:uid="{00000000-0005-0000-0000-0000430C0000}"/>
    <cellStyle name="Bad 5 5" xfId="20999" xr:uid="{00000000-0005-0000-0000-0000440C0000}"/>
    <cellStyle name="Bad 6" xfId="22338" xr:uid="{00000000-0005-0000-0000-0000450C0000}"/>
    <cellStyle name="Bad 6 2" xfId="23515" xr:uid="{00000000-0005-0000-0000-0000460C0000}"/>
    <cellStyle name="Calculation" xfId="13" builtinId="22" customBuiltin="1"/>
    <cellStyle name="Calculation 2" xfId="70" xr:uid="{00000000-0005-0000-0000-0000480C0000}"/>
    <cellStyle name="Calculation 2 2" xfId="125" xr:uid="{00000000-0005-0000-0000-0000490C0000}"/>
    <cellStyle name="Calculation 2 2 2" xfId="1092" xr:uid="{00000000-0005-0000-0000-00004A0C0000}"/>
    <cellStyle name="Calculation 2 2 2 2" xfId="1093" xr:uid="{00000000-0005-0000-0000-00004B0C0000}"/>
    <cellStyle name="Calculation 2 2 2 3" xfId="21601" xr:uid="{00000000-0005-0000-0000-00004C0C0000}"/>
    <cellStyle name="Calculation 2 2 3" xfId="1091" xr:uid="{00000000-0005-0000-0000-00004D0C0000}"/>
    <cellStyle name="Calculation 2 2 3 2" xfId="23516" xr:uid="{00000000-0005-0000-0000-00004E0C0000}"/>
    <cellStyle name="Calculation 2 2 4" xfId="9152" xr:uid="{00000000-0005-0000-0000-00004F0C0000}"/>
    <cellStyle name="Calculation 2 2 4 2" xfId="23518" xr:uid="{00000000-0005-0000-0000-0000500C0000}"/>
    <cellStyle name="Calculation 2 2 4 3" xfId="23517" xr:uid="{00000000-0005-0000-0000-0000510C0000}"/>
    <cellStyle name="Calculation 2 2 5" xfId="4350" xr:uid="{00000000-0005-0000-0000-0000520C0000}"/>
    <cellStyle name="Calculation 2 2 5 2" xfId="21602" xr:uid="{00000000-0005-0000-0000-0000530C0000}"/>
    <cellStyle name="Calculation 2 2 5 3" xfId="22725" xr:uid="{00000000-0005-0000-0000-0000540C0000}"/>
    <cellStyle name="Calculation 2 2 6" xfId="21603" xr:uid="{00000000-0005-0000-0000-0000550C0000}"/>
    <cellStyle name="Calculation 2 3" xfId="214" xr:uid="{00000000-0005-0000-0000-0000560C0000}"/>
    <cellStyle name="Calculation 2 3 2" xfId="1095" xr:uid="{00000000-0005-0000-0000-0000570C0000}"/>
    <cellStyle name="Calculation 2 3 2 2" xfId="1096" xr:uid="{00000000-0005-0000-0000-0000580C0000}"/>
    <cellStyle name="Calculation 2 3 3" xfId="1094" xr:uid="{00000000-0005-0000-0000-0000590C0000}"/>
    <cellStyle name="Calculation 2 3 3 2" xfId="23519" xr:uid="{00000000-0005-0000-0000-00005A0C0000}"/>
    <cellStyle name="Calculation 2 3 4" xfId="9189" xr:uid="{00000000-0005-0000-0000-00005B0C0000}"/>
    <cellStyle name="Calculation 2 3 4 2" xfId="23520" xr:uid="{00000000-0005-0000-0000-00005C0C0000}"/>
    <cellStyle name="Calculation 2 3 5" xfId="21604" xr:uid="{00000000-0005-0000-0000-00005D0C0000}"/>
    <cellStyle name="Calculation 2 3 5 2" xfId="21605" xr:uid="{00000000-0005-0000-0000-00005E0C0000}"/>
    <cellStyle name="Calculation 2 3 5 3" xfId="23521" xr:uid="{00000000-0005-0000-0000-00005F0C0000}"/>
    <cellStyle name="Calculation 2 3 6" xfId="22542" xr:uid="{00000000-0005-0000-0000-0000600C0000}"/>
    <cellStyle name="Calculation 2 4" xfId="1097" xr:uid="{00000000-0005-0000-0000-0000610C0000}"/>
    <cellStyle name="Calculation 2 4 2" xfId="1098" xr:uid="{00000000-0005-0000-0000-0000620C0000}"/>
    <cellStyle name="Calculation 2 4 2 2" xfId="1099" xr:uid="{00000000-0005-0000-0000-0000630C0000}"/>
    <cellStyle name="Calculation 2 4 3" xfId="21606" xr:uid="{00000000-0005-0000-0000-0000640C0000}"/>
    <cellStyle name="Calculation 2 4 3 2" xfId="21607" xr:uid="{00000000-0005-0000-0000-0000650C0000}"/>
    <cellStyle name="Calculation 2 4 4" xfId="23522" xr:uid="{00000000-0005-0000-0000-0000660C0000}"/>
    <cellStyle name="Calculation 2 5" xfId="1100" xr:uid="{00000000-0005-0000-0000-0000670C0000}"/>
    <cellStyle name="Calculation 2 5 2" xfId="1101" xr:uid="{00000000-0005-0000-0000-0000680C0000}"/>
    <cellStyle name="Calculation 2 5 2 2" xfId="1102" xr:uid="{00000000-0005-0000-0000-0000690C0000}"/>
    <cellStyle name="Calculation 2 6" xfId="1103" xr:uid="{00000000-0005-0000-0000-00006A0C0000}"/>
    <cellStyle name="Calculation 2 6 2" xfId="1104" xr:uid="{00000000-0005-0000-0000-00006B0C0000}"/>
    <cellStyle name="Calculation 2 7" xfId="1105" xr:uid="{00000000-0005-0000-0000-00006C0C0000}"/>
    <cellStyle name="Calculation 2 8" xfId="23523" xr:uid="{00000000-0005-0000-0000-00006D0C0000}"/>
    <cellStyle name="Calculation 3" xfId="215" xr:uid="{00000000-0005-0000-0000-00006E0C0000}"/>
    <cellStyle name="Calculation 3 2" xfId="1106" xr:uid="{00000000-0005-0000-0000-00006F0C0000}"/>
    <cellStyle name="Calculation 3 2 2" xfId="1107" xr:uid="{00000000-0005-0000-0000-0000700C0000}"/>
    <cellStyle name="Calculation 3 2 2 2" xfId="1108" xr:uid="{00000000-0005-0000-0000-0000710C0000}"/>
    <cellStyle name="Calculation 3 2 2 3" xfId="21608" xr:uid="{00000000-0005-0000-0000-0000720C0000}"/>
    <cellStyle name="Calculation 3 2 3" xfId="3995" xr:uid="{00000000-0005-0000-0000-0000730C0000}"/>
    <cellStyle name="Calculation 3 2 3 2" xfId="21609" xr:uid="{00000000-0005-0000-0000-0000740C0000}"/>
    <cellStyle name="Calculation 3 2 3 2 2" xfId="23525" xr:uid="{00000000-0005-0000-0000-0000750C0000}"/>
    <cellStyle name="Calculation 3 2 3 3" xfId="23524" xr:uid="{00000000-0005-0000-0000-0000760C0000}"/>
    <cellStyle name="Calculation 3 2 4" xfId="21610" xr:uid="{00000000-0005-0000-0000-0000770C0000}"/>
    <cellStyle name="Calculation 3 2 5" xfId="21611" xr:uid="{00000000-0005-0000-0000-0000780C0000}"/>
    <cellStyle name="Calculation 3 3" xfId="1109" xr:uid="{00000000-0005-0000-0000-0000790C0000}"/>
    <cellStyle name="Calculation 3 3 2" xfId="21612" xr:uid="{00000000-0005-0000-0000-00007A0C0000}"/>
    <cellStyle name="Calculation 3 3 2 2" xfId="23526" xr:uid="{00000000-0005-0000-0000-00007B0C0000}"/>
    <cellStyle name="Calculation 3 3 3" xfId="22666" xr:uid="{00000000-0005-0000-0000-00007C0C0000}"/>
    <cellStyle name="Calculation 3 4" xfId="2216" xr:uid="{00000000-0005-0000-0000-00007D0C0000}"/>
    <cellStyle name="Calculation 3 4 2" xfId="21613" xr:uid="{00000000-0005-0000-0000-00007E0C0000}"/>
    <cellStyle name="Calculation 3 5" xfId="3853" xr:uid="{00000000-0005-0000-0000-00007F0C0000}"/>
    <cellStyle name="Calculation 3 5 2" xfId="14648" xr:uid="{00000000-0005-0000-0000-0000800C0000}"/>
    <cellStyle name="Calculation 3 5 3" xfId="10667" xr:uid="{00000000-0005-0000-0000-0000810C0000}"/>
    <cellStyle name="Calculation 3 5 4" xfId="8548" xr:uid="{00000000-0005-0000-0000-0000820C0000}"/>
    <cellStyle name="Calculation 3 5 5" xfId="23527" xr:uid="{00000000-0005-0000-0000-0000830C0000}"/>
    <cellStyle name="Calculation 3 6" xfId="21614" xr:uid="{00000000-0005-0000-0000-0000840C0000}"/>
    <cellStyle name="Calculation 3 7" xfId="23528" xr:uid="{00000000-0005-0000-0000-0000850C0000}"/>
    <cellStyle name="Calculation 4" xfId="216" xr:uid="{00000000-0005-0000-0000-0000860C0000}"/>
    <cellStyle name="Calculation 4 2" xfId="1090" xr:uid="{00000000-0005-0000-0000-0000870C0000}"/>
    <cellStyle name="Calculation 4 2 2" xfId="21615" xr:uid="{00000000-0005-0000-0000-0000880C0000}"/>
    <cellStyle name="Calculation 4 2 2 2" xfId="21616" xr:uid="{00000000-0005-0000-0000-0000890C0000}"/>
    <cellStyle name="Calculation 4 2 3" xfId="23529" xr:uid="{00000000-0005-0000-0000-00008A0C0000}"/>
    <cellStyle name="Calculation 4 3" xfId="21617" xr:uid="{00000000-0005-0000-0000-00008B0C0000}"/>
    <cellStyle name="Calculation 4 4" xfId="21618" xr:uid="{00000000-0005-0000-0000-00008C0C0000}"/>
    <cellStyle name="Calculation 5" xfId="2217" xr:uid="{00000000-0005-0000-0000-00008D0C0000}"/>
    <cellStyle name="Calculation 5 2" xfId="21000" xr:uid="{00000000-0005-0000-0000-00008E0C0000}"/>
    <cellStyle name="Calculation 5 2 2" xfId="23530" xr:uid="{00000000-0005-0000-0000-00008F0C0000}"/>
    <cellStyle name="Calculation 6" xfId="22342" xr:uid="{00000000-0005-0000-0000-0000900C0000}"/>
    <cellStyle name="Calculation 6 2" xfId="23531" xr:uid="{00000000-0005-0000-0000-0000910C0000}"/>
    <cellStyle name="Check Cell" xfId="15" builtinId="23" customBuiltin="1"/>
    <cellStyle name="Check Cell 2" xfId="71" xr:uid="{00000000-0005-0000-0000-0000930C0000}"/>
    <cellStyle name="Check Cell 2 2" xfId="126" xr:uid="{00000000-0005-0000-0000-0000940C0000}"/>
    <cellStyle name="Check Cell 2 2 2" xfId="1111" xr:uid="{00000000-0005-0000-0000-0000950C0000}"/>
    <cellStyle name="Check Cell 2 2 3" xfId="9153" xr:uid="{00000000-0005-0000-0000-0000960C0000}"/>
    <cellStyle name="Check Cell 2 2 4" xfId="21619" xr:uid="{00000000-0005-0000-0000-0000970C0000}"/>
    <cellStyle name="Check Cell 2 2 4 2" xfId="21620" xr:uid="{00000000-0005-0000-0000-0000980C0000}"/>
    <cellStyle name="Check Cell 2 3" xfId="1112" xr:uid="{00000000-0005-0000-0000-0000990C0000}"/>
    <cellStyle name="Check Cell 2 3 2" xfId="21621" xr:uid="{00000000-0005-0000-0000-00009A0C0000}"/>
    <cellStyle name="Check Cell 2 4" xfId="1113" xr:uid="{00000000-0005-0000-0000-00009B0C0000}"/>
    <cellStyle name="Check Cell 3" xfId="217" xr:uid="{00000000-0005-0000-0000-00009C0C0000}"/>
    <cellStyle name="Check Cell 3 2" xfId="21622" xr:uid="{00000000-0005-0000-0000-00009D0C0000}"/>
    <cellStyle name="Check Cell 3 2 2" xfId="21623" xr:uid="{00000000-0005-0000-0000-00009E0C0000}"/>
    <cellStyle name="Check Cell 3 2 3" xfId="21624" xr:uid="{00000000-0005-0000-0000-00009F0C0000}"/>
    <cellStyle name="Check Cell 3 3" xfId="21625" xr:uid="{00000000-0005-0000-0000-0000A00C0000}"/>
    <cellStyle name="Check Cell 3 4" xfId="21626" xr:uid="{00000000-0005-0000-0000-0000A10C0000}"/>
    <cellStyle name="Check Cell 4" xfId="1110" xr:uid="{00000000-0005-0000-0000-0000A20C0000}"/>
    <cellStyle name="Check Cell 4 2" xfId="21001" xr:uid="{00000000-0005-0000-0000-0000A30C0000}"/>
    <cellStyle name="Check Cell 4 2 2" xfId="23532" xr:uid="{00000000-0005-0000-0000-0000A40C0000}"/>
    <cellStyle name="Check Cell 5" xfId="22344" xr:uid="{00000000-0005-0000-0000-0000A50C0000}"/>
    <cellStyle name="Check Cell 5 2" xfId="23533" xr:uid="{00000000-0005-0000-0000-0000A60C0000}"/>
    <cellStyle name="Column Head" xfId="218" xr:uid="{00000000-0005-0000-0000-0000A70C0000}"/>
    <cellStyle name="Column Head 2" xfId="1114" xr:uid="{00000000-0005-0000-0000-0000A80C0000}"/>
    <cellStyle name="Comma" xfId="1" builtinId="3"/>
    <cellStyle name="Comma 10" xfId="219" xr:uid="{00000000-0005-0000-0000-0000AA0C0000}"/>
    <cellStyle name="Comma 10 2" xfId="1115" xr:uid="{00000000-0005-0000-0000-0000AB0C0000}"/>
    <cellStyle name="Comma 10 2 2" xfId="8617" xr:uid="{00000000-0005-0000-0000-0000AC0C0000}"/>
    <cellStyle name="Comma 10 2 2 2" xfId="32058" xr:uid="{B7C33941-26D0-4F53-810C-F9B50909D9C3}"/>
    <cellStyle name="Comma 10 2 3" xfId="19456" xr:uid="{00000000-0005-0000-0000-0000AD0C0000}"/>
    <cellStyle name="Comma 10 2 3 2" xfId="32216" xr:uid="{C34CA85C-9CF4-413E-8B4F-175E13342E8F}"/>
    <cellStyle name="Comma 10 2 4" xfId="31816" xr:uid="{0DA97103-D4A1-4BFA-9949-AB605CC6F148}"/>
    <cellStyle name="Comma 10 3" xfId="2218" xr:uid="{00000000-0005-0000-0000-0000AE0C0000}"/>
    <cellStyle name="Comma 10 3 2" xfId="31865" xr:uid="{132E1032-D56F-4FED-9A10-D4A492EDF4A0}"/>
    <cellStyle name="Comma 10 4" xfId="31509" xr:uid="{E81A340D-4E5F-4EFB-8E74-BB0EA906DFEC}"/>
    <cellStyle name="Comma 11" xfId="220" xr:uid="{00000000-0005-0000-0000-0000AF0C0000}"/>
    <cellStyle name="Comma 11 2" xfId="14676" xr:uid="{00000000-0005-0000-0000-0000B00C0000}"/>
    <cellStyle name="Comma 11 2 2" xfId="21627" xr:uid="{00000000-0005-0000-0000-0000B10C0000}"/>
    <cellStyle name="Comma 11 2 2 2" xfId="32101" xr:uid="{7FADC7E9-8F62-4D89-9047-A974B5B24A21}"/>
    <cellStyle name="Comma 11 2 3" xfId="23534" xr:uid="{00000000-0005-0000-0000-0000B20C0000}"/>
    <cellStyle name="Comma 11 2 4" xfId="32059" xr:uid="{867F73AF-0AEF-4587-BAB9-7C665FB7D12F}"/>
    <cellStyle name="Comma 11 3" xfId="9190" xr:uid="{00000000-0005-0000-0000-0000B30C0000}"/>
    <cellStyle name="Comma 11 3 2" xfId="23535" xr:uid="{00000000-0005-0000-0000-0000B40C0000}"/>
    <cellStyle name="Comma 11 4" xfId="8618" xr:uid="{00000000-0005-0000-0000-0000B50C0000}"/>
    <cellStyle name="Comma 11 4 2" xfId="32179" xr:uid="{73242386-5904-4E65-B287-DBB9B671635C}"/>
    <cellStyle name="Comma 11 5" xfId="21628" xr:uid="{00000000-0005-0000-0000-0000B60C0000}"/>
    <cellStyle name="Comma 11 5 2" xfId="32140" xr:uid="{78639E55-B18D-40A2-A5AA-ADF0C7C3D578}"/>
    <cellStyle name="Comma 11 6" xfId="31510" xr:uid="{2B148B32-046D-40FE-AFB7-77D75A283EFD}"/>
    <cellStyle name="Comma 12" xfId="4110" xr:uid="{00000000-0005-0000-0000-0000B70C0000}"/>
    <cellStyle name="Comma 12 2" xfId="14675" xr:uid="{00000000-0005-0000-0000-0000B80C0000}"/>
    <cellStyle name="Comma 12 2 2" xfId="23536" xr:uid="{00000000-0005-0000-0000-0000B90C0000}"/>
    <cellStyle name="Comma 12 2 3" xfId="32057" xr:uid="{4D7CD5E4-8BFE-462B-9353-F7B4F7734F63}"/>
    <cellStyle name="Comma 12 3" xfId="10712" xr:uid="{00000000-0005-0000-0000-0000BA0C0000}"/>
    <cellStyle name="Comma 12 3 2" xfId="32023" xr:uid="{EC2295BF-0CEE-49DB-8815-154352F99130}"/>
    <cellStyle name="Comma 12 4" xfId="8616" xr:uid="{00000000-0005-0000-0000-0000BB0C0000}"/>
    <cellStyle name="Comma 12 4 2" xfId="32178" xr:uid="{99D18B50-73FC-49E1-A16F-9B473035DCDB}"/>
    <cellStyle name="Comma 12 5" xfId="21629" xr:uid="{00000000-0005-0000-0000-0000BC0C0000}"/>
    <cellStyle name="Comma 12 5 2" xfId="32160" xr:uid="{591822B0-4959-42DD-AFC8-3F3C5E2DD58E}"/>
    <cellStyle name="Comma 12 6" xfId="22384" xr:uid="{00000000-0005-0000-0000-0000BD0C0000}"/>
    <cellStyle name="Comma 12 6 2" xfId="32263" xr:uid="{26A919B3-D4E1-4321-AD17-9706682C634E}"/>
    <cellStyle name="Comma 13" xfId="9125" xr:uid="{00000000-0005-0000-0000-0000BE0C0000}"/>
    <cellStyle name="Comma 13 2" xfId="21630" xr:uid="{00000000-0005-0000-0000-0000BF0C0000}"/>
    <cellStyle name="Comma 13 2 2" xfId="23537" xr:uid="{00000000-0005-0000-0000-0000C00C0000}"/>
    <cellStyle name="Comma 13 2 3" xfId="32110" xr:uid="{7E251A0A-A867-4C91-BE24-814EE11F644A}"/>
    <cellStyle name="Comma 13 3" xfId="22712" xr:uid="{00000000-0005-0000-0000-0000C10C0000}"/>
    <cellStyle name="Comma 13 3 2" xfId="32264" xr:uid="{8279A802-20F4-42EE-B8AF-BDB4465F6471}"/>
    <cellStyle name="Comma 13 4" xfId="32109" xr:uid="{CAC916A4-D957-43DE-8C1D-B981C3E1F42F}"/>
    <cellStyle name="Comma 14" xfId="19436" xr:uid="{00000000-0005-0000-0000-0000C20C0000}"/>
    <cellStyle name="Comma 14 2" xfId="32198" xr:uid="{9ED90C51-AD0A-4683-92A0-FA48C279ED76}"/>
    <cellStyle name="Comma 2" xfId="73" xr:uid="{00000000-0005-0000-0000-0000C30C0000}"/>
    <cellStyle name="Comma 2 10" xfId="31490" xr:uid="{FB6DA6A9-9DEE-452B-8103-7F845AB56F0E}"/>
    <cellStyle name="Comma 2 2" xfId="74" xr:uid="{00000000-0005-0000-0000-0000C40C0000}"/>
    <cellStyle name="Comma 2 2 2" xfId="223" xr:uid="{00000000-0005-0000-0000-0000C50C0000}"/>
    <cellStyle name="Comma 2 2 2 10" xfId="31513" xr:uid="{FC8B4B35-53DB-416E-B2C0-83AABDCC0BCE}"/>
    <cellStyle name="Comma 2 2 2 2" xfId="1116" xr:uid="{00000000-0005-0000-0000-0000C60C0000}"/>
    <cellStyle name="Comma 2 2 2 2 2" xfId="1117" xr:uid="{00000000-0005-0000-0000-0000C70C0000}"/>
    <cellStyle name="Comma 2 2 2 2 2 2" xfId="19457" xr:uid="{00000000-0005-0000-0000-0000C80C0000}"/>
    <cellStyle name="Comma 2 2 2 2 2 2 2" xfId="32217" xr:uid="{13606DC1-CC63-4B04-94AA-F759EF3D180D}"/>
    <cellStyle name="Comma 2 2 2 2 2 3" xfId="31818" xr:uid="{341983EC-5E5A-4059-A292-FCAA51AC4AC4}"/>
    <cellStyle name="Comma 2 2 2 2 3" xfId="2220" xr:uid="{00000000-0005-0000-0000-0000C90C0000}"/>
    <cellStyle name="Comma 2 2 2 2 3 2" xfId="31867" xr:uid="{28472B89-F32A-46F7-8772-DCEB4C0B2970}"/>
    <cellStyle name="Comma 2 2 2 2 4" xfId="3999" xr:uid="{00000000-0005-0000-0000-0000CA0C0000}"/>
    <cellStyle name="Comma 2 2 2 2 4 2" xfId="23539" xr:uid="{00000000-0005-0000-0000-0000CB0C0000}"/>
    <cellStyle name="Comma 2 2 2 2 4 3" xfId="23538" xr:uid="{00000000-0005-0000-0000-0000CC0C0000}"/>
    <cellStyle name="Comma 2 2 2 2 4 4" xfId="31994" xr:uid="{09F2F5C1-18FD-40B0-B633-9B32422A77CE}"/>
    <cellStyle name="Comma 2 2 2 2 5" xfId="23540" xr:uid="{00000000-0005-0000-0000-0000CD0C0000}"/>
    <cellStyle name="Comma 2 2 2 2 6" xfId="31674" xr:uid="{D2D882CD-5CCE-4AA5-88D0-223E57FA6F34}"/>
    <cellStyle name="Comma 2 2 2 3" xfId="1118" xr:uid="{00000000-0005-0000-0000-0000CE0C0000}"/>
    <cellStyle name="Comma 2 2 2 3 2" xfId="1119" xr:uid="{00000000-0005-0000-0000-0000CF0C0000}"/>
    <cellStyle name="Comma 2 2 2 3 2 2" xfId="19458" xr:uid="{00000000-0005-0000-0000-0000D00C0000}"/>
    <cellStyle name="Comma 2 2 2 3 2 2 2" xfId="32218" xr:uid="{6CE8F542-C2C7-4995-B0C2-0B578EAB6FF7}"/>
    <cellStyle name="Comma 2 2 2 3 2 3" xfId="31819" xr:uid="{B6207EC0-0C00-4245-8C12-044688B063CC}"/>
    <cellStyle name="Comma 2 2 2 3 3" xfId="2221" xr:uid="{00000000-0005-0000-0000-0000D10C0000}"/>
    <cellStyle name="Comma 2 2 2 3 3 2" xfId="31868" xr:uid="{DD2A72AD-D0E7-4E48-B972-D080CFA32E27}"/>
    <cellStyle name="Comma 2 2 2 3 4" xfId="31675" xr:uid="{7514EC03-CA29-42F2-B3A8-1AD2DB9FF40C}"/>
    <cellStyle name="Comma 2 2 2 4" xfId="1120" xr:uid="{00000000-0005-0000-0000-0000D20C0000}"/>
    <cellStyle name="Comma 2 2 2 4 2" xfId="2222" xr:uid="{00000000-0005-0000-0000-0000D30C0000}"/>
    <cellStyle name="Comma 2 2 2 4 2 2" xfId="31869" xr:uid="{F52726D0-062C-4B44-B280-0A36E8A17CCE}"/>
    <cellStyle name="Comma 2 2 2 4 3" xfId="31673" xr:uid="{206F5AA9-6C8A-45A3-97D0-F959C31AA8A7}"/>
    <cellStyle name="Comma 2 2 2 5" xfId="2223" xr:uid="{00000000-0005-0000-0000-0000D40C0000}"/>
    <cellStyle name="Comma 2 2 2 5 2" xfId="9205" xr:uid="{00000000-0005-0000-0000-0000D50C0000}"/>
    <cellStyle name="Comma 2 2 2 5 2 2" xfId="31870" xr:uid="{6529CB06-A768-41C3-ADE4-515B2EAEF55F}"/>
    <cellStyle name="Comma 2 2 2 5 3" xfId="4359" xr:uid="{00000000-0005-0000-0000-0000D60C0000}"/>
    <cellStyle name="Comma 2 2 2 5 3 2" xfId="32100" xr:uid="{0B4C72B5-02D0-4110-9B8E-14E098ECA53B}"/>
    <cellStyle name="Comma 2 2 2 5 4" xfId="31817" xr:uid="{C1C576FE-591E-4969-8BF1-238B165A273D}"/>
    <cellStyle name="Comma 2 2 2 6" xfId="2219" xr:uid="{00000000-0005-0000-0000-0000D70C0000}"/>
    <cellStyle name="Comma 2 2 2 6 2" xfId="31866" xr:uid="{1FAA7DAE-EDAE-450D-A723-E7A503625661}"/>
    <cellStyle name="Comma 2 2 2 7" xfId="3854" xr:uid="{00000000-0005-0000-0000-0000D80C0000}"/>
    <cellStyle name="Comma 2 2 2 7 2" xfId="23542" xr:uid="{00000000-0005-0000-0000-0000D90C0000}"/>
    <cellStyle name="Comma 2 2 2 7 3" xfId="23541" xr:uid="{00000000-0005-0000-0000-0000DA0C0000}"/>
    <cellStyle name="Comma 2 2 2 7 4" xfId="31968" xr:uid="{C4D5BC25-CBCD-4F20-B2BD-EDE05EE338C8}"/>
    <cellStyle name="Comma 2 2 2 8" xfId="19439" xr:uid="{00000000-0005-0000-0000-0000DB0C0000}"/>
    <cellStyle name="Comma 2 2 2 8 2" xfId="21631" xr:uid="{00000000-0005-0000-0000-0000DC0C0000}"/>
    <cellStyle name="Comma 2 2 2 8 2 2" xfId="23543" xr:uid="{00000000-0005-0000-0000-0000DD0C0000}"/>
    <cellStyle name="Comma 2 2 2 8 2 3" xfId="32199" xr:uid="{9845AF7E-B424-4AC0-BAF9-C3874F8E35CE}"/>
    <cellStyle name="Comma 2 2 2 8 3" xfId="22705" xr:uid="{00000000-0005-0000-0000-0000DE0C0000}"/>
    <cellStyle name="Comma 2 2 2 8 3 2" xfId="32265" xr:uid="{41D64CF5-64F4-41F8-82E8-7DEA69F8F82D}"/>
    <cellStyle name="Comma 2 2 2 8 4" xfId="32099" xr:uid="{BEEF1C50-AC51-4A72-BD4D-D51A81921150}"/>
    <cellStyle name="Comma 2 2 2 9" xfId="21632" xr:uid="{00000000-0005-0000-0000-0000DF0C0000}"/>
    <cellStyle name="Comma 2 2 2 9 2" xfId="32141" xr:uid="{0C033AEC-57B6-4500-82F7-B41570A5B77A}"/>
    <cellStyle name="Comma 2 2 3" xfId="224" xr:uid="{00000000-0005-0000-0000-0000E00C0000}"/>
    <cellStyle name="Comma 2 2 3 10" xfId="2224" xr:uid="{00000000-0005-0000-0000-0000E10C0000}"/>
    <cellStyle name="Comma 2 2 3 10 2" xfId="31871" xr:uid="{AF93BA39-66A1-4A40-8E43-101DF827AE56}"/>
    <cellStyle name="Comma 2 2 3 11" xfId="3855" xr:uid="{00000000-0005-0000-0000-0000E20C0000}"/>
    <cellStyle name="Comma 2 2 3 11 2" xfId="23545" xr:uid="{00000000-0005-0000-0000-0000E30C0000}"/>
    <cellStyle name="Comma 2 2 3 11 3" xfId="23544" xr:uid="{00000000-0005-0000-0000-0000E40C0000}"/>
    <cellStyle name="Comma 2 2 3 11 4" xfId="31969" xr:uid="{C541D428-2A39-4D33-84FD-63F00D95AA66}"/>
    <cellStyle name="Comma 2 2 3 12" xfId="19440" xr:uid="{00000000-0005-0000-0000-0000E50C0000}"/>
    <cellStyle name="Comma 2 2 3 12 2" xfId="21633" xr:uid="{00000000-0005-0000-0000-0000E60C0000}"/>
    <cellStyle name="Comma 2 2 3 12 2 2" xfId="23546" xr:uid="{00000000-0005-0000-0000-0000E70C0000}"/>
    <cellStyle name="Comma 2 2 3 12 2 3" xfId="32200" xr:uid="{F106E166-DCF3-4568-BD26-33D2D2B5FFCA}"/>
    <cellStyle name="Comma 2 2 3 12 3" xfId="22704" xr:uid="{00000000-0005-0000-0000-0000E80C0000}"/>
    <cellStyle name="Comma 2 2 3 12 3 2" xfId="32266" xr:uid="{C5696B67-12B6-4121-9506-55D404CB1F41}"/>
    <cellStyle name="Comma 2 2 3 12 4" xfId="32098" xr:uid="{60328D75-3CB3-4282-B592-3E842371AF88}"/>
    <cellStyle name="Comma 2 2 3 13" xfId="21634" xr:uid="{00000000-0005-0000-0000-0000E90C0000}"/>
    <cellStyle name="Comma 2 2 3 13 2" xfId="32142" xr:uid="{4C04B368-1910-45FB-948F-EA0EA7916495}"/>
    <cellStyle name="Comma 2 2 3 14" xfId="31514" xr:uid="{212E61E0-F052-47D2-BC0C-4227EFE2D24D}"/>
    <cellStyle name="Comma 2 2 3 2" xfId="225" xr:uid="{00000000-0005-0000-0000-0000EA0C0000}"/>
    <cellStyle name="Comma 2 2 3 2 10" xfId="21635" xr:uid="{00000000-0005-0000-0000-0000EB0C0000}"/>
    <cellStyle name="Comma 2 2 3 2 10 2" xfId="32143" xr:uid="{4CE32F4A-6DAC-45DA-B575-4842C3B2C5A9}"/>
    <cellStyle name="Comma 2 2 3 2 11" xfId="31515" xr:uid="{AD5290D6-E9E3-44DD-A83B-C9422B839485}"/>
    <cellStyle name="Comma 2 2 3 2 2" xfId="1121" xr:uid="{00000000-0005-0000-0000-0000EC0C0000}"/>
    <cellStyle name="Comma 2 2 3 2 2 2" xfId="1122" xr:uid="{00000000-0005-0000-0000-0000ED0C0000}"/>
    <cellStyle name="Comma 2 2 3 2 2 2 2" xfId="19459" xr:uid="{00000000-0005-0000-0000-0000EE0C0000}"/>
    <cellStyle name="Comma 2 2 3 2 2 2 2 2" xfId="32219" xr:uid="{B9E433F3-C15E-4053-8E4B-176885229510}"/>
    <cellStyle name="Comma 2 2 3 2 2 2 3" xfId="31822" xr:uid="{CB94290E-4123-4259-B9CB-69E10DB8EC53}"/>
    <cellStyle name="Comma 2 2 3 2 2 3" xfId="2226" xr:uid="{00000000-0005-0000-0000-0000EF0C0000}"/>
    <cellStyle name="Comma 2 2 3 2 2 3 2" xfId="31873" xr:uid="{BEB6B101-56BC-47A9-BA4D-C536F3948A68}"/>
    <cellStyle name="Comma 2 2 3 2 2 4" xfId="4000" xr:uid="{00000000-0005-0000-0000-0000F00C0000}"/>
    <cellStyle name="Comma 2 2 3 2 2 4 2" xfId="23548" xr:uid="{00000000-0005-0000-0000-0000F10C0000}"/>
    <cellStyle name="Comma 2 2 3 2 2 4 3" xfId="23547" xr:uid="{00000000-0005-0000-0000-0000F20C0000}"/>
    <cellStyle name="Comma 2 2 3 2 2 4 4" xfId="31995" xr:uid="{8F66352E-A49E-428F-A90B-7B7A7727BC25}"/>
    <cellStyle name="Comma 2 2 3 2 2 5" xfId="23549" xr:uid="{00000000-0005-0000-0000-0000F30C0000}"/>
    <cellStyle name="Comma 2 2 3 2 2 6" xfId="31678" xr:uid="{82A364CE-89C8-460B-9A30-C82635B8DF51}"/>
    <cellStyle name="Comma 2 2 3 2 3" xfId="1123" xr:uid="{00000000-0005-0000-0000-0000F40C0000}"/>
    <cellStyle name="Comma 2 2 3 2 3 2" xfId="2227" xr:uid="{00000000-0005-0000-0000-0000F50C0000}"/>
    <cellStyle name="Comma 2 2 3 2 3 2 2" xfId="31874" xr:uid="{43AC1DED-A842-41DD-ACF1-00F145A4F437}"/>
    <cellStyle name="Comma 2 2 3 2 3 3" xfId="31679" xr:uid="{A95333C4-D57D-457C-B9F2-C45A18B8A77B}"/>
    <cellStyle name="Comma 2 2 3 2 4" xfId="1124" xr:uid="{00000000-0005-0000-0000-0000F60C0000}"/>
    <cellStyle name="Comma 2 2 3 2 4 2" xfId="2228" xr:uid="{00000000-0005-0000-0000-0000F70C0000}"/>
    <cellStyle name="Comma 2 2 3 2 4 2 2" xfId="31875" xr:uid="{77C945C8-35CC-4237-83BD-F2F189676931}"/>
    <cellStyle name="Comma 2 2 3 2 4 3" xfId="31680" xr:uid="{B978EC7A-20BB-466C-AA34-350341F5989B}"/>
    <cellStyle name="Comma 2 2 3 2 5" xfId="1125" xr:uid="{00000000-0005-0000-0000-0000F80C0000}"/>
    <cellStyle name="Comma 2 2 3 2 5 2" xfId="2229" xr:uid="{00000000-0005-0000-0000-0000F90C0000}"/>
    <cellStyle name="Comma 2 2 3 2 5 2 2" xfId="31876" xr:uid="{445563B0-4843-44AC-87CC-52D6CF91458B}"/>
    <cellStyle name="Comma 2 2 3 2 5 3" xfId="31677" xr:uid="{FBEC0B03-5E01-4ED2-B03A-39292C73BCF8}"/>
    <cellStyle name="Comma 2 2 3 2 6" xfId="2230" xr:uid="{00000000-0005-0000-0000-0000FA0C0000}"/>
    <cellStyle name="Comma 2 2 3 2 6 2" xfId="9206" xr:uid="{00000000-0005-0000-0000-0000FB0C0000}"/>
    <cellStyle name="Comma 2 2 3 2 6 2 2" xfId="31877" xr:uid="{300E0FD2-C679-49B1-8838-DD0BD583EB33}"/>
    <cellStyle name="Comma 2 2 3 2 6 3" xfId="4361" xr:uid="{00000000-0005-0000-0000-0000FC0C0000}"/>
    <cellStyle name="Comma 2 2 3 2 6 3 2" xfId="32097" xr:uid="{9A916110-6A31-475A-ADB6-92684E6EC838}"/>
    <cellStyle name="Comma 2 2 3 2 6 4" xfId="31821" xr:uid="{FF849C66-5352-4EF0-98CD-BD9CAF5EAB6B}"/>
    <cellStyle name="Comma 2 2 3 2 7" xfId="2225" xr:uid="{00000000-0005-0000-0000-0000FD0C0000}"/>
    <cellStyle name="Comma 2 2 3 2 7 2" xfId="31872" xr:uid="{63BF751C-D4E4-4179-BA87-B0227FA9576D}"/>
    <cellStyle name="Comma 2 2 3 2 8" xfId="3856" xr:uid="{00000000-0005-0000-0000-0000FE0C0000}"/>
    <cellStyle name="Comma 2 2 3 2 8 2" xfId="23551" xr:uid="{00000000-0005-0000-0000-0000FF0C0000}"/>
    <cellStyle name="Comma 2 2 3 2 8 3" xfId="23550" xr:uid="{00000000-0005-0000-0000-0000000D0000}"/>
    <cellStyle name="Comma 2 2 3 2 8 4" xfId="31970" xr:uid="{056EE1A0-5245-4099-8934-6D2B0DEB00A3}"/>
    <cellStyle name="Comma 2 2 3 2 9" xfId="19441" xr:uid="{00000000-0005-0000-0000-0000010D0000}"/>
    <cellStyle name="Comma 2 2 3 2 9 2" xfId="21636" xr:uid="{00000000-0005-0000-0000-0000020D0000}"/>
    <cellStyle name="Comma 2 2 3 2 9 2 2" xfId="23552" xr:uid="{00000000-0005-0000-0000-0000030D0000}"/>
    <cellStyle name="Comma 2 2 3 2 9 2 3" xfId="32201" xr:uid="{9ED1BE41-ABE4-4ADC-AB70-1F9C0178CCDF}"/>
    <cellStyle name="Comma 2 2 3 2 9 3" xfId="22703" xr:uid="{00000000-0005-0000-0000-0000040D0000}"/>
    <cellStyle name="Comma 2 2 3 2 9 3 2" xfId="32267" xr:uid="{F7C6939B-9B7B-49BA-819B-BBB1E34A5D69}"/>
    <cellStyle name="Comma 2 2 3 2 9 4" xfId="32096" xr:uid="{B2661EE3-21A6-408C-A4F0-5B329E3276F3}"/>
    <cellStyle name="Comma 2 2 3 3" xfId="226" xr:uid="{00000000-0005-0000-0000-0000050D0000}"/>
    <cellStyle name="Comma 2 2 3 3 10" xfId="21637" xr:uid="{00000000-0005-0000-0000-0000060D0000}"/>
    <cellStyle name="Comma 2 2 3 3 10 2" xfId="32144" xr:uid="{E1EDCDBA-AFBA-4A29-B2BA-5237EF913478}"/>
    <cellStyle name="Comma 2 2 3 3 11" xfId="31516" xr:uid="{597C3543-0773-4D8A-AA2E-72A04C6A2D62}"/>
    <cellStyle name="Comma 2 2 3 3 2" xfId="1126" xr:uid="{00000000-0005-0000-0000-0000070D0000}"/>
    <cellStyle name="Comma 2 2 3 3 2 2" xfId="1127" xr:uid="{00000000-0005-0000-0000-0000080D0000}"/>
    <cellStyle name="Comma 2 2 3 3 2 2 2" xfId="19460" xr:uid="{00000000-0005-0000-0000-0000090D0000}"/>
    <cellStyle name="Comma 2 2 3 3 2 2 2 2" xfId="32220" xr:uid="{E8B778B2-2266-4DF8-9E43-99878398D906}"/>
    <cellStyle name="Comma 2 2 3 3 2 2 3" xfId="31824" xr:uid="{4EE1AA1A-955B-4240-8884-9016B257DFE7}"/>
    <cellStyle name="Comma 2 2 3 3 2 3" xfId="2232" xr:uid="{00000000-0005-0000-0000-00000A0D0000}"/>
    <cellStyle name="Comma 2 2 3 3 2 3 2" xfId="31879" xr:uid="{9F8F2F43-43CF-4AAE-9448-818F62595006}"/>
    <cellStyle name="Comma 2 2 3 3 2 4" xfId="4001" xr:uid="{00000000-0005-0000-0000-00000B0D0000}"/>
    <cellStyle name="Comma 2 2 3 3 2 4 2" xfId="23554" xr:uid="{00000000-0005-0000-0000-00000C0D0000}"/>
    <cellStyle name="Comma 2 2 3 3 2 4 3" xfId="23553" xr:uid="{00000000-0005-0000-0000-00000D0D0000}"/>
    <cellStyle name="Comma 2 2 3 3 2 4 4" xfId="31996" xr:uid="{7DC345E6-7B54-4A02-A30E-1D3EB9E1F12F}"/>
    <cellStyle name="Comma 2 2 3 3 2 5" xfId="23555" xr:uid="{00000000-0005-0000-0000-00000E0D0000}"/>
    <cellStyle name="Comma 2 2 3 3 2 6" xfId="31682" xr:uid="{1BE8B634-7A40-40E4-9993-F2CECAD1C97C}"/>
    <cellStyle name="Comma 2 2 3 3 3" xfId="1128" xr:uid="{00000000-0005-0000-0000-00000F0D0000}"/>
    <cellStyle name="Comma 2 2 3 3 3 2" xfId="2233" xr:uid="{00000000-0005-0000-0000-0000100D0000}"/>
    <cellStyle name="Comma 2 2 3 3 3 2 2" xfId="31880" xr:uid="{A77F5424-A179-4EA3-95F0-BD0E02157048}"/>
    <cellStyle name="Comma 2 2 3 3 3 3" xfId="31683" xr:uid="{71D5AA83-AEFE-400D-B854-2E0647EB2664}"/>
    <cellStyle name="Comma 2 2 3 3 4" xfId="1129" xr:uid="{00000000-0005-0000-0000-0000110D0000}"/>
    <cellStyle name="Comma 2 2 3 3 4 2" xfId="2234" xr:uid="{00000000-0005-0000-0000-0000120D0000}"/>
    <cellStyle name="Comma 2 2 3 3 4 2 2" xfId="31881" xr:uid="{9FBB4EB7-4BDD-4426-A6DB-16BE94242801}"/>
    <cellStyle name="Comma 2 2 3 3 4 3" xfId="31684" xr:uid="{312F3841-0BBE-4232-B65C-83C062D1D123}"/>
    <cellStyle name="Comma 2 2 3 3 5" xfId="1130" xr:uid="{00000000-0005-0000-0000-0000130D0000}"/>
    <cellStyle name="Comma 2 2 3 3 5 2" xfId="2235" xr:uid="{00000000-0005-0000-0000-0000140D0000}"/>
    <cellStyle name="Comma 2 2 3 3 5 2 2" xfId="31882" xr:uid="{56BA19CE-4684-49D2-8A14-2C8B653B8442}"/>
    <cellStyle name="Comma 2 2 3 3 5 3" xfId="31681" xr:uid="{BDA9F049-5AB4-4DC5-8B8D-370300437312}"/>
    <cellStyle name="Comma 2 2 3 3 6" xfId="2236" xr:uid="{00000000-0005-0000-0000-0000150D0000}"/>
    <cellStyle name="Comma 2 2 3 3 6 2" xfId="9207" xr:uid="{00000000-0005-0000-0000-0000160D0000}"/>
    <cellStyle name="Comma 2 2 3 3 6 2 2" xfId="31883" xr:uid="{7F9E4FB2-61C1-4372-8D7A-B461CB378B82}"/>
    <cellStyle name="Comma 2 2 3 3 6 3" xfId="4362" xr:uid="{00000000-0005-0000-0000-0000170D0000}"/>
    <cellStyle name="Comma 2 2 3 3 6 3 2" xfId="32095" xr:uid="{4A86DEBF-3AE3-4FA6-8B1A-D5278DE49292}"/>
    <cellStyle name="Comma 2 2 3 3 6 4" xfId="31823" xr:uid="{BA9DC186-3697-4AB6-A1C4-99AE0E605EF8}"/>
    <cellStyle name="Comma 2 2 3 3 7" xfId="2231" xr:uid="{00000000-0005-0000-0000-0000180D0000}"/>
    <cellStyle name="Comma 2 2 3 3 7 2" xfId="31878" xr:uid="{66AC17A7-8648-45C3-BEC5-2420D10BF457}"/>
    <cellStyle name="Comma 2 2 3 3 8" xfId="3857" xr:uid="{00000000-0005-0000-0000-0000190D0000}"/>
    <cellStyle name="Comma 2 2 3 3 8 2" xfId="23557" xr:uid="{00000000-0005-0000-0000-00001A0D0000}"/>
    <cellStyle name="Comma 2 2 3 3 8 3" xfId="23556" xr:uid="{00000000-0005-0000-0000-00001B0D0000}"/>
    <cellStyle name="Comma 2 2 3 3 8 4" xfId="31971" xr:uid="{D0C607E0-9C3B-4202-9BFF-83889050E766}"/>
    <cellStyle name="Comma 2 2 3 3 9" xfId="19442" xr:uid="{00000000-0005-0000-0000-00001C0D0000}"/>
    <cellStyle name="Comma 2 2 3 3 9 2" xfId="21638" xr:uid="{00000000-0005-0000-0000-00001D0D0000}"/>
    <cellStyle name="Comma 2 2 3 3 9 2 2" xfId="23558" xr:uid="{00000000-0005-0000-0000-00001E0D0000}"/>
    <cellStyle name="Comma 2 2 3 3 9 2 3" xfId="32202" xr:uid="{F6482C86-D01F-4CE2-A803-C500DE58BD88}"/>
    <cellStyle name="Comma 2 2 3 3 9 3" xfId="22702" xr:uid="{00000000-0005-0000-0000-00001F0D0000}"/>
    <cellStyle name="Comma 2 2 3 3 9 3 2" xfId="32268" xr:uid="{AD30B7C8-3A67-45F7-A212-73BC06AF2D72}"/>
    <cellStyle name="Comma 2 2 3 3 9 4" xfId="32094" xr:uid="{7E3B2658-5B97-4342-9F0F-18153B1CF634}"/>
    <cellStyle name="Comma 2 2 3 4" xfId="1131" xr:uid="{00000000-0005-0000-0000-0000200D0000}"/>
    <cellStyle name="Comma 2 2 3 4 2" xfId="1132" xr:uid="{00000000-0005-0000-0000-0000210D0000}"/>
    <cellStyle name="Comma 2 2 3 4 2 2" xfId="19461" xr:uid="{00000000-0005-0000-0000-0000220D0000}"/>
    <cellStyle name="Comma 2 2 3 4 2 2 2" xfId="32221" xr:uid="{F6C6E459-6304-4296-A096-8EC3557448E7}"/>
    <cellStyle name="Comma 2 2 3 4 2 3" xfId="31825" xr:uid="{446E709A-0247-41A8-97BA-FFFD2CB8F56A}"/>
    <cellStyle name="Comma 2 2 3 4 3" xfId="2237" xr:uid="{00000000-0005-0000-0000-0000230D0000}"/>
    <cellStyle name="Comma 2 2 3 4 3 2" xfId="31884" xr:uid="{50E3DD6F-CBC1-4F0C-94F0-7244D5B2CA20}"/>
    <cellStyle name="Comma 2 2 3 4 4" xfId="4002" xr:uid="{00000000-0005-0000-0000-0000240D0000}"/>
    <cellStyle name="Comma 2 2 3 4 4 2" xfId="23560" xr:uid="{00000000-0005-0000-0000-0000250D0000}"/>
    <cellStyle name="Comma 2 2 3 4 4 3" xfId="23559" xr:uid="{00000000-0005-0000-0000-0000260D0000}"/>
    <cellStyle name="Comma 2 2 3 4 4 4" xfId="31997" xr:uid="{8E40D9E1-34F3-4290-B893-14E9694FA8EB}"/>
    <cellStyle name="Comma 2 2 3 4 5" xfId="23561" xr:uid="{00000000-0005-0000-0000-0000270D0000}"/>
    <cellStyle name="Comma 2 2 3 4 6" xfId="31685" xr:uid="{18B1E572-E7A0-49C1-B5FC-55F33485D6B1}"/>
    <cellStyle name="Comma 2 2 3 5" xfId="1133" xr:uid="{00000000-0005-0000-0000-0000280D0000}"/>
    <cellStyle name="Comma 2 2 3 5 2" xfId="2238" xr:uid="{00000000-0005-0000-0000-0000290D0000}"/>
    <cellStyle name="Comma 2 2 3 5 2 2" xfId="31885" xr:uid="{7A83807D-A7D5-466F-AD80-0DA943562E56}"/>
    <cellStyle name="Comma 2 2 3 5 3" xfId="31686" xr:uid="{42A25EFE-B224-4318-AB32-DB8E2F840BC9}"/>
    <cellStyle name="Comma 2 2 3 6" xfId="1134" xr:uid="{00000000-0005-0000-0000-00002A0D0000}"/>
    <cellStyle name="Comma 2 2 3 6 2" xfId="2239" xr:uid="{00000000-0005-0000-0000-00002B0D0000}"/>
    <cellStyle name="Comma 2 2 3 6 2 2" xfId="31886" xr:uid="{BA6D1A03-D9F4-44F5-8184-1D5650D917B9}"/>
    <cellStyle name="Comma 2 2 3 6 3" xfId="31687" xr:uid="{8A6186D3-EDEA-4EB3-8FAB-7F92924BA996}"/>
    <cellStyle name="Comma 2 2 3 7" xfId="1135" xr:uid="{00000000-0005-0000-0000-00002C0D0000}"/>
    <cellStyle name="Comma 2 2 3 7 2" xfId="1136" xr:uid="{00000000-0005-0000-0000-00002D0D0000}"/>
    <cellStyle name="Comma 2 2 3 7 2 2" xfId="19462" xr:uid="{00000000-0005-0000-0000-00002E0D0000}"/>
    <cellStyle name="Comma 2 2 3 7 2 2 2" xfId="32222" xr:uid="{E705A0AC-908A-4525-BC44-EA363FBC3DD9}"/>
    <cellStyle name="Comma 2 2 3 7 2 3" xfId="31826" xr:uid="{F7FD3333-B894-41E2-949E-D9BB1746C112}"/>
    <cellStyle name="Comma 2 2 3 7 3" xfId="2240" xr:uid="{00000000-0005-0000-0000-00002F0D0000}"/>
    <cellStyle name="Comma 2 2 3 7 3 2" xfId="31887" xr:uid="{F08D100A-D88C-421D-813B-0E1D11C7DEA6}"/>
    <cellStyle name="Comma 2 2 3 7 4" xfId="31688" xr:uid="{58D92FB7-A0C0-4524-89EF-33C5C292FC21}"/>
    <cellStyle name="Comma 2 2 3 8" xfId="1137" xr:uid="{00000000-0005-0000-0000-0000300D0000}"/>
    <cellStyle name="Comma 2 2 3 8 2" xfId="2241" xr:uid="{00000000-0005-0000-0000-0000310D0000}"/>
    <cellStyle name="Comma 2 2 3 8 2 2" xfId="31888" xr:uid="{EB686F5D-8301-4CBE-95BD-856A9B92BD8B}"/>
    <cellStyle name="Comma 2 2 3 8 3" xfId="31676" xr:uid="{3FD0F311-E34C-43B4-AA9F-75246E29A395}"/>
    <cellStyle name="Comma 2 2 3 9" xfId="2242" xr:uid="{00000000-0005-0000-0000-0000320D0000}"/>
    <cellStyle name="Comma 2 2 3 9 2" xfId="9208" xr:uid="{00000000-0005-0000-0000-0000330D0000}"/>
    <cellStyle name="Comma 2 2 3 9 2 2" xfId="31889" xr:uid="{D2CBDDE9-71CA-4A86-9B8F-C581FDD6A0F2}"/>
    <cellStyle name="Comma 2 2 3 9 3" xfId="4360" xr:uid="{00000000-0005-0000-0000-0000340D0000}"/>
    <cellStyle name="Comma 2 2 3 9 3 2" xfId="32093" xr:uid="{799F3A6F-12A8-4933-BFFB-0F1D05B85B49}"/>
    <cellStyle name="Comma 2 2 3 9 4" xfId="31820" xr:uid="{9020E046-E87E-465E-9E80-2AECE33FD8BE}"/>
    <cellStyle name="Comma 2 2 4" xfId="222" xr:uid="{00000000-0005-0000-0000-0000350D0000}"/>
    <cellStyle name="Comma 2 2 4 2" xfId="1138" xr:uid="{00000000-0005-0000-0000-0000360D0000}"/>
    <cellStyle name="Comma 2 2 4 2 2" xfId="23562" xr:uid="{00000000-0005-0000-0000-0000370D0000}"/>
    <cellStyle name="Comma 2 2 4 2 3" xfId="31689" xr:uid="{23BD3C12-9573-4C50-9CCC-77C777A6521B}"/>
    <cellStyle name="Comma 2 2 4 3" xfId="2243" xr:uid="{00000000-0005-0000-0000-0000380D0000}"/>
    <cellStyle name="Comma 2 2 4 3 2" xfId="23563" xr:uid="{00000000-0005-0000-0000-0000390D0000}"/>
    <cellStyle name="Comma 2 2 4 4" xfId="8624" xr:uid="{00000000-0005-0000-0000-00003A0D0000}"/>
    <cellStyle name="Comma 2 2 4 4 2" xfId="32180" xr:uid="{83C048ED-4AD7-4718-850E-51FCEFD2D568}"/>
    <cellStyle name="Comma 2 2 4 5" xfId="31512" xr:uid="{216F4E42-4241-426F-9D48-6EED8D9C1E55}"/>
    <cellStyle name="Comma 2 2 5" xfId="2244" xr:uid="{00000000-0005-0000-0000-00003B0D0000}"/>
    <cellStyle name="Comma 2 2 5 2" xfId="11290" xr:uid="{00000000-0005-0000-0000-00003C0D0000}"/>
    <cellStyle name="Comma 2 2 5 2 2" xfId="32036" xr:uid="{0D01E380-049B-4452-866D-3B1E0040619D}"/>
    <cellStyle name="Comma 2 2 5 3" xfId="9209" xr:uid="{00000000-0005-0000-0000-00003D0D0000}"/>
    <cellStyle name="Comma 2 2 5 3 2" xfId="32183" xr:uid="{39E9376E-039C-454E-90A9-46995D9F4D90}"/>
    <cellStyle name="Comma 2 2 5 4" xfId="5023" xr:uid="{00000000-0005-0000-0000-00003E0D0000}"/>
    <cellStyle name="Comma 2 2 5 4 2" xfId="32167" xr:uid="{A81BB025-C739-49F8-BDDA-1ACB76F34DBB}"/>
    <cellStyle name="Comma 2 2 6" xfId="5515" xr:uid="{00000000-0005-0000-0000-00003F0D0000}"/>
    <cellStyle name="Comma 2 2 6 2" xfId="32039" xr:uid="{A913BCC1-5F82-40F7-A733-CD9526537856}"/>
    <cellStyle name="Comma 2 2 7" xfId="8430" xr:uid="{00000000-0005-0000-0000-0000400D0000}"/>
    <cellStyle name="Comma 2 2 7 2" xfId="32050" xr:uid="{96C1BBC5-0C16-41FA-B936-31631F411A1C}"/>
    <cellStyle name="Comma 2 2 8" xfId="23564" xr:uid="{00000000-0005-0000-0000-0000410D0000}"/>
    <cellStyle name="Comma 2 2 9" xfId="31502" xr:uid="{00F4B96C-742E-4CF8-9E85-8A3115FC710A}"/>
    <cellStyle name="Comma 2 3" xfId="227" xr:uid="{00000000-0005-0000-0000-0000420D0000}"/>
    <cellStyle name="Comma 2 3 10" xfId="19443" xr:uid="{00000000-0005-0000-0000-0000430D0000}"/>
    <cellStyle name="Comma 2 3 10 2" xfId="23566" xr:uid="{00000000-0005-0000-0000-0000440D0000}"/>
    <cellStyle name="Comma 2 3 10 3" xfId="23565" xr:uid="{00000000-0005-0000-0000-0000450D0000}"/>
    <cellStyle name="Comma 2 3 10 4" xfId="32203" xr:uid="{DE31F358-FCAA-4A37-869D-578217246AF9}"/>
    <cellStyle name="Comma 2 3 11" xfId="21639" xr:uid="{00000000-0005-0000-0000-0000460D0000}"/>
    <cellStyle name="Comma 2 3 11 2" xfId="32145" xr:uid="{7C991B0F-3D1F-4F7F-96FC-C88C523BB457}"/>
    <cellStyle name="Comma 2 3 12" xfId="31500" xr:uid="{E6D2460F-37E7-4804-90E1-05E771F91123}"/>
    <cellStyle name="Comma 2 3 2" xfId="1139" xr:uid="{00000000-0005-0000-0000-0000470D0000}"/>
    <cellStyle name="Comma 2 3 2 2" xfId="4003" xr:uid="{00000000-0005-0000-0000-0000480D0000}"/>
    <cellStyle name="Comma 2 3 2 2 2" xfId="21640" xr:uid="{00000000-0005-0000-0000-0000490D0000}"/>
    <cellStyle name="Comma 2 3 2 2 2 2" xfId="23568" xr:uid="{00000000-0005-0000-0000-00004A0D0000}"/>
    <cellStyle name="Comma 2 3 2 2 2 3" xfId="32111" xr:uid="{66DCAAB6-7105-467A-8F10-9245B11A39B7}"/>
    <cellStyle name="Comma 2 3 2 2 3" xfId="23569" xr:uid="{00000000-0005-0000-0000-00004B0D0000}"/>
    <cellStyle name="Comma 2 3 2 2 4" xfId="23567" xr:uid="{00000000-0005-0000-0000-00004C0D0000}"/>
    <cellStyle name="Comma 2 3 2 2 5" xfId="31998" xr:uid="{EE354579-28F2-437A-B622-4B7E5907F66A}"/>
    <cellStyle name="Comma 2 3 2 3" xfId="21641" xr:uid="{00000000-0005-0000-0000-00004D0D0000}"/>
    <cellStyle name="Comma 2 3 2 3 2" xfId="31691" xr:uid="{03A3D944-FEB7-495F-AF97-D270FE157CF3}"/>
    <cellStyle name="Comma 2 3 2 4" xfId="21642" xr:uid="{00000000-0005-0000-0000-00004E0D0000}"/>
    <cellStyle name="Comma 2 3 2 4 2" xfId="32108" xr:uid="{AA167BFF-DC88-4C9F-871F-1E9A576EB2DC}"/>
    <cellStyle name="Comma 2 3 2 5" xfId="31517" xr:uid="{E1EB3D85-660E-40D4-AEC0-DCCAA3BFD4A2}"/>
    <cellStyle name="Comma 2 3 3" xfId="1140" xr:uid="{00000000-0005-0000-0000-00004F0D0000}"/>
    <cellStyle name="Comma 2 3 3 2" xfId="1141" xr:uid="{00000000-0005-0000-0000-0000500D0000}"/>
    <cellStyle name="Comma 2 3 3 2 2" xfId="19463" xr:uid="{00000000-0005-0000-0000-0000510D0000}"/>
    <cellStyle name="Comma 2 3 3 2 2 2" xfId="23570" xr:uid="{00000000-0005-0000-0000-0000520D0000}"/>
    <cellStyle name="Comma 2 3 3 2 2 3" xfId="32223" xr:uid="{7C2939A2-9C7F-446C-9526-11C6EA1C55A5}"/>
    <cellStyle name="Comma 2 3 3 2 3" xfId="31828" xr:uid="{4684C5CB-2FA1-4F63-AF0F-25BE3995ADC7}"/>
    <cellStyle name="Comma 2 3 3 3" xfId="2246" xr:uid="{00000000-0005-0000-0000-0000530D0000}"/>
    <cellStyle name="Comma 2 3 3 3 2" xfId="31890" xr:uid="{2ACE720E-60D0-42DE-B095-D3AEDCA914CB}"/>
    <cellStyle name="Comma 2 3 3 4" xfId="21643" xr:uid="{00000000-0005-0000-0000-0000540D0000}"/>
    <cellStyle name="Comma 2 3 3 4 2" xfId="31692" xr:uid="{8B4C0F23-A71E-4061-AC0F-8AE1C063AD83}"/>
    <cellStyle name="Comma 2 3 3 5" xfId="22405" xr:uid="{00000000-0005-0000-0000-0000550D0000}"/>
    <cellStyle name="Comma 2 3 3 5 2" xfId="32269" xr:uid="{017524A5-EE75-4965-8000-B742C93E11E7}"/>
    <cellStyle name="Comma 2 3 3 6" xfId="31661" xr:uid="{6B6B040F-31C8-437E-9F21-3D05CC70F978}"/>
    <cellStyle name="Comma 2 3 4" xfId="1142" xr:uid="{00000000-0005-0000-0000-0000560D0000}"/>
    <cellStyle name="Comma 2 3 4 2" xfId="1143" xr:uid="{00000000-0005-0000-0000-0000570D0000}"/>
    <cellStyle name="Comma 2 3 4 2 2" xfId="19464" xr:uid="{00000000-0005-0000-0000-0000580D0000}"/>
    <cellStyle name="Comma 2 3 4 2 2 2" xfId="32224" xr:uid="{6D5D5A54-7496-4E0E-86E9-7741EE0075AA}"/>
    <cellStyle name="Comma 2 3 4 2 3" xfId="31829" xr:uid="{0CDFBA35-3F6A-4E59-A93E-0BAFBAD07952}"/>
    <cellStyle name="Comma 2 3 4 3" xfId="2247" xr:uid="{00000000-0005-0000-0000-0000590D0000}"/>
    <cellStyle name="Comma 2 3 4 3 2" xfId="31891" xr:uid="{4C44BB19-39A1-4375-BD15-819DBF27B8C9}"/>
    <cellStyle name="Comma 2 3 4 4" xfId="21644" xr:uid="{00000000-0005-0000-0000-00005A0D0000}"/>
    <cellStyle name="Comma 2 3 4 4 2" xfId="32107" xr:uid="{AEF7C6AB-83CD-4ED8-8F76-C4A39F09D0F4}"/>
    <cellStyle name="Comma 2 3 4 5" xfId="31693" xr:uid="{EB1C6645-ABE8-4183-843C-3B1123A9C3D1}"/>
    <cellStyle name="Comma 2 3 5" xfId="1144" xr:uid="{00000000-0005-0000-0000-00005B0D0000}"/>
    <cellStyle name="Comma 2 3 5 2" xfId="2248" xr:uid="{00000000-0005-0000-0000-00005C0D0000}"/>
    <cellStyle name="Comma 2 3 5 2 2" xfId="31892" xr:uid="{49957C9C-0FB3-450D-9CAF-4C1424884003}"/>
    <cellStyle name="Comma 2 3 5 3" xfId="31690" xr:uid="{9920FD94-9B01-4B93-9804-F2CAB45592B6}"/>
    <cellStyle name="Comma 2 3 6" xfId="2249" xr:uid="{00000000-0005-0000-0000-00005D0D0000}"/>
    <cellStyle name="Comma 2 3 6 2" xfId="9211" xr:uid="{00000000-0005-0000-0000-00005E0D0000}"/>
    <cellStyle name="Comma 2 3 6 2 2" xfId="31893" xr:uid="{6264E3BF-B3ED-465A-BA84-31C46BB0AC4B}"/>
    <cellStyle name="Comma 2 3 6 3" xfId="4363" xr:uid="{00000000-0005-0000-0000-00005F0D0000}"/>
    <cellStyle name="Comma 2 3 6 3 2" xfId="32092" xr:uid="{F2147C47-DB62-4482-A440-5A90041D6542}"/>
    <cellStyle name="Comma 2 3 6 4" xfId="31827" xr:uid="{E2B02E0D-9513-466C-8A8D-9766899931C2}"/>
    <cellStyle name="Comma 2 3 7" xfId="2245" xr:uid="{00000000-0005-0000-0000-0000600D0000}"/>
    <cellStyle name="Comma 2 3 7 2" xfId="11289" xr:uid="{00000000-0005-0000-0000-0000610D0000}"/>
    <cellStyle name="Comma 2 3 7 2 2" xfId="23572" xr:uid="{00000000-0005-0000-0000-0000620D0000}"/>
    <cellStyle name="Comma 2 3 7 2 3" xfId="23571" xr:uid="{00000000-0005-0000-0000-0000630D0000}"/>
    <cellStyle name="Comma 2 3 7 2 4" xfId="32035" xr:uid="{D71EF484-8305-4628-B291-CB70A96E751A}"/>
    <cellStyle name="Comma 2 3 7 3" xfId="9210" xr:uid="{00000000-0005-0000-0000-0000640D0000}"/>
    <cellStyle name="Comma 2 3 7 3 2" xfId="32184" xr:uid="{D8B824E2-CD31-4EDF-9ADC-CAADDC945F17}"/>
    <cellStyle name="Comma 2 3 7 4" xfId="5022" xr:uid="{00000000-0005-0000-0000-0000650D0000}"/>
    <cellStyle name="Comma 2 3 7 4 2" xfId="32166" xr:uid="{B877A48A-A38F-4D53-8B04-1C71DEA06288}"/>
    <cellStyle name="Comma 2 3 8" xfId="3858" xr:uid="{00000000-0005-0000-0000-0000660D0000}"/>
    <cellStyle name="Comma 2 3 8 2" xfId="11775" xr:uid="{00000000-0005-0000-0000-0000670D0000}"/>
    <cellStyle name="Comma 2 3 8 2 2" xfId="32043" xr:uid="{1336D135-9DC5-4E56-919B-3C18AFBE67CF}"/>
    <cellStyle name="Comma 2 3 8 3" xfId="10668" xr:uid="{00000000-0005-0000-0000-0000680D0000}"/>
    <cellStyle name="Comma 2 3 8 3 2" xfId="23574" xr:uid="{00000000-0005-0000-0000-0000690D0000}"/>
    <cellStyle name="Comma 2 3 8 3 3" xfId="32194" xr:uid="{B0C5BF68-DFC2-4FEA-A8C4-E5F09E23651C}"/>
    <cellStyle name="Comma 2 3 8 4" xfId="5541" xr:uid="{00000000-0005-0000-0000-00006A0D0000}"/>
    <cellStyle name="Comma 2 3 8 4 2" xfId="32170" xr:uid="{59EFF515-CD49-4194-A478-0460401334B1}"/>
    <cellStyle name="Comma 2 3 8 5" xfId="23573" xr:uid="{00000000-0005-0000-0000-00006B0D0000}"/>
    <cellStyle name="Comma 2 3 8 6" xfId="31972" xr:uid="{787F4926-6DAC-4247-95FA-30BC28761C20}"/>
    <cellStyle name="Comma 2 3 9" xfId="10749" xr:uid="{00000000-0005-0000-0000-00006C0D0000}"/>
    <cellStyle name="Comma 2 3 9 2" xfId="21645" xr:uid="{00000000-0005-0000-0000-00006D0D0000}"/>
    <cellStyle name="Comma 2 3 9 2 2" xfId="32091" xr:uid="{902F43F2-7338-44C2-A23A-AB43D027278D}"/>
    <cellStyle name="Comma 2 3 9 3" xfId="32026" xr:uid="{4519A918-6278-4813-AA42-3A2FA0E64858}"/>
    <cellStyle name="Comma 2 4" xfId="228" xr:uid="{00000000-0005-0000-0000-00006E0D0000}"/>
    <cellStyle name="Comma 2 4 10" xfId="3859" xr:uid="{00000000-0005-0000-0000-00006F0D0000}"/>
    <cellStyle name="Comma 2 4 10 2" xfId="23576" xr:uid="{00000000-0005-0000-0000-0000700D0000}"/>
    <cellStyle name="Comma 2 4 10 3" xfId="23575" xr:uid="{00000000-0005-0000-0000-0000710D0000}"/>
    <cellStyle name="Comma 2 4 10 4" xfId="31973" xr:uid="{6CF078A0-8782-4886-BAE2-79E9DF873DF7}"/>
    <cellStyle name="Comma 2 4 11" xfId="21646" xr:uid="{00000000-0005-0000-0000-0000720D0000}"/>
    <cellStyle name="Comma 2 4 11 2" xfId="23577" xr:uid="{00000000-0005-0000-0000-0000730D0000}"/>
    <cellStyle name="Comma 2 4 11 3" xfId="32090" xr:uid="{6EEFDDCD-4AAF-4F0B-A55E-CFA41842B3AF}"/>
    <cellStyle name="Comma 2 4 12" xfId="23578" xr:uid="{00000000-0005-0000-0000-0000740D0000}"/>
    <cellStyle name="Comma 2 4 13" xfId="31518" xr:uid="{0E3CC276-0BC0-4E3E-81C5-83F5B0DC1987}"/>
    <cellStyle name="Comma 2 4 2" xfId="229" xr:uid="{00000000-0005-0000-0000-0000750D0000}"/>
    <cellStyle name="Comma 2 4 2 10" xfId="31519" xr:uid="{11F230B3-EF6F-43B0-BA7E-05A38519D123}"/>
    <cellStyle name="Comma 2 4 2 2" xfId="1145" xr:uid="{00000000-0005-0000-0000-0000760D0000}"/>
    <cellStyle name="Comma 2 4 2 2 2" xfId="1146" xr:uid="{00000000-0005-0000-0000-0000770D0000}"/>
    <cellStyle name="Comma 2 4 2 2 2 2" xfId="31832" xr:uid="{2F5945C7-8E65-4E48-8030-5338CA25845E}"/>
    <cellStyle name="Comma 2 4 2 2 3" xfId="4004" xr:uid="{00000000-0005-0000-0000-0000780D0000}"/>
    <cellStyle name="Comma 2 4 2 2 3 2" xfId="23580" xr:uid="{00000000-0005-0000-0000-0000790D0000}"/>
    <cellStyle name="Comma 2 4 2 2 3 3" xfId="23579" xr:uid="{00000000-0005-0000-0000-00007A0D0000}"/>
    <cellStyle name="Comma 2 4 2 2 3 4" xfId="31999" xr:uid="{90FB028F-9C15-4012-AAF0-E92CC6AF015F}"/>
    <cellStyle name="Comma 2 4 2 2 4" xfId="23581" xr:uid="{00000000-0005-0000-0000-00007B0D0000}"/>
    <cellStyle name="Comma 2 4 2 2 5" xfId="31696" xr:uid="{1374DB8F-B8AD-4FE8-B94D-B5885A8019CE}"/>
    <cellStyle name="Comma 2 4 2 3" xfId="1147" xr:uid="{00000000-0005-0000-0000-00007C0D0000}"/>
    <cellStyle name="Comma 2 4 2 3 2" xfId="31697" xr:uid="{EF7DFD1C-C855-4617-B35E-BAF0DBA0A040}"/>
    <cellStyle name="Comma 2 4 2 4" xfId="1148" xr:uid="{00000000-0005-0000-0000-00007D0D0000}"/>
    <cellStyle name="Comma 2 4 2 4 2" xfId="31698" xr:uid="{2C00A575-8F3D-455A-A70C-956B4192F713}"/>
    <cellStyle name="Comma 2 4 2 5" xfId="1149" xr:uid="{00000000-0005-0000-0000-00007E0D0000}"/>
    <cellStyle name="Comma 2 4 2 5 2" xfId="31695" xr:uid="{34376679-D46E-4DA6-B58D-C98AD94242D4}"/>
    <cellStyle name="Comma 2 4 2 6" xfId="2250" xr:uid="{00000000-0005-0000-0000-00007F0D0000}"/>
    <cellStyle name="Comma 2 4 2 6 2" xfId="23582" xr:uid="{00000000-0005-0000-0000-0000800D0000}"/>
    <cellStyle name="Comma 2 4 2 6 3" xfId="31831" xr:uid="{257C773F-7152-4710-916C-0E73A280DC26}"/>
    <cellStyle name="Comma 2 4 2 7" xfId="3860" xr:uid="{00000000-0005-0000-0000-0000810D0000}"/>
    <cellStyle name="Comma 2 4 2 7 2" xfId="23584" xr:uid="{00000000-0005-0000-0000-0000820D0000}"/>
    <cellStyle name="Comma 2 4 2 7 3" xfId="23583" xr:uid="{00000000-0005-0000-0000-0000830D0000}"/>
    <cellStyle name="Comma 2 4 2 7 4" xfId="31974" xr:uid="{81AFA357-FA51-45C0-BD82-7CB6E126D699}"/>
    <cellStyle name="Comma 2 4 2 8" xfId="21647" xr:uid="{00000000-0005-0000-0000-0000840D0000}"/>
    <cellStyle name="Comma 2 4 2 8 2" xfId="23585" xr:uid="{00000000-0005-0000-0000-0000850D0000}"/>
    <cellStyle name="Comma 2 4 2 8 3" xfId="32089" xr:uid="{6865F646-7C89-4246-89B4-9F6825289168}"/>
    <cellStyle name="Comma 2 4 2 9" xfId="23586" xr:uid="{00000000-0005-0000-0000-0000860D0000}"/>
    <cellStyle name="Comma 2 4 3" xfId="230" xr:uid="{00000000-0005-0000-0000-0000870D0000}"/>
    <cellStyle name="Comma 2 4 3 10" xfId="31520" xr:uid="{79A1DF11-AAE1-42F7-B735-B6DC92631896}"/>
    <cellStyle name="Comma 2 4 3 2" xfId="1150" xr:uid="{00000000-0005-0000-0000-0000880D0000}"/>
    <cellStyle name="Comma 2 4 3 2 2" xfId="1151" xr:uid="{00000000-0005-0000-0000-0000890D0000}"/>
    <cellStyle name="Comma 2 4 3 2 2 2" xfId="31834" xr:uid="{2C10415F-F4B3-4325-8F74-E95060CA0639}"/>
    <cellStyle name="Comma 2 4 3 2 3" xfId="4005" xr:uid="{00000000-0005-0000-0000-00008A0D0000}"/>
    <cellStyle name="Comma 2 4 3 2 3 2" xfId="23588" xr:uid="{00000000-0005-0000-0000-00008B0D0000}"/>
    <cellStyle name="Comma 2 4 3 2 3 3" xfId="23587" xr:uid="{00000000-0005-0000-0000-00008C0D0000}"/>
    <cellStyle name="Comma 2 4 3 2 3 4" xfId="32000" xr:uid="{BEC4AE6C-2807-4122-BE3D-DFD32E8CE0FD}"/>
    <cellStyle name="Comma 2 4 3 2 4" xfId="23589" xr:uid="{00000000-0005-0000-0000-00008D0D0000}"/>
    <cellStyle name="Comma 2 4 3 2 5" xfId="31700" xr:uid="{CE52B8AB-12C8-4D73-9D6A-5D50F1A819D6}"/>
    <cellStyle name="Comma 2 4 3 3" xfId="1152" xr:uid="{00000000-0005-0000-0000-00008E0D0000}"/>
    <cellStyle name="Comma 2 4 3 3 2" xfId="31701" xr:uid="{D62E5C8F-1A31-45EE-BD32-0A14CABB0821}"/>
    <cellStyle name="Comma 2 4 3 4" xfId="1153" xr:uid="{00000000-0005-0000-0000-00008F0D0000}"/>
    <cellStyle name="Comma 2 4 3 4 2" xfId="31702" xr:uid="{48B40820-8E1D-41D0-B06D-B8A3C55F580B}"/>
    <cellStyle name="Comma 2 4 3 5" xfId="1154" xr:uid="{00000000-0005-0000-0000-0000900D0000}"/>
    <cellStyle name="Comma 2 4 3 5 2" xfId="31699" xr:uid="{D436FE05-1EFF-4231-A115-0E50175EE37A}"/>
    <cellStyle name="Comma 2 4 3 6" xfId="2251" xr:uid="{00000000-0005-0000-0000-0000910D0000}"/>
    <cellStyle name="Comma 2 4 3 6 2" xfId="23590" xr:uid="{00000000-0005-0000-0000-0000920D0000}"/>
    <cellStyle name="Comma 2 4 3 6 3" xfId="31833" xr:uid="{EAC69756-3865-43E3-B0BB-7D70F08C4524}"/>
    <cellStyle name="Comma 2 4 3 7" xfId="3861" xr:uid="{00000000-0005-0000-0000-0000930D0000}"/>
    <cellStyle name="Comma 2 4 3 7 2" xfId="23592" xr:uid="{00000000-0005-0000-0000-0000940D0000}"/>
    <cellStyle name="Comma 2 4 3 7 3" xfId="23591" xr:uid="{00000000-0005-0000-0000-0000950D0000}"/>
    <cellStyle name="Comma 2 4 3 7 4" xfId="31975" xr:uid="{7B87EF69-4E76-4620-BCDF-8496E475ACEC}"/>
    <cellStyle name="Comma 2 4 3 8" xfId="21648" xr:uid="{00000000-0005-0000-0000-0000960D0000}"/>
    <cellStyle name="Comma 2 4 3 8 2" xfId="23593" xr:uid="{00000000-0005-0000-0000-0000970D0000}"/>
    <cellStyle name="Comma 2 4 3 8 3" xfId="32088" xr:uid="{0AA0E22B-9037-41AF-8B13-AF81A378BA0D}"/>
    <cellStyle name="Comma 2 4 3 9" xfId="23594" xr:uid="{00000000-0005-0000-0000-0000980D0000}"/>
    <cellStyle name="Comma 2 4 4" xfId="1155" xr:uid="{00000000-0005-0000-0000-0000990D0000}"/>
    <cellStyle name="Comma 2 4 4 2" xfId="1156" xr:uid="{00000000-0005-0000-0000-00009A0D0000}"/>
    <cellStyle name="Comma 2 4 4 2 2" xfId="31835" xr:uid="{2DADB5A1-0778-4637-8835-2B8CC493A92E}"/>
    <cellStyle name="Comma 2 4 4 3" xfId="4006" xr:uid="{00000000-0005-0000-0000-00009B0D0000}"/>
    <cellStyle name="Comma 2 4 4 3 2" xfId="23596" xr:uid="{00000000-0005-0000-0000-00009C0D0000}"/>
    <cellStyle name="Comma 2 4 4 3 3" xfId="23595" xr:uid="{00000000-0005-0000-0000-00009D0D0000}"/>
    <cellStyle name="Comma 2 4 4 3 4" xfId="32001" xr:uid="{7810BCB5-F6B2-4BEC-8C62-83CD798D8AEB}"/>
    <cellStyle name="Comma 2 4 4 4" xfId="21649" xr:uid="{00000000-0005-0000-0000-00009E0D0000}"/>
    <cellStyle name="Comma 2 4 4 4 2" xfId="23597" xr:uid="{00000000-0005-0000-0000-00009F0D0000}"/>
    <cellStyle name="Comma 2 4 4 4 3" xfId="32137" xr:uid="{9E4AB0A4-AF50-41CA-AF11-BF36DE5AAD6A}"/>
    <cellStyle name="Comma 2 4 4 5" xfId="31703" xr:uid="{97231CA1-EBBC-4E44-B769-39D0772E82E5}"/>
    <cellStyle name="Comma 2 4 5" xfId="1157" xr:uid="{00000000-0005-0000-0000-0000A00D0000}"/>
    <cellStyle name="Comma 2 4 5 2" xfId="21650" xr:uid="{00000000-0005-0000-0000-0000A10D0000}"/>
    <cellStyle name="Comma 2 4 5 2 2" xfId="23598" xr:uid="{00000000-0005-0000-0000-0000A20D0000}"/>
    <cellStyle name="Comma 2 4 5 2 3" xfId="32136" xr:uid="{16C3449A-B7EF-41B6-8BC8-BFD8A881304F}"/>
    <cellStyle name="Comma 2 4 5 3" xfId="31704" xr:uid="{3283A2EA-A005-4878-85E3-F294F7EDA5DA}"/>
    <cellStyle name="Comma 2 4 6" xfId="1158" xr:uid="{00000000-0005-0000-0000-0000A30D0000}"/>
    <cellStyle name="Comma 2 4 6 2" xfId="31705" xr:uid="{194169D7-B52F-4F58-9A45-A201A59623E3}"/>
    <cellStyle name="Comma 2 4 7" xfId="1159" xr:uid="{00000000-0005-0000-0000-0000A40D0000}"/>
    <cellStyle name="Comma 2 4 7 2" xfId="1160" xr:uid="{00000000-0005-0000-0000-0000A50D0000}"/>
    <cellStyle name="Comma 2 4 7 2 2" xfId="31836" xr:uid="{5ED50B8D-03F1-476D-ACC5-3472C01F4D22}"/>
    <cellStyle name="Comma 2 4 7 3" xfId="31706" xr:uid="{E734D74F-5DA2-436B-BCDC-BF7BBEDA6DBF}"/>
    <cellStyle name="Comma 2 4 8" xfId="1161" xr:uid="{00000000-0005-0000-0000-0000A60D0000}"/>
    <cellStyle name="Comma 2 4 8 2" xfId="31694" xr:uid="{B690C8D2-DF28-424B-8B02-8B4572BD1342}"/>
    <cellStyle name="Comma 2 4 9" xfId="2252" xr:uid="{00000000-0005-0000-0000-0000A70D0000}"/>
    <cellStyle name="Comma 2 4 9 2" xfId="23599" xr:uid="{00000000-0005-0000-0000-0000A80D0000}"/>
    <cellStyle name="Comma 2 4 9 3" xfId="31830" xr:uid="{3CEA36C1-343F-46AF-AFF5-9D583B7D85B7}"/>
    <cellStyle name="Comma 2 5" xfId="221" xr:uid="{00000000-0005-0000-0000-0000A90D0000}"/>
    <cellStyle name="Comma 2 5 2" xfId="2254" xr:uid="{00000000-0005-0000-0000-0000AA0D0000}"/>
    <cellStyle name="Comma 2 5 2 2" xfId="4142" xr:uid="{00000000-0005-0000-0000-0000AB0D0000}"/>
    <cellStyle name="Comma 2 5 2 2 2" xfId="32025" xr:uid="{93EC7546-32AD-494F-B78A-09557DFF1727}"/>
    <cellStyle name="Comma 2 5 2 3" xfId="9212" xr:uid="{00000000-0005-0000-0000-0000AC0D0000}"/>
    <cellStyle name="Comma 2 5 2 3 2" xfId="32185" xr:uid="{7412F7B9-5E02-48F8-9E8E-9DD6D6FC17BE}"/>
    <cellStyle name="Comma 2 5 3" xfId="2253" xr:uid="{00000000-0005-0000-0000-0000AD0D0000}"/>
    <cellStyle name="Comma 2 5 3 2" xfId="31894" xr:uid="{1BA977D2-864D-42B3-863C-00275215D90D}"/>
    <cellStyle name="Comma 2 5 4" xfId="5543" xr:uid="{00000000-0005-0000-0000-0000AE0D0000}"/>
    <cellStyle name="Comma 2 5 4 2" xfId="32044" xr:uid="{CB7A3C0B-1325-4FDC-9C0D-9FFB8D8A061C}"/>
    <cellStyle name="Comma 2 5 5" xfId="31511" xr:uid="{318977B1-6F1B-4578-B6A1-FA3D832EE937}"/>
    <cellStyle name="Comma 2 6" xfId="1162" xr:uid="{00000000-0005-0000-0000-0000AF0D0000}"/>
    <cellStyle name="Comma 2 6 2" xfId="2255" xr:uid="{00000000-0005-0000-0000-0000B00D0000}"/>
    <cellStyle name="Comma 2 6 2 2" xfId="21651" xr:uid="{00000000-0005-0000-0000-0000B10D0000}"/>
    <cellStyle name="Comma 2 6 2 2 2" xfId="23600" xr:uid="{00000000-0005-0000-0000-0000B20D0000}"/>
    <cellStyle name="Comma 2 6 2 2 3" xfId="32112" xr:uid="{ACF60EE2-C77B-45D5-B2EE-6B4627BD28C9}"/>
    <cellStyle name="Comma 2 6 3" xfId="21652" xr:uid="{00000000-0005-0000-0000-0000B30D0000}"/>
    <cellStyle name="Comma 2 6 3 2" xfId="31707" xr:uid="{4F54384C-DDE5-4BC9-84D6-7C8B57A62ED8}"/>
    <cellStyle name="Comma 2 6 4" xfId="22543" xr:uid="{00000000-0005-0000-0000-0000B40D0000}"/>
    <cellStyle name="Comma 2 7" xfId="1163" xr:uid="{00000000-0005-0000-0000-0000B50D0000}"/>
    <cellStyle name="Comma 2 7 2" xfId="2256" xr:uid="{00000000-0005-0000-0000-0000B60D0000}"/>
    <cellStyle name="Comma 2 7 2 2" xfId="31895" xr:uid="{E6808758-614B-4851-8AF9-D6774BB81618}"/>
    <cellStyle name="Comma 2 7 3" xfId="31708" xr:uid="{EBD67A77-F274-47EA-BC88-4616235622F3}"/>
    <cellStyle name="Comma 2 8" xfId="5510" xr:uid="{00000000-0005-0000-0000-0000B70D0000}"/>
    <cellStyle name="Comma 2 8 2" xfId="32038" xr:uid="{72DF146F-0FCD-4386-A5E3-2D5DBEABAC44}"/>
    <cellStyle name="Comma 2 9" xfId="23601" xr:uid="{00000000-0005-0000-0000-0000B80D0000}"/>
    <cellStyle name="Comma 2_Top Down Forecast" xfId="1164" xr:uid="{00000000-0005-0000-0000-0000B90D0000}"/>
    <cellStyle name="Comma 3" xfId="72" xr:uid="{00000000-0005-0000-0000-0000BA0D0000}"/>
    <cellStyle name="Comma 3 2" xfId="232" xr:uid="{00000000-0005-0000-0000-0000BB0D0000}"/>
    <cellStyle name="Comma 3 2 10" xfId="19444" xr:uid="{00000000-0005-0000-0000-0000BC0D0000}"/>
    <cellStyle name="Comma 3 2 10 2" xfId="21653" xr:uid="{00000000-0005-0000-0000-0000BD0D0000}"/>
    <cellStyle name="Comma 3 2 10 2 2" xfId="23602" xr:uid="{00000000-0005-0000-0000-0000BE0D0000}"/>
    <cellStyle name="Comma 3 2 10 2 3" xfId="32204" xr:uid="{0D100792-F2EB-4DE5-BD06-9496659C6449}"/>
    <cellStyle name="Comma 3 2 10 3" xfId="22701" xr:uid="{00000000-0005-0000-0000-0000BF0D0000}"/>
    <cellStyle name="Comma 3 2 10 3 2" xfId="32270" xr:uid="{33A43D4D-D461-428E-8C63-16A95FBE4386}"/>
    <cellStyle name="Comma 3 2 10 4" xfId="32087" xr:uid="{6414CAC8-07A2-44D5-A685-3DE967E810DF}"/>
    <cellStyle name="Comma 3 2 11" xfId="21654" xr:uid="{00000000-0005-0000-0000-0000C00D0000}"/>
    <cellStyle name="Comma 3 2 11 2" xfId="32146" xr:uid="{A5AF764A-5988-42B8-AB70-D208A766FA92}"/>
    <cellStyle name="Comma 3 2 12" xfId="31522" xr:uid="{FEAAF975-E78A-4862-8CBF-EB5434214217}"/>
    <cellStyle name="Comma 3 2 2" xfId="1165" xr:uid="{00000000-0005-0000-0000-0000C10D0000}"/>
    <cellStyle name="Comma 3 2 2 2" xfId="2258" xr:uid="{00000000-0005-0000-0000-0000C20D0000}"/>
    <cellStyle name="Comma 3 2 2 2 2" xfId="9213" xr:uid="{00000000-0005-0000-0000-0000C30D0000}"/>
    <cellStyle name="Comma 3 2 2 2 2 2" xfId="31897" xr:uid="{458130DB-8A40-4A44-A6AB-992ED718F7BE}"/>
    <cellStyle name="Comma 3 2 2 2 3" xfId="20428" xr:uid="{00000000-0005-0000-0000-0000C40D0000}"/>
    <cellStyle name="Comma 3 2 2 2 3 2" xfId="21655" xr:uid="{00000000-0005-0000-0000-0000C50D0000}"/>
    <cellStyle name="Comma 3 2 2 2 3 2 2" xfId="32243" xr:uid="{AE7CADC0-C71D-44EB-B72B-57E880DDC2BA}"/>
    <cellStyle name="Comma 3 2 2 2 3 3" xfId="22700" xr:uid="{00000000-0005-0000-0000-0000C60D0000}"/>
    <cellStyle name="Comma 3 2 2 2 3 3 2" xfId="32271" xr:uid="{4B9C6636-393A-4BB7-A71C-BE869A212EDF}"/>
    <cellStyle name="Comma 3 2 2 2 3 4" xfId="32086" xr:uid="{6D39679F-73E7-443B-81CD-6D135C48CCC7}"/>
    <cellStyle name="Comma 3 2 2 2 4" xfId="4437" xr:uid="{00000000-0005-0000-0000-0000C70D0000}"/>
    <cellStyle name="Comma 3 2 2 2 4 2" xfId="21656" xr:uid="{00000000-0005-0000-0000-0000C80D0000}"/>
    <cellStyle name="Comma 3 2 2 2 4 2 2" xfId="32161" xr:uid="{DCCF69C9-5883-4625-A93E-AA6CD158D5BB}"/>
    <cellStyle name="Comma 3 2 2 2 4 3" xfId="22713" xr:uid="{00000000-0005-0000-0000-0000C90D0000}"/>
    <cellStyle name="Comma 3 2 2 2 4 3 2" xfId="32272" xr:uid="{FF14DBE1-AC7C-4D55-B8E9-B567E86583A1}"/>
    <cellStyle name="Comma 3 2 2 2 4 4" xfId="32113" xr:uid="{57043295-2FB2-469A-8695-0D68B30FAFB8}"/>
    <cellStyle name="Comma 3 2 2 2 5" xfId="31811" xr:uid="{50877EBC-5872-48B8-9927-471C7118300B}"/>
    <cellStyle name="Comma 3 2 2 3" xfId="4007" xr:uid="{00000000-0005-0000-0000-0000CA0D0000}"/>
    <cellStyle name="Comma 3 2 2 3 2" xfId="23604" xr:uid="{00000000-0005-0000-0000-0000CB0D0000}"/>
    <cellStyle name="Comma 3 2 2 3 3" xfId="23605" xr:uid="{00000000-0005-0000-0000-0000CC0D0000}"/>
    <cellStyle name="Comma 3 2 2 3 4" xfId="23603" xr:uid="{00000000-0005-0000-0000-0000CD0D0000}"/>
    <cellStyle name="Comma 3 2 2 3 5" xfId="32002" xr:uid="{1A8ACC47-A282-44EB-B71C-183F424F8C82}"/>
    <cellStyle name="Comma 3 2 2 4" xfId="21657" xr:uid="{00000000-0005-0000-0000-0000CE0D0000}"/>
    <cellStyle name="Comma 3 2 2 4 2" xfId="31710" xr:uid="{0828D0FF-7E89-48D2-8975-57566370C644}"/>
    <cellStyle name="Comma 3 2 2 5" xfId="31663" xr:uid="{6D583D0D-2F4D-4166-90A6-265F9BEE137A}"/>
    <cellStyle name="Comma 3 2 3" xfId="1166" xr:uid="{00000000-0005-0000-0000-0000CF0D0000}"/>
    <cellStyle name="Comma 3 2 3 2" xfId="1167" xr:uid="{00000000-0005-0000-0000-0000D00D0000}"/>
    <cellStyle name="Comma 3 2 3 2 2" xfId="19465" xr:uid="{00000000-0005-0000-0000-0000D10D0000}"/>
    <cellStyle name="Comma 3 2 3 2 2 2" xfId="23606" xr:uid="{00000000-0005-0000-0000-0000D20D0000}"/>
    <cellStyle name="Comma 3 2 3 2 2 3" xfId="32225" xr:uid="{A04709C4-B58D-40C3-BD79-D5DA506B089B}"/>
    <cellStyle name="Comma 3 2 3 2 3" xfId="31838" xr:uid="{A24D4919-7089-4C9E-AFB2-EBBF5E3BBFA6}"/>
    <cellStyle name="Comma 3 2 3 3" xfId="2259" xr:uid="{00000000-0005-0000-0000-0000D30D0000}"/>
    <cellStyle name="Comma 3 2 3 3 2" xfId="31898" xr:uid="{4DB1C138-08FA-40AB-9E76-056F9C339D6C}"/>
    <cellStyle name="Comma 3 2 3 4" xfId="21658" xr:uid="{00000000-0005-0000-0000-0000D40D0000}"/>
    <cellStyle name="Comma 3 2 3 4 2" xfId="31711" xr:uid="{E1D17288-1138-4027-86F8-FB0150B8BCCA}"/>
    <cellStyle name="Comma 3 2 3 5" xfId="22406" xr:uid="{00000000-0005-0000-0000-0000D50D0000}"/>
    <cellStyle name="Comma 3 2 3 5 2" xfId="32273" xr:uid="{FA4590E9-30B0-47CD-A62D-2C6B30B3A1AB}"/>
    <cellStyle name="Comma 3 2 3 6" xfId="31662" xr:uid="{FDC5E349-F7B2-4AAE-A1A6-7222DAC5E0A9}"/>
    <cellStyle name="Comma 3 2 4" xfId="1168" xr:uid="{00000000-0005-0000-0000-0000D60D0000}"/>
    <cellStyle name="Comma 3 2 4 2" xfId="2260" xr:uid="{00000000-0005-0000-0000-0000D70D0000}"/>
    <cellStyle name="Comma 3 2 4 2 2" xfId="21659" xr:uid="{00000000-0005-0000-0000-0000D80D0000}"/>
    <cellStyle name="Comma 3 2 4 2 2 2" xfId="32115" xr:uid="{AFCA4710-C19A-4413-A1CA-995A9CD2D88D}"/>
    <cellStyle name="Comma 3 2 4 3" xfId="21660" xr:uid="{00000000-0005-0000-0000-0000D90D0000}"/>
    <cellStyle name="Comma 3 2 4 3 2" xfId="23607" xr:uid="{00000000-0005-0000-0000-0000DA0D0000}"/>
    <cellStyle name="Comma 3 2 4 3 3" xfId="32114" xr:uid="{ACDE6461-F192-434B-AFB9-DA8568EC87B2}"/>
    <cellStyle name="Comma 3 2 4 4" xfId="31712" xr:uid="{F02C9EB4-AE8D-4917-9F8F-959779340D12}"/>
    <cellStyle name="Comma 3 2 5" xfId="1169" xr:uid="{00000000-0005-0000-0000-0000DB0D0000}"/>
    <cellStyle name="Comma 3 2 5 2" xfId="2261" xr:uid="{00000000-0005-0000-0000-0000DC0D0000}"/>
    <cellStyle name="Comma 3 2 5 2 2" xfId="31899" xr:uid="{A67F4F25-C589-44C1-A966-B21E20641298}"/>
    <cellStyle name="Comma 3 2 5 3" xfId="31713" xr:uid="{F19DAD41-859E-4B29-934C-EC66B27619DF}"/>
    <cellStyle name="Comma 3 2 6" xfId="1170" xr:uid="{00000000-0005-0000-0000-0000DD0D0000}"/>
    <cellStyle name="Comma 3 2 6 2" xfId="2262" xr:uid="{00000000-0005-0000-0000-0000DE0D0000}"/>
    <cellStyle name="Comma 3 2 6 2 2" xfId="31900" xr:uid="{EF5D7333-B934-4CF0-815B-F69F5E9E274D}"/>
    <cellStyle name="Comma 3 2 6 3" xfId="31709" xr:uid="{0FB88365-C3BE-4485-8C79-AB85A4B3720E}"/>
    <cellStyle name="Comma 3 2 7" xfId="2263" xr:uid="{00000000-0005-0000-0000-0000DF0D0000}"/>
    <cellStyle name="Comma 3 2 7 2" xfId="9214" xr:uid="{00000000-0005-0000-0000-0000E00D0000}"/>
    <cellStyle name="Comma 3 2 7 2 2" xfId="31901" xr:uid="{CC1622D9-2C38-43F9-AC22-949FA52976DB}"/>
    <cellStyle name="Comma 3 2 7 3" xfId="4364" xr:uid="{00000000-0005-0000-0000-0000E10D0000}"/>
    <cellStyle name="Comma 3 2 7 3 2" xfId="32085" xr:uid="{3D131742-AAE5-402C-A22D-B963FF646084}"/>
    <cellStyle name="Comma 3 2 7 4" xfId="31837" xr:uid="{ECDA8448-7831-4440-92CA-0845B0C94D4A}"/>
    <cellStyle name="Comma 3 2 8" xfId="2257" xr:uid="{00000000-0005-0000-0000-0000E20D0000}"/>
    <cellStyle name="Comma 3 2 8 2" xfId="31896" xr:uid="{7D0CE4D3-81AD-45A2-99D3-57D849EFF841}"/>
    <cellStyle name="Comma 3 2 9" xfId="3862" xr:uid="{00000000-0005-0000-0000-0000E30D0000}"/>
    <cellStyle name="Comma 3 2 9 2" xfId="23609" xr:uid="{00000000-0005-0000-0000-0000E40D0000}"/>
    <cellStyle name="Comma 3 2 9 3" xfId="23608" xr:uid="{00000000-0005-0000-0000-0000E50D0000}"/>
    <cellStyle name="Comma 3 2 9 4" xfId="31976" xr:uid="{CD7E59FD-4B5B-48DE-870F-42C8CE2BF318}"/>
    <cellStyle name="Comma 3 3" xfId="231" xr:uid="{00000000-0005-0000-0000-0000E60D0000}"/>
    <cellStyle name="Comma 3 3 2" xfId="1171" xr:uid="{00000000-0005-0000-0000-0000E70D0000}"/>
    <cellStyle name="Comma 3 3 2 2" xfId="11765" xr:uid="{00000000-0005-0000-0000-0000E80D0000}"/>
    <cellStyle name="Comma 3 3 2 2 2" xfId="32037" xr:uid="{A1ED7571-F72D-4930-8CD9-A564C1A3B471}"/>
    <cellStyle name="Comma 3 3 2 3" xfId="8626" xr:uid="{00000000-0005-0000-0000-0000E90D0000}"/>
    <cellStyle name="Comma 3 3 2 3 2" xfId="32181" xr:uid="{84194B48-44E5-4C5A-86DE-160508AC8615}"/>
    <cellStyle name="Comma 3 3 2 4" xfId="5508" xr:uid="{00000000-0005-0000-0000-0000EA0D0000}"/>
    <cellStyle name="Comma 3 3 2 4 2" xfId="32168" xr:uid="{283F05B7-4A5F-43B2-BBDC-4FB19461581F}"/>
    <cellStyle name="Comma 3 3 3" xfId="5555" xr:uid="{00000000-0005-0000-0000-0000EB0D0000}"/>
    <cellStyle name="Comma 3 3 3 2" xfId="21661" xr:uid="{00000000-0005-0000-0000-0000EC0D0000}"/>
    <cellStyle name="Comma 3 3 3 2 2" xfId="23610" xr:uid="{00000000-0005-0000-0000-0000ED0D0000}"/>
    <cellStyle name="Comma 3 3 3 3" xfId="21662" xr:uid="{00000000-0005-0000-0000-0000EE0D0000}"/>
    <cellStyle name="Comma 3 3 3 3 2" xfId="32116" xr:uid="{4995FEB3-3245-4BC8-99BF-32F6F05344C9}"/>
    <cellStyle name="Comma 3 3 4" xfId="21663" xr:uid="{00000000-0005-0000-0000-0000EF0D0000}"/>
    <cellStyle name="Comma 3 3 4 2" xfId="32060" xr:uid="{10F974C3-DADD-4CC9-AF0A-0AD67B690EFA}"/>
    <cellStyle name="Comma 3 3 5" xfId="31521" xr:uid="{B2ABF23E-748C-490F-9E8C-034DFBB8D3C5}"/>
    <cellStyle name="Comma 3 4" xfId="1172" xr:uid="{00000000-0005-0000-0000-0000F00D0000}"/>
    <cellStyle name="Comma 3 4 2" xfId="2264" xr:uid="{00000000-0005-0000-0000-0000F10D0000}"/>
    <cellStyle name="Comma 3 4 2 2" xfId="21664" xr:uid="{00000000-0005-0000-0000-0000F20D0000}"/>
    <cellStyle name="Comma 3 4 2 2 2" xfId="32117" xr:uid="{879F9648-BF08-4CD6-A43E-FB45FB6B2760}"/>
    <cellStyle name="Comma 3 4 3" xfId="21665" xr:uid="{00000000-0005-0000-0000-0000F30D0000}"/>
    <cellStyle name="Comma 3 4 3 2" xfId="31714" xr:uid="{CCFE763E-82BC-45BC-AB11-387F712C46E7}"/>
    <cellStyle name="Comma 3 5" xfId="1173" xr:uid="{00000000-0005-0000-0000-0000F40D0000}"/>
    <cellStyle name="Comma 3 5 2" xfId="2265" xr:uid="{00000000-0005-0000-0000-0000F50D0000}"/>
    <cellStyle name="Comma 3 5 2 2" xfId="31902" xr:uid="{8BF817CA-379A-441A-BC17-02A4ED919B5A}"/>
    <cellStyle name="Comma 3 5 3" xfId="31715" xr:uid="{360E6840-9BFE-40E0-9A67-45858A0F5CA2}"/>
    <cellStyle name="Comma 3 6" xfId="5021" xr:uid="{00000000-0005-0000-0000-0000F60D0000}"/>
    <cellStyle name="Comma 3 6 2" xfId="32034" xr:uid="{56ED98CD-0C8D-4112-9186-668249846B09}"/>
    <cellStyle name="Comma 3 7" xfId="5516" xr:uid="{00000000-0005-0000-0000-0000F70D0000}"/>
    <cellStyle name="Comma 3 7 2" xfId="32040" xr:uid="{DD2D1DF6-1C70-47E9-A1B7-F67B0E0C140A}"/>
    <cellStyle name="Comma 3 8" xfId="23611" xr:uid="{00000000-0005-0000-0000-0000F80D0000}"/>
    <cellStyle name="Comma 3 9" xfId="31491" xr:uid="{954FD467-49B6-4C65-A8A0-9CC69DE6C07E}"/>
    <cellStyle name="Comma 4" xfId="233" xr:uid="{00000000-0005-0000-0000-0000F90D0000}"/>
    <cellStyle name="Comma 4 10" xfId="2267" xr:uid="{00000000-0005-0000-0000-0000FA0D0000}"/>
    <cellStyle name="Comma 4 10 2" xfId="9216" xr:uid="{00000000-0005-0000-0000-0000FB0D0000}"/>
    <cellStyle name="Comma 4 10 2 2" xfId="31903" xr:uid="{A54BEE89-999A-4C7E-8752-09722AF6B1E0}"/>
    <cellStyle name="Comma 4 10 3" xfId="4365" xr:uid="{00000000-0005-0000-0000-0000FC0D0000}"/>
    <cellStyle name="Comma 4 10 3 2" xfId="32084" xr:uid="{BB780479-5331-4CDF-AEA7-3CC989E50B8A}"/>
    <cellStyle name="Comma 4 10 4" xfId="31839" xr:uid="{ACD234CE-6393-4037-A4A5-C73EEC114295}"/>
    <cellStyle name="Comma 4 11" xfId="2266" xr:uid="{00000000-0005-0000-0000-0000FD0D0000}"/>
    <cellStyle name="Comma 4 11 2" xfId="11288" xr:uid="{00000000-0005-0000-0000-0000FE0D0000}"/>
    <cellStyle name="Comma 4 11 2 2" xfId="23613" xr:uid="{00000000-0005-0000-0000-0000FF0D0000}"/>
    <cellStyle name="Comma 4 11 2 3" xfId="23612" xr:uid="{00000000-0005-0000-0000-0000000E0000}"/>
    <cellStyle name="Comma 4 11 2 4" xfId="32033" xr:uid="{90344EC6-A15C-49AD-BDB4-A40F96330F23}"/>
    <cellStyle name="Comma 4 11 3" xfId="9215" xr:uid="{00000000-0005-0000-0000-0000010E0000}"/>
    <cellStyle name="Comma 4 11 3 2" xfId="32186" xr:uid="{4F9BC980-35F3-415D-9AF5-BA9D8A1221C1}"/>
    <cellStyle name="Comma 4 11 4" xfId="5020" xr:uid="{00000000-0005-0000-0000-0000020E0000}"/>
    <cellStyle name="Comma 4 11 4 2" xfId="32165" xr:uid="{CB69124F-7F38-42AF-85D6-6D85B135CAA2}"/>
    <cellStyle name="Comma 4 12" xfId="3863" xr:uid="{00000000-0005-0000-0000-0000030E0000}"/>
    <cellStyle name="Comma 4 12 2" xfId="11768" xr:uid="{00000000-0005-0000-0000-0000040E0000}"/>
    <cellStyle name="Comma 4 12 3" xfId="10669" xr:uid="{00000000-0005-0000-0000-0000050E0000}"/>
    <cellStyle name="Comma 4 12 3 2" xfId="23615" xr:uid="{00000000-0005-0000-0000-0000060E0000}"/>
    <cellStyle name="Comma 4 12 3 3" xfId="32195" xr:uid="{8EE59511-CC67-41B5-B7EB-044F592F5FD0}"/>
    <cellStyle name="Comma 4 12 4" xfId="5517" xr:uid="{00000000-0005-0000-0000-0000070E0000}"/>
    <cellStyle name="Comma 4 12 5" xfId="23614" xr:uid="{00000000-0005-0000-0000-0000080E0000}"/>
    <cellStyle name="Comma 4 12 6" xfId="31977" xr:uid="{A954610C-7272-40E6-83E0-D3FA1B0453B1}"/>
    <cellStyle name="Comma 4 13" xfId="4513" xr:uid="{00000000-0005-0000-0000-0000090E0000}"/>
    <cellStyle name="Comma 4 13 2" xfId="21666" xr:uid="{00000000-0005-0000-0000-00000A0E0000}"/>
    <cellStyle name="Comma 4 14" xfId="19445" xr:uid="{00000000-0005-0000-0000-00000B0E0000}"/>
    <cellStyle name="Comma 4 14 2" xfId="23617" xr:uid="{00000000-0005-0000-0000-00000C0E0000}"/>
    <cellStyle name="Comma 4 14 3" xfId="23616" xr:uid="{00000000-0005-0000-0000-00000D0E0000}"/>
    <cellStyle name="Comma 4 14 4" xfId="32205" xr:uid="{D900125C-C7C9-4245-9B38-036CEF72D9A3}"/>
    <cellStyle name="Comma 4 15" xfId="21667" xr:uid="{00000000-0005-0000-0000-00000E0E0000}"/>
    <cellStyle name="Comma 4 15 2" xfId="32147" xr:uid="{DD2A2140-3A6C-44BB-BE36-763A97F17B91}"/>
    <cellStyle name="Comma 4 2" xfId="234" xr:uid="{00000000-0005-0000-0000-00000F0E0000}"/>
    <cellStyle name="Comma 4 2 2" xfId="2268" xr:uid="{00000000-0005-0000-0000-0000100E0000}"/>
    <cellStyle name="Comma 4 2 2 2" xfId="11776" xr:uid="{00000000-0005-0000-0000-0000110E0000}"/>
    <cellStyle name="Comma 4 2 2 2 2" xfId="32045" xr:uid="{2B561D2F-9824-4857-9EDF-DC558D4E7577}"/>
    <cellStyle name="Comma 4 2 2 3" xfId="9217" xr:uid="{00000000-0005-0000-0000-0000120E0000}"/>
    <cellStyle name="Comma 4 2 2 3 2" xfId="31904" xr:uid="{3A202271-49BD-4705-A690-6B0648617F6E}"/>
    <cellStyle name="Comma 4 2 2 4" xfId="5544" xr:uid="{00000000-0005-0000-0000-0000130E0000}"/>
    <cellStyle name="Comma 4 2 2 4 2" xfId="21668" xr:uid="{00000000-0005-0000-0000-0000140E0000}"/>
    <cellStyle name="Comma 4 2 2 4 2 2" xfId="32171" xr:uid="{39ACF0A6-BB7A-4EE9-9AF6-EF00DACD2C03}"/>
    <cellStyle name="Comma 4 2 2 4 3" xfId="22724" xr:uid="{00000000-0005-0000-0000-0000150E0000}"/>
    <cellStyle name="Comma 4 2 2 5" xfId="31524" xr:uid="{D60EB2BC-579E-42CE-AFEC-5BE15A4D039B}"/>
    <cellStyle name="Comma 4 2 3" xfId="21669" xr:uid="{00000000-0005-0000-0000-0000160E0000}"/>
    <cellStyle name="Comma 4 2 4" xfId="21670" xr:uid="{00000000-0005-0000-0000-0000170E0000}"/>
    <cellStyle name="Comma 4 3" xfId="235" xr:uid="{00000000-0005-0000-0000-0000180E0000}"/>
    <cellStyle name="Comma 4 3 10" xfId="31525" xr:uid="{F5A91DE8-057A-4290-8C9F-6BEB10887C71}"/>
    <cellStyle name="Comma 4 3 2" xfId="1174" xr:uid="{00000000-0005-0000-0000-0000190E0000}"/>
    <cellStyle name="Comma 4 3 2 2" xfId="1175" xr:uid="{00000000-0005-0000-0000-00001A0E0000}"/>
    <cellStyle name="Comma 4 3 2 2 2" xfId="19466" xr:uid="{00000000-0005-0000-0000-00001B0E0000}"/>
    <cellStyle name="Comma 4 3 2 2 2 2" xfId="32226" xr:uid="{B9DEC640-5C90-4E98-97F3-B3F4A8F829F3}"/>
    <cellStyle name="Comma 4 3 2 2 3" xfId="31841" xr:uid="{2C31AB92-2CD6-4EE6-BE13-007A40263290}"/>
    <cellStyle name="Comma 4 3 2 3" xfId="2270" xr:uid="{00000000-0005-0000-0000-00001C0E0000}"/>
    <cellStyle name="Comma 4 3 2 3 2" xfId="31906" xr:uid="{64E4D6EF-BF03-4F33-9D5B-236AA1115DAD}"/>
    <cellStyle name="Comma 4 3 2 4" xfId="4008" xr:uid="{00000000-0005-0000-0000-00001D0E0000}"/>
    <cellStyle name="Comma 4 3 2 4 2" xfId="23619" xr:uid="{00000000-0005-0000-0000-00001E0E0000}"/>
    <cellStyle name="Comma 4 3 2 4 3" xfId="23618" xr:uid="{00000000-0005-0000-0000-00001F0E0000}"/>
    <cellStyle name="Comma 4 3 2 4 4" xfId="32003" xr:uid="{EC30EFFA-E5E9-43E5-9FA4-819BA51BB7C6}"/>
    <cellStyle name="Comma 4 3 2 5" xfId="23620" xr:uid="{00000000-0005-0000-0000-0000200E0000}"/>
    <cellStyle name="Comma 4 3 2 6" xfId="31718" xr:uid="{B701E530-5B3F-447D-93B5-F15F0D4AEBC0}"/>
    <cellStyle name="Comma 4 3 3" xfId="1176" xr:uid="{00000000-0005-0000-0000-0000210E0000}"/>
    <cellStyle name="Comma 4 3 3 2" xfId="1177" xr:uid="{00000000-0005-0000-0000-0000220E0000}"/>
    <cellStyle name="Comma 4 3 3 2 2" xfId="19467" xr:uid="{00000000-0005-0000-0000-0000230E0000}"/>
    <cellStyle name="Comma 4 3 3 2 2 2" xfId="32227" xr:uid="{6D5553EF-8F0B-419E-8821-5474C6080565}"/>
    <cellStyle name="Comma 4 3 3 2 3" xfId="31842" xr:uid="{DCE8A614-132B-48EB-9C5C-9616C57B7D12}"/>
    <cellStyle name="Comma 4 3 3 3" xfId="2271" xr:uid="{00000000-0005-0000-0000-0000240E0000}"/>
    <cellStyle name="Comma 4 3 3 3 2" xfId="31907" xr:uid="{E2905654-8D92-4C4A-B739-8ED8BAE0E5A0}"/>
    <cellStyle name="Comma 4 3 3 4" xfId="31719" xr:uid="{CA3CAE9E-DF45-4813-84B7-04A31A6CF6D2}"/>
    <cellStyle name="Comma 4 3 4" xfId="1178" xr:uid="{00000000-0005-0000-0000-0000250E0000}"/>
    <cellStyle name="Comma 4 3 4 2" xfId="2272" xr:uid="{00000000-0005-0000-0000-0000260E0000}"/>
    <cellStyle name="Comma 4 3 4 2 2" xfId="31908" xr:uid="{4AB064E1-80F9-492D-A356-BA5EA928351A}"/>
    <cellStyle name="Comma 4 3 4 3" xfId="31717" xr:uid="{55D6B7EF-5DB9-46D7-94AA-B81ADA44CAEC}"/>
    <cellStyle name="Comma 4 3 5" xfId="2273" xr:uid="{00000000-0005-0000-0000-0000270E0000}"/>
    <cellStyle name="Comma 4 3 5 2" xfId="9218" xr:uid="{00000000-0005-0000-0000-0000280E0000}"/>
    <cellStyle name="Comma 4 3 5 2 2" xfId="31909" xr:uid="{9A0443F5-FA7F-4EEA-B90B-8E6CEB207F8A}"/>
    <cellStyle name="Comma 4 3 5 3" xfId="4366" xr:uid="{00000000-0005-0000-0000-0000290E0000}"/>
    <cellStyle name="Comma 4 3 5 3 2" xfId="32083" xr:uid="{EC4F9C1B-C98F-407F-90DF-AEC5A26F8BA5}"/>
    <cellStyle name="Comma 4 3 5 4" xfId="31840" xr:uid="{1B57BFAD-6898-47ED-8FF6-3C5FD1CD5BC8}"/>
    <cellStyle name="Comma 4 3 6" xfId="2269" xr:uid="{00000000-0005-0000-0000-00002A0E0000}"/>
    <cellStyle name="Comma 4 3 6 2" xfId="31905" xr:uid="{1BD504E7-6429-4172-A877-F008874EB434}"/>
    <cellStyle name="Comma 4 3 7" xfId="3864" xr:uid="{00000000-0005-0000-0000-00002B0E0000}"/>
    <cellStyle name="Comma 4 3 7 2" xfId="23622" xr:uid="{00000000-0005-0000-0000-00002C0E0000}"/>
    <cellStyle name="Comma 4 3 7 3" xfId="23621" xr:uid="{00000000-0005-0000-0000-00002D0E0000}"/>
    <cellStyle name="Comma 4 3 7 4" xfId="31978" xr:uid="{85985B16-7D77-4EB6-AE72-C8DAEBE8E584}"/>
    <cellStyle name="Comma 4 3 8" xfId="19446" xr:uid="{00000000-0005-0000-0000-00002E0E0000}"/>
    <cellStyle name="Comma 4 3 8 2" xfId="21671" xr:uid="{00000000-0005-0000-0000-00002F0E0000}"/>
    <cellStyle name="Comma 4 3 8 2 2" xfId="23623" xr:uid="{00000000-0005-0000-0000-0000300E0000}"/>
    <cellStyle name="Comma 4 3 8 2 3" xfId="32206" xr:uid="{4361AABF-E4C2-48B1-BA1D-BF5FF32B6F35}"/>
    <cellStyle name="Comma 4 3 8 3" xfId="22699" xr:uid="{00000000-0005-0000-0000-0000310E0000}"/>
    <cellStyle name="Comma 4 3 8 3 2" xfId="32274" xr:uid="{EA391BB2-F0FC-4CB8-BE32-EF479BB6233A}"/>
    <cellStyle name="Comma 4 3 8 4" xfId="32082" xr:uid="{27DF0747-0042-4923-B338-5E0068C7348E}"/>
    <cellStyle name="Comma 4 3 9" xfId="21672" xr:uid="{00000000-0005-0000-0000-0000320E0000}"/>
    <cellStyle name="Comma 4 3 9 2" xfId="32148" xr:uid="{437BAB6E-414D-4E0B-A685-A3972135488B}"/>
    <cellStyle name="Comma 4 4" xfId="236" xr:uid="{00000000-0005-0000-0000-0000330E0000}"/>
    <cellStyle name="Comma 4 4 10" xfId="21673" xr:uid="{00000000-0005-0000-0000-0000340E0000}"/>
    <cellStyle name="Comma 4 4 10 2" xfId="32149" xr:uid="{65DFA1BB-ECED-40B2-9273-780C207EEE8D}"/>
    <cellStyle name="Comma 4 4 11" xfId="31526" xr:uid="{2E83FE5F-CD4A-410A-BBA8-3C99006AE129}"/>
    <cellStyle name="Comma 4 4 2" xfId="1179" xr:uid="{00000000-0005-0000-0000-0000350E0000}"/>
    <cellStyle name="Comma 4 4 2 2" xfId="1180" xr:uid="{00000000-0005-0000-0000-0000360E0000}"/>
    <cellStyle name="Comma 4 4 2 2 2" xfId="19468" xr:uid="{00000000-0005-0000-0000-0000370E0000}"/>
    <cellStyle name="Comma 4 4 2 2 2 2" xfId="32228" xr:uid="{D421EB2F-8FBD-4999-947C-A07588DE8695}"/>
    <cellStyle name="Comma 4 4 2 2 3" xfId="31844" xr:uid="{73D0CB5B-5A33-468B-9C79-30890534D0DA}"/>
    <cellStyle name="Comma 4 4 2 3" xfId="2275" xr:uid="{00000000-0005-0000-0000-0000380E0000}"/>
    <cellStyle name="Comma 4 4 2 3 2" xfId="31911" xr:uid="{D0EC502E-88DF-47C7-B54B-12C5E7BBA336}"/>
    <cellStyle name="Comma 4 4 2 4" xfId="4009" xr:uid="{00000000-0005-0000-0000-0000390E0000}"/>
    <cellStyle name="Comma 4 4 2 4 2" xfId="23625" xr:uid="{00000000-0005-0000-0000-00003A0E0000}"/>
    <cellStyle name="Comma 4 4 2 4 3" xfId="23624" xr:uid="{00000000-0005-0000-0000-00003B0E0000}"/>
    <cellStyle name="Comma 4 4 2 4 4" xfId="32004" xr:uid="{1543B71B-7A9B-425F-979B-6B52C20319F6}"/>
    <cellStyle name="Comma 4 4 2 5" xfId="23626" xr:uid="{00000000-0005-0000-0000-00003C0E0000}"/>
    <cellStyle name="Comma 4 4 2 6" xfId="31721" xr:uid="{5432D9FB-5451-4E64-90E2-28A8D0741148}"/>
    <cellStyle name="Comma 4 4 3" xfId="1181" xr:uid="{00000000-0005-0000-0000-00003D0E0000}"/>
    <cellStyle name="Comma 4 4 3 2" xfId="2276" xr:uid="{00000000-0005-0000-0000-00003E0E0000}"/>
    <cellStyle name="Comma 4 4 3 2 2" xfId="31912" xr:uid="{874F760B-3575-45C4-AC64-2BD55E195A29}"/>
    <cellStyle name="Comma 4 4 3 3" xfId="31722" xr:uid="{5F46FC8A-9AE3-4481-AE76-E5F32F5FD8BA}"/>
    <cellStyle name="Comma 4 4 4" xfId="1182" xr:uid="{00000000-0005-0000-0000-00003F0E0000}"/>
    <cellStyle name="Comma 4 4 4 2" xfId="2277" xr:uid="{00000000-0005-0000-0000-0000400E0000}"/>
    <cellStyle name="Comma 4 4 4 2 2" xfId="31913" xr:uid="{FFE2DE4C-17DA-40B3-8FB4-FFE2820F07B9}"/>
    <cellStyle name="Comma 4 4 4 3" xfId="31723" xr:uid="{0366B373-E5D7-473B-B964-1F09D0AD62AC}"/>
    <cellStyle name="Comma 4 4 5" xfId="1183" xr:uid="{00000000-0005-0000-0000-0000410E0000}"/>
    <cellStyle name="Comma 4 4 5 2" xfId="2278" xr:uid="{00000000-0005-0000-0000-0000420E0000}"/>
    <cellStyle name="Comma 4 4 5 2 2" xfId="31914" xr:uid="{87FE400B-F235-4B77-9D1C-742C6EB03E1D}"/>
    <cellStyle name="Comma 4 4 5 3" xfId="31720" xr:uid="{3A49FC01-8C74-4711-9583-470B6C8227E4}"/>
    <cellStyle name="Comma 4 4 6" xfId="2279" xr:uid="{00000000-0005-0000-0000-0000430E0000}"/>
    <cellStyle name="Comma 4 4 6 2" xfId="9219" xr:uid="{00000000-0005-0000-0000-0000440E0000}"/>
    <cellStyle name="Comma 4 4 6 2 2" xfId="31915" xr:uid="{0448963B-3F23-46AE-A79D-C61DC4286A0E}"/>
    <cellStyle name="Comma 4 4 6 3" xfId="4367" xr:uid="{00000000-0005-0000-0000-0000450E0000}"/>
    <cellStyle name="Comma 4 4 6 3 2" xfId="32081" xr:uid="{AADA296C-2F5E-4FFB-BB66-A1F13FF795E3}"/>
    <cellStyle name="Comma 4 4 6 4" xfId="31843" xr:uid="{FA210AEB-B278-4AC9-B26B-F915B91A50AD}"/>
    <cellStyle name="Comma 4 4 7" xfId="2274" xr:uid="{00000000-0005-0000-0000-0000460E0000}"/>
    <cellStyle name="Comma 4 4 7 2" xfId="31910" xr:uid="{7CA764A7-FCF1-4D29-A827-064F244D7DD4}"/>
    <cellStyle name="Comma 4 4 8" xfId="3865" xr:uid="{00000000-0005-0000-0000-0000470E0000}"/>
    <cellStyle name="Comma 4 4 8 2" xfId="23628" xr:uid="{00000000-0005-0000-0000-0000480E0000}"/>
    <cellStyle name="Comma 4 4 8 3" xfId="23627" xr:uid="{00000000-0005-0000-0000-0000490E0000}"/>
    <cellStyle name="Comma 4 4 8 4" xfId="31979" xr:uid="{96E99F53-29F5-4D29-87A8-AD1292DD1F66}"/>
    <cellStyle name="Comma 4 4 9" xfId="19447" xr:uid="{00000000-0005-0000-0000-00004A0E0000}"/>
    <cellStyle name="Comma 4 4 9 2" xfId="21674" xr:uid="{00000000-0005-0000-0000-00004B0E0000}"/>
    <cellStyle name="Comma 4 4 9 2 2" xfId="23629" xr:uid="{00000000-0005-0000-0000-00004C0E0000}"/>
    <cellStyle name="Comma 4 4 9 2 3" xfId="32207" xr:uid="{9DD23C97-07F4-4000-A697-70DEF58CF82F}"/>
    <cellStyle name="Comma 4 4 9 3" xfId="22698" xr:uid="{00000000-0005-0000-0000-00004D0E0000}"/>
    <cellStyle name="Comma 4 4 9 3 2" xfId="32275" xr:uid="{7BDC48A3-6C14-412A-9878-7D5E1A475155}"/>
    <cellStyle name="Comma 4 4 9 4" xfId="32080" xr:uid="{83ED8187-F42C-4862-80A0-A9AA216F0300}"/>
    <cellStyle name="Comma 4 5" xfId="1184" xr:uid="{00000000-0005-0000-0000-00004E0E0000}"/>
    <cellStyle name="Comma 4 5 2" xfId="4010" xr:uid="{00000000-0005-0000-0000-00004F0E0000}"/>
    <cellStyle name="Comma 4 5 2 2" xfId="10703" xr:uid="{00000000-0005-0000-0000-0000500E0000}"/>
    <cellStyle name="Comma 4 5 2 2 2" xfId="23631" xr:uid="{00000000-0005-0000-0000-0000510E0000}"/>
    <cellStyle name="Comma 4 5 2 2 3" xfId="23630" xr:uid="{00000000-0005-0000-0000-0000520E0000}"/>
    <cellStyle name="Comma 4 5 2 2 4" xfId="32005" xr:uid="{221268E1-E024-4F03-8CDC-977C6C1F1B85}"/>
    <cellStyle name="Comma 4 5 2 3" xfId="20429" xr:uid="{00000000-0005-0000-0000-0000530E0000}"/>
    <cellStyle name="Comma 4 5 2 3 2" xfId="21675" xr:uid="{00000000-0005-0000-0000-0000540E0000}"/>
    <cellStyle name="Comma 4 5 2 3 2 2" xfId="32244" xr:uid="{1ECA9E6C-425C-47C0-8DE0-42A32B5C9F8E}"/>
    <cellStyle name="Comma 4 5 2 3 3" xfId="22697" xr:uid="{00000000-0005-0000-0000-0000550E0000}"/>
    <cellStyle name="Comma 4 5 2 3 3 2" xfId="32276" xr:uid="{7D8DBD30-BEB7-4515-A99C-7D6BE1D10837}"/>
    <cellStyle name="Comma 4 5 2 3 4" xfId="32079" xr:uid="{EC6F32FD-BBE8-4BE5-B092-5496224F7CEC}"/>
    <cellStyle name="Comma 4 5 2 4" xfId="4438" xr:uid="{00000000-0005-0000-0000-0000560E0000}"/>
    <cellStyle name="Comma 4 5 2 4 2" xfId="21676" xr:uid="{00000000-0005-0000-0000-0000570E0000}"/>
    <cellStyle name="Comma 4 5 2 4 2 2" xfId="32162" xr:uid="{D5BF072F-3853-4921-9151-10EB79DC7B6A}"/>
    <cellStyle name="Comma 4 5 2 4 3" xfId="22714" xr:uid="{00000000-0005-0000-0000-0000580E0000}"/>
    <cellStyle name="Comma 4 5 2 4 3 2" xfId="32277" xr:uid="{F98B28CB-4D94-45DB-A548-1F414AD0107B}"/>
    <cellStyle name="Comma 4 5 2 4 4" xfId="32118" xr:uid="{98CDB174-2CEE-4E82-BB27-B66DCA4C6342}"/>
    <cellStyle name="Comma 4 5 2 5" xfId="31810" xr:uid="{AD595968-3D4C-4D59-913A-53B7E7B01902}"/>
    <cellStyle name="Comma 4 5 3" xfId="21677" xr:uid="{00000000-0005-0000-0000-0000590E0000}"/>
    <cellStyle name="Comma 4 5 3 2" xfId="31724" xr:uid="{F45C98DA-EF1A-4A24-9E77-3AD9339CB3BF}"/>
    <cellStyle name="Comma 4 5 4" xfId="21678" xr:uid="{00000000-0005-0000-0000-00005A0E0000}"/>
    <cellStyle name="Comma 4 5 5" xfId="31523" xr:uid="{77789D14-A2A7-43FD-9F8B-C60437DD02F4}"/>
    <cellStyle name="Comma 4 6" xfId="1185" xr:uid="{00000000-0005-0000-0000-00005B0E0000}"/>
    <cellStyle name="Comma 4 6 2" xfId="1186" xr:uid="{00000000-0005-0000-0000-00005C0E0000}"/>
    <cellStyle name="Comma 4 6 2 2" xfId="19469" xr:uid="{00000000-0005-0000-0000-00005D0E0000}"/>
    <cellStyle name="Comma 4 6 2 2 2" xfId="23632" xr:uid="{00000000-0005-0000-0000-00005E0E0000}"/>
    <cellStyle name="Comma 4 6 2 2 3" xfId="32229" xr:uid="{8B1291A5-B2BF-4F7B-87F0-B5D9ED62C88D}"/>
    <cellStyle name="Comma 4 6 2 3" xfId="31845" xr:uid="{F279B41F-09EF-4F22-B609-89DB0D80F79D}"/>
    <cellStyle name="Comma 4 6 3" xfId="2280" xr:uid="{00000000-0005-0000-0000-00005F0E0000}"/>
    <cellStyle name="Comma 4 6 3 2" xfId="31916" xr:uid="{EC2740D0-2858-4A6F-9D31-6140B75A9CC2}"/>
    <cellStyle name="Comma 4 6 4" xfId="21679" xr:uid="{00000000-0005-0000-0000-0000600E0000}"/>
    <cellStyle name="Comma 4 6 4 2" xfId="31725" xr:uid="{B3FB8321-C0FA-43C9-8D54-E90D92D8C636}"/>
    <cellStyle name="Comma 4 6 5" xfId="22667" xr:uid="{00000000-0005-0000-0000-0000610E0000}"/>
    <cellStyle name="Comma 4 6 5 2" xfId="32278" xr:uid="{7F3AA292-960F-4EA4-85DF-7CBCF3670916}"/>
    <cellStyle name="Comma 4 6 6" xfId="31665" xr:uid="{3865E2F1-0F78-4124-93EB-722205CC56BB}"/>
    <cellStyle name="Comma 4 7" xfId="1187" xr:uid="{00000000-0005-0000-0000-0000620E0000}"/>
    <cellStyle name="Comma 4 7 2" xfId="2281" xr:uid="{00000000-0005-0000-0000-0000630E0000}"/>
    <cellStyle name="Comma 4 7 2 2" xfId="21680" xr:uid="{00000000-0005-0000-0000-0000640E0000}"/>
    <cellStyle name="Comma 4 7 2 2 2" xfId="32120" xr:uid="{3FD7DEB5-9A11-4529-975B-5490C41D1874}"/>
    <cellStyle name="Comma 4 7 3" xfId="21681" xr:uid="{00000000-0005-0000-0000-0000650E0000}"/>
    <cellStyle name="Comma 4 7 3 2" xfId="32119" xr:uid="{ABE5DA0E-B808-4388-9517-4ADA2765941D}"/>
    <cellStyle name="Comma 4 7 4" xfId="31726" xr:uid="{7EA08C25-31A0-4FEA-8F82-E87550191AD8}"/>
    <cellStyle name="Comma 4 8" xfId="1188" xr:uid="{00000000-0005-0000-0000-0000660E0000}"/>
    <cellStyle name="Comma 4 8 2" xfId="2282" xr:uid="{00000000-0005-0000-0000-0000670E0000}"/>
    <cellStyle name="Comma 4 8 2 2" xfId="31917" xr:uid="{3B7D6E52-B425-4520-B47D-1F109EADE525}"/>
    <cellStyle name="Comma 4 8 3" xfId="31727" xr:uid="{15E73938-DA5C-40A5-B092-66E5D38916F5}"/>
    <cellStyle name="Comma 4 9" xfId="1189" xr:uid="{00000000-0005-0000-0000-0000680E0000}"/>
    <cellStyle name="Comma 4 9 2" xfId="2283" xr:uid="{00000000-0005-0000-0000-0000690E0000}"/>
    <cellStyle name="Comma 4 9 2 2" xfId="31918" xr:uid="{02A50E67-5018-4572-AE57-190031744AC5}"/>
    <cellStyle name="Comma 4 9 3" xfId="31716" xr:uid="{19580A02-F710-40D3-9744-E64D83DC2346}"/>
    <cellStyle name="Comma 5" xfId="237" xr:uid="{00000000-0005-0000-0000-00006A0E0000}"/>
    <cellStyle name="Comma 5 10" xfId="21682" xr:uid="{00000000-0005-0000-0000-00006B0E0000}"/>
    <cellStyle name="Comma 5 10 2" xfId="32150" xr:uid="{012E3FA5-B1F8-446C-878B-664070FBDFAB}"/>
    <cellStyle name="Comma 5 11" xfId="31504" xr:uid="{3F4C8744-12DC-4CA0-B416-8B5887CEEC45}"/>
    <cellStyle name="Comma 5 2" xfId="1190" xr:uid="{00000000-0005-0000-0000-00006C0E0000}"/>
    <cellStyle name="Comma 5 2 2" xfId="1191" xr:uid="{00000000-0005-0000-0000-00006D0E0000}"/>
    <cellStyle name="Comma 5 2 2 2" xfId="19470" xr:uid="{00000000-0005-0000-0000-00006E0E0000}"/>
    <cellStyle name="Comma 5 2 2 2 2" xfId="21683" xr:uid="{00000000-0005-0000-0000-00006F0E0000}"/>
    <cellStyle name="Comma 5 2 2 2 2 2" xfId="32230" xr:uid="{E10D8548-D54B-4D14-B200-C41D3E2D1949}"/>
    <cellStyle name="Comma 5 2 2 2 3" xfId="22723" xr:uid="{00000000-0005-0000-0000-0000700E0000}"/>
    <cellStyle name="Comma 5 2 2 2 3 2" xfId="32279" xr:uid="{E5C7C994-4A62-42BF-B628-1AC3E3A6D3B9}"/>
    <cellStyle name="Comma 5 2 2 2 4" xfId="23633" xr:uid="{00000000-0005-0000-0000-0000710E0000}"/>
    <cellStyle name="Comma 5 2 2 2 5" xfId="32134" xr:uid="{C7933298-5C53-40DF-881B-02A866938FA7}"/>
    <cellStyle name="Comma 5 2 2 3" xfId="31847" xr:uid="{4970EFDD-6C8F-421E-B367-67D044BEA7E5}"/>
    <cellStyle name="Comma 5 2 3" xfId="2285" xr:uid="{00000000-0005-0000-0000-0000720E0000}"/>
    <cellStyle name="Comma 5 2 3 2" xfId="23634" xr:uid="{00000000-0005-0000-0000-0000730E0000}"/>
    <cellStyle name="Comma 5 2 4" xfId="4011" xr:uid="{00000000-0005-0000-0000-0000740E0000}"/>
    <cellStyle name="Comma 5 2 4 2" xfId="23636" xr:uid="{00000000-0005-0000-0000-0000750E0000}"/>
    <cellStyle name="Comma 5 2 4 3" xfId="23635" xr:uid="{00000000-0005-0000-0000-0000760E0000}"/>
    <cellStyle name="Comma 5 2 4 4" xfId="32006" xr:uid="{A123CF2A-B485-43E3-8579-3481A86B5466}"/>
    <cellStyle name="Comma 5 2 5" xfId="21684" xr:uid="{00000000-0005-0000-0000-0000770E0000}"/>
    <cellStyle name="Comma 5 2 5 2" xfId="31729" xr:uid="{3978C284-FE79-46FD-94C8-BDC7A4B69F19}"/>
    <cellStyle name="Comma 5 2 6" xfId="21685" xr:uid="{00000000-0005-0000-0000-0000780E0000}"/>
    <cellStyle name="Comma 5 2 6 2" xfId="32135" xr:uid="{75A31144-4A6C-4912-A825-A959550B5AB9}"/>
    <cellStyle name="Comma 5 2 7" xfId="31527" xr:uid="{5092F66D-9858-4C81-B4CA-1E0B5EF90517}"/>
    <cellStyle name="Comma 5 3" xfId="1192" xr:uid="{00000000-0005-0000-0000-0000790E0000}"/>
    <cellStyle name="Comma 5 3 2" xfId="1193" xr:uid="{00000000-0005-0000-0000-00007A0E0000}"/>
    <cellStyle name="Comma 5 3 2 2" xfId="19471" xr:uid="{00000000-0005-0000-0000-00007B0E0000}"/>
    <cellStyle name="Comma 5 3 2 2 2" xfId="23637" xr:uid="{00000000-0005-0000-0000-00007C0E0000}"/>
    <cellStyle name="Comma 5 3 2 2 3" xfId="32231" xr:uid="{2A8702B4-8F72-40D7-B462-ABE967242094}"/>
    <cellStyle name="Comma 5 3 2 3" xfId="31848" xr:uid="{1C0728B8-22C7-48A4-87A3-6799E502E4BE}"/>
    <cellStyle name="Comma 5 3 3" xfId="2286" xr:uid="{00000000-0005-0000-0000-00007D0E0000}"/>
    <cellStyle name="Comma 5 3 3 2" xfId="31919" xr:uid="{C15B1C5C-FB6E-4218-BE3B-1CC55410E1AE}"/>
    <cellStyle name="Comma 5 3 4" xfId="21686" xr:uid="{00000000-0005-0000-0000-00007E0E0000}"/>
    <cellStyle name="Comma 5 3 4 2" xfId="32106" xr:uid="{85D06218-12F6-4FA7-A9A1-4728331839AF}"/>
    <cellStyle name="Comma 5 3 5" xfId="31730" xr:uid="{80941A86-4109-4808-94FD-3A7328EC1B1C}"/>
    <cellStyle name="Comma 5 4" xfId="1194" xr:uid="{00000000-0005-0000-0000-00007F0E0000}"/>
    <cellStyle name="Comma 5 4 2" xfId="2287" xr:uid="{00000000-0005-0000-0000-0000800E0000}"/>
    <cellStyle name="Comma 5 4 2 2" xfId="31920" xr:uid="{DD624FD1-867D-4EA5-AE10-CC877F7EA2F6}"/>
    <cellStyle name="Comma 5 4 3" xfId="31728" xr:uid="{7CBA6D0C-DEBF-4ACD-A7AE-2A85BB1C6277}"/>
    <cellStyle name="Comma 5 5" xfId="2288" xr:uid="{00000000-0005-0000-0000-0000810E0000}"/>
    <cellStyle name="Comma 5 5 2" xfId="9221" xr:uid="{00000000-0005-0000-0000-0000820E0000}"/>
    <cellStyle name="Comma 5 5 2 2" xfId="31921" xr:uid="{6042D36F-AAE4-4052-86C4-4EBBAF7A244F}"/>
    <cellStyle name="Comma 5 5 3" xfId="4368" xr:uid="{00000000-0005-0000-0000-0000830E0000}"/>
    <cellStyle name="Comma 5 5 3 2" xfId="23638" xr:uid="{00000000-0005-0000-0000-0000840E0000}"/>
    <cellStyle name="Comma 5 5 3 3" xfId="32078" xr:uid="{DFFFC84E-0A61-4D4D-9907-645EA27069E5}"/>
    <cellStyle name="Comma 5 5 4" xfId="31846" xr:uid="{5A5C8713-D3F2-44F0-86B1-65BFF263091A}"/>
    <cellStyle name="Comma 5 6" xfId="2284" xr:uid="{00000000-0005-0000-0000-0000850E0000}"/>
    <cellStyle name="Comma 5 6 2" xfId="11287" xr:uid="{00000000-0005-0000-0000-0000860E0000}"/>
    <cellStyle name="Comma 5 6 2 2" xfId="23640" xr:uid="{00000000-0005-0000-0000-0000870E0000}"/>
    <cellStyle name="Comma 5 6 2 3" xfId="23639" xr:uid="{00000000-0005-0000-0000-0000880E0000}"/>
    <cellStyle name="Comma 5 6 2 4" xfId="32032" xr:uid="{2E650E3A-EB85-40ED-A1CB-599478AA6BBF}"/>
    <cellStyle name="Comma 5 6 3" xfId="9220" xr:uid="{00000000-0005-0000-0000-0000890E0000}"/>
    <cellStyle name="Comma 5 6 3 2" xfId="32187" xr:uid="{356522F1-2274-456E-9980-154CAAE983B8}"/>
    <cellStyle name="Comma 5 6 4" xfId="5019" xr:uid="{00000000-0005-0000-0000-00008A0E0000}"/>
    <cellStyle name="Comma 5 6 4 2" xfId="32164" xr:uid="{7A68E5EF-99B7-47DB-9A03-F73D65244338}"/>
    <cellStyle name="Comma 5 7" xfId="3866" xr:uid="{00000000-0005-0000-0000-00008B0E0000}"/>
    <cellStyle name="Comma 5 7 2" xfId="11772" xr:uid="{00000000-0005-0000-0000-00008C0E0000}"/>
    <cellStyle name="Comma 5 7 2 2" xfId="32042" xr:uid="{357AC0E7-1B88-4B7A-91BE-9950328623E0}"/>
    <cellStyle name="Comma 5 7 3" xfId="10670" xr:uid="{00000000-0005-0000-0000-00008D0E0000}"/>
    <cellStyle name="Comma 5 7 3 2" xfId="23642" xr:uid="{00000000-0005-0000-0000-00008E0E0000}"/>
    <cellStyle name="Comma 5 7 3 3" xfId="32196" xr:uid="{5C0D2231-B197-4213-9CB9-544B3559BFC9}"/>
    <cellStyle name="Comma 5 7 4" xfId="5534" xr:uid="{00000000-0005-0000-0000-00008F0E0000}"/>
    <cellStyle name="Comma 5 7 4 2" xfId="32169" xr:uid="{32D27151-4FB2-4CD4-B9C1-3CC1CACAB7C7}"/>
    <cellStyle name="Comma 5 7 5" xfId="23641" xr:uid="{00000000-0005-0000-0000-0000900E0000}"/>
    <cellStyle name="Comma 5 7 6" xfId="31980" xr:uid="{7ACD811E-C81D-46AC-B678-133F1DEEE60E}"/>
    <cellStyle name="Comma 5 8" xfId="4998" xr:uid="{00000000-0005-0000-0000-0000910E0000}"/>
    <cellStyle name="Comma 5 8 2" xfId="21687" xr:uid="{00000000-0005-0000-0000-0000920E0000}"/>
    <cellStyle name="Comma 5 8 2 2" xfId="32077" xr:uid="{FD37AF12-B0B2-4833-929D-ED8CF00842C5}"/>
    <cellStyle name="Comma 5 8 3" xfId="32030" xr:uid="{18869006-EA9F-4105-87A3-C64308260D5D}"/>
    <cellStyle name="Comma 5 9" xfId="19448" xr:uid="{00000000-0005-0000-0000-0000930E0000}"/>
    <cellStyle name="Comma 5 9 2" xfId="23644" xr:uid="{00000000-0005-0000-0000-0000940E0000}"/>
    <cellStyle name="Comma 5 9 3" xfId="23643" xr:uid="{00000000-0005-0000-0000-0000950E0000}"/>
    <cellStyle name="Comma 5 9 4" xfId="32208" xr:uid="{D375296F-5DFA-4606-8EBC-22E0399674D3}"/>
    <cellStyle name="Comma 6" xfId="238" xr:uid="{00000000-0005-0000-0000-0000960E0000}"/>
    <cellStyle name="Comma 6 10" xfId="31528" xr:uid="{13897B5B-22CE-4897-BDB5-FDBDF6AB03C5}"/>
    <cellStyle name="Comma 6 2" xfId="1195" xr:uid="{00000000-0005-0000-0000-0000970E0000}"/>
    <cellStyle name="Comma 6 2 2" xfId="1196" xr:uid="{00000000-0005-0000-0000-0000980E0000}"/>
    <cellStyle name="Comma 6 2 2 2" xfId="19472" xr:uid="{00000000-0005-0000-0000-0000990E0000}"/>
    <cellStyle name="Comma 6 2 2 2 2" xfId="32232" xr:uid="{CA6762DC-5ABF-49E3-9649-52134119E05A}"/>
    <cellStyle name="Comma 6 2 2 3" xfId="31850" xr:uid="{DB855857-8E31-4789-B5E9-5146CB8394B2}"/>
    <cellStyle name="Comma 6 2 3" xfId="2290" xr:uid="{00000000-0005-0000-0000-00009A0E0000}"/>
    <cellStyle name="Comma 6 2 3 2" xfId="31923" xr:uid="{03A332EC-C1F3-400B-9CA2-EBD3CF696E03}"/>
    <cellStyle name="Comma 6 2 4" xfId="4012" xr:uid="{00000000-0005-0000-0000-00009B0E0000}"/>
    <cellStyle name="Comma 6 2 4 2" xfId="23646" xr:uid="{00000000-0005-0000-0000-00009C0E0000}"/>
    <cellStyle name="Comma 6 2 4 3" xfId="23645" xr:uid="{00000000-0005-0000-0000-00009D0E0000}"/>
    <cellStyle name="Comma 6 2 4 4" xfId="32007" xr:uid="{FD895B27-6175-4B8E-BAA3-D49DA3261722}"/>
    <cellStyle name="Comma 6 2 5" xfId="23647" xr:uid="{00000000-0005-0000-0000-00009E0E0000}"/>
    <cellStyle name="Comma 6 2 6" xfId="31732" xr:uid="{941ADB88-0B57-424C-98DB-462A6AA92C3A}"/>
    <cellStyle name="Comma 6 3" xfId="1197" xr:uid="{00000000-0005-0000-0000-00009F0E0000}"/>
    <cellStyle name="Comma 6 3 2" xfId="1198" xr:uid="{00000000-0005-0000-0000-0000A00E0000}"/>
    <cellStyle name="Comma 6 3 2 2" xfId="19473" xr:uid="{00000000-0005-0000-0000-0000A10E0000}"/>
    <cellStyle name="Comma 6 3 2 2 2" xfId="32233" xr:uid="{D40D5508-B57E-4012-9748-A21475557A04}"/>
    <cellStyle name="Comma 6 3 2 3" xfId="31851" xr:uid="{97FC473C-3453-46B0-820C-98DF3A3576B1}"/>
    <cellStyle name="Comma 6 3 3" xfId="2291" xr:uid="{00000000-0005-0000-0000-0000A20E0000}"/>
    <cellStyle name="Comma 6 3 3 2" xfId="31924" xr:uid="{7A361FD2-9CA4-4C8F-BC5B-BD2F8A106BCE}"/>
    <cellStyle name="Comma 6 3 4" xfId="31733" xr:uid="{5177AF9B-948C-49F2-8A1A-864ADC3FC00A}"/>
    <cellStyle name="Comma 6 4" xfId="1199" xr:uid="{00000000-0005-0000-0000-0000A30E0000}"/>
    <cellStyle name="Comma 6 4 2" xfId="2292" xr:uid="{00000000-0005-0000-0000-0000A40E0000}"/>
    <cellStyle name="Comma 6 4 2 2" xfId="31925" xr:uid="{9994329A-FFF2-4F4C-8C2A-1AEE38972B6A}"/>
    <cellStyle name="Comma 6 4 3" xfId="31731" xr:uid="{697D0944-D4F8-4AD0-B644-0FF90F53F509}"/>
    <cellStyle name="Comma 6 5" xfId="2293" xr:uid="{00000000-0005-0000-0000-0000A50E0000}"/>
    <cellStyle name="Comma 6 5 2" xfId="9222" xr:uid="{00000000-0005-0000-0000-0000A60E0000}"/>
    <cellStyle name="Comma 6 5 2 2" xfId="31926" xr:uid="{7E8809FC-3863-446E-8075-BEF9A1E455E2}"/>
    <cellStyle name="Comma 6 5 3" xfId="4369" xr:uid="{00000000-0005-0000-0000-0000A70E0000}"/>
    <cellStyle name="Comma 6 5 3 2" xfId="32076" xr:uid="{A1B58DF4-68C7-42BA-A7CD-3059D22FEFD9}"/>
    <cellStyle name="Comma 6 5 4" xfId="31849" xr:uid="{500B1533-3911-42B5-86E7-2E4DE3B4DB13}"/>
    <cellStyle name="Comma 6 6" xfId="2289" xr:uid="{00000000-0005-0000-0000-0000A80E0000}"/>
    <cellStyle name="Comma 6 6 2" xfId="31922" xr:uid="{E11D8C20-4962-4997-9E02-F6EF087C71D6}"/>
    <cellStyle name="Comma 6 7" xfId="3867" xr:uid="{00000000-0005-0000-0000-0000A90E0000}"/>
    <cellStyle name="Comma 6 7 2" xfId="23649" xr:uid="{00000000-0005-0000-0000-0000AA0E0000}"/>
    <cellStyle name="Comma 6 7 3" xfId="23648" xr:uid="{00000000-0005-0000-0000-0000AB0E0000}"/>
    <cellStyle name="Comma 6 7 4" xfId="31981" xr:uid="{883CDE35-0499-46E6-9039-92AD01E3E0AE}"/>
    <cellStyle name="Comma 6 8" xfId="19449" xr:uid="{00000000-0005-0000-0000-0000AC0E0000}"/>
    <cellStyle name="Comma 6 8 2" xfId="21688" xr:uid="{00000000-0005-0000-0000-0000AD0E0000}"/>
    <cellStyle name="Comma 6 8 2 2" xfId="23650" xr:uid="{00000000-0005-0000-0000-0000AE0E0000}"/>
    <cellStyle name="Comma 6 8 2 3" xfId="32209" xr:uid="{2B7CB847-9FD7-457D-9FDD-81C2EE5DBE25}"/>
    <cellStyle name="Comma 6 8 3" xfId="22696" xr:uid="{00000000-0005-0000-0000-0000AF0E0000}"/>
    <cellStyle name="Comma 6 8 3 2" xfId="32280" xr:uid="{0D81573C-DD4B-4D37-A87B-6688B4E64563}"/>
    <cellStyle name="Comma 6 8 4" xfId="32075" xr:uid="{BE192EFF-9197-4BC5-B77C-53A67A284D12}"/>
    <cellStyle name="Comma 6 9" xfId="21689" xr:uid="{00000000-0005-0000-0000-0000B00E0000}"/>
    <cellStyle name="Comma 6 9 2" xfId="32151" xr:uid="{D2CD309A-EFD4-4B22-BC9D-8E50B2C4A085}"/>
    <cellStyle name="Comma 7" xfId="239" xr:uid="{00000000-0005-0000-0000-0000B10E0000}"/>
    <cellStyle name="Comma 7 10" xfId="2294" xr:uid="{00000000-0005-0000-0000-0000B20E0000}"/>
    <cellStyle name="Comma 7 10 2" xfId="31927" xr:uid="{D94D6116-9853-4AE4-A609-0F1029AA5D0E}"/>
    <cellStyle name="Comma 7 11" xfId="3868" xr:uid="{00000000-0005-0000-0000-0000B30E0000}"/>
    <cellStyle name="Comma 7 11 2" xfId="23652" xr:uid="{00000000-0005-0000-0000-0000B40E0000}"/>
    <cellStyle name="Comma 7 11 3" xfId="23651" xr:uid="{00000000-0005-0000-0000-0000B50E0000}"/>
    <cellStyle name="Comma 7 11 4" xfId="31982" xr:uid="{4E7610C0-D5DB-4E04-A12D-E64B14E19B19}"/>
    <cellStyle name="Comma 7 12" xfId="19450" xr:uid="{00000000-0005-0000-0000-0000B60E0000}"/>
    <cellStyle name="Comma 7 12 2" xfId="21690" xr:uid="{00000000-0005-0000-0000-0000B70E0000}"/>
    <cellStyle name="Comma 7 12 2 2" xfId="23653" xr:uid="{00000000-0005-0000-0000-0000B80E0000}"/>
    <cellStyle name="Comma 7 12 2 3" xfId="32210" xr:uid="{ACFE1219-2DC5-4219-BDCB-0AEFEE594F13}"/>
    <cellStyle name="Comma 7 12 3" xfId="22695" xr:uid="{00000000-0005-0000-0000-0000B90E0000}"/>
    <cellStyle name="Comma 7 12 3 2" xfId="32281" xr:uid="{8DBED3C4-450F-4AE6-B201-3F9475C3940E}"/>
    <cellStyle name="Comma 7 12 4" xfId="32074" xr:uid="{5E22D65B-75D1-47BC-BAA5-1A9B3643ED2F}"/>
    <cellStyle name="Comma 7 13" xfId="21691" xr:uid="{00000000-0005-0000-0000-0000BA0E0000}"/>
    <cellStyle name="Comma 7 13 2" xfId="32152" xr:uid="{EF21678B-E69D-43FE-A98B-370D57E13AB0}"/>
    <cellStyle name="Comma 7 14" xfId="31529" xr:uid="{A0152C2C-8A6D-4E56-A303-E6F27C6CE672}"/>
    <cellStyle name="Comma 7 2" xfId="240" xr:uid="{00000000-0005-0000-0000-0000BB0E0000}"/>
    <cellStyle name="Comma 7 2 10" xfId="21692" xr:uid="{00000000-0005-0000-0000-0000BC0E0000}"/>
    <cellStyle name="Comma 7 2 10 2" xfId="32153" xr:uid="{6B30CE7C-3B5E-4720-9B88-D1E39269D58A}"/>
    <cellStyle name="Comma 7 2 11" xfId="31530" xr:uid="{D2FED5E4-06AA-49D0-92C4-1CF4352F4E9C}"/>
    <cellStyle name="Comma 7 2 2" xfId="1201" xr:uid="{00000000-0005-0000-0000-0000BD0E0000}"/>
    <cellStyle name="Comma 7 2 2 2" xfId="1202" xr:uid="{00000000-0005-0000-0000-0000BE0E0000}"/>
    <cellStyle name="Comma 7 2 2 2 2" xfId="19474" xr:uid="{00000000-0005-0000-0000-0000BF0E0000}"/>
    <cellStyle name="Comma 7 2 2 2 2 2" xfId="32234" xr:uid="{E37493D8-F894-4DA5-AF60-63AF1C321233}"/>
    <cellStyle name="Comma 7 2 2 2 3" xfId="31853" xr:uid="{E225AD40-2E35-42EF-A57B-EBBD5550C4E9}"/>
    <cellStyle name="Comma 7 2 2 3" xfId="2296" xr:uid="{00000000-0005-0000-0000-0000C00E0000}"/>
    <cellStyle name="Comma 7 2 2 3 2" xfId="31929" xr:uid="{F901D1F2-C150-4DAE-A117-43CE2234D797}"/>
    <cellStyle name="Comma 7 2 2 4" xfId="4013" xr:uid="{00000000-0005-0000-0000-0000C10E0000}"/>
    <cellStyle name="Comma 7 2 2 4 2" xfId="23655" xr:uid="{00000000-0005-0000-0000-0000C20E0000}"/>
    <cellStyle name="Comma 7 2 2 4 3" xfId="23654" xr:uid="{00000000-0005-0000-0000-0000C30E0000}"/>
    <cellStyle name="Comma 7 2 2 4 4" xfId="32008" xr:uid="{984A3D12-753C-401F-B42C-3E3CFDCCDD59}"/>
    <cellStyle name="Comma 7 2 2 5" xfId="23656" xr:uid="{00000000-0005-0000-0000-0000C40E0000}"/>
    <cellStyle name="Comma 7 2 2 6" xfId="31736" xr:uid="{0AA7815C-D917-4E59-8A7D-FA0636EBCAF4}"/>
    <cellStyle name="Comma 7 2 3" xfId="1203" xr:uid="{00000000-0005-0000-0000-0000C50E0000}"/>
    <cellStyle name="Comma 7 2 3 2" xfId="2297" xr:uid="{00000000-0005-0000-0000-0000C60E0000}"/>
    <cellStyle name="Comma 7 2 3 2 2" xfId="31930" xr:uid="{3C225D71-6A68-4622-AFA3-D3C325803E5F}"/>
    <cellStyle name="Comma 7 2 3 3" xfId="31737" xr:uid="{D6A54309-CD50-4B71-8881-8172977D0055}"/>
    <cellStyle name="Comma 7 2 4" xfId="1204" xr:uid="{00000000-0005-0000-0000-0000C70E0000}"/>
    <cellStyle name="Comma 7 2 4 2" xfId="2298" xr:uid="{00000000-0005-0000-0000-0000C80E0000}"/>
    <cellStyle name="Comma 7 2 4 2 2" xfId="31931" xr:uid="{1AC99F9A-AE4A-4C7B-887D-5473DEE96CF0}"/>
    <cellStyle name="Comma 7 2 4 3" xfId="31738" xr:uid="{30870A88-F808-49FF-AAFF-51136934878E}"/>
    <cellStyle name="Comma 7 2 5" xfId="1205" xr:uid="{00000000-0005-0000-0000-0000C90E0000}"/>
    <cellStyle name="Comma 7 2 5 2" xfId="2299" xr:uid="{00000000-0005-0000-0000-0000CA0E0000}"/>
    <cellStyle name="Comma 7 2 5 2 2" xfId="31932" xr:uid="{3CD8375B-B7A4-4B59-8831-9AB7BB6E729F}"/>
    <cellStyle name="Comma 7 2 5 3" xfId="31735" xr:uid="{3F49FA00-44B4-4255-B241-23D4E2A33FA3}"/>
    <cellStyle name="Comma 7 2 6" xfId="2300" xr:uid="{00000000-0005-0000-0000-0000CB0E0000}"/>
    <cellStyle name="Comma 7 2 6 2" xfId="9223" xr:uid="{00000000-0005-0000-0000-0000CC0E0000}"/>
    <cellStyle name="Comma 7 2 6 2 2" xfId="31933" xr:uid="{21F6C8F4-1549-46F2-8649-3CBB6DBE14DB}"/>
    <cellStyle name="Comma 7 2 6 3" xfId="4370" xr:uid="{00000000-0005-0000-0000-0000CD0E0000}"/>
    <cellStyle name="Comma 7 2 6 3 2" xfId="32073" xr:uid="{B7EBF9A0-E92F-48A1-BDDB-88135A267869}"/>
    <cellStyle name="Comma 7 2 6 4" xfId="31852" xr:uid="{3A4654DF-3BC6-443A-B52F-333B6948ADC5}"/>
    <cellStyle name="Comma 7 2 7" xfId="2295" xr:uid="{00000000-0005-0000-0000-0000CE0E0000}"/>
    <cellStyle name="Comma 7 2 7 2" xfId="31928" xr:uid="{2C1C4E54-DC9E-4996-8E33-78FF9BABD5A4}"/>
    <cellStyle name="Comma 7 2 8" xfId="3869" xr:uid="{00000000-0005-0000-0000-0000CF0E0000}"/>
    <cellStyle name="Comma 7 2 8 2" xfId="23658" xr:uid="{00000000-0005-0000-0000-0000D00E0000}"/>
    <cellStyle name="Comma 7 2 8 3" xfId="23657" xr:uid="{00000000-0005-0000-0000-0000D10E0000}"/>
    <cellStyle name="Comma 7 2 8 4" xfId="31983" xr:uid="{A2CBEAFD-53E1-4CE5-BF39-E3147F0B540A}"/>
    <cellStyle name="Comma 7 2 9" xfId="19451" xr:uid="{00000000-0005-0000-0000-0000D20E0000}"/>
    <cellStyle name="Comma 7 2 9 2" xfId="21693" xr:uid="{00000000-0005-0000-0000-0000D30E0000}"/>
    <cellStyle name="Comma 7 2 9 2 2" xfId="23659" xr:uid="{00000000-0005-0000-0000-0000D40E0000}"/>
    <cellStyle name="Comma 7 2 9 2 3" xfId="32211" xr:uid="{8341531A-9ED6-4AB6-AAD9-39D0B1845BA6}"/>
    <cellStyle name="Comma 7 2 9 3" xfId="22694" xr:uid="{00000000-0005-0000-0000-0000D50E0000}"/>
    <cellStyle name="Comma 7 2 9 3 2" xfId="32282" xr:uid="{3098EE0C-FF29-478E-878E-28255BCA8BF3}"/>
    <cellStyle name="Comma 7 2 9 4" xfId="32072" xr:uid="{245E0736-A41D-49FC-802E-7E10DF20E48F}"/>
    <cellStyle name="Comma 7 3" xfId="241" xr:uid="{00000000-0005-0000-0000-0000D60E0000}"/>
    <cellStyle name="Comma 7 3 10" xfId="21694" xr:uid="{00000000-0005-0000-0000-0000D70E0000}"/>
    <cellStyle name="Comma 7 3 10 2" xfId="32154" xr:uid="{E45AE0C3-79FC-4D40-A149-500C4B31C2FC}"/>
    <cellStyle name="Comma 7 3 11" xfId="31531" xr:uid="{05AF736B-5E62-426B-8670-08DCC7C8724B}"/>
    <cellStyle name="Comma 7 3 2" xfId="1206" xr:uid="{00000000-0005-0000-0000-0000D80E0000}"/>
    <cellStyle name="Comma 7 3 2 2" xfId="1207" xr:uid="{00000000-0005-0000-0000-0000D90E0000}"/>
    <cellStyle name="Comma 7 3 2 2 2" xfId="19475" xr:uid="{00000000-0005-0000-0000-0000DA0E0000}"/>
    <cellStyle name="Comma 7 3 2 2 2 2" xfId="32235" xr:uid="{D14ACD6C-8454-4693-B5D9-39E0B87260A7}"/>
    <cellStyle name="Comma 7 3 2 2 3" xfId="31855" xr:uid="{4659743D-9658-4CF3-9BC4-1026AFF8C49F}"/>
    <cellStyle name="Comma 7 3 2 3" xfId="2302" xr:uid="{00000000-0005-0000-0000-0000DB0E0000}"/>
    <cellStyle name="Comma 7 3 2 3 2" xfId="31935" xr:uid="{DA8B9059-4DB6-4578-9C83-150FDD2367BB}"/>
    <cellStyle name="Comma 7 3 2 4" xfId="4014" xr:uid="{00000000-0005-0000-0000-0000DC0E0000}"/>
    <cellStyle name="Comma 7 3 2 4 2" xfId="23661" xr:uid="{00000000-0005-0000-0000-0000DD0E0000}"/>
    <cellStyle name="Comma 7 3 2 4 3" xfId="23660" xr:uid="{00000000-0005-0000-0000-0000DE0E0000}"/>
    <cellStyle name="Comma 7 3 2 4 4" xfId="32009" xr:uid="{C975A91F-3A3D-4159-9EB2-D2E84A30C7FE}"/>
    <cellStyle name="Comma 7 3 2 5" xfId="23662" xr:uid="{00000000-0005-0000-0000-0000DF0E0000}"/>
    <cellStyle name="Comma 7 3 2 6" xfId="31740" xr:uid="{E0C87F2A-C929-4D9F-A47C-81048B901738}"/>
    <cellStyle name="Comma 7 3 3" xfId="1208" xr:uid="{00000000-0005-0000-0000-0000E00E0000}"/>
    <cellStyle name="Comma 7 3 3 2" xfId="2303" xr:uid="{00000000-0005-0000-0000-0000E10E0000}"/>
    <cellStyle name="Comma 7 3 3 2 2" xfId="31936" xr:uid="{7A392BEA-2534-4E91-A033-8AC063F926DB}"/>
    <cellStyle name="Comma 7 3 3 3" xfId="31741" xr:uid="{B80C15AD-2693-4D85-849F-AD215A8562B8}"/>
    <cellStyle name="Comma 7 3 4" xfId="1209" xr:uid="{00000000-0005-0000-0000-0000E20E0000}"/>
    <cellStyle name="Comma 7 3 4 2" xfId="2304" xr:uid="{00000000-0005-0000-0000-0000E30E0000}"/>
    <cellStyle name="Comma 7 3 4 2 2" xfId="31937" xr:uid="{FC006D64-31E8-4EBD-83A2-2A7F16B1490E}"/>
    <cellStyle name="Comma 7 3 4 3" xfId="31742" xr:uid="{6DE94112-9630-4DE3-AAEA-47486A04477C}"/>
    <cellStyle name="Comma 7 3 5" xfId="1210" xr:uid="{00000000-0005-0000-0000-0000E40E0000}"/>
    <cellStyle name="Comma 7 3 5 2" xfId="2305" xr:uid="{00000000-0005-0000-0000-0000E50E0000}"/>
    <cellStyle name="Comma 7 3 5 2 2" xfId="31938" xr:uid="{874413B8-608E-4935-989F-BAAA6A31626A}"/>
    <cellStyle name="Comma 7 3 5 3" xfId="31739" xr:uid="{0A053987-66F0-40D8-A5EE-4AD26338A8B6}"/>
    <cellStyle name="Comma 7 3 6" xfId="2306" xr:uid="{00000000-0005-0000-0000-0000E60E0000}"/>
    <cellStyle name="Comma 7 3 6 2" xfId="9224" xr:uid="{00000000-0005-0000-0000-0000E70E0000}"/>
    <cellStyle name="Comma 7 3 6 2 2" xfId="31939" xr:uid="{E9292B80-1620-43BC-8DCA-E6B40EE502E9}"/>
    <cellStyle name="Comma 7 3 6 3" xfId="4371" xr:uid="{00000000-0005-0000-0000-0000E80E0000}"/>
    <cellStyle name="Comma 7 3 6 3 2" xfId="32071" xr:uid="{F069D3A9-68F5-49DD-91ED-EF8E9D2977D8}"/>
    <cellStyle name="Comma 7 3 6 4" xfId="31854" xr:uid="{BF24F54A-506F-42E7-96B7-70A7C2A4DAF4}"/>
    <cellStyle name="Comma 7 3 7" xfId="2301" xr:uid="{00000000-0005-0000-0000-0000E90E0000}"/>
    <cellStyle name="Comma 7 3 7 2" xfId="31934" xr:uid="{6AFCF1DE-0FDC-419A-823D-DDC0A72BC050}"/>
    <cellStyle name="Comma 7 3 8" xfId="3870" xr:uid="{00000000-0005-0000-0000-0000EA0E0000}"/>
    <cellStyle name="Comma 7 3 8 2" xfId="23664" xr:uid="{00000000-0005-0000-0000-0000EB0E0000}"/>
    <cellStyle name="Comma 7 3 8 3" xfId="23663" xr:uid="{00000000-0005-0000-0000-0000EC0E0000}"/>
    <cellStyle name="Comma 7 3 8 4" xfId="31984" xr:uid="{64C785DF-4392-411D-9D87-3AD86FF8E34F}"/>
    <cellStyle name="Comma 7 3 9" xfId="19452" xr:uid="{00000000-0005-0000-0000-0000ED0E0000}"/>
    <cellStyle name="Comma 7 3 9 2" xfId="21695" xr:uid="{00000000-0005-0000-0000-0000EE0E0000}"/>
    <cellStyle name="Comma 7 3 9 2 2" xfId="23665" xr:uid="{00000000-0005-0000-0000-0000EF0E0000}"/>
    <cellStyle name="Comma 7 3 9 2 3" xfId="32212" xr:uid="{247D4805-D87C-45D4-A2C0-7EA50D653397}"/>
    <cellStyle name="Comma 7 3 9 3" xfId="22693" xr:uid="{00000000-0005-0000-0000-0000F00E0000}"/>
    <cellStyle name="Comma 7 3 9 3 2" xfId="32283" xr:uid="{6D2E82A2-7B58-4354-8FF2-EFA65A092776}"/>
    <cellStyle name="Comma 7 3 9 4" xfId="32070" xr:uid="{5CEF49DA-5E18-4E8D-B9DB-D50E32D66FA8}"/>
    <cellStyle name="Comma 7 4" xfId="1211" xr:uid="{00000000-0005-0000-0000-0000F10E0000}"/>
    <cellStyle name="Comma 7 4 2" xfId="1212" xr:uid="{00000000-0005-0000-0000-0000F20E0000}"/>
    <cellStyle name="Comma 7 4 2 2" xfId="19476" xr:uid="{00000000-0005-0000-0000-0000F30E0000}"/>
    <cellStyle name="Comma 7 4 2 2 2" xfId="32236" xr:uid="{D25E7854-9833-479D-9B25-F8D97A2BAFA5}"/>
    <cellStyle name="Comma 7 4 2 3" xfId="31856" xr:uid="{653BFFD8-0480-4789-8794-C63C64CC2A73}"/>
    <cellStyle name="Comma 7 4 3" xfId="2307" xr:uid="{00000000-0005-0000-0000-0000F40E0000}"/>
    <cellStyle name="Comma 7 4 3 2" xfId="31940" xr:uid="{785435A9-146E-45DF-B0EC-FF8ABF1B1B47}"/>
    <cellStyle name="Comma 7 4 4" xfId="4015" xr:uid="{00000000-0005-0000-0000-0000F50E0000}"/>
    <cellStyle name="Comma 7 4 4 2" xfId="23667" xr:uid="{00000000-0005-0000-0000-0000F60E0000}"/>
    <cellStyle name="Comma 7 4 4 3" xfId="23666" xr:uid="{00000000-0005-0000-0000-0000F70E0000}"/>
    <cellStyle name="Comma 7 4 4 4" xfId="32010" xr:uid="{B85A9A7A-41FE-4B2C-B433-2DDAE44B1C7B}"/>
    <cellStyle name="Comma 7 4 5" xfId="23668" xr:uid="{00000000-0005-0000-0000-0000F80E0000}"/>
    <cellStyle name="Comma 7 4 6" xfId="31743" xr:uid="{9F16E4B5-188C-4B2C-A6A0-E27053832AFE}"/>
    <cellStyle name="Comma 7 5" xfId="1213" xr:uid="{00000000-0005-0000-0000-0000F90E0000}"/>
    <cellStyle name="Comma 7 5 2" xfId="2308" xr:uid="{00000000-0005-0000-0000-0000FA0E0000}"/>
    <cellStyle name="Comma 7 5 2 2" xfId="31941" xr:uid="{EE9465FE-F58D-4200-B036-71CAE3CEE2DC}"/>
    <cellStyle name="Comma 7 5 3" xfId="31744" xr:uid="{5FB7F4AF-E603-49CD-932B-C7A845F23DD6}"/>
    <cellStyle name="Comma 7 6" xfId="1214" xr:uid="{00000000-0005-0000-0000-0000FB0E0000}"/>
    <cellStyle name="Comma 7 6 2" xfId="2309" xr:uid="{00000000-0005-0000-0000-0000FC0E0000}"/>
    <cellStyle name="Comma 7 6 2 2" xfId="31942" xr:uid="{E245EE70-8D6B-42E8-9BBB-DEB92D1BB548}"/>
    <cellStyle name="Comma 7 6 3" xfId="31745" xr:uid="{D8B4ACF1-FAF4-49A2-B1A8-B0FA98CC1F68}"/>
    <cellStyle name="Comma 7 7" xfId="1200" xr:uid="{00000000-0005-0000-0000-0000FD0E0000}"/>
    <cellStyle name="Comma 7 7 2" xfId="2310" xr:uid="{00000000-0005-0000-0000-0000FE0E0000}"/>
    <cellStyle name="Comma 7 7 2 2" xfId="31943" xr:uid="{02D7B681-545F-45EC-A90B-B5BBC0F7455B}"/>
    <cellStyle name="Comma 7 7 3" xfId="31734" xr:uid="{271B911E-4B61-4401-9546-5264D5B80233}"/>
    <cellStyle name="Comma 7 8" xfId="2311" xr:uid="{00000000-0005-0000-0000-0000FF0E0000}"/>
    <cellStyle name="Comma 7 8 2" xfId="21696" xr:uid="{00000000-0005-0000-0000-0000000F0000}"/>
    <cellStyle name="Comma 7 8 2 2" xfId="32061" xr:uid="{E0C79082-DB73-43CC-B011-C73F75B29E5C}"/>
    <cellStyle name="Comma 7 9" xfId="2312" xr:uid="{00000000-0005-0000-0000-0000010F0000}"/>
    <cellStyle name="Comma 7 9 2" xfId="23669" xr:uid="{00000000-0005-0000-0000-0000020F0000}"/>
    <cellStyle name="Comma 8" xfId="242" xr:uid="{00000000-0005-0000-0000-0000030F0000}"/>
    <cellStyle name="Comma 8 2" xfId="1215" xr:uid="{00000000-0005-0000-0000-0000040F0000}"/>
    <cellStyle name="Comma 8 2 2" xfId="2313" xr:uid="{00000000-0005-0000-0000-0000050F0000}"/>
    <cellStyle name="Comma 8 2 2 2" xfId="14649" xr:uid="{00000000-0005-0000-0000-0000060F0000}"/>
    <cellStyle name="Comma 8 2 2 2 2" xfId="32054" xr:uid="{FF179F8B-32F7-4476-8047-61F32820565C}"/>
    <cellStyle name="Comma 8 2 2 3" xfId="9225" xr:uid="{00000000-0005-0000-0000-0000070F0000}"/>
    <cellStyle name="Comma 8 2 2 3 2" xfId="32188" xr:uid="{5A515663-1701-45D5-B162-B86A3A113B27}"/>
    <cellStyle name="Comma 8 2 2 4" xfId="8549" xr:uid="{00000000-0005-0000-0000-0000080F0000}"/>
    <cellStyle name="Comma 8 2 2 4 2" xfId="32176" xr:uid="{3AA7B019-329C-4A51-BDDD-08D9329E3CFD}"/>
    <cellStyle name="Comma 8 2 2 5" xfId="31944" xr:uid="{CCFB68AC-0AF1-4024-ABBA-B82F0A81C46F}"/>
    <cellStyle name="Comma 8 2 3" xfId="4016" xr:uid="{00000000-0005-0000-0000-0000090F0000}"/>
    <cellStyle name="Comma 8 2 3 2" xfId="32011" xr:uid="{508EB884-55B2-46F4-8C85-A5E5F47B20FA}"/>
    <cellStyle name="Comma 8 2 4" xfId="31746" xr:uid="{CD9B7E7D-7305-4D17-B454-83FE323E4F29}"/>
    <cellStyle name="Comma 8 3" xfId="5545" xr:uid="{00000000-0005-0000-0000-00000A0F0000}"/>
    <cellStyle name="Comma 8 3 2" xfId="32046" xr:uid="{6369EA2C-914D-4A49-AC6C-CD5366DA7692}"/>
    <cellStyle name="Comma 8 4" xfId="31532" xr:uid="{6EB34CB7-752E-4090-92C3-4AB1744FFC23}"/>
    <cellStyle name="Comma 9" xfId="243" xr:uid="{00000000-0005-0000-0000-00000B0F0000}"/>
    <cellStyle name="Comma 9 2" xfId="1216" xr:uid="{00000000-0005-0000-0000-00000C0F0000}"/>
    <cellStyle name="Comma 9 2 2" xfId="4111" xr:uid="{00000000-0005-0000-0000-00000D0F0000}"/>
    <cellStyle name="Comma 9 2 2 2" xfId="20427" xr:uid="{00000000-0005-0000-0000-00000E0F0000}"/>
    <cellStyle name="Comma 9 2 2 2 2" xfId="32242" xr:uid="{B0B44C84-BCC4-43F4-9295-E16E393205F8}"/>
    <cellStyle name="Comma 9 2 2 3" xfId="32024" xr:uid="{0B6A5FBB-FF73-49E0-A64A-2E3D6394089D}"/>
    <cellStyle name="Comma 9 2 3" xfId="19477" xr:uid="{00000000-0005-0000-0000-00000F0F0000}"/>
    <cellStyle name="Comma 9 2 3 2" xfId="21697" xr:uid="{00000000-0005-0000-0000-0000100F0000}"/>
    <cellStyle name="Comma 9 2 3 2 2" xfId="32237" xr:uid="{986C2B27-EF3A-4F18-A188-A70C5C6A1C11}"/>
    <cellStyle name="Comma 9 2 3 3" xfId="22683" xr:uid="{00000000-0005-0000-0000-0000110F0000}"/>
    <cellStyle name="Comma 9 2 3 3 2" xfId="32284" xr:uid="{19F6B6C5-AE29-4EA5-BCCA-677D331C35FF}"/>
    <cellStyle name="Comma 9 2 3 4" xfId="31747" xr:uid="{0E1579B3-1C74-4629-A5B2-5E3DC8E7EF63}"/>
    <cellStyle name="Comma 9 2 4" xfId="21698" xr:uid="{00000000-0005-0000-0000-0000120F0000}"/>
    <cellStyle name="Comma 9 2 4 2" xfId="32158" xr:uid="{774D11CA-1647-4B2D-870C-EE09CBB30A2D}"/>
    <cellStyle name="Comma 9 2 5" xfId="31534" xr:uid="{2AE9B727-678D-4B15-9F3E-9BC177F62047}"/>
    <cellStyle name="Comma 9 3" xfId="2314" xr:uid="{00000000-0005-0000-0000-0000130F0000}"/>
    <cellStyle name="Comma 9 3 2" xfId="31945" xr:uid="{D909072F-65F3-4E62-A6EC-9BC3D41D9F2D}"/>
    <cellStyle name="Comma 9 4" xfId="31533" xr:uid="{A1ED32CA-0900-4E39-AC0D-E6F518CF0DCA}"/>
    <cellStyle name="Currency 2" xfId="244" xr:uid="{00000000-0005-0000-0000-0000140F0000}"/>
    <cellStyle name="Currency 2 10" xfId="2316" xr:uid="{00000000-0005-0000-0000-0000150F0000}"/>
    <cellStyle name="Currency 2 10 2" xfId="9226" xr:uid="{00000000-0005-0000-0000-0000160F0000}"/>
    <cellStyle name="Currency 2 10 2 2" xfId="31947" xr:uid="{350B8102-9831-4CBB-8B99-FF2CBEDCAA16}"/>
    <cellStyle name="Currency 2 10 3" xfId="4372" xr:uid="{00000000-0005-0000-0000-0000170F0000}"/>
    <cellStyle name="Currency 2 10 3 2" xfId="32069" xr:uid="{91A45406-BD60-433E-8B69-D6F68559824B}"/>
    <cellStyle name="Currency 2 10 4" xfId="31857" xr:uid="{3CD3A23C-DEF7-4485-A87B-629B5F6B6D84}"/>
    <cellStyle name="Currency 2 11" xfId="2315" xr:uid="{00000000-0005-0000-0000-0000180F0000}"/>
    <cellStyle name="Currency 2 11 2" xfId="31946" xr:uid="{17D3CDE5-0DA4-46D5-974C-54D5B6059B3B}"/>
    <cellStyle name="Currency 2 12" xfId="3871" xr:uid="{00000000-0005-0000-0000-0000190F0000}"/>
    <cellStyle name="Currency 2 12 2" xfId="23671" xr:uid="{00000000-0005-0000-0000-00001A0F0000}"/>
    <cellStyle name="Currency 2 12 3" xfId="23670" xr:uid="{00000000-0005-0000-0000-00001B0F0000}"/>
    <cellStyle name="Currency 2 12 4" xfId="31985" xr:uid="{D5FD53C2-A037-4204-B1D8-F76C35D76393}"/>
    <cellStyle name="Currency 2 13" xfId="19453" xr:uid="{00000000-0005-0000-0000-00001C0F0000}"/>
    <cellStyle name="Currency 2 13 2" xfId="21699" xr:uid="{00000000-0005-0000-0000-00001D0F0000}"/>
    <cellStyle name="Currency 2 13 2 2" xfId="23672" xr:uid="{00000000-0005-0000-0000-00001E0F0000}"/>
    <cellStyle name="Currency 2 13 2 3" xfId="32213" xr:uid="{8950921F-663C-4A53-B7FD-F0E874ABB8E7}"/>
    <cellStyle name="Currency 2 13 3" xfId="22692" xr:uid="{00000000-0005-0000-0000-00001F0F0000}"/>
    <cellStyle name="Currency 2 13 3 2" xfId="32285" xr:uid="{A3AC661A-1833-4A08-820A-6F0AC1C77C9D}"/>
    <cellStyle name="Currency 2 13 4" xfId="32068" xr:uid="{B5284504-417B-4FC6-B7E1-B0EDAB3AD2CB}"/>
    <cellStyle name="Currency 2 14" xfId="21700" xr:uid="{00000000-0005-0000-0000-0000200F0000}"/>
    <cellStyle name="Currency 2 14 2" xfId="32155" xr:uid="{C3E4DB54-5A57-4D67-AA13-D62F9138D8C1}"/>
    <cellStyle name="Currency 2 15" xfId="31535" xr:uid="{D8BB5110-9EA2-42F8-AC5F-0F6CC79EB6C4}"/>
    <cellStyle name="Currency 2 2" xfId="245" xr:uid="{00000000-0005-0000-0000-0000210F0000}"/>
    <cellStyle name="Currency 2 2 10" xfId="21701" xr:uid="{00000000-0005-0000-0000-0000220F0000}"/>
    <cellStyle name="Currency 2 2 10 2" xfId="32156" xr:uid="{3C08F5D6-CE3C-48D2-9ACC-401DA93356AF}"/>
    <cellStyle name="Currency 2 2 11" xfId="31536" xr:uid="{2637FF9C-BFCE-4C1E-8191-D8578903D1EB}"/>
    <cellStyle name="Currency 2 2 2" xfId="1217" xr:uid="{00000000-0005-0000-0000-0000230F0000}"/>
    <cellStyle name="Currency 2 2 2 2" xfId="1218" xr:uid="{00000000-0005-0000-0000-0000240F0000}"/>
    <cellStyle name="Currency 2 2 2 2 2" xfId="19478" xr:uid="{00000000-0005-0000-0000-0000250F0000}"/>
    <cellStyle name="Currency 2 2 2 2 2 2" xfId="32238" xr:uid="{47303296-9289-4684-B5B1-3384F5299FD9}"/>
    <cellStyle name="Currency 2 2 2 2 3" xfId="31859" xr:uid="{FA7B5D77-5BF7-41FF-B659-B0FA4A6E6D2D}"/>
    <cellStyle name="Currency 2 2 2 3" xfId="2318" xr:uid="{00000000-0005-0000-0000-0000260F0000}"/>
    <cellStyle name="Currency 2 2 2 3 2" xfId="14650" xr:uid="{00000000-0005-0000-0000-0000270F0000}"/>
    <cellStyle name="Currency 2 2 2 3 2 2" xfId="32055" xr:uid="{52E0B3FB-72B4-4C43-BDC2-3B1FC8AA7421}"/>
    <cellStyle name="Currency 2 2 2 3 3" xfId="9227" xr:uid="{00000000-0005-0000-0000-0000280F0000}"/>
    <cellStyle name="Currency 2 2 2 3 3 2" xfId="32189" xr:uid="{D0F94922-75AB-496C-9EF5-5F6A4E1142C0}"/>
    <cellStyle name="Currency 2 2 2 3 4" xfId="8550" xr:uid="{00000000-0005-0000-0000-0000290F0000}"/>
    <cellStyle name="Currency 2 2 2 3 4 2" xfId="32177" xr:uid="{E85F3BAE-58AB-4E2B-9EB1-523140277453}"/>
    <cellStyle name="Currency 2 2 2 3 5" xfId="31949" xr:uid="{C4161F60-6A03-494D-8A91-689E73169D7E}"/>
    <cellStyle name="Currency 2 2 2 4" xfId="4017" xr:uid="{00000000-0005-0000-0000-00002A0F0000}"/>
    <cellStyle name="Currency 2 2 2 4 2" xfId="23674" xr:uid="{00000000-0005-0000-0000-00002B0F0000}"/>
    <cellStyle name="Currency 2 2 2 4 3" xfId="23673" xr:uid="{00000000-0005-0000-0000-00002C0F0000}"/>
    <cellStyle name="Currency 2 2 2 4 4" xfId="32012" xr:uid="{AF28E458-6A30-450A-B262-9080D5D68030}"/>
    <cellStyle name="Currency 2 2 2 5" xfId="23675" xr:uid="{00000000-0005-0000-0000-00002D0F0000}"/>
    <cellStyle name="Currency 2 2 2 6" xfId="31750" xr:uid="{0E4FCE9D-1315-4F1D-87CE-F73144B4F0ED}"/>
    <cellStyle name="Currency 2 2 3" xfId="1219" xr:uid="{00000000-0005-0000-0000-00002E0F0000}"/>
    <cellStyle name="Currency 2 2 3 2" xfId="2319" xr:uid="{00000000-0005-0000-0000-00002F0F0000}"/>
    <cellStyle name="Currency 2 2 3 2 2" xfId="31950" xr:uid="{889D0086-955D-4BD7-AE41-0C887A9E5399}"/>
    <cellStyle name="Currency 2 2 3 3" xfId="31751" xr:uid="{6230C7AA-5D57-4763-9720-A0C73CBAA7F3}"/>
    <cellStyle name="Currency 2 2 4" xfId="1220" xr:uid="{00000000-0005-0000-0000-0000300F0000}"/>
    <cellStyle name="Currency 2 2 4 2" xfId="2320" xr:uid="{00000000-0005-0000-0000-0000310F0000}"/>
    <cellStyle name="Currency 2 2 4 2 2" xfId="31951" xr:uid="{59894853-D02D-4EDF-87FF-526F566213E1}"/>
    <cellStyle name="Currency 2 2 4 3" xfId="31752" xr:uid="{D87D79A3-9343-4123-B6D6-91501D4D310C}"/>
    <cellStyle name="Currency 2 2 5" xfId="1221" xr:uid="{00000000-0005-0000-0000-0000320F0000}"/>
    <cellStyle name="Currency 2 2 5 2" xfId="2321" xr:uid="{00000000-0005-0000-0000-0000330F0000}"/>
    <cellStyle name="Currency 2 2 5 2 2" xfId="31952" xr:uid="{7BAACD32-269F-40C4-8A3C-A326C27954AB}"/>
    <cellStyle name="Currency 2 2 5 3" xfId="31749" xr:uid="{6C4F21C5-2BD4-4741-A802-E8821184B0BA}"/>
    <cellStyle name="Currency 2 2 6" xfId="2322" xr:uid="{00000000-0005-0000-0000-0000340F0000}"/>
    <cellStyle name="Currency 2 2 6 2" xfId="9228" xr:uid="{00000000-0005-0000-0000-0000350F0000}"/>
    <cellStyle name="Currency 2 2 6 2 2" xfId="31953" xr:uid="{38E81BA8-1375-42A0-8264-1FEE6537317D}"/>
    <cellStyle name="Currency 2 2 6 3" xfId="4373" xr:uid="{00000000-0005-0000-0000-0000360F0000}"/>
    <cellStyle name="Currency 2 2 6 3 2" xfId="32067" xr:uid="{00CD2239-E4E6-4661-B6AD-BFD19663609F}"/>
    <cellStyle name="Currency 2 2 6 4" xfId="31858" xr:uid="{F0BA7F9E-89FE-4092-83C5-2B7694C3720E}"/>
    <cellStyle name="Currency 2 2 7" xfId="2317" xr:uid="{00000000-0005-0000-0000-0000370F0000}"/>
    <cellStyle name="Currency 2 2 7 2" xfId="31948" xr:uid="{33F54AE0-43E9-472F-B108-2FF20AE399F0}"/>
    <cellStyle name="Currency 2 2 8" xfId="3872" xr:uid="{00000000-0005-0000-0000-0000380F0000}"/>
    <cellStyle name="Currency 2 2 8 2" xfId="23677" xr:uid="{00000000-0005-0000-0000-0000390F0000}"/>
    <cellStyle name="Currency 2 2 8 3" xfId="23676" xr:uid="{00000000-0005-0000-0000-00003A0F0000}"/>
    <cellStyle name="Currency 2 2 8 4" xfId="31986" xr:uid="{A68F64EE-670D-40C4-BA87-411DE38F36FC}"/>
    <cellStyle name="Currency 2 2 9" xfId="19454" xr:uid="{00000000-0005-0000-0000-00003B0F0000}"/>
    <cellStyle name="Currency 2 2 9 2" xfId="21702" xr:uid="{00000000-0005-0000-0000-00003C0F0000}"/>
    <cellStyle name="Currency 2 2 9 2 2" xfId="23678" xr:uid="{00000000-0005-0000-0000-00003D0F0000}"/>
    <cellStyle name="Currency 2 2 9 2 3" xfId="32214" xr:uid="{EAD5E84F-51EB-4316-AE1F-3F899042FB9B}"/>
    <cellStyle name="Currency 2 2 9 3" xfId="22691" xr:uid="{00000000-0005-0000-0000-00003E0F0000}"/>
    <cellStyle name="Currency 2 2 9 3 2" xfId="32286" xr:uid="{CC9F0ABE-982C-4BE9-8BE5-83B7EA3426C6}"/>
    <cellStyle name="Currency 2 2 9 4" xfId="32066" xr:uid="{06F4283C-804C-4760-A221-73CF739F71B5}"/>
    <cellStyle name="Currency 2 3" xfId="246" xr:uid="{00000000-0005-0000-0000-00003F0F0000}"/>
    <cellStyle name="Currency 2 3 10" xfId="21703" xr:uid="{00000000-0005-0000-0000-0000400F0000}"/>
    <cellStyle name="Currency 2 3 10 2" xfId="32157" xr:uid="{8E6D5394-AD0E-443C-A954-000B9AD2F16A}"/>
    <cellStyle name="Currency 2 3 11" xfId="31537" xr:uid="{08C0D552-8BAD-4255-A0A9-95AC269720BA}"/>
    <cellStyle name="Currency 2 3 2" xfId="1222" xr:uid="{00000000-0005-0000-0000-0000410F0000}"/>
    <cellStyle name="Currency 2 3 2 2" xfId="1223" xr:uid="{00000000-0005-0000-0000-0000420F0000}"/>
    <cellStyle name="Currency 2 3 2 2 2" xfId="19479" xr:uid="{00000000-0005-0000-0000-0000430F0000}"/>
    <cellStyle name="Currency 2 3 2 2 2 2" xfId="32239" xr:uid="{E4B46248-9E10-4B02-AE0D-94AAF8FC1483}"/>
    <cellStyle name="Currency 2 3 2 2 3" xfId="31861" xr:uid="{C7C81170-ECA0-4AF2-A2FA-F768122C592A}"/>
    <cellStyle name="Currency 2 3 2 3" xfId="2324" xr:uid="{00000000-0005-0000-0000-0000440F0000}"/>
    <cellStyle name="Currency 2 3 2 3 2" xfId="31955" xr:uid="{998B3824-E50E-4A2A-940C-C47C79ED9A79}"/>
    <cellStyle name="Currency 2 3 2 4" xfId="4018" xr:uid="{00000000-0005-0000-0000-0000450F0000}"/>
    <cellStyle name="Currency 2 3 2 4 2" xfId="23680" xr:uid="{00000000-0005-0000-0000-0000460F0000}"/>
    <cellStyle name="Currency 2 3 2 4 3" xfId="23679" xr:uid="{00000000-0005-0000-0000-0000470F0000}"/>
    <cellStyle name="Currency 2 3 2 4 4" xfId="32013" xr:uid="{18A8C568-ACE1-4480-B617-AF60760503AA}"/>
    <cellStyle name="Currency 2 3 2 5" xfId="23681" xr:uid="{00000000-0005-0000-0000-0000480F0000}"/>
    <cellStyle name="Currency 2 3 2 6" xfId="31754" xr:uid="{C7D575A6-AD1E-4C37-9D44-69E8477A00F1}"/>
    <cellStyle name="Currency 2 3 3" xfId="1224" xr:uid="{00000000-0005-0000-0000-0000490F0000}"/>
    <cellStyle name="Currency 2 3 3 2" xfId="2325" xr:uid="{00000000-0005-0000-0000-00004A0F0000}"/>
    <cellStyle name="Currency 2 3 3 2 2" xfId="31956" xr:uid="{32F5E599-8C86-4852-80B3-EC6206A59704}"/>
    <cellStyle name="Currency 2 3 3 3" xfId="31755" xr:uid="{F7F72EA3-4E26-463D-82D7-9D11CBCB3333}"/>
    <cellStyle name="Currency 2 3 4" xfId="1225" xr:uid="{00000000-0005-0000-0000-00004B0F0000}"/>
    <cellStyle name="Currency 2 3 4 2" xfId="2326" xr:uid="{00000000-0005-0000-0000-00004C0F0000}"/>
    <cellStyle name="Currency 2 3 4 2 2" xfId="31957" xr:uid="{3F1BDA30-4D43-452D-B090-EED10AF3D627}"/>
    <cellStyle name="Currency 2 3 4 3" xfId="31756" xr:uid="{FDCA3BDB-E970-4C8F-BD8B-1DEF1781B782}"/>
    <cellStyle name="Currency 2 3 5" xfId="1226" xr:uid="{00000000-0005-0000-0000-00004D0F0000}"/>
    <cellStyle name="Currency 2 3 5 2" xfId="2327" xr:uid="{00000000-0005-0000-0000-00004E0F0000}"/>
    <cellStyle name="Currency 2 3 5 2 2" xfId="31958" xr:uid="{2D00DA0B-BDB1-455D-9F99-FE25FE8B327C}"/>
    <cellStyle name="Currency 2 3 5 3" xfId="31753" xr:uid="{4CD19DFA-1F1D-45A4-B364-050E31DBB875}"/>
    <cellStyle name="Currency 2 3 6" xfId="2328" xr:uid="{00000000-0005-0000-0000-00004F0F0000}"/>
    <cellStyle name="Currency 2 3 6 2" xfId="9229" xr:uid="{00000000-0005-0000-0000-0000500F0000}"/>
    <cellStyle name="Currency 2 3 6 2 2" xfId="31959" xr:uid="{180925F5-2946-4439-B1B6-394D8397F7A5}"/>
    <cellStyle name="Currency 2 3 6 3" xfId="4374" xr:uid="{00000000-0005-0000-0000-0000510F0000}"/>
    <cellStyle name="Currency 2 3 6 3 2" xfId="32065" xr:uid="{17D8F86B-0543-45F8-864A-F62CD33DA164}"/>
    <cellStyle name="Currency 2 3 6 4" xfId="31860" xr:uid="{6EE0C41F-1C14-4AD8-B283-50F435AA40AE}"/>
    <cellStyle name="Currency 2 3 7" xfId="2323" xr:uid="{00000000-0005-0000-0000-0000520F0000}"/>
    <cellStyle name="Currency 2 3 7 2" xfId="31954" xr:uid="{4BB1EDF3-F205-49BC-BEA3-85FDC896210E}"/>
    <cellStyle name="Currency 2 3 8" xfId="3873" xr:uid="{00000000-0005-0000-0000-0000530F0000}"/>
    <cellStyle name="Currency 2 3 8 2" xfId="23683" xr:uid="{00000000-0005-0000-0000-0000540F0000}"/>
    <cellStyle name="Currency 2 3 8 3" xfId="23682" xr:uid="{00000000-0005-0000-0000-0000550F0000}"/>
    <cellStyle name="Currency 2 3 8 4" xfId="31987" xr:uid="{EBFA3CE9-33F7-4928-BB8F-6D82D5842261}"/>
    <cellStyle name="Currency 2 3 9" xfId="19455" xr:uid="{00000000-0005-0000-0000-0000560F0000}"/>
    <cellStyle name="Currency 2 3 9 2" xfId="21704" xr:uid="{00000000-0005-0000-0000-0000570F0000}"/>
    <cellStyle name="Currency 2 3 9 2 2" xfId="23684" xr:uid="{00000000-0005-0000-0000-0000580F0000}"/>
    <cellStyle name="Currency 2 3 9 2 3" xfId="32215" xr:uid="{BE7A3191-B54D-41AD-9E05-75DC3EB2736D}"/>
    <cellStyle name="Currency 2 3 9 3" xfId="22690" xr:uid="{00000000-0005-0000-0000-0000590F0000}"/>
    <cellStyle name="Currency 2 3 9 3 2" xfId="32287" xr:uid="{9DE32530-D269-422A-92D0-9DC63EA1F6D2}"/>
    <cellStyle name="Currency 2 3 9 4" xfId="32064" xr:uid="{AF4D679B-FB61-417A-B959-DFDCB073FE22}"/>
    <cellStyle name="Currency 2 4" xfId="1227" xr:uid="{00000000-0005-0000-0000-00005A0F0000}"/>
    <cellStyle name="Currency 2 4 2" xfId="4019" xr:uid="{00000000-0005-0000-0000-00005B0F0000}"/>
    <cellStyle name="Currency 2 4 2 2" xfId="10704" xr:uid="{00000000-0005-0000-0000-00005C0F0000}"/>
    <cellStyle name="Currency 2 4 2 2 2" xfId="23686" xr:uid="{00000000-0005-0000-0000-00005D0F0000}"/>
    <cellStyle name="Currency 2 4 2 2 3" xfId="23685" xr:uid="{00000000-0005-0000-0000-00005E0F0000}"/>
    <cellStyle name="Currency 2 4 2 2 4" xfId="32014" xr:uid="{A9BA3F35-C202-4E5E-AE0F-72C5B68DAC9C}"/>
    <cellStyle name="Currency 2 4 2 3" xfId="20430" xr:uid="{00000000-0005-0000-0000-00005F0F0000}"/>
    <cellStyle name="Currency 2 4 2 3 2" xfId="21705" xr:uid="{00000000-0005-0000-0000-0000600F0000}"/>
    <cellStyle name="Currency 2 4 2 3 2 2" xfId="32245" xr:uid="{BDFB1697-0236-453C-98F5-5957FDE507D6}"/>
    <cellStyle name="Currency 2 4 2 3 3" xfId="22689" xr:uid="{00000000-0005-0000-0000-0000610F0000}"/>
    <cellStyle name="Currency 2 4 2 3 3 2" xfId="32288" xr:uid="{2C48198B-FE6B-44C1-8B30-2143F3FA7712}"/>
    <cellStyle name="Currency 2 4 2 3 4" xfId="23687" xr:uid="{00000000-0005-0000-0000-0000620F0000}"/>
    <cellStyle name="Currency 2 4 2 3 5" xfId="32063" xr:uid="{852E74A2-CF80-488C-8C3A-A65985B57ED2}"/>
    <cellStyle name="Currency 2 4 2 4" xfId="4439" xr:uid="{00000000-0005-0000-0000-0000630F0000}"/>
    <cellStyle name="Currency 2 4 2 4 2" xfId="21706" xr:uid="{00000000-0005-0000-0000-0000640F0000}"/>
    <cellStyle name="Currency 2 4 2 4 2 2" xfId="32163" xr:uid="{77CC9C1C-A0A6-4B56-8271-532D2950A2C5}"/>
    <cellStyle name="Currency 2 4 2 4 3" xfId="22716" xr:uid="{00000000-0005-0000-0000-0000650F0000}"/>
    <cellStyle name="Currency 2 4 2 4 3 2" xfId="32289" xr:uid="{F5BBD943-C6BE-4290-A38B-4B09007AC4F2}"/>
    <cellStyle name="Currency 2 4 2 4 4" xfId="32121" xr:uid="{58A7D132-1979-4D49-B55B-4B2961082C64}"/>
    <cellStyle name="Currency 2 4 2 5" xfId="31809" xr:uid="{5D1E6CBF-8D66-4475-B8CA-2744A1EB4D45}"/>
    <cellStyle name="Currency 2 4 3" xfId="8551" xr:uid="{00000000-0005-0000-0000-0000660F0000}"/>
    <cellStyle name="Currency 2 4 3 2" xfId="32056" xr:uid="{A7251185-2F96-4971-A696-D3E900393DE3}"/>
    <cellStyle name="Currency 2 4 4" xfId="23688" xr:uid="{00000000-0005-0000-0000-0000670F0000}"/>
    <cellStyle name="Currency 2 5" xfId="1228" xr:uid="{00000000-0005-0000-0000-0000680F0000}"/>
    <cellStyle name="Currency 2 5 2" xfId="1229" xr:uid="{00000000-0005-0000-0000-0000690F0000}"/>
    <cellStyle name="Currency 2 5 2 2" xfId="19480" xr:uid="{00000000-0005-0000-0000-00006A0F0000}"/>
    <cellStyle name="Currency 2 5 2 2 2" xfId="32240" xr:uid="{16E7AC7F-977F-4A29-86A5-09A9F5BB850B}"/>
    <cellStyle name="Currency 2 5 2 3" xfId="31862" xr:uid="{D99F369C-2027-40CE-AE8E-5CDFAF737696}"/>
    <cellStyle name="Currency 2 5 3" xfId="2329" xr:uid="{00000000-0005-0000-0000-00006B0F0000}"/>
    <cellStyle name="Currency 2 5 3 2" xfId="31960" xr:uid="{7E571D74-1668-4218-A07C-7696F2F1E767}"/>
    <cellStyle name="Currency 2 5 4" xfId="31757" xr:uid="{7942528A-AC36-4678-9455-DDAEEEAA9547}"/>
    <cellStyle name="Currency 2 6" xfId="1230" xr:uid="{00000000-0005-0000-0000-00006C0F0000}"/>
    <cellStyle name="Currency 2 6 2" xfId="2330" xr:uid="{00000000-0005-0000-0000-00006D0F0000}"/>
    <cellStyle name="Currency 2 6 2 2" xfId="31961" xr:uid="{3ADC5189-80C0-486F-9D5B-7A077F19DA43}"/>
    <cellStyle name="Currency 2 6 3" xfId="31758" xr:uid="{6BDC4048-53EB-4AFD-8B9F-5BB80E0ADB58}"/>
    <cellStyle name="Currency 2 7" xfId="1231" xr:uid="{00000000-0005-0000-0000-00006E0F0000}"/>
    <cellStyle name="Currency 2 7 2" xfId="2331" xr:uid="{00000000-0005-0000-0000-00006F0F0000}"/>
    <cellStyle name="Currency 2 7 2 2" xfId="31962" xr:uid="{E3E2AE06-E5C2-4BB8-A316-B0E9D8935476}"/>
    <cellStyle name="Currency 2 7 3" xfId="31759" xr:uid="{68781DF2-1D10-4A13-BB2D-94630CBC21A7}"/>
    <cellStyle name="Currency 2 8" xfId="1232" xr:uid="{00000000-0005-0000-0000-0000700F0000}"/>
    <cellStyle name="Currency 2 8 2" xfId="1233" xr:uid="{00000000-0005-0000-0000-0000710F0000}"/>
    <cellStyle name="Currency 2 8 2 2" xfId="19481" xr:uid="{00000000-0005-0000-0000-0000720F0000}"/>
    <cellStyle name="Currency 2 8 2 2 2" xfId="32241" xr:uid="{B169496C-F1CF-41D7-886C-FB6F1CBB723A}"/>
    <cellStyle name="Currency 2 8 2 3" xfId="31863" xr:uid="{008B5841-D6B3-455C-9F82-AAF9AC1EEB2D}"/>
    <cellStyle name="Currency 2 8 3" xfId="2332" xr:uid="{00000000-0005-0000-0000-0000730F0000}"/>
    <cellStyle name="Currency 2 8 3 2" xfId="31963" xr:uid="{1A6FA105-2387-4568-8969-73E0FC1D0E25}"/>
    <cellStyle name="Currency 2 8 4" xfId="31760" xr:uid="{91AFD0B4-34B9-4F19-9BA6-0CC8DFB75CA6}"/>
    <cellStyle name="Currency 2 9" xfId="1234" xr:uid="{00000000-0005-0000-0000-0000740F0000}"/>
    <cellStyle name="Currency 2 9 2" xfId="2333" xr:uid="{00000000-0005-0000-0000-0000750F0000}"/>
    <cellStyle name="Currency 2 9 2 2" xfId="31964" xr:uid="{031BBB3B-2C02-48C8-9C4A-F7C91C952E8E}"/>
    <cellStyle name="Currency 2 9 3" xfId="31748" xr:uid="{FA784B91-FCB4-4FB2-86C2-1B3EE619F6B1}"/>
    <cellStyle name="Currency 3" xfId="247" xr:uid="{00000000-0005-0000-0000-0000760F0000}"/>
    <cellStyle name="Currency 3 2" xfId="2334" xr:uid="{00000000-0005-0000-0000-0000770F0000}"/>
    <cellStyle name="Currency 3 2 2" xfId="11777" xr:uid="{00000000-0005-0000-0000-0000780F0000}"/>
    <cellStyle name="Currency 3 2 2 2" xfId="32047" xr:uid="{944F64C9-8D26-4D7B-A03F-C37E5A876DD1}"/>
    <cellStyle name="Currency 3 2 3" xfId="9230" xr:uid="{00000000-0005-0000-0000-0000790F0000}"/>
    <cellStyle name="Currency 3 2 3 2" xfId="32190" xr:uid="{022F4A1E-1B47-4712-AB52-F45EA0920CEC}"/>
    <cellStyle name="Currency 3 2 4" xfId="5546" xr:uid="{00000000-0005-0000-0000-00007A0F0000}"/>
    <cellStyle name="Currency 3 2 4 2" xfId="32172" xr:uid="{AD62B029-309D-461E-BE75-DCA680AFF658}"/>
    <cellStyle name="Currency 3 3" xfId="31538" xr:uid="{AA743634-663C-4813-9429-DA37FB597615}"/>
    <cellStyle name="Currency 4" xfId="4020" xr:uid="{00000000-0005-0000-0000-00007B0F0000}"/>
    <cellStyle name="Currency 4 2" xfId="4021" xr:uid="{00000000-0005-0000-0000-00007C0F0000}"/>
    <cellStyle name="Currency 4 2 2" xfId="32016" xr:uid="{B487079B-09FA-42B1-B94F-3B4E7205E2D9}"/>
    <cellStyle name="Currency 4 3" xfId="32015" xr:uid="{80C9D524-FE20-40E6-B534-587D7D33B834}"/>
    <cellStyle name="Data" xfId="248" xr:uid="{00000000-0005-0000-0000-00007D0F0000}"/>
    <cellStyle name="Data Bold" xfId="249" xr:uid="{00000000-0005-0000-0000-00007E0F0000}"/>
    <cellStyle name="Data Italic" xfId="250" xr:uid="{00000000-0005-0000-0000-00007F0F0000}"/>
    <cellStyle name="Data_B 01" xfId="251" xr:uid="{00000000-0005-0000-0000-0000800F0000}"/>
    <cellStyle name="Emphasis 1" xfId="1235" xr:uid="{00000000-0005-0000-0000-0000810F0000}"/>
    <cellStyle name="Emphasis 2" xfId="1236" xr:uid="{00000000-0005-0000-0000-0000820F0000}"/>
    <cellStyle name="Emphasis 3" xfId="1237" xr:uid="{00000000-0005-0000-0000-0000830F0000}"/>
    <cellStyle name="Euro" xfId="1238" xr:uid="{00000000-0005-0000-0000-0000840F0000}"/>
    <cellStyle name="Euro 2" xfId="1239" xr:uid="{00000000-0005-0000-0000-0000850F0000}"/>
    <cellStyle name="Explanatory Text" xfId="18" builtinId="53" customBuiltin="1"/>
    <cellStyle name="Explanatory Text 2" xfId="75" xr:uid="{00000000-0005-0000-0000-0000870F0000}"/>
    <cellStyle name="Explanatory Text 2 2" xfId="127" xr:uid="{00000000-0005-0000-0000-0000880F0000}"/>
    <cellStyle name="Explanatory Text 2 2 2" xfId="1241" xr:uid="{00000000-0005-0000-0000-0000890F0000}"/>
    <cellStyle name="Explanatory Text 2 2 3" xfId="9154" xr:uid="{00000000-0005-0000-0000-00008A0F0000}"/>
    <cellStyle name="Explanatory Text 3" xfId="252" xr:uid="{00000000-0005-0000-0000-00008B0F0000}"/>
    <cellStyle name="Explanatory Text 3 2" xfId="21707" xr:uid="{00000000-0005-0000-0000-00008C0F0000}"/>
    <cellStyle name="Explanatory Text 3 2 2" xfId="21708" xr:uid="{00000000-0005-0000-0000-00008D0F0000}"/>
    <cellStyle name="Explanatory Text 3 2 3" xfId="21709" xr:uid="{00000000-0005-0000-0000-00008E0F0000}"/>
    <cellStyle name="Explanatory Text 3 3" xfId="21710" xr:uid="{00000000-0005-0000-0000-00008F0F0000}"/>
    <cellStyle name="Explanatory Text 3 4" xfId="21711" xr:uid="{00000000-0005-0000-0000-0000900F0000}"/>
    <cellStyle name="Explanatory Text 4" xfId="1240" xr:uid="{00000000-0005-0000-0000-0000910F0000}"/>
    <cellStyle name="Explanatory Text 4 2" xfId="21002" xr:uid="{00000000-0005-0000-0000-0000920F0000}"/>
    <cellStyle name="Explanatory Text 4 2 2" xfId="23689" xr:uid="{00000000-0005-0000-0000-0000930F0000}"/>
    <cellStyle name="Explanatory Text 5" xfId="22346" xr:uid="{00000000-0005-0000-0000-0000940F0000}"/>
    <cellStyle name="Footnote" xfId="253" xr:uid="{00000000-0005-0000-0000-0000950F0000}"/>
    <cellStyle name="Good" xfId="8" builtinId="26" customBuiltin="1"/>
    <cellStyle name="Good 2" xfId="76" xr:uid="{00000000-0005-0000-0000-0000970F0000}"/>
    <cellStyle name="Good 2 2" xfId="128" xr:uid="{00000000-0005-0000-0000-0000980F0000}"/>
    <cellStyle name="Good 2 2 2" xfId="1243" xr:uid="{00000000-0005-0000-0000-0000990F0000}"/>
    <cellStyle name="Good 2 2 3" xfId="9155" xr:uid="{00000000-0005-0000-0000-00009A0F0000}"/>
    <cellStyle name="Good 2 2 3 2" xfId="21712" xr:uid="{00000000-0005-0000-0000-00009B0F0000}"/>
    <cellStyle name="Good 2 2 3 2 2" xfId="23690" xr:uid="{00000000-0005-0000-0000-00009C0F0000}"/>
    <cellStyle name="Good 2 2 3 3" xfId="22672" xr:uid="{00000000-0005-0000-0000-00009D0F0000}"/>
    <cellStyle name="Good 2 2 4" xfId="21713" xr:uid="{00000000-0005-0000-0000-00009E0F0000}"/>
    <cellStyle name="Good 2 2 4 2" xfId="23691" xr:uid="{00000000-0005-0000-0000-00009F0F0000}"/>
    <cellStyle name="Good 2 2 5" xfId="22374" xr:uid="{00000000-0005-0000-0000-0000A00F0000}"/>
    <cellStyle name="Good 2 3" xfId="1244" xr:uid="{00000000-0005-0000-0000-0000A10F0000}"/>
    <cellStyle name="Good 2 4" xfId="1245" xr:uid="{00000000-0005-0000-0000-0000A20F0000}"/>
    <cellStyle name="Good 2 4 2" xfId="21714" xr:uid="{00000000-0005-0000-0000-0000A30F0000}"/>
    <cellStyle name="Good 2 4 2 2" xfId="23692" xr:uid="{00000000-0005-0000-0000-0000A40F0000}"/>
    <cellStyle name="Good 2 4 3" xfId="22375" xr:uid="{00000000-0005-0000-0000-0000A50F0000}"/>
    <cellStyle name="Good 2 4 3 2" xfId="23693" xr:uid="{00000000-0005-0000-0000-0000A60F0000}"/>
    <cellStyle name="Good 2 4 4" xfId="23694" xr:uid="{00000000-0005-0000-0000-0000A70F0000}"/>
    <cellStyle name="Good 2 5" xfId="1246" xr:uid="{00000000-0005-0000-0000-0000A80F0000}"/>
    <cellStyle name="Good 2 5 2" xfId="21715" xr:uid="{00000000-0005-0000-0000-0000A90F0000}"/>
    <cellStyle name="Good 2 5 2 2" xfId="23695" xr:uid="{00000000-0005-0000-0000-0000AA0F0000}"/>
    <cellStyle name="Good 2 5 3" xfId="22671" xr:uid="{00000000-0005-0000-0000-0000AB0F0000}"/>
    <cellStyle name="Good 2 6" xfId="4375" xr:uid="{00000000-0005-0000-0000-0000AC0F0000}"/>
    <cellStyle name="Good 2 6 2" xfId="21716" xr:uid="{00000000-0005-0000-0000-0000AD0F0000}"/>
    <cellStyle name="Good 2 6 3" xfId="21717" xr:uid="{00000000-0005-0000-0000-0000AE0F0000}"/>
    <cellStyle name="Good 2_Top Down Forecast" xfId="1247" xr:uid="{00000000-0005-0000-0000-0000AF0F0000}"/>
    <cellStyle name="Good 3" xfId="254" xr:uid="{00000000-0005-0000-0000-0000B00F0000}"/>
    <cellStyle name="Good 3 2" xfId="8552" xr:uid="{00000000-0005-0000-0000-0000B10F0000}"/>
    <cellStyle name="Good 3 2 2" xfId="21718" xr:uid="{00000000-0005-0000-0000-0000B20F0000}"/>
    <cellStyle name="Good 3 2 2 2" xfId="21719" xr:uid="{00000000-0005-0000-0000-0000B30F0000}"/>
    <cellStyle name="Good 3 2 3" xfId="21720" xr:uid="{00000000-0005-0000-0000-0000B40F0000}"/>
    <cellStyle name="Good 3 2 3 2" xfId="23696" xr:uid="{00000000-0005-0000-0000-0000B50F0000}"/>
    <cellStyle name="Good 3 3" xfId="21721" xr:uid="{00000000-0005-0000-0000-0000B60F0000}"/>
    <cellStyle name="Good 3 4" xfId="21722" xr:uid="{00000000-0005-0000-0000-0000B70F0000}"/>
    <cellStyle name="Good 4" xfId="1248" xr:uid="{00000000-0005-0000-0000-0000B80F0000}"/>
    <cellStyle name="Good 4 2" xfId="21723" xr:uid="{00000000-0005-0000-0000-0000B90F0000}"/>
    <cellStyle name="Good 4 2 2" xfId="23697" xr:uid="{00000000-0005-0000-0000-0000BA0F0000}"/>
    <cellStyle name="Good 4 3" xfId="22373" xr:uid="{00000000-0005-0000-0000-0000BB0F0000}"/>
    <cellStyle name="Good 4 3 2" xfId="23698" xr:uid="{00000000-0005-0000-0000-0000BC0F0000}"/>
    <cellStyle name="Good 4 4" xfId="23699" xr:uid="{00000000-0005-0000-0000-0000BD0F0000}"/>
    <cellStyle name="Good 5" xfId="1242" xr:uid="{00000000-0005-0000-0000-0000BE0F0000}"/>
    <cellStyle name="Good 6" xfId="22337" xr:uid="{00000000-0005-0000-0000-0000BF0F0000}"/>
    <cellStyle name="Heading 1" xfId="4" builtinId="16" customBuiltin="1"/>
    <cellStyle name="Heading 1 2" xfId="77" xr:uid="{00000000-0005-0000-0000-0000C10F0000}"/>
    <cellStyle name="Heading 1 2 2" xfId="129" xr:uid="{00000000-0005-0000-0000-0000C20F0000}"/>
    <cellStyle name="Heading 1 2 2 2" xfId="1250" xr:uid="{00000000-0005-0000-0000-0000C30F0000}"/>
    <cellStyle name="Heading 1 2 2 2 2" xfId="21724" xr:uid="{00000000-0005-0000-0000-0000C40F0000}"/>
    <cellStyle name="Heading 1 2 2 3" xfId="9156" xr:uid="{00000000-0005-0000-0000-0000C50F0000}"/>
    <cellStyle name="Heading 1 2 2 3 2" xfId="23701" xr:uid="{00000000-0005-0000-0000-0000C60F0000}"/>
    <cellStyle name="Heading 1 2 2 3 3" xfId="23700" xr:uid="{00000000-0005-0000-0000-0000C70F0000}"/>
    <cellStyle name="Heading 1 2 2 4" xfId="4351" xr:uid="{00000000-0005-0000-0000-0000C80F0000}"/>
    <cellStyle name="Heading 1 2 2 4 2" xfId="21725" xr:uid="{00000000-0005-0000-0000-0000C90F0000}"/>
    <cellStyle name="Heading 1 2 2 4 3" xfId="22722" xr:uid="{00000000-0005-0000-0000-0000CA0F0000}"/>
    <cellStyle name="Heading 1 2 2 5" xfId="21726" xr:uid="{00000000-0005-0000-0000-0000CB0F0000}"/>
    <cellStyle name="Heading 1 2 3" xfId="255" xr:uid="{00000000-0005-0000-0000-0000CC0F0000}"/>
    <cellStyle name="Heading 1 2 3 2" xfId="1251" xr:uid="{00000000-0005-0000-0000-0000CD0F0000}"/>
    <cellStyle name="Heading 1 2 3 2 2" xfId="23702" xr:uid="{00000000-0005-0000-0000-0000CE0F0000}"/>
    <cellStyle name="Heading 1 2 3 3" xfId="9191" xr:uid="{00000000-0005-0000-0000-0000CF0F0000}"/>
    <cellStyle name="Heading 1 2 3 3 2" xfId="23703" xr:uid="{00000000-0005-0000-0000-0000D00F0000}"/>
    <cellStyle name="Heading 1 2 3 4" xfId="21727" xr:uid="{00000000-0005-0000-0000-0000D10F0000}"/>
    <cellStyle name="Heading 1 2 3 4 2" xfId="21728" xr:uid="{00000000-0005-0000-0000-0000D20F0000}"/>
    <cellStyle name="Heading 1 2 3 4 3" xfId="23704" xr:uid="{00000000-0005-0000-0000-0000D30F0000}"/>
    <cellStyle name="Heading 1 2 3 5" xfId="22544" xr:uid="{00000000-0005-0000-0000-0000D40F0000}"/>
    <cellStyle name="Heading 1 2 4" xfId="1252" xr:uid="{00000000-0005-0000-0000-0000D50F0000}"/>
    <cellStyle name="Heading 1 2 4 2" xfId="21729" xr:uid="{00000000-0005-0000-0000-0000D60F0000}"/>
    <cellStyle name="Heading 1 2 4 2 2" xfId="21730" xr:uid="{00000000-0005-0000-0000-0000D70F0000}"/>
    <cellStyle name="Heading 1 2 4 3" xfId="23705" xr:uid="{00000000-0005-0000-0000-0000D80F0000}"/>
    <cellStyle name="Heading 1 2 5" xfId="1253" xr:uid="{00000000-0005-0000-0000-0000D90F0000}"/>
    <cellStyle name="Heading 1 2 6" xfId="23706" xr:uid="{00000000-0005-0000-0000-0000DA0F0000}"/>
    <cellStyle name="Heading 1 3" xfId="256" xr:uid="{00000000-0005-0000-0000-0000DB0F0000}"/>
    <cellStyle name="Heading 1 3 2" xfId="1254" xr:uid="{00000000-0005-0000-0000-0000DC0F0000}"/>
    <cellStyle name="Heading 1 3 2 2" xfId="21731" xr:uid="{00000000-0005-0000-0000-0000DD0F0000}"/>
    <cellStyle name="Heading 1 3 2 2 2" xfId="21732" xr:uid="{00000000-0005-0000-0000-0000DE0F0000}"/>
    <cellStyle name="Heading 1 3 2 3" xfId="23707" xr:uid="{00000000-0005-0000-0000-0000DF0F0000}"/>
    <cellStyle name="Heading 1 3 2 4" xfId="23708" xr:uid="{00000000-0005-0000-0000-0000E00F0000}"/>
    <cellStyle name="Heading 1 3 3" xfId="21733" xr:uid="{00000000-0005-0000-0000-0000E10F0000}"/>
    <cellStyle name="Heading 1 3 4" xfId="21734" xr:uid="{00000000-0005-0000-0000-0000E20F0000}"/>
    <cellStyle name="Heading 1 4" xfId="1249" xr:uid="{00000000-0005-0000-0000-0000E30F0000}"/>
    <cellStyle name="Heading 1 4 2" xfId="21003" xr:uid="{00000000-0005-0000-0000-0000E40F0000}"/>
    <cellStyle name="Heading 1 4 2 2" xfId="23709" xr:uid="{00000000-0005-0000-0000-0000E50F0000}"/>
    <cellStyle name="Heading 1 5" xfId="22333" xr:uid="{00000000-0005-0000-0000-0000E60F0000}"/>
    <cellStyle name="Heading 1 5 2" xfId="23710" xr:uid="{00000000-0005-0000-0000-0000E70F0000}"/>
    <cellStyle name="Heading 2" xfId="5" builtinId="17" customBuiltin="1"/>
    <cellStyle name="Heading 2 2" xfId="78" xr:uid="{00000000-0005-0000-0000-0000E90F0000}"/>
    <cellStyle name="Heading 2 2 2" xfId="130" xr:uid="{00000000-0005-0000-0000-0000EA0F0000}"/>
    <cellStyle name="Heading 2 2 2 2" xfId="1256" xr:uid="{00000000-0005-0000-0000-0000EB0F0000}"/>
    <cellStyle name="Heading 2 2 2 2 2" xfId="21735" xr:uid="{00000000-0005-0000-0000-0000EC0F0000}"/>
    <cellStyle name="Heading 2 2 2 3" xfId="9157" xr:uid="{00000000-0005-0000-0000-0000ED0F0000}"/>
    <cellStyle name="Heading 2 2 2 3 2" xfId="23712" xr:uid="{00000000-0005-0000-0000-0000EE0F0000}"/>
    <cellStyle name="Heading 2 2 2 3 3" xfId="23711" xr:uid="{00000000-0005-0000-0000-0000EF0F0000}"/>
    <cellStyle name="Heading 2 2 2 4" xfId="4352" xr:uid="{00000000-0005-0000-0000-0000F00F0000}"/>
    <cellStyle name="Heading 2 2 2 4 2" xfId="21736" xr:uid="{00000000-0005-0000-0000-0000F10F0000}"/>
    <cellStyle name="Heading 2 2 2 4 3" xfId="22721" xr:uid="{00000000-0005-0000-0000-0000F20F0000}"/>
    <cellStyle name="Heading 2 2 2 5" xfId="21737" xr:uid="{00000000-0005-0000-0000-0000F30F0000}"/>
    <cellStyle name="Heading 2 2 3" xfId="257" xr:uid="{00000000-0005-0000-0000-0000F40F0000}"/>
    <cellStyle name="Heading 2 2 3 2" xfId="1257" xr:uid="{00000000-0005-0000-0000-0000F50F0000}"/>
    <cellStyle name="Heading 2 2 3 2 2" xfId="23713" xr:uid="{00000000-0005-0000-0000-0000F60F0000}"/>
    <cellStyle name="Heading 2 2 3 3" xfId="9192" xr:uid="{00000000-0005-0000-0000-0000F70F0000}"/>
    <cellStyle name="Heading 2 2 3 3 2" xfId="23714" xr:uid="{00000000-0005-0000-0000-0000F80F0000}"/>
    <cellStyle name="Heading 2 2 3 4" xfId="21738" xr:uid="{00000000-0005-0000-0000-0000F90F0000}"/>
    <cellStyle name="Heading 2 2 3 4 2" xfId="21739" xr:uid="{00000000-0005-0000-0000-0000FA0F0000}"/>
    <cellStyle name="Heading 2 2 3 4 3" xfId="23715" xr:uid="{00000000-0005-0000-0000-0000FB0F0000}"/>
    <cellStyle name="Heading 2 2 3 5" xfId="22545" xr:uid="{00000000-0005-0000-0000-0000FC0F0000}"/>
    <cellStyle name="Heading 2 2 4" xfId="1258" xr:uid="{00000000-0005-0000-0000-0000FD0F0000}"/>
    <cellStyle name="Heading 2 2 4 2" xfId="21740" xr:uid="{00000000-0005-0000-0000-0000FE0F0000}"/>
    <cellStyle name="Heading 2 2 4 2 2" xfId="21741" xr:uid="{00000000-0005-0000-0000-0000FF0F0000}"/>
    <cellStyle name="Heading 2 2 4 3" xfId="23716" xr:uid="{00000000-0005-0000-0000-000000100000}"/>
    <cellStyle name="Heading 2 2 5" xfId="1259" xr:uid="{00000000-0005-0000-0000-000001100000}"/>
    <cellStyle name="Heading 2 2 6" xfId="1260" xr:uid="{00000000-0005-0000-0000-000002100000}"/>
    <cellStyle name="Heading 2 2 7" xfId="23717" xr:uid="{00000000-0005-0000-0000-000003100000}"/>
    <cellStyle name="Heading 2 3" xfId="258" xr:uid="{00000000-0005-0000-0000-000004100000}"/>
    <cellStyle name="Heading 2 3 2" xfId="1261" xr:uid="{00000000-0005-0000-0000-000005100000}"/>
    <cellStyle name="Heading 2 3 2 2" xfId="21742" xr:uid="{00000000-0005-0000-0000-000006100000}"/>
    <cellStyle name="Heading 2 3 2 2 2" xfId="21743" xr:uid="{00000000-0005-0000-0000-000007100000}"/>
    <cellStyle name="Heading 2 3 2 3" xfId="23718" xr:uid="{00000000-0005-0000-0000-000008100000}"/>
    <cellStyle name="Heading 2 3 2 4" xfId="23719" xr:uid="{00000000-0005-0000-0000-000009100000}"/>
    <cellStyle name="Heading 2 3 3" xfId="21744" xr:uid="{00000000-0005-0000-0000-00000A100000}"/>
    <cellStyle name="Heading 2 3 4" xfId="21745" xr:uid="{00000000-0005-0000-0000-00000B100000}"/>
    <cellStyle name="Heading 2 4" xfId="1255" xr:uid="{00000000-0005-0000-0000-00000C100000}"/>
    <cellStyle name="Heading 2 4 2" xfId="21004" xr:uid="{00000000-0005-0000-0000-00000D100000}"/>
    <cellStyle name="Heading 2 4 2 2" xfId="23720" xr:uid="{00000000-0005-0000-0000-00000E100000}"/>
    <cellStyle name="Heading 2 5" xfId="22334" xr:uid="{00000000-0005-0000-0000-00000F100000}"/>
    <cellStyle name="Heading 2 5 2" xfId="23721" xr:uid="{00000000-0005-0000-0000-000010100000}"/>
    <cellStyle name="Heading 3" xfId="6" builtinId="18" customBuiltin="1"/>
    <cellStyle name="Heading 3 2" xfId="79" xr:uid="{00000000-0005-0000-0000-000012100000}"/>
    <cellStyle name="Heading 3 2 2" xfId="131" xr:uid="{00000000-0005-0000-0000-000013100000}"/>
    <cellStyle name="Heading 3 2 2 2" xfId="1263" xr:uid="{00000000-0005-0000-0000-000014100000}"/>
    <cellStyle name="Heading 3 2 2 2 2" xfId="21746" xr:uid="{00000000-0005-0000-0000-000015100000}"/>
    <cellStyle name="Heading 3 2 2 3" xfId="9158" xr:uid="{00000000-0005-0000-0000-000016100000}"/>
    <cellStyle name="Heading 3 2 2 3 2" xfId="23723" xr:uid="{00000000-0005-0000-0000-000017100000}"/>
    <cellStyle name="Heading 3 2 2 3 3" xfId="23722" xr:uid="{00000000-0005-0000-0000-000018100000}"/>
    <cellStyle name="Heading 3 2 2 4" xfId="4353" xr:uid="{00000000-0005-0000-0000-000019100000}"/>
    <cellStyle name="Heading 3 2 2 4 2" xfId="21747" xr:uid="{00000000-0005-0000-0000-00001A100000}"/>
    <cellStyle name="Heading 3 2 2 4 3" xfId="22720" xr:uid="{00000000-0005-0000-0000-00001B100000}"/>
    <cellStyle name="Heading 3 2 2 5" xfId="21748" xr:uid="{00000000-0005-0000-0000-00001C100000}"/>
    <cellStyle name="Heading 3 2 3" xfId="259" xr:uid="{00000000-0005-0000-0000-00001D100000}"/>
    <cellStyle name="Heading 3 2 3 2" xfId="1264" xr:uid="{00000000-0005-0000-0000-00001E100000}"/>
    <cellStyle name="Heading 3 2 3 2 2" xfId="23724" xr:uid="{00000000-0005-0000-0000-00001F100000}"/>
    <cellStyle name="Heading 3 2 3 3" xfId="9193" xr:uid="{00000000-0005-0000-0000-000020100000}"/>
    <cellStyle name="Heading 3 2 3 3 2" xfId="23725" xr:uid="{00000000-0005-0000-0000-000021100000}"/>
    <cellStyle name="Heading 3 2 3 4" xfId="21749" xr:uid="{00000000-0005-0000-0000-000022100000}"/>
    <cellStyle name="Heading 3 2 3 4 2" xfId="21750" xr:uid="{00000000-0005-0000-0000-000023100000}"/>
    <cellStyle name="Heading 3 2 3 4 3" xfId="23726" xr:uid="{00000000-0005-0000-0000-000024100000}"/>
    <cellStyle name="Heading 3 2 3 5" xfId="22546" xr:uid="{00000000-0005-0000-0000-000025100000}"/>
    <cellStyle name="Heading 3 2 4" xfId="1265" xr:uid="{00000000-0005-0000-0000-000026100000}"/>
    <cellStyle name="Heading 3 2 4 2" xfId="21751" xr:uid="{00000000-0005-0000-0000-000027100000}"/>
    <cellStyle name="Heading 3 2 4 2 2" xfId="21752" xr:uid="{00000000-0005-0000-0000-000028100000}"/>
    <cellStyle name="Heading 3 2 4 3" xfId="23727" xr:uid="{00000000-0005-0000-0000-000029100000}"/>
    <cellStyle name="Heading 3 2 5" xfId="1266" xr:uid="{00000000-0005-0000-0000-00002A100000}"/>
    <cellStyle name="Heading 3 2 6" xfId="1267" xr:uid="{00000000-0005-0000-0000-00002B100000}"/>
    <cellStyle name="Heading 3 2 7" xfId="23728" xr:uid="{00000000-0005-0000-0000-00002C100000}"/>
    <cellStyle name="Heading 3 3" xfId="260" xr:uid="{00000000-0005-0000-0000-00002D100000}"/>
    <cellStyle name="Heading 3 3 2" xfId="1268" xr:uid="{00000000-0005-0000-0000-00002E100000}"/>
    <cellStyle name="Heading 3 3 2 2" xfId="21753" xr:uid="{00000000-0005-0000-0000-00002F100000}"/>
    <cellStyle name="Heading 3 3 2 2 2" xfId="21754" xr:uid="{00000000-0005-0000-0000-000030100000}"/>
    <cellStyle name="Heading 3 3 2 3" xfId="23729" xr:uid="{00000000-0005-0000-0000-000031100000}"/>
    <cellStyle name="Heading 3 3 2 4" xfId="23730" xr:uid="{00000000-0005-0000-0000-000032100000}"/>
    <cellStyle name="Heading 3 3 3" xfId="21755" xr:uid="{00000000-0005-0000-0000-000033100000}"/>
    <cellStyle name="Heading 3 3 4" xfId="21756" xr:uid="{00000000-0005-0000-0000-000034100000}"/>
    <cellStyle name="Heading 3 4" xfId="1262" xr:uid="{00000000-0005-0000-0000-000035100000}"/>
    <cellStyle name="Heading 3 4 2" xfId="21005" xr:uid="{00000000-0005-0000-0000-000036100000}"/>
    <cellStyle name="Heading 3 4 2 2" xfId="23731" xr:uid="{00000000-0005-0000-0000-000037100000}"/>
    <cellStyle name="Heading 3 5" xfId="22335" xr:uid="{00000000-0005-0000-0000-000038100000}"/>
    <cellStyle name="Heading 3 5 2" xfId="23732" xr:uid="{00000000-0005-0000-0000-000039100000}"/>
    <cellStyle name="Heading 4" xfId="7" builtinId="19" customBuiltin="1"/>
    <cellStyle name="Heading 4 2" xfId="80" xr:uid="{00000000-0005-0000-0000-00003B100000}"/>
    <cellStyle name="Heading 4 2 2" xfId="132" xr:uid="{00000000-0005-0000-0000-00003C100000}"/>
    <cellStyle name="Heading 4 2 2 2" xfId="1270" xr:uid="{00000000-0005-0000-0000-00003D100000}"/>
    <cellStyle name="Heading 4 2 2 2 2" xfId="21757" xr:uid="{00000000-0005-0000-0000-00003E100000}"/>
    <cellStyle name="Heading 4 2 2 3" xfId="9159" xr:uid="{00000000-0005-0000-0000-00003F100000}"/>
    <cellStyle name="Heading 4 2 2 3 2" xfId="23734" xr:uid="{00000000-0005-0000-0000-000040100000}"/>
    <cellStyle name="Heading 4 2 2 3 3" xfId="23733" xr:uid="{00000000-0005-0000-0000-000041100000}"/>
    <cellStyle name="Heading 4 2 2 4" xfId="4354" xr:uid="{00000000-0005-0000-0000-000042100000}"/>
    <cellStyle name="Heading 4 2 2 5" xfId="21758" xr:uid="{00000000-0005-0000-0000-000043100000}"/>
    <cellStyle name="Heading 4 2 3" xfId="261" xr:uid="{00000000-0005-0000-0000-000044100000}"/>
    <cellStyle name="Heading 4 2 3 2" xfId="21759" xr:uid="{00000000-0005-0000-0000-000045100000}"/>
    <cellStyle name="Heading 4 2 4" xfId="23735" xr:uid="{00000000-0005-0000-0000-000046100000}"/>
    <cellStyle name="Heading 4 3" xfId="262" xr:uid="{00000000-0005-0000-0000-000047100000}"/>
    <cellStyle name="Heading 4 3 2" xfId="1271" xr:uid="{00000000-0005-0000-0000-000048100000}"/>
    <cellStyle name="Heading 4 3 2 2" xfId="21760" xr:uid="{00000000-0005-0000-0000-000049100000}"/>
    <cellStyle name="Heading 4 3 2 2 2" xfId="21761" xr:uid="{00000000-0005-0000-0000-00004A100000}"/>
    <cellStyle name="Heading 4 3 2 3" xfId="23736" xr:uid="{00000000-0005-0000-0000-00004B100000}"/>
    <cellStyle name="Heading 4 3 2 4" xfId="23737" xr:uid="{00000000-0005-0000-0000-00004C100000}"/>
    <cellStyle name="Heading 4 3 3" xfId="21762" xr:uid="{00000000-0005-0000-0000-00004D100000}"/>
    <cellStyle name="Heading 4 3 4" xfId="21763" xr:uid="{00000000-0005-0000-0000-00004E100000}"/>
    <cellStyle name="Heading 4 4" xfId="1269" xr:uid="{00000000-0005-0000-0000-00004F100000}"/>
    <cellStyle name="Heading 4 4 2" xfId="21006" xr:uid="{00000000-0005-0000-0000-000050100000}"/>
    <cellStyle name="Heading 4 4 2 2" xfId="23738" xr:uid="{00000000-0005-0000-0000-000051100000}"/>
    <cellStyle name="Heading 4 5" xfId="22336" xr:uid="{00000000-0005-0000-0000-000052100000}"/>
    <cellStyle name="Hyperlink 2" xfId="263" xr:uid="{00000000-0005-0000-0000-000053100000}"/>
    <cellStyle name="Hyperlink 2 2" xfId="21764" xr:uid="{00000000-0005-0000-0000-000054100000}"/>
    <cellStyle name="Hyperlink 2 3" xfId="21765" xr:uid="{00000000-0005-0000-0000-000055100000}"/>
    <cellStyle name="Hyperlink 2 3 2" xfId="21766" xr:uid="{00000000-0005-0000-0000-000056100000}"/>
    <cellStyle name="Hyperlink 2 3 3" xfId="21767" xr:uid="{00000000-0005-0000-0000-000057100000}"/>
    <cellStyle name="Hyperlink 2 4" xfId="21768" xr:uid="{00000000-0005-0000-0000-000058100000}"/>
    <cellStyle name="Hyperlink 2 5" xfId="21769" xr:uid="{00000000-0005-0000-0000-000059100000}"/>
    <cellStyle name="Hyperlink 3" xfId="1272" xr:uid="{00000000-0005-0000-0000-00005A100000}"/>
    <cellStyle name="Hyperlink 4" xfId="4328" xr:uid="{00000000-0005-0000-0000-00005B100000}"/>
    <cellStyle name="Input" xfId="11" builtinId="20" customBuiltin="1"/>
    <cellStyle name="Input 10" xfId="21007" xr:uid="{00000000-0005-0000-0000-00005D100000}"/>
    <cellStyle name="Input 11" xfId="22340" xr:uid="{00000000-0005-0000-0000-00005E100000}"/>
    <cellStyle name="Input 2" xfId="81" xr:uid="{00000000-0005-0000-0000-00005F100000}"/>
    <cellStyle name="Input 2 10" xfId="23739" xr:uid="{00000000-0005-0000-0000-000060100000}"/>
    <cellStyle name="Input 2 2" xfId="133" xr:uid="{00000000-0005-0000-0000-000061100000}"/>
    <cellStyle name="Input 2 2 2" xfId="1276" xr:uid="{00000000-0005-0000-0000-000062100000}"/>
    <cellStyle name="Input 2 2 2 2" xfId="1277" xr:uid="{00000000-0005-0000-0000-000063100000}"/>
    <cellStyle name="Input 2 2 2 3" xfId="21770" xr:uid="{00000000-0005-0000-0000-000064100000}"/>
    <cellStyle name="Input 2 2 3" xfId="1275" xr:uid="{00000000-0005-0000-0000-000065100000}"/>
    <cellStyle name="Input 2 2 3 2" xfId="23740" xr:uid="{00000000-0005-0000-0000-000066100000}"/>
    <cellStyle name="Input 2 2 4" xfId="9160" xr:uid="{00000000-0005-0000-0000-000067100000}"/>
    <cellStyle name="Input 2 2 4 2" xfId="23742" xr:uid="{00000000-0005-0000-0000-000068100000}"/>
    <cellStyle name="Input 2 2 4 3" xfId="23741" xr:uid="{00000000-0005-0000-0000-000069100000}"/>
    <cellStyle name="Input 2 2 5" xfId="4355" xr:uid="{00000000-0005-0000-0000-00006A100000}"/>
    <cellStyle name="Input 2 2 5 2" xfId="21771" xr:uid="{00000000-0005-0000-0000-00006B100000}"/>
    <cellStyle name="Input 2 2 5 3" xfId="22719" xr:uid="{00000000-0005-0000-0000-00006C100000}"/>
    <cellStyle name="Input 2 2 6" xfId="21772" xr:uid="{00000000-0005-0000-0000-00006D100000}"/>
    <cellStyle name="Input 2 3" xfId="264" xr:uid="{00000000-0005-0000-0000-00006E100000}"/>
    <cellStyle name="Input 2 3 2" xfId="1279" xr:uid="{00000000-0005-0000-0000-00006F100000}"/>
    <cellStyle name="Input 2 3 2 2" xfId="1280" xr:uid="{00000000-0005-0000-0000-000070100000}"/>
    <cellStyle name="Input 2 3 3" xfId="1278" xr:uid="{00000000-0005-0000-0000-000071100000}"/>
    <cellStyle name="Input 2 3 3 2" xfId="23743" xr:uid="{00000000-0005-0000-0000-000072100000}"/>
    <cellStyle name="Input 2 3 4" xfId="9194" xr:uid="{00000000-0005-0000-0000-000073100000}"/>
    <cellStyle name="Input 2 3 4 2" xfId="23744" xr:uid="{00000000-0005-0000-0000-000074100000}"/>
    <cellStyle name="Input 2 3 5" xfId="21773" xr:uid="{00000000-0005-0000-0000-000075100000}"/>
    <cellStyle name="Input 2 3 5 2" xfId="21774" xr:uid="{00000000-0005-0000-0000-000076100000}"/>
    <cellStyle name="Input 2 3 5 3" xfId="23745" xr:uid="{00000000-0005-0000-0000-000077100000}"/>
    <cellStyle name="Input 2 3 6" xfId="22547" xr:uid="{00000000-0005-0000-0000-000078100000}"/>
    <cellStyle name="Input 2 4" xfId="1281" xr:uid="{00000000-0005-0000-0000-000079100000}"/>
    <cellStyle name="Input 2 4 2" xfId="1282" xr:uid="{00000000-0005-0000-0000-00007A100000}"/>
    <cellStyle name="Input 2 4 2 2" xfId="1283" xr:uid="{00000000-0005-0000-0000-00007B100000}"/>
    <cellStyle name="Input 2 4 3" xfId="21775" xr:uid="{00000000-0005-0000-0000-00007C100000}"/>
    <cellStyle name="Input 2 4 3 2" xfId="21776" xr:uid="{00000000-0005-0000-0000-00007D100000}"/>
    <cellStyle name="Input 2 4 4" xfId="23746" xr:uid="{00000000-0005-0000-0000-00007E100000}"/>
    <cellStyle name="Input 2 5" xfId="1284" xr:uid="{00000000-0005-0000-0000-00007F100000}"/>
    <cellStyle name="Input 2 5 2" xfId="1285" xr:uid="{00000000-0005-0000-0000-000080100000}"/>
    <cellStyle name="Input 2 5 2 2" xfId="1286" xr:uid="{00000000-0005-0000-0000-000081100000}"/>
    <cellStyle name="Input 2 6" xfId="1287" xr:uid="{00000000-0005-0000-0000-000082100000}"/>
    <cellStyle name="Input 2 6 2" xfId="1288" xr:uid="{00000000-0005-0000-0000-000083100000}"/>
    <cellStyle name="Input 2 7" xfId="1289" xr:uid="{00000000-0005-0000-0000-000084100000}"/>
    <cellStyle name="Input 2 8" xfId="1290" xr:uid="{00000000-0005-0000-0000-000085100000}"/>
    <cellStyle name="Input 2 9" xfId="1274" xr:uid="{00000000-0005-0000-0000-000086100000}"/>
    <cellStyle name="Input 2_Top Down Forecast" xfId="1291" xr:uid="{00000000-0005-0000-0000-000087100000}"/>
    <cellStyle name="Input 3" xfId="265" xr:uid="{00000000-0005-0000-0000-000088100000}"/>
    <cellStyle name="Input 3 2" xfId="1292" xr:uid="{00000000-0005-0000-0000-000089100000}"/>
    <cellStyle name="Input 3 2 2" xfId="1293" xr:uid="{00000000-0005-0000-0000-00008A100000}"/>
    <cellStyle name="Input 3 2 2 2" xfId="1294" xr:uid="{00000000-0005-0000-0000-00008B100000}"/>
    <cellStyle name="Input 3 2 2 3" xfId="21777" xr:uid="{00000000-0005-0000-0000-00008C100000}"/>
    <cellStyle name="Input 3 2 3" xfId="4022" xr:uid="{00000000-0005-0000-0000-00008D100000}"/>
    <cellStyle name="Input 3 2 3 2" xfId="21778" xr:uid="{00000000-0005-0000-0000-00008E100000}"/>
    <cellStyle name="Input 3 2 3 2 2" xfId="23748" xr:uid="{00000000-0005-0000-0000-00008F100000}"/>
    <cellStyle name="Input 3 2 3 3" xfId="23747" xr:uid="{00000000-0005-0000-0000-000090100000}"/>
    <cellStyle name="Input 3 2 4" xfId="21779" xr:uid="{00000000-0005-0000-0000-000091100000}"/>
    <cellStyle name="Input 3 2 5" xfId="21780" xr:uid="{00000000-0005-0000-0000-000092100000}"/>
    <cellStyle name="Input 3 3" xfId="1295" xr:uid="{00000000-0005-0000-0000-000093100000}"/>
    <cellStyle name="Input 3 3 2" xfId="21781" xr:uid="{00000000-0005-0000-0000-000094100000}"/>
    <cellStyle name="Input 3 3 2 2" xfId="23749" xr:uid="{00000000-0005-0000-0000-000095100000}"/>
    <cellStyle name="Input 3 3 3" xfId="22673" xr:uid="{00000000-0005-0000-0000-000096100000}"/>
    <cellStyle name="Input 3 4" xfId="2335" xr:uid="{00000000-0005-0000-0000-000097100000}"/>
    <cellStyle name="Input 3 4 2" xfId="21782" xr:uid="{00000000-0005-0000-0000-000098100000}"/>
    <cellStyle name="Input 3 5" xfId="3874" xr:uid="{00000000-0005-0000-0000-000099100000}"/>
    <cellStyle name="Input 3 5 2" xfId="23750" xr:uid="{00000000-0005-0000-0000-00009A100000}"/>
    <cellStyle name="Input 3 6" xfId="21783" xr:uid="{00000000-0005-0000-0000-00009B100000}"/>
    <cellStyle name="Input 3 7" xfId="23751" xr:uid="{00000000-0005-0000-0000-00009C100000}"/>
    <cellStyle name="Input 4" xfId="266" xr:uid="{00000000-0005-0000-0000-00009D100000}"/>
    <cellStyle name="Input 4 2" xfId="1273" xr:uid="{00000000-0005-0000-0000-00009E100000}"/>
    <cellStyle name="Input 5" xfId="2336" xr:uid="{00000000-0005-0000-0000-00009F100000}"/>
    <cellStyle name="Input 5 2" xfId="21008" xr:uid="{00000000-0005-0000-0000-0000A0100000}"/>
    <cellStyle name="Input 5 2 2" xfId="23752" xr:uid="{00000000-0005-0000-0000-0000A1100000}"/>
    <cellStyle name="Input 6" xfId="21009" xr:uid="{00000000-0005-0000-0000-0000A2100000}"/>
    <cellStyle name="Input 6 2" xfId="22737" xr:uid="{00000000-0005-0000-0000-0000A3100000}"/>
    <cellStyle name="Input 6 3" xfId="23753" xr:uid="{00000000-0005-0000-0000-0000A4100000}"/>
    <cellStyle name="Input 7" xfId="21010" xr:uid="{00000000-0005-0000-0000-0000A5100000}"/>
    <cellStyle name="Input 8" xfId="21011" xr:uid="{00000000-0005-0000-0000-0000A6100000}"/>
    <cellStyle name="Input 9" xfId="21012" xr:uid="{00000000-0005-0000-0000-0000A7100000}"/>
    <cellStyle name="Input1" xfId="267" xr:uid="{00000000-0005-0000-0000-0000A8100000}"/>
    <cellStyle name="Input1 2" xfId="1296" xr:uid="{00000000-0005-0000-0000-0000A9100000}"/>
    <cellStyle name="Input1 2 2" xfId="4023" xr:uid="{00000000-0005-0000-0000-0000AA100000}"/>
    <cellStyle name="Input1 2 2 2" xfId="32017" xr:uid="{6B27DBE5-4F2A-4132-A761-B650C7AC57C5}"/>
    <cellStyle name="Input1 2 3" xfId="31761" xr:uid="{A902EA55-0A41-4356-9D22-E37E13F3C840}"/>
    <cellStyle name="Input1 3" xfId="5547" xr:uid="{00000000-0005-0000-0000-0000AB100000}"/>
    <cellStyle name="Input1 3 2" xfId="32048" xr:uid="{8F333FE5-AAC2-472A-A5F3-C8EF915B108D}"/>
    <cellStyle name="Input1 4" xfId="31539" xr:uid="{5F6FF50C-32FA-447D-BAF8-FFBE171B7FF2}"/>
    <cellStyle name="Linked Cell" xfId="14" builtinId="24" customBuiltin="1"/>
    <cellStyle name="Linked Cell 2" xfId="82" xr:uid="{00000000-0005-0000-0000-0000AD100000}"/>
    <cellStyle name="Linked Cell 2 2" xfId="134" xr:uid="{00000000-0005-0000-0000-0000AE100000}"/>
    <cellStyle name="Linked Cell 2 2 2" xfId="1298" xr:uid="{00000000-0005-0000-0000-0000AF100000}"/>
    <cellStyle name="Linked Cell 2 2 3" xfId="9161" xr:uid="{00000000-0005-0000-0000-0000B0100000}"/>
    <cellStyle name="Linked Cell 2 2 4" xfId="21784" xr:uid="{00000000-0005-0000-0000-0000B1100000}"/>
    <cellStyle name="Linked Cell 2 2 4 2" xfId="21785" xr:uid="{00000000-0005-0000-0000-0000B2100000}"/>
    <cellStyle name="Linked Cell 2 3" xfId="1299" xr:uid="{00000000-0005-0000-0000-0000B3100000}"/>
    <cellStyle name="Linked Cell 2 3 2" xfId="21786" xr:uid="{00000000-0005-0000-0000-0000B4100000}"/>
    <cellStyle name="Linked Cell 2 4" xfId="1300" xr:uid="{00000000-0005-0000-0000-0000B5100000}"/>
    <cellStyle name="Linked Cell 3" xfId="268" xr:uid="{00000000-0005-0000-0000-0000B6100000}"/>
    <cellStyle name="Linked Cell 3 2" xfId="8553" xr:uid="{00000000-0005-0000-0000-0000B7100000}"/>
    <cellStyle name="Linked Cell 3 2 2" xfId="21787" xr:uid="{00000000-0005-0000-0000-0000B8100000}"/>
    <cellStyle name="Linked Cell 3 2 2 2" xfId="21788" xr:uid="{00000000-0005-0000-0000-0000B9100000}"/>
    <cellStyle name="Linked Cell 3 2 3" xfId="21789" xr:uid="{00000000-0005-0000-0000-0000BA100000}"/>
    <cellStyle name="Linked Cell 3 2 3 2" xfId="23754" xr:uid="{00000000-0005-0000-0000-0000BB100000}"/>
    <cellStyle name="Linked Cell 3 3" xfId="21790" xr:uid="{00000000-0005-0000-0000-0000BC100000}"/>
    <cellStyle name="Linked Cell 3 4" xfId="21791" xr:uid="{00000000-0005-0000-0000-0000BD100000}"/>
    <cellStyle name="Linked Cell 4" xfId="1297" xr:uid="{00000000-0005-0000-0000-0000BE100000}"/>
    <cellStyle name="Linked Cell 4 2" xfId="21013" xr:uid="{00000000-0005-0000-0000-0000BF100000}"/>
    <cellStyle name="Linked Cell 4 2 2" xfId="23755" xr:uid="{00000000-0005-0000-0000-0000C0100000}"/>
    <cellStyle name="Linked Cell 5" xfId="22343" xr:uid="{00000000-0005-0000-0000-0000C1100000}"/>
    <cellStyle name="Linked Cell 5 2" xfId="23756" xr:uid="{00000000-0005-0000-0000-0000C2100000}"/>
    <cellStyle name="Neutral" xfId="10" builtinId="28" customBuiltin="1"/>
    <cellStyle name="Neutral 2" xfId="83" xr:uid="{00000000-0005-0000-0000-0000C4100000}"/>
    <cellStyle name="Neutral 2 2" xfId="135" xr:uid="{00000000-0005-0000-0000-0000C5100000}"/>
    <cellStyle name="Neutral 2 2 2" xfId="1302" xr:uid="{00000000-0005-0000-0000-0000C6100000}"/>
    <cellStyle name="Neutral 2 2 3" xfId="9162" xr:uid="{00000000-0005-0000-0000-0000C7100000}"/>
    <cellStyle name="Neutral 2 2 4" xfId="21792" xr:uid="{00000000-0005-0000-0000-0000C8100000}"/>
    <cellStyle name="Neutral 2 2 4 2" xfId="21793" xr:uid="{00000000-0005-0000-0000-0000C9100000}"/>
    <cellStyle name="Neutral 2 3" xfId="1303" xr:uid="{00000000-0005-0000-0000-0000CA100000}"/>
    <cellStyle name="Neutral 2 3 2" xfId="21794" xr:uid="{00000000-0005-0000-0000-0000CB100000}"/>
    <cellStyle name="Neutral 2 4" xfId="1304" xr:uid="{00000000-0005-0000-0000-0000CC100000}"/>
    <cellStyle name="Neutral 3" xfId="269" xr:uid="{00000000-0005-0000-0000-0000CD100000}"/>
    <cellStyle name="Neutral 3 2" xfId="8554" xr:uid="{00000000-0005-0000-0000-0000CE100000}"/>
    <cellStyle name="Neutral 3 2 2" xfId="21795" xr:uid="{00000000-0005-0000-0000-0000CF100000}"/>
    <cellStyle name="Neutral 3 2 2 2" xfId="21796" xr:uid="{00000000-0005-0000-0000-0000D0100000}"/>
    <cellStyle name="Neutral 3 2 3" xfId="21797" xr:uid="{00000000-0005-0000-0000-0000D1100000}"/>
    <cellStyle name="Neutral 3 2 3 2" xfId="23757" xr:uid="{00000000-0005-0000-0000-0000D2100000}"/>
    <cellStyle name="Neutral 3 3" xfId="21798" xr:uid="{00000000-0005-0000-0000-0000D3100000}"/>
    <cellStyle name="Neutral 3 4" xfId="21799" xr:uid="{00000000-0005-0000-0000-0000D4100000}"/>
    <cellStyle name="Neutral 4" xfId="1301" xr:uid="{00000000-0005-0000-0000-0000D5100000}"/>
    <cellStyle name="Neutral 4 2" xfId="21014" xr:uid="{00000000-0005-0000-0000-0000D6100000}"/>
    <cellStyle name="Neutral 4 2 2" xfId="23758" xr:uid="{00000000-0005-0000-0000-0000D7100000}"/>
    <cellStyle name="Neutral 5" xfId="22339" xr:uid="{00000000-0005-0000-0000-0000D8100000}"/>
    <cellStyle name="Neutral 5 2" xfId="23759" xr:uid="{00000000-0005-0000-0000-0000D9100000}"/>
    <cellStyle name="Normal" xfId="0" builtinId="0"/>
    <cellStyle name="Normal 10" xfId="270" xr:uid="{00000000-0005-0000-0000-0000DB100000}"/>
    <cellStyle name="Normal 10 2" xfId="271" xr:uid="{00000000-0005-0000-0000-0000DC100000}"/>
    <cellStyle name="Normal 10 2 2" xfId="1305" xr:uid="{00000000-0005-0000-0000-0000DD100000}"/>
    <cellStyle name="Normal 10 2 3" xfId="1306" xr:uid="{00000000-0005-0000-0000-0000DE100000}"/>
    <cellStyle name="Normal 10 2 3 2" xfId="21800" xr:uid="{00000000-0005-0000-0000-0000DF100000}"/>
    <cellStyle name="Normal 10 2 3 2 2" xfId="23760" xr:uid="{00000000-0005-0000-0000-0000E0100000}"/>
    <cellStyle name="Normal 10 2 3 3" xfId="22675" xr:uid="{00000000-0005-0000-0000-0000E1100000}"/>
    <cellStyle name="Normal 10 2 3 3 2" xfId="23761" xr:uid="{00000000-0005-0000-0000-0000E2100000}"/>
    <cellStyle name="Normal 10 2 3 4" xfId="23762" xr:uid="{00000000-0005-0000-0000-0000E3100000}"/>
    <cellStyle name="Normal 10 2 4" xfId="1307" xr:uid="{00000000-0005-0000-0000-0000E4100000}"/>
    <cellStyle name="Normal 10 2 4 2" xfId="21801" xr:uid="{00000000-0005-0000-0000-0000E5100000}"/>
    <cellStyle name="Normal 10 2 4 3" xfId="21802" xr:uid="{00000000-0005-0000-0000-0000E6100000}"/>
    <cellStyle name="Normal 10 2 5" xfId="1308" xr:uid="{00000000-0005-0000-0000-0000E7100000}"/>
    <cellStyle name="Normal 10 2 6" xfId="23763" xr:uid="{00000000-0005-0000-0000-0000E8100000}"/>
    <cellStyle name="Normal 10 3" xfId="1309" xr:uid="{00000000-0005-0000-0000-0000E9100000}"/>
    <cellStyle name="Normal 10 3 2" xfId="21803" xr:uid="{00000000-0005-0000-0000-0000EA100000}"/>
    <cellStyle name="Normal 10 3 2 2" xfId="21804" xr:uid="{00000000-0005-0000-0000-0000EB100000}"/>
    <cellStyle name="Normal 10 3 2 3" xfId="31762" xr:uid="{7B575D6C-1D9C-42D8-A244-FEDE9EDB4099}"/>
    <cellStyle name="Normal 10 3 3" xfId="21805" xr:uid="{00000000-0005-0000-0000-0000EC100000}"/>
    <cellStyle name="Normal 10 3 3 2" xfId="23764" xr:uid="{00000000-0005-0000-0000-0000ED100000}"/>
    <cellStyle name="Normal 10 3 4" xfId="23765" xr:uid="{00000000-0005-0000-0000-0000EE100000}"/>
    <cellStyle name="Normal 10 4" xfId="1310" xr:uid="{00000000-0005-0000-0000-0000EF100000}"/>
    <cellStyle name="Normal 10 4 2" xfId="21806" xr:uid="{00000000-0005-0000-0000-0000F0100000}"/>
    <cellStyle name="Normal 10 4 2 2" xfId="23766" xr:uid="{00000000-0005-0000-0000-0000F1100000}"/>
    <cellStyle name="Normal 10 4 3" xfId="22674" xr:uid="{00000000-0005-0000-0000-0000F2100000}"/>
    <cellStyle name="Normal 10 4 3 2" xfId="23767" xr:uid="{00000000-0005-0000-0000-0000F3100000}"/>
    <cellStyle name="Normal 10 4 4" xfId="23768" xr:uid="{00000000-0005-0000-0000-0000F4100000}"/>
    <cellStyle name="Normal 10 5" xfId="1311" xr:uid="{00000000-0005-0000-0000-0000F5100000}"/>
    <cellStyle name="Normal 10 5 2" xfId="21807" xr:uid="{00000000-0005-0000-0000-0000F6100000}"/>
    <cellStyle name="Normal 10 5 3" xfId="21808" xr:uid="{00000000-0005-0000-0000-0000F7100000}"/>
    <cellStyle name="Normal 10 6" xfId="1312" xr:uid="{00000000-0005-0000-0000-0000F8100000}"/>
    <cellStyle name="Normal 10 7" xfId="23769" xr:uid="{00000000-0005-0000-0000-0000F9100000}"/>
    <cellStyle name="Normal 10 7 2" xfId="23770" xr:uid="{00000000-0005-0000-0000-0000FA100000}"/>
    <cellStyle name="Normal 100" xfId="1313" xr:uid="{00000000-0005-0000-0000-0000FB100000}"/>
    <cellStyle name="Normal 100 2" xfId="1314" xr:uid="{00000000-0005-0000-0000-0000FC100000}"/>
    <cellStyle name="Normal 100 3" xfId="1315" xr:uid="{00000000-0005-0000-0000-0000FD100000}"/>
    <cellStyle name="Normal 100 4" xfId="1316" xr:uid="{00000000-0005-0000-0000-0000FE100000}"/>
    <cellStyle name="Normal 100 5" xfId="21809" xr:uid="{00000000-0005-0000-0000-0000FF100000}"/>
    <cellStyle name="Normal 100 5 2" xfId="23771" xr:uid="{00000000-0005-0000-0000-000000110000}"/>
    <cellStyle name="Normal 100 6" xfId="22469" xr:uid="{00000000-0005-0000-0000-000001110000}"/>
    <cellStyle name="Normal 100 6 2" xfId="23772" xr:uid="{00000000-0005-0000-0000-000002110000}"/>
    <cellStyle name="Normal 100 7" xfId="23773" xr:uid="{00000000-0005-0000-0000-000003110000}"/>
    <cellStyle name="Normal 101" xfId="1317" xr:uid="{00000000-0005-0000-0000-000004110000}"/>
    <cellStyle name="Normal 101 2" xfId="1318" xr:uid="{00000000-0005-0000-0000-000005110000}"/>
    <cellStyle name="Normal 101 3" xfId="1319" xr:uid="{00000000-0005-0000-0000-000006110000}"/>
    <cellStyle name="Normal 101 4" xfId="1320" xr:uid="{00000000-0005-0000-0000-000007110000}"/>
    <cellStyle name="Normal 101 5" xfId="21810" xr:uid="{00000000-0005-0000-0000-000008110000}"/>
    <cellStyle name="Normal 101 6" xfId="21811" xr:uid="{00000000-0005-0000-0000-000009110000}"/>
    <cellStyle name="Normal 101 7" xfId="21812" xr:uid="{00000000-0005-0000-0000-00000A110000}"/>
    <cellStyle name="Normal 102" xfId="1321" xr:uid="{00000000-0005-0000-0000-00000B110000}"/>
    <cellStyle name="Normal 102 2" xfId="1322" xr:uid="{00000000-0005-0000-0000-00000C110000}"/>
    <cellStyle name="Normal 102 3" xfId="21813" xr:uid="{00000000-0005-0000-0000-00000D110000}"/>
    <cellStyle name="Normal 102 4" xfId="21814" xr:uid="{00000000-0005-0000-0000-00000E110000}"/>
    <cellStyle name="Normal 103" xfId="661" xr:uid="{00000000-0005-0000-0000-00000F110000}"/>
    <cellStyle name="Normal 103 2" xfId="4344" xr:uid="{00000000-0005-0000-0000-000010110000}"/>
    <cellStyle name="Normal 103 2 2" xfId="9124" xr:uid="{00000000-0005-0000-0000-000011110000}"/>
    <cellStyle name="Normal 103 2 3" xfId="21815" xr:uid="{00000000-0005-0000-0000-000012110000}"/>
    <cellStyle name="Normal 103 3" xfId="11283" xr:uid="{00000000-0005-0000-0000-000013110000}"/>
    <cellStyle name="Normal 103 4" xfId="13202" xr:uid="{00000000-0005-0000-0000-000014110000}"/>
    <cellStyle name="Normal 103 5" xfId="9102" xr:uid="{00000000-0005-0000-0000-000015110000}"/>
    <cellStyle name="Normal 103 6" xfId="5008" xr:uid="{00000000-0005-0000-0000-000016110000}"/>
    <cellStyle name="Normal 103 7" xfId="21816" xr:uid="{00000000-0005-0000-0000-000017110000}"/>
    <cellStyle name="Normal 103 8" xfId="21817" xr:uid="{00000000-0005-0000-0000-000018110000}"/>
    <cellStyle name="Normal 104" xfId="5007" xr:uid="{00000000-0005-0000-0000-000019110000}"/>
    <cellStyle name="Normal 104 2" xfId="11282" xr:uid="{00000000-0005-0000-0000-00001A110000}"/>
    <cellStyle name="Normal 104 2 2" xfId="23774" xr:uid="{00000000-0005-0000-0000-00001B110000}"/>
    <cellStyle name="Normal 104 3" xfId="21818" xr:uid="{00000000-0005-0000-0000-00001C110000}"/>
    <cellStyle name="Normal 105" xfId="5559" xr:uid="{00000000-0005-0000-0000-00001D110000}"/>
    <cellStyle name="Normal 105 2" xfId="11778" xr:uid="{00000000-0005-0000-0000-00001E110000}"/>
    <cellStyle name="Normal 105 2 2" xfId="23775" xr:uid="{00000000-0005-0000-0000-00001F110000}"/>
    <cellStyle name="Normal 106" xfId="6983" xr:uid="{00000000-0005-0000-0000-000020110000}"/>
    <cellStyle name="Normal 106 2" xfId="13206" xr:uid="{00000000-0005-0000-0000-000021110000}"/>
    <cellStyle name="Normal 107" xfId="8621" xr:uid="{00000000-0005-0000-0000-000022110000}"/>
    <cellStyle name="Normal 107 2" xfId="21819" xr:uid="{00000000-0005-0000-0000-000023110000}"/>
    <cellStyle name="Normal 107 3" xfId="21820" xr:uid="{00000000-0005-0000-0000-000024110000}"/>
    <cellStyle name="Normal 108" xfId="14679" xr:uid="{00000000-0005-0000-0000-000025110000}"/>
    <cellStyle name="Normal 109" xfId="16109" xr:uid="{00000000-0005-0000-0000-000026110000}"/>
    <cellStyle name="Normal 11" xfId="272" xr:uid="{00000000-0005-0000-0000-000027110000}"/>
    <cellStyle name="Normal 11 2" xfId="273" xr:uid="{00000000-0005-0000-0000-000028110000}"/>
    <cellStyle name="Normal 11 3" xfId="21821" xr:uid="{00000000-0005-0000-0000-000029110000}"/>
    <cellStyle name="Normal 11 3 2" xfId="21822" xr:uid="{00000000-0005-0000-0000-00002A110000}"/>
    <cellStyle name="Normal 11 3 3" xfId="21823" xr:uid="{00000000-0005-0000-0000-00002B110000}"/>
    <cellStyle name="Normal 11 3 3 2" xfId="32133" xr:uid="{5436E61A-0EA6-4FAD-95E6-DC4ADD099EA8}"/>
    <cellStyle name="Normal 11 4" xfId="21824" xr:uid="{00000000-0005-0000-0000-00002C110000}"/>
    <cellStyle name="Normal 11 5" xfId="21825" xr:uid="{00000000-0005-0000-0000-00002D110000}"/>
    <cellStyle name="Normal 110" xfId="17533" xr:uid="{00000000-0005-0000-0000-00002E110000}"/>
    <cellStyle name="Normal 111" xfId="21020" xr:uid="{00000000-0005-0000-0000-00002F110000}"/>
    <cellStyle name="Normal 111 2" xfId="21028" xr:uid="{00000000-0005-0000-0000-000030110000}"/>
    <cellStyle name="Normal 112" xfId="31489" xr:uid="{00000000-0005-0000-0000-000031110000}"/>
    <cellStyle name="Normal 112 2" xfId="32291" xr:uid="{32BC3898-8DD6-4528-A77B-DF2F366CF855}"/>
    <cellStyle name="Normal 113" xfId="32292" xr:uid="{1A572D8D-7EA4-4032-A6A6-08AF3708C4B8}"/>
    <cellStyle name="Normal 114" xfId="31488" xr:uid="{00000000-0005-0000-0000-000032110000}"/>
    <cellStyle name="Normal 114 2" xfId="32293" xr:uid="{4ACC4155-3511-4C4E-B0E8-D36CCCF50D5B}"/>
    <cellStyle name="Normal 115" xfId="32294" xr:uid="{F0BCD63C-14DB-485F-862C-07A63D748DFF}"/>
    <cellStyle name="Normal 12" xfId="274" xr:uid="{00000000-0005-0000-0000-000033110000}"/>
    <cellStyle name="Normal 12 2" xfId="275" xr:uid="{00000000-0005-0000-0000-000034110000}"/>
    <cellStyle name="Normal 12 2 2" xfId="31541" xr:uid="{D07F93F0-1E45-4C8A-ACED-54F29943171F}"/>
    <cellStyle name="Normal 12 3" xfId="276" xr:uid="{00000000-0005-0000-0000-000035110000}"/>
    <cellStyle name="Normal 12 3 2" xfId="31542" xr:uid="{2EEE7008-8A10-48B3-BB7A-CAE3B9EC9DBC}"/>
    <cellStyle name="Normal 12 4" xfId="1323" xr:uid="{00000000-0005-0000-0000-000036110000}"/>
    <cellStyle name="Normal 12 4 2" xfId="21826" xr:uid="{00000000-0005-0000-0000-000037110000}"/>
    <cellStyle name="Normal 12 4 2 2" xfId="32132" xr:uid="{C3B9B219-BBFC-4EFC-AAFC-F15C7A0A69DB}"/>
    <cellStyle name="Normal 12 4 3" xfId="21827" xr:uid="{00000000-0005-0000-0000-000038110000}"/>
    <cellStyle name="Normal 12 4 4" xfId="31540" xr:uid="{F0CC3C05-4AEB-45A9-B126-90B99EA2128D}"/>
    <cellStyle name="Normal 12 5" xfId="21828" xr:uid="{00000000-0005-0000-0000-000039110000}"/>
    <cellStyle name="Normal 12 6" xfId="21829" xr:uid="{00000000-0005-0000-0000-00003A110000}"/>
    <cellStyle name="Normal 13" xfId="277" xr:uid="{00000000-0005-0000-0000-00003B110000}"/>
    <cellStyle name="Normal 13 2" xfId="278" xr:uid="{00000000-0005-0000-0000-00003C110000}"/>
    <cellStyle name="Normal 13 2 2" xfId="31544" xr:uid="{A9491E2E-C879-4773-9ED3-A33156083A7E}"/>
    <cellStyle name="Normal 13 3" xfId="279" xr:uid="{00000000-0005-0000-0000-00003D110000}"/>
    <cellStyle name="Normal 13 3 2" xfId="31545" xr:uid="{25F032F9-B70A-4E88-A421-B6D3B89C5E10}"/>
    <cellStyle name="Normal 13 4" xfId="1324" xr:uid="{00000000-0005-0000-0000-00003E110000}"/>
    <cellStyle name="Normal 13 4 2" xfId="31763" xr:uid="{EA8413F5-16B0-415C-9CA7-3384919C0AC0}"/>
    <cellStyle name="Normal 13 5" xfId="31543" xr:uid="{60F3AAD7-2D4F-4F2E-BBEA-BCDC736EFF36}"/>
    <cellStyle name="Normal 14" xfId="84" xr:uid="{00000000-0005-0000-0000-00003F110000}"/>
    <cellStyle name="Normal 14 2" xfId="280" xr:uid="{00000000-0005-0000-0000-000040110000}"/>
    <cellStyle name="Normal 14 2 2" xfId="281" xr:uid="{00000000-0005-0000-0000-000041110000}"/>
    <cellStyle name="Normal 14 2 2 2" xfId="31547" xr:uid="{FAE58E5A-C1DE-4D10-A292-AD8050457376}"/>
    <cellStyle name="Normal 14 2 3" xfId="282" xr:uid="{00000000-0005-0000-0000-000042110000}"/>
    <cellStyle name="Normal 14 2 3 2" xfId="31548" xr:uid="{FC9394A0-B885-41D7-9452-D8FE69CE7FCF}"/>
    <cellStyle name="Normal 14 2 4" xfId="1325" xr:uid="{00000000-0005-0000-0000-000043110000}"/>
    <cellStyle name="Normal 14 2 4 2" xfId="31764" xr:uid="{EB7E3219-E15B-4971-A266-0123CC6FCB81}"/>
    <cellStyle name="Normal 14 2 5" xfId="31546" xr:uid="{39B35211-74EA-4FE5-AFF9-9FB5FAD0D96A}"/>
    <cellStyle name="Normal 14 3" xfId="283" xr:uid="{00000000-0005-0000-0000-000044110000}"/>
    <cellStyle name="Normal 14 3 2" xfId="284" xr:uid="{00000000-0005-0000-0000-000045110000}"/>
    <cellStyle name="Normal 14 3 2 2" xfId="31549" xr:uid="{AD8ADBA8-3E2D-482F-BA46-01D6D360B72F}"/>
    <cellStyle name="Normal 14 3 3" xfId="285" xr:uid="{00000000-0005-0000-0000-000046110000}"/>
    <cellStyle name="Normal 14 3 3 2" xfId="31550" xr:uid="{905E403C-20FF-4E69-B6C0-703BF68F1E46}"/>
    <cellStyle name="Normal 14 3 4" xfId="1326" xr:uid="{00000000-0005-0000-0000-000047110000}"/>
    <cellStyle name="Normal 14 3 4 2" xfId="31765" xr:uid="{F6CA2497-6EB4-4FFB-8163-D5FC24A88AE5}"/>
    <cellStyle name="Normal 14 3 5" xfId="31493" xr:uid="{8CFBF72F-207A-48E4-8FEF-EA6C2D7DE629}"/>
    <cellStyle name="Normal 14 4" xfId="286" xr:uid="{00000000-0005-0000-0000-000048110000}"/>
    <cellStyle name="Normal 14 4 2" xfId="287" xr:uid="{00000000-0005-0000-0000-000049110000}"/>
    <cellStyle name="Normal 14 4 2 2" xfId="31552" xr:uid="{7FFBCD47-0AA2-4F54-A816-0980D804FEE2}"/>
    <cellStyle name="Normal 14 4 3" xfId="288" xr:uid="{00000000-0005-0000-0000-00004A110000}"/>
    <cellStyle name="Normal 14 4 3 2" xfId="31553" xr:uid="{C27FCC48-7865-43B3-8D48-90C45FAF4881}"/>
    <cellStyle name="Normal 14 4 4" xfId="1327" xr:uid="{00000000-0005-0000-0000-00004B110000}"/>
    <cellStyle name="Normal 14 4 4 2" xfId="31766" xr:uid="{A6679E17-09F1-4C2A-B76B-63A8232882C4}"/>
    <cellStyle name="Normal 14 4 5" xfId="31551" xr:uid="{953CC6BD-2DD8-4118-B50E-FB22BAC70143}"/>
    <cellStyle name="Normal 14 5" xfId="289" xr:uid="{00000000-0005-0000-0000-00004C110000}"/>
    <cellStyle name="Normal 14 5 2" xfId="31554" xr:uid="{3BD4F70D-B8B8-4297-85AD-DDC7B892BF38}"/>
    <cellStyle name="Normal 14 6" xfId="290" xr:uid="{00000000-0005-0000-0000-00004D110000}"/>
    <cellStyle name="Normal 14 6 2" xfId="31555" xr:uid="{C5C0797F-24F7-4DB7-A0FC-29F7D1105B87}"/>
    <cellStyle name="Normal 14 7" xfId="1328" xr:uid="{00000000-0005-0000-0000-00004E110000}"/>
    <cellStyle name="Normal 14 7 2" xfId="31767" xr:uid="{59DA21FE-8D94-4ADC-A3CF-159A750C8B03}"/>
    <cellStyle name="Normal 14 8" xfId="31492" xr:uid="{3593B091-E2D3-424A-99F6-A6811FDBD8F6}"/>
    <cellStyle name="Normal 15" xfId="291" xr:uid="{00000000-0005-0000-0000-00004F110000}"/>
    <cellStyle name="Normal 15 2" xfId="292" xr:uid="{00000000-0005-0000-0000-000050110000}"/>
    <cellStyle name="Normal 15 2 2" xfId="31557" xr:uid="{C4B4ADE7-292C-4CC1-B797-C9C14D11FE30}"/>
    <cellStyle name="Normal 15 3" xfId="293" xr:uid="{00000000-0005-0000-0000-000051110000}"/>
    <cellStyle name="Normal 15 3 2" xfId="31558" xr:uid="{F73F3DBC-2E61-4813-9D0D-604A1E10586B}"/>
    <cellStyle name="Normal 15 4" xfId="1329" xr:uid="{00000000-0005-0000-0000-000052110000}"/>
    <cellStyle name="Normal 15 4 2" xfId="31768" xr:uid="{3802BECE-4C4C-4298-8F8C-EDCFDA25BD1B}"/>
    <cellStyle name="Normal 15 5" xfId="31556" xr:uid="{4A6D1878-CC32-4E38-B0E4-165788476606}"/>
    <cellStyle name="Normal 16" xfId="294" xr:uid="{00000000-0005-0000-0000-000053110000}"/>
    <cellStyle name="Normal 16 10" xfId="295" xr:uid="{00000000-0005-0000-0000-000054110000}"/>
    <cellStyle name="Normal 16 10 2" xfId="296" xr:uid="{00000000-0005-0000-0000-000055110000}"/>
    <cellStyle name="Normal 16 10 2 2" xfId="31560" xr:uid="{454CC157-B0FD-494F-A798-48352DB39AC5}"/>
    <cellStyle name="Normal 16 10 3" xfId="297" xr:uid="{00000000-0005-0000-0000-000056110000}"/>
    <cellStyle name="Normal 16 10 3 2" xfId="31561" xr:uid="{0A07D053-B221-44D5-9B17-C546742377A8}"/>
    <cellStyle name="Normal 16 10 4" xfId="1330" xr:uid="{00000000-0005-0000-0000-000057110000}"/>
    <cellStyle name="Normal 16 10 4 2" xfId="31769" xr:uid="{926B870E-4AFC-4D9D-9E93-92FF282879B4}"/>
    <cellStyle name="Normal 16 10 5" xfId="31559" xr:uid="{2F9F0891-CDCA-4C88-8506-4510A506380B}"/>
    <cellStyle name="Normal 16 11" xfId="298" xr:uid="{00000000-0005-0000-0000-000058110000}"/>
    <cellStyle name="Normal 16 11 2" xfId="299" xr:uid="{00000000-0005-0000-0000-000059110000}"/>
    <cellStyle name="Normal 16 11 2 2" xfId="31563" xr:uid="{6E89968F-021B-4416-A2CE-2261EAEE4B27}"/>
    <cellStyle name="Normal 16 11 3" xfId="300" xr:uid="{00000000-0005-0000-0000-00005A110000}"/>
    <cellStyle name="Normal 16 11 3 2" xfId="31564" xr:uid="{1002CA86-6A80-4FDD-BE4E-CC5764D06168}"/>
    <cellStyle name="Normal 16 11 4" xfId="1331" xr:uid="{00000000-0005-0000-0000-00005B110000}"/>
    <cellStyle name="Normal 16 11 4 2" xfId="31770" xr:uid="{2F464050-39F2-491B-9A94-DD2E176C83F0}"/>
    <cellStyle name="Normal 16 11 5" xfId="31562" xr:uid="{91AF95AB-CC08-47C8-9A92-7D42DA3855D6}"/>
    <cellStyle name="Normal 16 12" xfId="301" xr:uid="{00000000-0005-0000-0000-00005C110000}"/>
    <cellStyle name="Normal 16 12 2" xfId="302" xr:uid="{00000000-0005-0000-0000-00005D110000}"/>
    <cellStyle name="Normal 16 12 2 2" xfId="31566" xr:uid="{7A42F556-F13E-40A4-9FD5-A92AEFCB1970}"/>
    <cellStyle name="Normal 16 12 3" xfId="1332" xr:uid="{00000000-0005-0000-0000-00005E110000}"/>
    <cellStyle name="Normal 16 12 3 2" xfId="31771" xr:uid="{3C8C9B5B-534D-469B-B3C0-54E7336C1993}"/>
    <cellStyle name="Normal 16 12 4" xfId="31565" xr:uid="{9895CB3A-B0B9-4CD7-AC11-8CC2CADF6E9F}"/>
    <cellStyle name="Normal 16 13" xfId="303" xr:uid="{00000000-0005-0000-0000-00005F110000}"/>
    <cellStyle name="Normal 16 13 2" xfId="31567" xr:uid="{4E412DCE-6FD0-4982-B6ED-F00F7B165EE1}"/>
    <cellStyle name="Normal 16 14" xfId="1333" xr:uid="{00000000-0005-0000-0000-000060110000}"/>
    <cellStyle name="Normal 16 14 2" xfId="31772" xr:uid="{E0A5D866-97EB-4FBF-88F6-742E860BA1D8}"/>
    <cellStyle name="Normal 16 15" xfId="31494" xr:uid="{EC53F8DD-A1B0-4CA3-89F0-651C4E96994C}"/>
    <cellStyle name="Normal 16 2" xfId="304" xr:uid="{00000000-0005-0000-0000-000061110000}"/>
    <cellStyle name="Normal 16 2 2" xfId="305" xr:uid="{00000000-0005-0000-0000-000062110000}"/>
    <cellStyle name="Normal 16 2 2 2" xfId="306" xr:uid="{00000000-0005-0000-0000-000063110000}"/>
    <cellStyle name="Normal 16 2 2 2 2" xfId="31570" xr:uid="{41D9D803-C6D0-4142-BCC5-F813972E452D}"/>
    <cellStyle name="Normal 16 2 2 3" xfId="307" xr:uid="{00000000-0005-0000-0000-000064110000}"/>
    <cellStyle name="Normal 16 2 2 3 2" xfId="31571" xr:uid="{723E576B-4B0B-4E5B-9D0D-EAFC23BEDB26}"/>
    <cellStyle name="Normal 16 2 2 4" xfId="1334" xr:uid="{00000000-0005-0000-0000-000065110000}"/>
    <cellStyle name="Normal 16 2 2 4 2" xfId="31773" xr:uid="{A70508D4-E8EF-4037-A758-5A8B02B4630A}"/>
    <cellStyle name="Normal 16 2 2 5" xfId="31569" xr:uid="{1A4B3CEA-D5D0-410F-B7CD-96480C2A2364}"/>
    <cellStyle name="Normal 16 2 3" xfId="308" xr:uid="{00000000-0005-0000-0000-000066110000}"/>
    <cellStyle name="Normal 16 2 3 2" xfId="31572" xr:uid="{3CA5F32B-2F1F-486B-BB82-F0ECB83D1536}"/>
    <cellStyle name="Normal 16 2 4" xfId="309" xr:uid="{00000000-0005-0000-0000-000067110000}"/>
    <cellStyle name="Normal 16 2 4 2" xfId="31573" xr:uid="{0B2BB2B3-D90E-4F68-B5A5-C8ADEBAE1753}"/>
    <cellStyle name="Normal 16 2 5" xfId="1335" xr:uid="{00000000-0005-0000-0000-000068110000}"/>
    <cellStyle name="Normal 16 2 5 2" xfId="31774" xr:uid="{C9E8BA1A-1333-4B60-AADB-06A98199AE07}"/>
    <cellStyle name="Normal 16 2 6" xfId="31568" xr:uid="{9AB59DEE-50BB-4911-8457-85AE9D1D1098}"/>
    <cellStyle name="Normal 16 3" xfId="310" xr:uid="{00000000-0005-0000-0000-000069110000}"/>
    <cellStyle name="Normal 16 3 2" xfId="311" xr:uid="{00000000-0005-0000-0000-00006A110000}"/>
    <cellStyle name="Normal 16 3 2 2" xfId="31575" xr:uid="{38DFDAF4-15BA-4F75-AEAA-AE8D7E6E3607}"/>
    <cellStyle name="Normal 16 3 3" xfId="312" xr:uid="{00000000-0005-0000-0000-00006B110000}"/>
    <cellStyle name="Normal 16 3 3 2" xfId="31576" xr:uid="{1CA38A0A-AB08-4BCA-B3E0-8053193E3D07}"/>
    <cellStyle name="Normal 16 3 4" xfId="1336" xr:uid="{00000000-0005-0000-0000-00006C110000}"/>
    <cellStyle name="Normal 16 3 4 2" xfId="31775" xr:uid="{A433EAF9-0E67-4D00-A62B-C168E7E06BAC}"/>
    <cellStyle name="Normal 16 3 5" xfId="31574" xr:uid="{3D217DC0-E6BE-41F0-81D0-9CC14ABD423A}"/>
    <cellStyle name="Normal 16 4" xfId="313" xr:uid="{00000000-0005-0000-0000-00006D110000}"/>
    <cellStyle name="Normal 16 4 2" xfId="314" xr:uid="{00000000-0005-0000-0000-00006E110000}"/>
    <cellStyle name="Normal 16 4 2 2" xfId="31578" xr:uid="{83DF849A-8E21-45B0-BF9F-65774F70925A}"/>
    <cellStyle name="Normal 16 4 3" xfId="315" xr:uid="{00000000-0005-0000-0000-00006F110000}"/>
    <cellStyle name="Normal 16 4 3 2" xfId="31579" xr:uid="{B36E4674-1C83-4DC2-8617-FB4FE90ED4E2}"/>
    <cellStyle name="Normal 16 4 4" xfId="1337" xr:uid="{00000000-0005-0000-0000-000070110000}"/>
    <cellStyle name="Normal 16 4 4 2" xfId="31776" xr:uid="{DA29A47B-439B-4797-8279-E5B81B0C52A7}"/>
    <cellStyle name="Normal 16 4 5" xfId="31577" xr:uid="{C51E70A4-CC7F-428B-814F-5DB361C17A9F}"/>
    <cellStyle name="Normal 16 5" xfId="316" xr:uid="{00000000-0005-0000-0000-000071110000}"/>
    <cellStyle name="Normal 16 5 2" xfId="317" xr:uid="{00000000-0005-0000-0000-000072110000}"/>
    <cellStyle name="Normal 16 5 2 2" xfId="31581" xr:uid="{C79439D4-4B3B-4EB5-8B93-750D34A2A378}"/>
    <cellStyle name="Normal 16 5 3" xfId="318" xr:uid="{00000000-0005-0000-0000-000073110000}"/>
    <cellStyle name="Normal 16 5 3 2" xfId="31582" xr:uid="{47486303-D2D4-419D-9DED-DE8221DC5BE4}"/>
    <cellStyle name="Normal 16 5 4" xfId="1338" xr:uid="{00000000-0005-0000-0000-000074110000}"/>
    <cellStyle name="Normal 16 5 4 2" xfId="31777" xr:uid="{6EDFE410-CFA7-4E32-B6B9-10AC0B2E9712}"/>
    <cellStyle name="Normal 16 5 5" xfId="31580" xr:uid="{2F04F05E-809B-4E26-8DC7-1631DD30667C}"/>
    <cellStyle name="Normal 16 6" xfId="319" xr:uid="{00000000-0005-0000-0000-000075110000}"/>
    <cellStyle name="Normal 16 6 2" xfId="320" xr:uid="{00000000-0005-0000-0000-000076110000}"/>
    <cellStyle name="Normal 16 6 2 2" xfId="31584" xr:uid="{986684B5-12A7-4278-BF88-DE6DE9008BD5}"/>
    <cellStyle name="Normal 16 6 3" xfId="321" xr:uid="{00000000-0005-0000-0000-000077110000}"/>
    <cellStyle name="Normal 16 6 3 2" xfId="31585" xr:uid="{12D17638-5AF1-44B6-8D66-C2C00197CE82}"/>
    <cellStyle name="Normal 16 6 4" xfId="1339" xr:uid="{00000000-0005-0000-0000-000078110000}"/>
    <cellStyle name="Normal 16 6 4 2" xfId="31778" xr:uid="{0836078C-B78E-46DB-9497-D2FC8C882DB8}"/>
    <cellStyle name="Normal 16 6 5" xfId="31583" xr:uid="{4FE39F5E-1D37-4934-A842-38CA5C36C905}"/>
    <cellStyle name="Normal 16 7" xfId="322" xr:uid="{00000000-0005-0000-0000-000079110000}"/>
    <cellStyle name="Normal 16 7 2" xfId="323" xr:uid="{00000000-0005-0000-0000-00007A110000}"/>
    <cellStyle name="Normal 16 7 2 2" xfId="31587" xr:uid="{4BFB4E8F-973E-4B52-9CCE-6D3FE7CA145C}"/>
    <cellStyle name="Normal 16 7 3" xfId="324" xr:uid="{00000000-0005-0000-0000-00007B110000}"/>
    <cellStyle name="Normal 16 7 3 2" xfId="31588" xr:uid="{829EAFFC-A83F-45D1-9D94-83E059262878}"/>
    <cellStyle name="Normal 16 7 4" xfId="1340" xr:uid="{00000000-0005-0000-0000-00007C110000}"/>
    <cellStyle name="Normal 16 7 4 2" xfId="31779" xr:uid="{311CFACE-B221-49E6-98CB-CD5DF339156B}"/>
    <cellStyle name="Normal 16 7 5" xfId="31586" xr:uid="{C3BBA9D1-364F-4D07-A0FE-41E80F917951}"/>
    <cellStyle name="Normal 16 8" xfId="325" xr:uid="{00000000-0005-0000-0000-00007D110000}"/>
    <cellStyle name="Normal 16 8 2" xfId="326" xr:uid="{00000000-0005-0000-0000-00007E110000}"/>
    <cellStyle name="Normal 16 8 2 2" xfId="31590" xr:uid="{1E8D646D-BAFF-4159-AC43-15637D40D1A0}"/>
    <cellStyle name="Normal 16 8 3" xfId="327" xr:uid="{00000000-0005-0000-0000-00007F110000}"/>
    <cellStyle name="Normal 16 8 3 2" xfId="31591" xr:uid="{8C7653EB-2DD7-4FC8-8413-1DE5F696D56A}"/>
    <cellStyle name="Normal 16 8 4" xfId="1341" xr:uid="{00000000-0005-0000-0000-000080110000}"/>
    <cellStyle name="Normal 16 8 4 2" xfId="31780" xr:uid="{85382141-F8AA-42EF-A7EE-5D8B3BCEF30B}"/>
    <cellStyle name="Normal 16 8 5" xfId="31589" xr:uid="{6D6D565F-4214-457D-9C50-A306128EA42C}"/>
    <cellStyle name="Normal 16 9" xfId="328" xr:uid="{00000000-0005-0000-0000-000081110000}"/>
    <cellStyle name="Normal 16 9 2" xfId="329" xr:uid="{00000000-0005-0000-0000-000082110000}"/>
    <cellStyle name="Normal 16 9 2 2" xfId="31593" xr:uid="{AAE14C9B-88EF-4AA3-A035-131D33A2BDA4}"/>
    <cellStyle name="Normal 16 9 3" xfId="330" xr:uid="{00000000-0005-0000-0000-000083110000}"/>
    <cellStyle name="Normal 16 9 3 2" xfId="31594" xr:uid="{D046A716-A9B2-409A-A737-C5CF68418437}"/>
    <cellStyle name="Normal 16 9 4" xfId="1342" xr:uid="{00000000-0005-0000-0000-000084110000}"/>
    <cellStyle name="Normal 16 9 4 2" xfId="31781" xr:uid="{4DA15D08-AA65-4078-888B-135ED3D6B346}"/>
    <cellStyle name="Normal 16 9 5" xfId="31592" xr:uid="{A1EF4FD0-8D80-4B38-B339-7307F0825B6F}"/>
    <cellStyle name="Normal 160 2" xfId="331" xr:uid="{00000000-0005-0000-0000-000085110000}"/>
    <cellStyle name="Normal 17" xfId="332" xr:uid="{00000000-0005-0000-0000-000086110000}"/>
    <cellStyle name="Normal 17 2" xfId="333" xr:uid="{00000000-0005-0000-0000-000087110000}"/>
    <cellStyle name="Normal 17 2 2" xfId="31595" xr:uid="{7C9F84A0-7AA0-4943-9A4A-316AA1DA2ABB}"/>
    <cellStyle name="Normal 17 3" xfId="334" xr:uid="{00000000-0005-0000-0000-000088110000}"/>
    <cellStyle name="Normal 17 3 2" xfId="31596" xr:uid="{F97C846A-7659-4107-8489-83DF1FA3E83E}"/>
    <cellStyle name="Normal 17 4" xfId="1343" xr:uid="{00000000-0005-0000-0000-000089110000}"/>
    <cellStyle name="Normal 17 4 2" xfId="31782" xr:uid="{21627B8F-B1C4-4F53-9694-0CDD78FAB406}"/>
    <cellStyle name="Normal 17 5" xfId="31501" xr:uid="{41385EDF-7D35-4484-8BB0-24E5A79C7732}"/>
    <cellStyle name="Normal 176 2" xfId="335" xr:uid="{00000000-0005-0000-0000-00008A110000}"/>
    <cellStyle name="Normal 176 2 2" xfId="336" xr:uid="{00000000-0005-0000-0000-00008B110000}"/>
    <cellStyle name="Normal 176 2 2 2" xfId="31598" xr:uid="{284D34B6-0690-4C39-8B4F-440C97628CAF}"/>
    <cellStyle name="Normal 176 2 3" xfId="337" xr:uid="{00000000-0005-0000-0000-00008C110000}"/>
    <cellStyle name="Normal 176 2 3 2" xfId="31599" xr:uid="{FA349FEC-1A1A-4FFA-BD92-6F42B1BBF944}"/>
    <cellStyle name="Normal 176 2 4" xfId="1344" xr:uid="{00000000-0005-0000-0000-00008D110000}"/>
    <cellStyle name="Normal 176 2 4 2" xfId="31783" xr:uid="{3B48F0D4-3364-4589-B729-587258BE7D7F}"/>
    <cellStyle name="Normal 176 2 5" xfId="31597" xr:uid="{A4EE5523-4808-4B45-903E-7160E798DF60}"/>
    <cellStyle name="Normal 177 2" xfId="338" xr:uid="{00000000-0005-0000-0000-00008E110000}"/>
    <cellStyle name="Normal 177 2 2" xfId="339" xr:uid="{00000000-0005-0000-0000-00008F110000}"/>
    <cellStyle name="Normal 177 2 2 2" xfId="31601" xr:uid="{27AD639C-DCB0-4F75-AC8E-E1B03EFD7821}"/>
    <cellStyle name="Normal 177 2 3" xfId="340" xr:uid="{00000000-0005-0000-0000-000090110000}"/>
    <cellStyle name="Normal 177 2 3 2" xfId="31602" xr:uid="{850D087D-F892-4A61-A138-7944CB296CC8}"/>
    <cellStyle name="Normal 177 2 4" xfId="1345" xr:uid="{00000000-0005-0000-0000-000091110000}"/>
    <cellStyle name="Normal 177 2 4 2" xfId="31784" xr:uid="{C6465034-9686-4AA7-A92E-E0F4AD4B507B}"/>
    <cellStyle name="Normal 177 2 5" xfId="31600" xr:uid="{1C6C2F05-E854-4078-A8F7-D9A762C348C2}"/>
    <cellStyle name="Normal 18" xfId="341" xr:uid="{00000000-0005-0000-0000-000092110000}"/>
    <cellStyle name="Normal 18 2" xfId="342" xr:uid="{00000000-0005-0000-0000-000093110000}"/>
    <cellStyle name="Normal 18 2 2" xfId="31603" xr:uid="{8D5657F5-68B3-4228-A6F8-05536850A227}"/>
    <cellStyle name="Normal 18 3" xfId="85" xr:uid="{00000000-0005-0000-0000-000094110000}"/>
    <cellStyle name="Normal 18 3 2" xfId="31604" xr:uid="{C911382E-25E5-41CF-813A-574A46B15156}"/>
    <cellStyle name="Normal 18 4" xfId="1346" xr:uid="{00000000-0005-0000-0000-000095110000}"/>
    <cellStyle name="Normal 18 4 2" xfId="31785" xr:uid="{C64BFD6E-A91F-429B-AC37-B4A1B4195440}"/>
    <cellStyle name="Normal 18 5" xfId="31505" xr:uid="{7C21405D-12B3-4614-8BD9-C402E6F3A666}"/>
    <cellStyle name="Normal 19" xfId="343" xr:uid="{00000000-0005-0000-0000-000096110000}"/>
    <cellStyle name="Normal 19 2" xfId="344" xr:uid="{00000000-0005-0000-0000-000097110000}"/>
    <cellStyle name="Normal 19 2 2" xfId="31606" xr:uid="{847DDFF4-7B38-49CC-A5E7-6921561CFD05}"/>
    <cellStyle name="Normal 19 3" xfId="345" xr:uid="{00000000-0005-0000-0000-000098110000}"/>
    <cellStyle name="Normal 19 3 2" xfId="31607" xr:uid="{C4F732A4-2576-4351-9252-ED91475186E0}"/>
    <cellStyle name="Normal 19 4" xfId="1347" xr:uid="{00000000-0005-0000-0000-000099110000}"/>
    <cellStyle name="Normal 19 4 2" xfId="31786" xr:uid="{33701ABB-C4E2-44AF-8E2E-64947F3885F6}"/>
    <cellStyle name="Normal 19 5" xfId="31605" xr:uid="{59FB348D-5F02-4AC4-B659-3D4EAED5F5E5}"/>
    <cellStyle name="Normal 2" xfId="44" xr:uid="{00000000-0005-0000-0000-00009A110000}"/>
    <cellStyle name="Normal 2 10" xfId="1348" xr:uid="{00000000-0005-0000-0000-00009B110000}"/>
    <cellStyle name="Normal 2 11" xfId="1349" xr:uid="{00000000-0005-0000-0000-00009C110000}"/>
    <cellStyle name="Normal 2 12" xfId="1350" xr:uid="{00000000-0005-0000-0000-00009D110000}"/>
    <cellStyle name="Normal 2 12 2" xfId="21830" xr:uid="{00000000-0005-0000-0000-00009E110000}"/>
    <cellStyle name="Normal 2 12 3" xfId="31787" xr:uid="{6CA2F31C-C983-430F-A9CF-2CD563D7F64F}"/>
    <cellStyle name="Normal 2 13" xfId="5511" xr:uid="{00000000-0005-0000-0000-00009F110000}"/>
    <cellStyle name="Normal 2 14" xfId="31495" xr:uid="{6F4153D9-C523-4995-BE60-B865F474B957}"/>
    <cellStyle name="Normal 2 2" xfId="346" xr:uid="{00000000-0005-0000-0000-0000A0110000}"/>
    <cellStyle name="Normal 2 2 2" xfId="347" xr:uid="{00000000-0005-0000-0000-0000A1110000}"/>
    <cellStyle name="Normal 2 2 2 2" xfId="1351" xr:uid="{00000000-0005-0000-0000-0000A2110000}"/>
    <cellStyle name="Normal 2 2 2 2 2" xfId="21831" xr:uid="{00000000-0005-0000-0000-0000A3110000}"/>
    <cellStyle name="Normal 2 2 2 2 2 2" xfId="21832" xr:uid="{00000000-0005-0000-0000-0000A4110000}"/>
    <cellStyle name="Normal 2 2 2 2 3" xfId="21833" xr:uid="{00000000-0005-0000-0000-0000A5110000}"/>
    <cellStyle name="Normal 2 2 2 2 4" xfId="21834" xr:uid="{00000000-0005-0000-0000-0000A6110000}"/>
    <cellStyle name="Normal 2 2 2 2 5" xfId="21835" xr:uid="{00000000-0005-0000-0000-0000A7110000}"/>
    <cellStyle name="Normal 2 2 2 2 5 2" xfId="32131" xr:uid="{50ECD9C1-1DE1-46A5-B733-E072B2710E5F}"/>
    <cellStyle name="Normal 2 2 2 3" xfId="1352" xr:uid="{00000000-0005-0000-0000-0000A8110000}"/>
    <cellStyle name="Normal 2 2 2 3 2" xfId="21836" xr:uid="{00000000-0005-0000-0000-0000A9110000}"/>
    <cellStyle name="Normal 2 2 2 3 2 2" xfId="23776" xr:uid="{00000000-0005-0000-0000-0000AA110000}"/>
    <cellStyle name="Normal 2 2 2 3 3" xfId="22408" xr:uid="{00000000-0005-0000-0000-0000AB110000}"/>
    <cellStyle name="Normal 2 2 2 3 3 2" xfId="23777" xr:uid="{00000000-0005-0000-0000-0000AC110000}"/>
    <cellStyle name="Normal 2 2 2 3 4" xfId="23778" xr:uid="{00000000-0005-0000-0000-0000AD110000}"/>
    <cellStyle name="Normal 2 2 2 4" xfId="1353" xr:uid="{00000000-0005-0000-0000-0000AE110000}"/>
    <cellStyle name="Normal 2 2 2 4 2" xfId="21837" xr:uid="{00000000-0005-0000-0000-0000AF110000}"/>
    <cellStyle name="Normal 2 2 2 4 2 2" xfId="21838" xr:uid="{00000000-0005-0000-0000-0000B0110000}"/>
    <cellStyle name="Normal 2 2 2 4 2 3" xfId="32105" xr:uid="{1637E40C-A706-4A70-99AD-38396F86C882}"/>
    <cellStyle name="Normal 2 2 2 4 3" xfId="23779" xr:uid="{00000000-0005-0000-0000-0000B1110000}"/>
    <cellStyle name="Normal 2 2 2 5" xfId="5017" xr:uid="{00000000-0005-0000-0000-0000B2110000}"/>
    <cellStyle name="Normal 2 2 2 5 2" xfId="23780" xr:uid="{00000000-0005-0000-0000-0000B3110000}"/>
    <cellStyle name="Normal 2 2 2 6" xfId="5531" xr:uid="{00000000-0005-0000-0000-0000B4110000}"/>
    <cellStyle name="Normal 2 2 2 6 2" xfId="32041" xr:uid="{3295AA2F-913C-4DC3-8C5E-BECBB81761BF}"/>
    <cellStyle name="Normal 2 2 2 7" xfId="4997" xr:uid="{00000000-0005-0000-0000-0000B5110000}"/>
    <cellStyle name="Normal 2 2 2 7 2" xfId="32029" xr:uid="{1CAB6777-E4BB-4145-8D80-4FF90A0994AD}"/>
    <cellStyle name="Normal 2 2 2 8" xfId="31503" xr:uid="{7405A4A9-73E6-4E86-AC1D-115A90B6D75A}"/>
    <cellStyle name="Normal 2 2 3" xfId="348" xr:uid="{00000000-0005-0000-0000-0000B6110000}"/>
    <cellStyle name="Normal 2 2 3 2" xfId="349" xr:uid="{00000000-0005-0000-0000-0000B7110000}"/>
    <cellStyle name="Normal 2 2 3 2 2" xfId="31609" xr:uid="{FD473C4D-E66F-482D-AB45-A75A0454738D}"/>
    <cellStyle name="Normal 2 2 3 3" xfId="350" xr:uid="{00000000-0005-0000-0000-0000B8110000}"/>
    <cellStyle name="Normal 2 2 3 3 2" xfId="31610" xr:uid="{78808D38-F41F-40D0-8241-1289E9260F7F}"/>
    <cellStyle name="Normal 2 2 3 4" xfId="1354" xr:uid="{00000000-0005-0000-0000-0000B9110000}"/>
    <cellStyle name="Normal 2 2 3 4 2" xfId="21839" xr:uid="{00000000-0005-0000-0000-0000BA110000}"/>
    <cellStyle name="Normal 2 2 3 4 2 2" xfId="32130" xr:uid="{30AB6DCF-7CB0-4892-A380-E5BCE3922346}"/>
    <cellStyle name="Normal 2 2 3 4 3" xfId="21840" xr:uid="{00000000-0005-0000-0000-0000BB110000}"/>
    <cellStyle name="Normal 2 2 3 4 4" xfId="31608" xr:uid="{58B10270-4B85-47A5-9A51-31BE680CB605}"/>
    <cellStyle name="Normal 2 2 3 5" xfId="5018" xr:uid="{00000000-0005-0000-0000-0000BC110000}"/>
    <cellStyle name="Normal 2 2 3 5 2" xfId="21841" xr:uid="{00000000-0005-0000-0000-0000BD110000}"/>
    <cellStyle name="Normal 2 2 3 5 3" xfId="32031" xr:uid="{25FA2EDA-2037-42DB-8F44-454ED3749B8D}"/>
    <cellStyle name="Normal 2 2 3 6" xfId="5536" xr:uid="{00000000-0005-0000-0000-0000BE110000}"/>
    <cellStyle name="Normal 2 2 3 7" xfId="4999" xr:uid="{00000000-0005-0000-0000-0000BF110000}"/>
    <cellStyle name="Normal 2 2 4" xfId="351" xr:uid="{00000000-0005-0000-0000-0000C0110000}"/>
    <cellStyle name="Normal 2 2 4 2" xfId="31611" xr:uid="{71D32A42-2D33-4673-8BC3-1FFFC0E2B701}"/>
    <cellStyle name="Normal 2 2 5" xfId="352" xr:uid="{00000000-0005-0000-0000-0000C1110000}"/>
    <cellStyle name="Normal 2 2 5 2" xfId="31612" xr:uid="{19FE5B85-2E79-47FA-B835-04E9EF3AE707}"/>
    <cellStyle name="Normal 2 2 6" xfId="1355" xr:uid="{00000000-0005-0000-0000-0000C2110000}"/>
    <cellStyle name="Normal 2 2 6 2" xfId="4024" xr:uid="{00000000-0005-0000-0000-0000C3110000}"/>
    <cellStyle name="Normal 2 2 6 2 2" xfId="21842" xr:uid="{00000000-0005-0000-0000-0000C4110000}"/>
    <cellStyle name="Normal 2 2 6 2 3" xfId="32018" xr:uid="{778EF80D-75AA-47C2-A6D8-DFECD627361C}"/>
    <cellStyle name="Normal 2 2 6 3" xfId="5556" xr:uid="{00000000-0005-0000-0000-0000C5110000}"/>
    <cellStyle name="Normal 2 2 6 4" xfId="21843" xr:uid="{00000000-0005-0000-0000-0000C6110000}"/>
    <cellStyle name="Normal 2 2 6 5" xfId="31664" xr:uid="{6124F0DC-F2CB-4FD6-90E3-1529B85641B8}"/>
    <cellStyle name="Normal 2 2 7" xfId="1356" xr:uid="{00000000-0005-0000-0000-0000C7110000}"/>
    <cellStyle name="Normal 2 2 7 2" xfId="4025" xr:uid="{00000000-0005-0000-0000-0000C8110000}"/>
    <cellStyle name="Normal 2 2 7 2 2" xfId="21844" xr:uid="{00000000-0005-0000-0000-0000C9110000}"/>
    <cellStyle name="Normal 2 2 7 2 2 2" xfId="23781" xr:uid="{00000000-0005-0000-0000-0000CA110000}"/>
    <cellStyle name="Normal 2 2 7 2 2 3" xfId="32123" xr:uid="{89F1EE0B-D79C-4CA1-A446-3314C7CA48EC}"/>
    <cellStyle name="Normal 2 2 7 3" xfId="21845" xr:uid="{00000000-0005-0000-0000-0000CB110000}"/>
    <cellStyle name="Normal 2 2 7 3 2" xfId="31788" xr:uid="{D338A00B-E1A3-4659-9C8A-A83718E69642}"/>
    <cellStyle name="Normal 2 2 7 4" xfId="22548" xr:uid="{00000000-0005-0000-0000-0000CC110000}"/>
    <cellStyle name="Normal 2 2 8" xfId="1357" xr:uid="{00000000-0005-0000-0000-0000CD110000}"/>
    <cellStyle name="Normal 2 2 9" xfId="5518" xr:uid="{00000000-0005-0000-0000-0000CE110000}"/>
    <cellStyle name="Normal 2 3" xfId="353" xr:uid="{00000000-0005-0000-0000-0000CF110000}"/>
    <cellStyle name="Normal 2 3 2" xfId="1358" xr:uid="{00000000-0005-0000-0000-0000D0110000}"/>
    <cellStyle name="Normal 2 3 2 2" xfId="21846" xr:uid="{00000000-0005-0000-0000-0000D1110000}"/>
    <cellStyle name="Normal 2 3 2 2 2" xfId="21847" xr:uid="{00000000-0005-0000-0000-0000D2110000}"/>
    <cellStyle name="Normal 2 3 2 3" xfId="23782" xr:uid="{00000000-0005-0000-0000-0000D3110000}"/>
    <cellStyle name="Normal 2 3 2 4" xfId="23783" xr:uid="{00000000-0005-0000-0000-0000D4110000}"/>
    <cellStyle name="Normal 2 3 3" xfId="4515" xr:uid="{00000000-0005-0000-0000-0000D5110000}"/>
    <cellStyle name="Normal 2 3 3 2" xfId="21848" xr:uid="{00000000-0005-0000-0000-0000D6110000}"/>
    <cellStyle name="Normal 2 3 3 3" xfId="21849" xr:uid="{00000000-0005-0000-0000-0000D7110000}"/>
    <cellStyle name="Normal 2 3 3 4" xfId="23784" xr:uid="{00000000-0005-0000-0000-0000D8110000}"/>
    <cellStyle name="Normal 2 3 4" xfId="5530" xr:uid="{00000000-0005-0000-0000-0000D9110000}"/>
    <cellStyle name="Normal 2 3 4 2" xfId="21850" xr:uid="{00000000-0005-0000-0000-0000DA110000}"/>
    <cellStyle name="Normal 2 3 4 2 2" xfId="21851" xr:uid="{00000000-0005-0000-0000-0000DB110000}"/>
    <cellStyle name="Normal 2 3 4 3" xfId="21852" xr:uid="{00000000-0005-0000-0000-0000DC110000}"/>
    <cellStyle name="Normal 2 3 4 3 2" xfId="23785" xr:uid="{00000000-0005-0000-0000-0000DD110000}"/>
    <cellStyle name="Normal 2 3 5" xfId="5028" xr:uid="{00000000-0005-0000-0000-0000DE110000}"/>
    <cellStyle name="Normal 2 3 5 2" xfId="21853" xr:uid="{00000000-0005-0000-0000-0000DF110000}"/>
    <cellStyle name="Normal 2 4" xfId="354" xr:uid="{00000000-0005-0000-0000-0000E0110000}"/>
    <cellStyle name="Normal 2 4 2" xfId="5016" xr:uid="{00000000-0005-0000-0000-0000E1110000}"/>
    <cellStyle name="Normal 2 4 2 2" xfId="21854" xr:uid="{00000000-0005-0000-0000-0000E2110000}"/>
    <cellStyle name="Normal 2 4 2 3" xfId="21855" xr:uid="{00000000-0005-0000-0000-0000E3110000}"/>
    <cellStyle name="Normal 2 4 3" xfId="5535" xr:uid="{00000000-0005-0000-0000-0000E4110000}"/>
    <cellStyle name="Normal 2 4 4" xfId="5024" xr:uid="{00000000-0005-0000-0000-0000E5110000}"/>
    <cellStyle name="Normal 2 5" xfId="355" xr:uid="{00000000-0005-0000-0000-0000E6110000}"/>
    <cellStyle name="Normal 2 5 2" xfId="5548" xr:uid="{00000000-0005-0000-0000-0000E7110000}"/>
    <cellStyle name="Normal 2 6" xfId="356" xr:uid="{00000000-0005-0000-0000-0000E8110000}"/>
    <cellStyle name="Normal 2 6 2" xfId="21856" xr:uid="{00000000-0005-0000-0000-0000E9110000}"/>
    <cellStyle name="Normal 2 6 2 2" xfId="21857" xr:uid="{00000000-0005-0000-0000-0000EA110000}"/>
    <cellStyle name="Normal 2 6 2 2 2" xfId="32129" xr:uid="{24996B57-7A8D-4AE7-9249-ABBD574E7303}"/>
    <cellStyle name="Normal 2 6 2 3" xfId="21858" xr:uid="{00000000-0005-0000-0000-0000EB110000}"/>
    <cellStyle name="Normal 2 6 2 4" xfId="31613" xr:uid="{889C8BBE-497D-4DCA-A4D6-3AA7EC016DF0}"/>
    <cellStyle name="Normal 2 6 3" xfId="21859" xr:uid="{00000000-0005-0000-0000-0000EC110000}"/>
    <cellStyle name="Normal 2 6 4" xfId="21860" xr:uid="{00000000-0005-0000-0000-0000ED110000}"/>
    <cellStyle name="Normal 2 7" xfId="357" xr:uid="{00000000-0005-0000-0000-0000EE110000}"/>
    <cellStyle name="Normal 2 7 2" xfId="21861" xr:uid="{00000000-0005-0000-0000-0000EF110000}"/>
    <cellStyle name="Normal 2 7 3" xfId="31614" xr:uid="{ED9D0D8B-BB04-4F30-88C1-0296F4AD6978}"/>
    <cellStyle name="Normal 2 8" xfId="358" xr:uid="{00000000-0005-0000-0000-0000F0110000}"/>
    <cellStyle name="Normal 2 8 2" xfId="31615" xr:uid="{6B3DF9F9-4324-4124-B1BD-B8FCBD2B010B}"/>
    <cellStyle name="Normal 2 9" xfId="1359" xr:uid="{00000000-0005-0000-0000-0000F1110000}"/>
    <cellStyle name="Normal 2 9 2" xfId="21862" xr:uid="{00000000-0005-0000-0000-0000F2110000}"/>
    <cellStyle name="Normal 2 9 2 2" xfId="21863" xr:uid="{00000000-0005-0000-0000-0000F3110000}"/>
    <cellStyle name="Normal 2 9 3" xfId="23786" xr:uid="{00000000-0005-0000-0000-0000F4110000}"/>
    <cellStyle name="Normal 2 9 4" xfId="23787" xr:uid="{00000000-0005-0000-0000-0000F5110000}"/>
    <cellStyle name="Normal 2_Analysis" xfId="1360" xr:uid="{00000000-0005-0000-0000-0000F6110000}"/>
    <cellStyle name="Normal 20" xfId="359" xr:uid="{00000000-0005-0000-0000-0000F7110000}"/>
    <cellStyle name="Normal 20 2" xfId="360" xr:uid="{00000000-0005-0000-0000-0000F8110000}"/>
    <cellStyle name="Normal 20 2 2" xfId="31617" xr:uid="{234429D8-B126-4EF0-AF10-B61E0E091A92}"/>
    <cellStyle name="Normal 20 3" xfId="361" xr:uid="{00000000-0005-0000-0000-0000F9110000}"/>
    <cellStyle name="Normal 20 3 2" xfId="31618" xr:uid="{3A205194-8EAE-4A18-BA06-0B9FC10F0CB5}"/>
    <cellStyle name="Normal 20 4" xfId="1361" xr:uid="{00000000-0005-0000-0000-0000FA110000}"/>
    <cellStyle name="Normal 20 4 2" xfId="31789" xr:uid="{10F5BEA9-500A-4968-9ED2-C5DDFECB17E9}"/>
    <cellStyle name="Normal 20 5" xfId="31616" xr:uid="{0429CFB7-8E34-4BA4-9E3B-01B355A1FD33}"/>
    <cellStyle name="Normal 21" xfId="362" xr:uid="{00000000-0005-0000-0000-0000FB110000}"/>
    <cellStyle name="Normal 21 2" xfId="363" xr:uid="{00000000-0005-0000-0000-0000FC110000}"/>
    <cellStyle name="Normal 21 2 2" xfId="31620" xr:uid="{1325A8E9-9C09-4AC5-93E9-843AE832A15A}"/>
    <cellStyle name="Normal 21 3" xfId="364" xr:uid="{00000000-0005-0000-0000-0000FD110000}"/>
    <cellStyle name="Normal 21 3 2" xfId="31621" xr:uid="{8ECDA728-1F9A-4960-B221-A4139110AE99}"/>
    <cellStyle name="Normal 21 4" xfId="1362" xr:uid="{00000000-0005-0000-0000-0000FE110000}"/>
    <cellStyle name="Normal 21 4 2" xfId="31790" xr:uid="{887F4238-3283-428A-8E94-84D15FB248B0}"/>
    <cellStyle name="Normal 21 5" xfId="31619" xr:uid="{C3DC35B6-DFF3-4DB7-894B-0CEBAC3BCE2F}"/>
    <cellStyle name="Normal 22" xfId="365" xr:uid="{00000000-0005-0000-0000-0000FF110000}"/>
    <cellStyle name="Normal 22 2" xfId="366" xr:uid="{00000000-0005-0000-0000-000000120000}"/>
    <cellStyle name="Normal 22 2 2" xfId="31622" xr:uid="{635ED7E7-6C33-4C46-9BA8-1F02815EEA5D}"/>
    <cellStyle name="Normal 22 3" xfId="367" xr:uid="{00000000-0005-0000-0000-000001120000}"/>
    <cellStyle name="Normal 22 3 2" xfId="31623" xr:uid="{61D16E10-20A0-489F-9DE0-33505281835A}"/>
    <cellStyle name="Normal 22 4" xfId="1363" xr:uid="{00000000-0005-0000-0000-000002120000}"/>
    <cellStyle name="Normal 22 4 2" xfId="31791" xr:uid="{2FD132C1-8E12-4E64-AAF5-0FA7DF320F48}"/>
    <cellStyle name="Normal 22 5" xfId="31496" xr:uid="{4E059BFA-47B7-4D4C-A829-93CB9AC5FE54}"/>
    <cellStyle name="Normal 23" xfId="368" xr:uid="{00000000-0005-0000-0000-000003120000}"/>
    <cellStyle name="Normal 23 2" xfId="369" xr:uid="{00000000-0005-0000-0000-000004120000}"/>
    <cellStyle name="Normal 23 2 2" xfId="31625" xr:uid="{B6FAF4A6-F8BA-42C8-8B6C-EDDC3BEA7CBE}"/>
    <cellStyle name="Normal 23 3" xfId="370" xr:uid="{00000000-0005-0000-0000-000005120000}"/>
    <cellStyle name="Normal 23 3 2" xfId="31626" xr:uid="{DD5F084F-15AA-4A4A-9D1E-21B6F493EF31}"/>
    <cellStyle name="Normal 23 4" xfId="1364" xr:uid="{00000000-0005-0000-0000-000006120000}"/>
    <cellStyle name="Normal 23 4 2" xfId="31792" xr:uid="{51843597-EED2-45A8-854B-3AD81044C6B9}"/>
    <cellStyle name="Normal 23 5" xfId="31624" xr:uid="{569FF0D7-F459-4A7D-86B0-F4589D3BA080}"/>
    <cellStyle name="Normal 24" xfId="371" xr:uid="{00000000-0005-0000-0000-000007120000}"/>
    <cellStyle name="Normal 24 2" xfId="372" xr:uid="{00000000-0005-0000-0000-000008120000}"/>
    <cellStyle name="Normal 24 2 2" xfId="31627" xr:uid="{53D89E2E-9993-4BCC-844B-B587D16DFA18}"/>
    <cellStyle name="Normal 24 3" xfId="373" xr:uid="{00000000-0005-0000-0000-000009120000}"/>
    <cellStyle name="Normal 24 3 2" xfId="31628" xr:uid="{194CF475-5809-4F0B-A4F8-556175FB78F2}"/>
    <cellStyle name="Normal 24 4" xfId="1365" xr:uid="{00000000-0005-0000-0000-00000A120000}"/>
    <cellStyle name="Normal 24 4 2" xfId="31793" xr:uid="{69DAC9C0-9DAD-42C9-8687-8B7071701DA7}"/>
    <cellStyle name="Normal 24 5" xfId="31497" xr:uid="{DB039794-BD86-4515-994D-43EDD29F0101}"/>
    <cellStyle name="Normal 25" xfId="374" xr:uid="{00000000-0005-0000-0000-00000B120000}"/>
    <cellStyle name="Normal 25 2" xfId="375" xr:uid="{00000000-0005-0000-0000-00000C120000}"/>
    <cellStyle name="Normal 25 2 2" xfId="31630" xr:uid="{B4E99C90-B6B1-4565-B62B-667BAEBF644B}"/>
    <cellStyle name="Normal 25 3" xfId="376" xr:uid="{00000000-0005-0000-0000-00000D120000}"/>
    <cellStyle name="Normal 25 3 2" xfId="31631" xr:uid="{24374FA3-4FA9-47FB-800C-FB9F30EEF67B}"/>
    <cellStyle name="Normal 25 4" xfId="1367" xr:uid="{00000000-0005-0000-0000-00000E120000}"/>
    <cellStyle name="Normal 25 4 2" xfId="31794" xr:uid="{78D2FAEC-EEBF-4532-9880-A9AF3856DC85}"/>
    <cellStyle name="Normal 25 5" xfId="1368" xr:uid="{00000000-0005-0000-0000-00000F120000}"/>
    <cellStyle name="Normal 25 6" xfId="1366" xr:uid="{00000000-0005-0000-0000-000010120000}"/>
    <cellStyle name="Normal 25 7" xfId="31629" xr:uid="{0BEAA802-4D0D-4721-BB70-C3E8A40A7B79}"/>
    <cellStyle name="Normal 26" xfId="377" xr:uid="{00000000-0005-0000-0000-000011120000}"/>
    <cellStyle name="Normal 26 2" xfId="378" xr:uid="{00000000-0005-0000-0000-000012120000}"/>
    <cellStyle name="Normal 26 2 2" xfId="31633" xr:uid="{FB2BDBCF-7D4B-4010-9F08-9CB0CD02A5C5}"/>
    <cellStyle name="Normal 26 3" xfId="379" xr:uid="{00000000-0005-0000-0000-000013120000}"/>
    <cellStyle name="Normal 26 3 2" xfId="31634" xr:uid="{9F2B8BC8-EFDC-41A3-B87E-4C0A626E578A}"/>
    <cellStyle name="Normal 26 4" xfId="1369" xr:uid="{00000000-0005-0000-0000-000014120000}"/>
    <cellStyle name="Normal 26 4 2" xfId="31795" xr:uid="{99457D53-A2FB-4841-AFE0-5458FD79D3C6}"/>
    <cellStyle name="Normal 26 5" xfId="31632" xr:uid="{022B7379-9D0D-4542-A4F8-30D624FC3403}"/>
    <cellStyle name="Normal 27" xfId="380" xr:uid="{00000000-0005-0000-0000-000015120000}"/>
    <cellStyle name="Normal 27 2" xfId="381" xr:uid="{00000000-0005-0000-0000-000016120000}"/>
    <cellStyle name="Normal 27 2 2" xfId="31636" xr:uid="{206D1BA8-9CF7-46D8-BF5F-21F3FEA33DDC}"/>
    <cellStyle name="Normal 27 3" xfId="382" xr:uid="{00000000-0005-0000-0000-000017120000}"/>
    <cellStyle name="Normal 27 3 2" xfId="31637" xr:uid="{E57B0875-A6D4-47E7-BBAC-F91FCE366442}"/>
    <cellStyle name="Normal 27 4" xfId="1370" xr:uid="{00000000-0005-0000-0000-000018120000}"/>
    <cellStyle name="Normal 27 4 2" xfId="31796" xr:uid="{831C5706-0CF8-4F42-BA89-39797AA5AE3F}"/>
    <cellStyle name="Normal 27 5" xfId="31635" xr:uid="{9B874CD1-0504-4E95-A09B-F4C7163D9A3A}"/>
    <cellStyle name="Normal 28" xfId="383" xr:uid="{00000000-0005-0000-0000-000019120000}"/>
    <cellStyle name="Normal 28 2" xfId="384" xr:uid="{00000000-0005-0000-0000-00001A120000}"/>
    <cellStyle name="Normal 28 2 2" xfId="31639" xr:uid="{D0A37435-F82F-4615-9E33-89D7379B7F0F}"/>
    <cellStyle name="Normal 28 3" xfId="385" xr:uid="{00000000-0005-0000-0000-00001B120000}"/>
    <cellStyle name="Normal 28 3 2" xfId="31640" xr:uid="{996DA6DE-0864-438B-A2AF-32870FD7435B}"/>
    <cellStyle name="Normal 28 4" xfId="1371" xr:uid="{00000000-0005-0000-0000-00001C120000}"/>
    <cellStyle name="Normal 28 4 2" xfId="31797" xr:uid="{4F7D15E4-586E-4956-80F7-F9571C199B19}"/>
    <cellStyle name="Normal 28 5" xfId="31638" xr:uid="{9CEFA1CA-333D-4DBB-8C8D-72899DA41C2B}"/>
    <cellStyle name="Normal 29" xfId="386" xr:uid="{00000000-0005-0000-0000-00001D120000}"/>
    <cellStyle name="Normal 29 2" xfId="387" xr:uid="{00000000-0005-0000-0000-00001E120000}"/>
    <cellStyle name="Normal 29 2 2" xfId="31642" xr:uid="{802357CA-97F6-4D04-A441-1409378AA083}"/>
    <cellStyle name="Normal 29 3" xfId="388" xr:uid="{00000000-0005-0000-0000-00001F120000}"/>
    <cellStyle name="Normal 29 3 2" xfId="31643" xr:uid="{7D353A50-FD9A-4756-968A-A2A72256ABE2}"/>
    <cellStyle name="Normal 29 4" xfId="1372" xr:uid="{00000000-0005-0000-0000-000020120000}"/>
    <cellStyle name="Normal 29 4 2" xfId="31798" xr:uid="{7C89FFD4-4E01-477F-973A-CF09A2ED4850}"/>
    <cellStyle name="Normal 29 5" xfId="31641" xr:uid="{B41FE347-0C8A-4021-8C99-70C6163BA7F6}"/>
    <cellStyle name="Normal 3" xfId="86" xr:uid="{00000000-0005-0000-0000-000021120000}"/>
    <cellStyle name="Normal 3 2" xfId="389" xr:uid="{00000000-0005-0000-0000-000022120000}"/>
    <cellStyle name="Normal 3 2 2" xfId="1373" xr:uid="{00000000-0005-0000-0000-000023120000}"/>
    <cellStyle name="Normal 3 2 2 2" xfId="8555" xr:uid="{00000000-0005-0000-0000-000024120000}"/>
    <cellStyle name="Normal 3 2 2 2 2" xfId="21864" xr:uid="{00000000-0005-0000-0000-000025120000}"/>
    <cellStyle name="Normal 3 2 2 2 3" xfId="21865" xr:uid="{00000000-0005-0000-0000-000026120000}"/>
    <cellStyle name="Normal 3 2 2 3" xfId="21866" xr:uid="{00000000-0005-0000-0000-000027120000}"/>
    <cellStyle name="Normal 3 2 2 3 2" xfId="21867" xr:uid="{00000000-0005-0000-0000-000028120000}"/>
    <cellStyle name="Normal 3 2 2 3 3" xfId="23788" xr:uid="{00000000-0005-0000-0000-000029120000}"/>
    <cellStyle name="Normal 3 2 2 4" xfId="21868" xr:uid="{00000000-0005-0000-0000-00002A120000}"/>
    <cellStyle name="Normal 3 2 2 5" xfId="23789" xr:uid="{00000000-0005-0000-0000-00002B120000}"/>
    <cellStyle name="Normal 3 2 3" xfId="4516" xr:uid="{00000000-0005-0000-0000-00002C120000}"/>
    <cellStyle name="Normal 3 2 3 2" xfId="10802" xr:uid="{00000000-0005-0000-0000-00002D120000}"/>
    <cellStyle name="Normal 3 2 3 3" xfId="10751" xr:uid="{00000000-0005-0000-0000-00002E120000}"/>
    <cellStyle name="Normal 3 2 4" xfId="5512" xr:uid="{00000000-0005-0000-0000-00002F120000}"/>
    <cellStyle name="Normal 3 2 5" xfId="5035" xr:uid="{00000000-0005-0000-0000-000030120000}"/>
    <cellStyle name="Normal 3 2 5 2" xfId="8442" xr:uid="{00000000-0005-0000-0000-000031120000}"/>
    <cellStyle name="Normal 3 2 5 3" xfId="21869" xr:uid="{00000000-0005-0000-0000-000032120000}"/>
    <cellStyle name="Normal 3 3" xfId="390" xr:uid="{00000000-0005-0000-0000-000033120000}"/>
    <cellStyle name="Normal 3 3 2" xfId="5015" xr:uid="{00000000-0005-0000-0000-000034120000}"/>
    <cellStyle name="Normal 3 3 2 2" xfId="11286" xr:uid="{00000000-0005-0000-0000-000035120000}"/>
    <cellStyle name="Normal 3 3 2 3" xfId="10752" xr:uid="{00000000-0005-0000-0000-000036120000}"/>
    <cellStyle name="Normal 3 3 3" xfId="5520" xr:uid="{00000000-0005-0000-0000-000037120000}"/>
    <cellStyle name="Normal 3 3 3 2" xfId="6981" xr:uid="{00000000-0005-0000-0000-000038120000}"/>
    <cellStyle name="Normal 3 3 3 2 2" xfId="13200" xr:uid="{00000000-0005-0000-0000-000039120000}"/>
    <cellStyle name="Normal 3 3 3 3" xfId="8405" xr:uid="{00000000-0005-0000-0000-00003A120000}"/>
    <cellStyle name="Normal 3 3 3 3 2" xfId="14627" xr:uid="{00000000-0005-0000-0000-00003B120000}"/>
    <cellStyle name="Normal 3 3 3 4" xfId="11769" xr:uid="{00000000-0005-0000-0000-00003C120000}"/>
    <cellStyle name="Normal 3 3 3 4 2" xfId="23790" xr:uid="{00000000-0005-0000-0000-00003D120000}"/>
    <cellStyle name="Normal 3 3 3 5" xfId="16101" xr:uid="{00000000-0005-0000-0000-00003E120000}"/>
    <cellStyle name="Normal 3 3 3 6" xfId="17531" xr:uid="{00000000-0005-0000-0000-00003F120000}"/>
    <cellStyle name="Normal 3 3 3 7" xfId="21870" xr:uid="{00000000-0005-0000-0000-000040120000}"/>
    <cellStyle name="Normal 3 3 3 8" xfId="22549" xr:uid="{00000000-0005-0000-0000-000041120000}"/>
    <cellStyle name="Normal 3 3 4" xfId="5033" xr:uid="{00000000-0005-0000-0000-000042120000}"/>
    <cellStyle name="Normal 3 3 4 2" xfId="11292" xr:uid="{00000000-0005-0000-0000-000043120000}"/>
    <cellStyle name="Normal 3 3 5" xfId="5561" xr:uid="{00000000-0005-0000-0000-000044120000}"/>
    <cellStyle name="Normal 3 3 5 2" xfId="11780" xr:uid="{00000000-0005-0000-0000-000045120000}"/>
    <cellStyle name="Normal 3 3 6" xfId="6985" xr:uid="{00000000-0005-0000-0000-000046120000}"/>
    <cellStyle name="Normal 3 3 6 2" xfId="13208" xr:uid="{00000000-0005-0000-0000-000047120000}"/>
    <cellStyle name="Normal 3 3 7" xfId="14681" xr:uid="{00000000-0005-0000-0000-000048120000}"/>
    <cellStyle name="Normal 3 3 8" xfId="16111" xr:uid="{00000000-0005-0000-0000-000049120000}"/>
    <cellStyle name="Normal 3 4" xfId="391" xr:uid="{00000000-0005-0000-0000-00004A120000}"/>
    <cellStyle name="Normal 3 4 2" xfId="5014" xr:uid="{00000000-0005-0000-0000-00004B120000}"/>
    <cellStyle name="Normal 3 4 2 2" xfId="11285" xr:uid="{00000000-0005-0000-0000-00004C120000}"/>
    <cellStyle name="Normal 3 4 2 3" xfId="10750" xr:uid="{00000000-0005-0000-0000-00004D120000}"/>
    <cellStyle name="Normal 3 4 3" xfId="5519" xr:uid="{00000000-0005-0000-0000-00004E120000}"/>
    <cellStyle name="Normal 3 4 4" xfId="4996" xr:uid="{00000000-0005-0000-0000-00004F120000}"/>
    <cellStyle name="Normal 3 5" xfId="392" xr:uid="{00000000-0005-0000-0000-000050120000}"/>
    <cellStyle name="Normal 3 5 2" xfId="21871" xr:uid="{00000000-0005-0000-0000-000051120000}"/>
    <cellStyle name="Normal 3 6" xfId="1374" xr:uid="{00000000-0005-0000-0000-000052120000}"/>
    <cellStyle name="Normal 3 6 2" xfId="21872" xr:uid="{00000000-0005-0000-0000-000053120000}"/>
    <cellStyle name="Normal 3 6 3" xfId="21873" xr:uid="{00000000-0005-0000-0000-000054120000}"/>
    <cellStyle name="Normal 3 7" xfId="1375" xr:uid="{00000000-0005-0000-0000-000055120000}"/>
    <cellStyle name="Normal 3 7 2" xfId="21874" xr:uid="{00000000-0005-0000-0000-000056120000}"/>
    <cellStyle name="Normal 30" xfId="393" xr:uid="{00000000-0005-0000-0000-000057120000}"/>
    <cellStyle name="Normal 30 2" xfId="394" xr:uid="{00000000-0005-0000-0000-000058120000}"/>
    <cellStyle name="Normal 30 2 2" xfId="31645" xr:uid="{D1EBE17E-9890-46CF-91B7-F4AB038009FA}"/>
    <cellStyle name="Normal 30 3" xfId="395" xr:uid="{00000000-0005-0000-0000-000059120000}"/>
    <cellStyle name="Normal 30 3 2" xfId="31646" xr:uid="{567DAB2A-AEC8-4E65-B474-FCAC388F8F42}"/>
    <cellStyle name="Normal 30 4" xfId="1376" xr:uid="{00000000-0005-0000-0000-00005A120000}"/>
    <cellStyle name="Normal 30 4 2" xfId="31799" xr:uid="{88203D8B-9E28-4C65-B3D3-5402A4A80DFA}"/>
    <cellStyle name="Normal 30 5" xfId="31644" xr:uid="{81798ECF-DD3A-4DEF-B3EF-13998638D171}"/>
    <cellStyle name="Normal 31" xfId="396" xr:uid="{00000000-0005-0000-0000-00005B120000}"/>
    <cellStyle name="Normal 31 2" xfId="397" xr:uid="{00000000-0005-0000-0000-00005C120000}"/>
    <cellStyle name="Normal 31 2 2" xfId="31648" xr:uid="{CBE71FC7-1B0F-4B32-8F2D-054A6D1D8B30}"/>
    <cellStyle name="Normal 31 3" xfId="398" xr:uid="{00000000-0005-0000-0000-00005D120000}"/>
    <cellStyle name="Normal 31 3 2" xfId="31649" xr:uid="{64937744-434E-4E81-B9E5-B48B60ECA16B}"/>
    <cellStyle name="Normal 31 4" xfId="1377" xr:uid="{00000000-0005-0000-0000-00005E120000}"/>
    <cellStyle name="Normal 31 4 2" xfId="31800" xr:uid="{33E60829-33AE-4564-A488-8E531DEDDE0D}"/>
    <cellStyle name="Normal 31 5" xfId="31647" xr:uid="{321BE4FB-F2F1-4E24-8B67-54B4DDBF4ED8}"/>
    <cellStyle name="Normal 32" xfId="399" xr:uid="{00000000-0005-0000-0000-00005F120000}"/>
    <cellStyle name="Normal 32 2" xfId="400" xr:uid="{00000000-0005-0000-0000-000060120000}"/>
    <cellStyle name="Normal 32 2 2" xfId="31651" xr:uid="{78ACC6C1-9218-47E3-841F-C3EA663B720F}"/>
    <cellStyle name="Normal 32 3" xfId="401" xr:uid="{00000000-0005-0000-0000-000061120000}"/>
    <cellStyle name="Normal 32 3 2" xfId="31652" xr:uid="{AFAE27CA-6147-440F-89AE-E5E33C3835C3}"/>
    <cellStyle name="Normal 32 4" xfId="1378" xr:uid="{00000000-0005-0000-0000-000062120000}"/>
    <cellStyle name="Normal 32 4 2" xfId="31801" xr:uid="{82E6EBBE-44C8-42CB-9686-D7D3D3E7FAC9}"/>
    <cellStyle name="Normal 32 5" xfId="31650" xr:uid="{D958A275-8514-4E82-B9CB-362A84FF25D6}"/>
    <cellStyle name="Normal 33" xfId="402" xr:uid="{00000000-0005-0000-0000-000063120000}"/>
    <cellStyle name="Normal 33 2" xfId="403" xr:uid="{00000000-0005-0000-0000-000064120000}"/>
    <cellStyle name="Normal 33 2 2" xfId="31654" xr:uid="{112F1662-3770-4D73-8AE0-6C71014F6CBC}"/>
    <cellStyle name="Normal 33 3" xfId="404" xr:uid="{00000000-0005-0000-0000-000065120000}"/>
    <cellStyle name="Normal 33 3 2" xfId="31655" xr:uid="{9B2A207E-2144-4CC6-92A4-247902C9FCD0}"/>
    <cellStyle name="Normal 33 4" xfId="1379" xr:uid="{00000000-0005-0000-0000-000066120000}"/>
    <cellStyle name="Normal 33 4 2" xfId="31802" xr:uid="{5807F95A-FE6D-49A7-8475-82D4A40F17E3}"/>
    <cellStyle name="Normal 33 5" xfId="31653" xr:uid="{90020E1A-50DF-4897-9A23-09F152CE195F}"/>
    <cellStyle name="Normal 34" xfId="405" xr:uid="{00000000-0005-0000-0000-000067120000}"/>
    <cellStyle name="Normal 34 2" xfId="406" xr:uid="{00000000-0005-0000-0000-000068120000}"/>
    <cellStyle name="Normal 34 2 2" xfId="31657" xr:uid="{DDC923A1-94E8-4BC3-8574-EC7E334B1125}"/>
    <cellStyle name="Normal 34 3" xfId="1380" xr:uid="{00000000-0005-0000-0000-000069120000}"/>
    <cellStyle name="Normal 34 3 2" xfId="31803" xr:uid="{B3A24202-357A-4A9B-A159-BEF6F1077090}"/>
    <cellStyle name="Normal 34 4" xfId="31656" xr:uid="{2526B6F7-8FCB-404B-8B21-25A33C88E7E9}"/>
    <cellStyle name="Normal 35" xfId="407" xr:uid="{00000000-0005-0000-0000-00006A120000}"/>
    <cellStyle name="Normal 35 10" xfId="8627" xr:uid="{00000000-0005-0000-0000-00006B120000}"/>
    <cellStyle name="Normal 35 11" xfId="14684" xr:uid="{00000000-0005-0000-0000-00006C120000}"/>
    <cellStyle name="Normal 35 12" xfId="16114" xr:uid="{00000000-0005-0000-0000-00006D120000}"/>
    <cellStyle name="Normal 35 13" xfId="19482" xr:uid="{00000000-0005-0000-0000-00006E120000}"/>
    <cellStyle name="Normal 35 2" xfId="1382" xr:uid="{00000000-0005-0000-0000-00006F120000}"/>
    <cellStyle name="Normal 35 2 10" xfId="14685" xr:uid="{00000000-0005-0000-0000-000070120000}"/>
    <cellStyle name="Normal 35 2 11" xfId="16115" xr:uid="{00000000-0005-0000-0000-000071120000}"/>
    <cellStyle name="Normal 35 2 12" xfId="17549" xr:uid="{00000000-0005-0000-0000-000072120000}"/>
    <cellStyle name="Normal 35 2 13" xfId="19483" xr:uid="{00000000-0005-0000-0000-000073120000}"/>
    <cellStyle name="Normal 35 2 14" xfId="21875" xr:uid="{00000000-0005-0000-0000-000074120000}"/>
    <cellStyle name="Normal 35 2 15" xfId="22386" xr:uid="{00000000-0005-0000-0000-000075120000}"/>
    <cellStyle name="Normal 35 2 2" xfId="1383" xr:uid="{00000000-0005-0000-0000-000076120000}"/>
    <cellStyle name="Normal 35 2 2 10" xfId="16116" xr:uid="{00000000-0005-0000-0000-000077120000}"/>
    <cellStyle name="Normal 35 2 2 11" xfId="17550" xr:uid="{00000000-0005-0000-0000-000078120000}"/>
    <cellStyle name="Normal 35 2 2 12" xfId="19484" xr:uid="{00000000-0005-0000-0000-000079120000}"/>
    <cellStyle name="Normal 35 2 2 2" xfId="1384" xr:uid="{00000000-0005-0000-0000-00007A120000}"/>
    <cellStyle name="Normal 35 2 2 2 10" xfId="17551" xr:uid="{00000000-0005-0000-0000-00007B120000}"/>
    <cellStyle name="Normal 35 2 2 2 11" xfId="19485" xr:uid="{00000000-0005-0000-0000-00007C120000}"/>
    <cellStyle name="Normal 35 2 2 2 2" xfId="2405" xr:uid="{00000000-0005-0000-0000-00007D120000}"/>
    <cellStyle name="Normal 35 2 2 2 2 2" xfId="3349" xr:uid="{00000000-0005-0000-0000-00007E120000}"/>
    <cellStyle name="Normal 35 2 2 2 2 2 2" xfId="10181" xr:uid="{00000000-0005-0000-0000-00007F120000}"/>
    <cellStyle name="Normal 35 2 2 2 2 2 3" xfId="18967" xr:uid="{00000000-0005-0000-0000-000080120000}"/>
    <cellStyle name="Normal 35 2 2 2 2 3" xfId="6040" xr:uid="{00000000-0005-0000-0000-000081120000}"/>
    <cellStyle name="Normal 35 2 2 2 2 3 2" xfId="12259" xr:uid="{00000000-0005-0000-0000-000082120000}"/>
    <cellStyle name="Normal 35 2 2 2 2 4" xfId="7464" xr:uid="{00000000-0005-0000-0000-000083120000}"/>
    <cellStyle name="Normal 35 2 2 2 2 4 2" xfId="13686" xr:uid="{00000000-0005-0000-0000-000084120000}"/>
    <cellStyle name="Normal 35 2 2 2 2 5" xfId="9237" xr:uid="{00000000-0005-0000-0000-000085120000}"/>
    <cellStyle name="Normal 35 2 2 2 2 6" xfId="15160" xr:uid="{00000000-0005-0000-0000-000086120000}"/>
    <cellStyle name="Normal 35 2 2 2 2 7" xfId="16590" xr:uid="{00000000-0005-0000-0000-000087120000}"/>
    <cellStyle name="Normal 35 2 2 2 2 8" xfId="18023" xr:uid="{00000000-0005-0000-0000-000088120000}"/>
    <cellStyle name="Normal 35 2 2 2 2 9" xfId="19958" xr:uid="{00000000-0005-0000-0000-000089120000}"/>
    <cellStyle name="Normal 35 2 2 2 3" xfId="2877" xr:uid="{00000000-0005-0000-0000-00008A120000}"/>
    <cellStyle name="Normal 35 2 2 2 3 2" xfId="5039" xr:uid="{00000000-0005-0000-0000-00008B120000}"/>
    <cellStyle name="Normal 35 2 2 2 3 2 2" xfId="11296" xr:uid="{00000000-0005-0000-0000-00008C120000}"/>
    <cellStyle name="Normal 35 2 2 2 3 3" xfId="6512" xr:uid="{00000000-0005-0000-0000-00008D120000}"/>
    <cellStyle name="Normal 35 2 2 2 3 3 2" xfId="12731" xr:uid="{00000000-0005-0000-0000-00008E120000}"/>
    <cellStyle name="Normal 35 2 2 2 3 4" xfId="7936" xr:uid="{00000000-0005-0000-0000-00008F120000}"/>
    <cellStyle name="Normal 35 2 2 2 3 4 2" xfId="14158" xr:uid="{00000000-0005-0000-0000-000090120000}"/>
    <cellStyle name="Normal 35 2 2 2 3 5" xfId="9709" xr:uid="{00000000-0005-0000-0000-000091120000}"/>
    <cellStyle name="Normal 35 2 2 2 3 6" xfId="15632" xr:uid="{00000000-0005-0000-0000-000092120000}"/>
    <cellStyle name="Normal 35 2 2 2 3 7" xfId="17062" xr:uid="{00000000-0005-0000-0000-000093120000}"/>
    <cellStyle name="Normal 35 2 2 2 3 8" xfId="18495" xr:uid="{00000000-0005-0000-0000-000094120000}"/>
    <cellStyle name="Normal 35 2 2 2 3 9" xfId="20434" xr:uid="{00000000-0005-0000-0000-000095120000}"/>
    <cellStyle name="Normal 35 2 2 2 4" xfId="4524" xr:uid="{00000000-0005-0000-0000-000096120000}"/>
    <cellStyle name="Normal 35 2 2 2 4 2" xfId="10808" xr:uid="{00000000-0005-0000-0000-000097120000}"/>
    <cellStyle name="Normal 35 2 2 2 5" xfId="5567" xr:uid="{00000000-0005-0000-0000-000098120000}"/>
    <cellStyle name="Normal 35 2 2 2 5 2" xfId="11786" xr:uid="{00000000-0005-0000-0000-000099120000}"/>
    <cellStyle name="Normal 35 2 2 2 6" xfId="6991" xr:uid="{00000000-0005-0000-0000-00009A120000}"/>
    <cellStyle name="Normal 35 2 2 2 6 2" xfId="13213" xr:uid="{00000000-0005-0000-0000-00009B120000}"/>
    <cellStyle name="Normal 35 2 2 2 7" xfId="8630" xr:uid="{00000000-0005-0000-0000-00009C120000}"/>
    <cellStyle name="Normal 35 2 2 2 8" xfId="14687" xr:uid="{00000000-0005-0000-0000-00009D120000}"/>
    <cellStyle name="Normal 35 2 2 2 9" xfId="16117" xr:uid="{00000000-0005-0000-0000-00009E120000}"/>
    <cellStyle name="Normal 35 2 2 3" xfId="2404" xr:uid="{00000000-0005-0000-0000-00009F120000}"/>
    <cellStyle name="Normal 35 2 2 3 2" xfId="3348" xr:uid="{00000000-0005-0000-0000-0000A0120000}"/>
    <cellStyle name="Normal 35 2 2 3 2 2" xfId="10180" xr:uid="{00000000-0005-0000-0000-0000A1120000}"/>
    <cellStyle name="Normal 35 2 2 3 2 3" xfId="18966" xr:uid="{00000000-0005-0000-0000-0000A2120000}"/>
    <cellStyle name="Normal 35 2 2 3 3" xfId="6039" xr:uid="{00000000-0005-0000-0000-0000A3120000}"/>
    <cellStyle name="Normal 35 2 2 3 3 2" xfId="12258" xr:uid="{00000000-0005-0000-0000-0000A4120000}"/>
    <cellStyle name="Normal 35 2 2 3 4" xfId="7463" xr:uid="{00000000-0005-0000-0000-0000A5120000}"/>
    <cellStyle name="Normal 35 2 2 3 4 2" xfId="13685" xr:uid="{00000000-0005-0000-0000-0000A6120000}"/>
    <cellStyle name="Normal 35 2 2 3 5" xfId="9236" xr:uid="{00000000-0005-0000-0000-0000A7120000}"/>
    <cellStyle name="Normal 35 2 2 3 6" xfId="15159" xr:uid="{00000000-0005-0000-0000-0000A8120000}"/>
    <cellStyle name="Normal 35 2 2 3 7" xfId="16589" xr:uid="{00000000-0005-0000-0000-0000A9120000}"/>
    <cellStyle name="Normal 35 2 2 3 8" xfId="18022" xr:uid="{00000000-0005-0000-0000-0000AA120000}"/>
    <cellStyle name="Normal 35 2 2 3 9" xfId="19957" xr:uid="{00000000-0005-0000-0000-0000AB120000}"/>
    <cellStyle name="Normal 35 2 2 4" xfId="2876" xr:uid="{00000000-0005-0000-0000-0000AC120000}"/>
    <cellStyle name="Normal 35 2 2 4 2" xfId="5038" xr:uid="{00000000-0005-0000-0000-0000AD120000}"/>
    <cellStyle name="Normal 35 2 2 4 2 2" xfId="11295" xr:uid="{00000000-0005-0000-0000-0000AE120000}"/>
    <cellStyle name="Normal 35 2 2 4 3" xfId="6511" xr:uid="{00000000-0005-0000-0000-0000AF120000}"/>
    <cellStyle name="Normal 35 2 2 4 3 2" xfId="12730" xr:uid="{00000000-0005-0000-0000-0000B0120000}"/>
    <cellStyle name="Normal 35 2 2 4 4" xfId="7935" xr:uid="{00000000-0005-0000-0000-0000B1120000}"/>
    <cellStyle name="Normal 35 2 2 4 4 2" xfId="14157" xr:uid="{00000000-0005-0000-0000-0000B2120000}"/>
    <cellStyle name="Normal 35 2 2 4 5" xfId="9708" xr:uid="{00000000-0005-0000-0000-0000B3120000}"/>
    <cellStyle name="Normal 35 2 2 4 6" xfId="15631" xr:uid="{00000000-0005-0000-0000-0000B4120000}"/>
    <cellStyle name="Normal 35 2 2 4 7" xfId="17061" xr:uid="{00000000-0005-0000-0000-0000B5120000}"/>
    <cellStyle name="Normal 35 2 2 4 8" xfId="18494" xr:uid="{00000000-0005-0000-0000-0000B6120000}"/>
    <cellStyle name="Normal 35 2 2 4 9" xfId="20433" xr:uid="{00000000-0005-0000-0000-0000B7120000}"/>
    <cellStyle name="Normal 35 2 2 5" xfId="4523" xr:uid="{00000000-0005-0000-0000-0000B8120000}"/>
    <cellStyle name="Normal 35 2 2 5 2" xfId="10807" xr:uid="{00000000-0005-0000-0000-0000B9120000}"/>
    <cellStyle name="Normal 35 2 2 6" xfId="5566" xr:uid="{00000000-0005-0000-0000-0000BA120000}"/>
    <cellStyle name="Normal 35 2 2 6 2" xfId="11785" xr:uid="{00000000-0005-0000-0000-0000BB120000}"/>
    <cellStyle name="Normal 35 2 2 7" xfId="6990" xr:uid="{00000000-0005-0000-0000-0000BC120000}"/>
    <cellStyle name="Normal 35 2 2 7 2" xfId="13212" xr:uid="{00000000-0005-0000-0000-0000BD120000}"/>
    <cellStyle name="Normal 35 2 2 8" xfId="8629" xr:uid="{00000000-0005-0000-0000-0000BE120000}"/>
    <cellStyle name="Normal 35 2 2 9" xfId="14686" xr:uid="{00000000-0005-0000-0000-0000BF120000}"/>
    <cellStyle name="Normal 35 2 3" xfId="1385" xr:uid="{00000000-0005-0000-0000-0000C0120000}"/>
    <cellStyle name="Normal 35 2 3 10" xfId="17552" xr:uid="{00000000-0005-0000-0000-0000C1120000}"/>
    <cellStyle name="Normal 35 2 3 11" xfId="19486" xr:uid="{00000000-0005-0000-0000-0000C2120000}"/>
    <cellStyle name="Normal 35 2 3 2" xfId="2406" xr:uid="{00000000-0005-0000-0000-0000C3120000}"/>
    <cellStyle name="Normal 35 2 3 2 2" xfId="3350" xr:uid="{00000000-0005-0000-0000-0000C4120000}"/>
    <cellStyle name="Normal 35 2 3 2 2 2" xfId="10182" xr:uid="{00000000-0005-0000-0000-0000C5120000}"/>
    <cellStyle name="Normal 35 2 3 2 2 3" xfId="18968" xr:uid="{00000000-0005-0000-0000-0000C6120000}"/>
    <cellStyle name="Normal 35 2 3 2 3" xfId="6041" xr:uid="{00000000-0005-0000-0000-0000C7120000}"/>
    <cellStyle name="Normal 35 2 3 2 3 2" xfId="12260" xr:uid="{00000000-0005-0000-0000-0000C8120000}"/>
    <cellStyle name="Normal 35 2 3 2 4" xfId="7465" xr:uid="{00000000-0005-0000-0000-0000C9120000}"/>
    <cellStyle name="Normal 35 2 3 2 4 2" xfId="13687" xr:uid="{00000000-0005-0000-0000-0000CA120000}"/>
    <cellStyle name="Normal 35 2 3 2 5" xfId="9238" xr:uid="{00000000-0005-0000-0000-0000CB120000}"/>
    <cellStyle name="Normal 35 2 3 2 6" xfId="15161" xr:uid="{00000000-0005-0000-0000-0000CC120000}"/>
    <cellStyle name="Normal 35 2 3 2 7" xfId="16591" xr:uid="{00000000-0005-0000-0000-0000CD120000}"/>
    <cellStyle name="Normal 35 2 3 2 8" xfId="18024" xr:uid="{00000000-0005-0000-0000-0000CE120000}"/>
    <cellStyle name="Normal 35 2 3 2 9" xfId="19959" xr:uid="{00000000-0005-0000-0000-0000CF120000}"/>
    <cellStyle name="Normal 35 2 3 3" xfId="2878" xr:uid="{00000000-0005-0000-0000-0000D0120000}"/>
    <cellStyle name="Normal 35 2 3 3 2" xfId="5040" xr:uid="{00000000-0005-0000-0000-0000D1120000}"/>
    <cellStyle name="Normal 35 2 3 3 2 2" xfId="11297" xr:uid="{00000000-0005-0000-0000-0000D2120000}"/>
    <cellStyle name="Normal 35 2 3 3 3" xfId="6513" xr:uid="{00000000-0005-0000-0000-0000D3120000}"/>
    <cellStyle name="Normal 35 2 3 3 3 2" xfId="12732" xr:uid="{00000000-0005-0000-0000-0000D4120000}"/>
    <cellStyle name="Normal 35 2 3 3 4" xfId="7937" xr:uid="{00000000-0005-0000-0000-0000D5120000}"/>
    <cellStyle name="Normal 35 2 3 3 4 2" xfId="14159" xr:uid="{00000000-0005-0000-0000-0000D6120000}"/>
    <cellStyle name="Normal 35 2 3 3 5" xfId="9710" xr:uid="{00000000-0005-0000-0000-0000D7120000}"/>
    <cellStyle name="Normal 35 2 3 3 6" xfId="15633" xr:uid="{00000000-0005-0000-0000-0000D8120000}"/>
    <cellStyle name="Normal 35 2 3 3 7" xfId="17063" xr:uid="{00000000-0005-0000-0000-0000D9120000}"/>
    <cellStyle name="Normal 35 2 3 3 8" xfId="18496" xr:uid="{00000000-0005-0000-0000-0000DA120000}"/>
    <cellStyle name="Normal 35 2 3 3 9" xfId="20435" xr:uid="{00000000-0005-0000-0000-0000DB120000}"/>
    <cellStyle name="Normal 35 2 3 4" xfId="4525" xr:uid="{00000000-0005-0000-0000-0000DC120000}"/>
    <cellStyle name="Normal 35 2 3 4 2" xfId="10809" xr:uid="{00000000-0005-0000-0000-0000DD120000}"/>
    <cellStyle name="Normal 35 2 3 5" xfId="5568" xr:uid="{00000000-0005-0000-0000-0000DE120000}"/>
    <cellStyle name="Normal 35 2 3 5 2" xfId="11787" xr:uid="{00000000-0005-0000-0000-0000DF120000}"/>
    <cellStyle name="Normal 35 2 3 6" xfId="6992" xr:uid="{00000000-0005-0000-0000-0000E0120000}"/>
    <cellStyle name="Normal 35 2 3 6 2" xfId="13214" xr:uid="{00000000-0005-0000-0000-0000E1120000}"/>
    <cellStyle name="Normal 35 2 3 7" xfId="8631" xr:uid="{00000000-0005-0000-0000-0000E2120000}"/>
    <cellStyle name="Normal 35 2 3 8" xfId="14688" xr:uid="{00000000-0005-0000-0000-0000E3120000}"/>
    <cellStyle name="Normal 35 2 3 9" xfId="16118" xr:uid="{00000000-0005-0000-0000-0000E4120000}"/>
    <cellStyle name="Normal 35 2 4" xfId="2403" xr:uid="{00000000-0005-0000-0000-0000E5120000}"/>
    <cellStyle name="Normal 35 2 4 2" xfId="3347" xr:uid="{00000000-0005-0000-0000-0000E6120000}"/>
    <cellStyle name="Normal 35 2 4 2 2" xfId="10179" xr:uid="{00000000-0005-0000-0000-0000E7120000}"/>
    <cellStyle name="Normal 35 2 4 2 3" xfId="18965" xr:uid="{00000000-0005-0000-0000-0000E8120000}"/>
    <cellStyle name="Normal 35 2 4 3" xfId="6038" xr:uid="{00000000-0005-0000-0000-0000E9120000}"/>
    <cellStyle name="Normal 35 2 4 3 2" xfId="12257" xr:uid="{00000000-0005-0000-0000-0000EA120000}"/>
    <cellStyle name="Normal 35 2 4 4" xfId="7462" xr:uid="{00000000-0005-0000-0000-0000EB120000}"/>
    <cellStyle name="Normal 35 2 4 4 2" xfId="13684" xr:uid="{00000000-0005-0000-0000-0000EC120000}"/>
    <cellStyle name="Normal 35 2 4 5" xfId="9235" xr:uid="{00000000-0005-0000-0000-0000ED120000}"/>
    <cellStyle name="Normal 35 2 4 5 2" xfId="23791" xr:uid="{00000000-0005-0000-0000-0000EE120000}"/>
    <cellStyle name="Normal 35 2 4 6" xfId="15158" xr:uid="{00000000-0005-0000-0000-0000EF120000}"/>
    <cellStyle name="Normal 35 2 4 7" xfId="16588" xr:uid="{00000000-0005-0000-0000-0000F0120000}"/>
    <cellStyle name="Normal 35 2 4 8" xfId="18021" xr:uid="{00000000-0005-0000-0000-0000F1120000}"/>
    <cellStyle name="Normal 35 2 4 9" xfId="19956" xr:uid="{00000000-0005-0000-0000-0000F2120000}"/>
    <cellStyle name="Normal 35 2 5" xfId="2875" xr:uid="{00000000-0005-0000-0000-0000F3120000}"/>
    <cellStyle name="Normal 35 2 5 2" xfId="5037" xr:uid="{00000000-0005-0000-0000-0000F4120000}"/>
    <cellStyle name="Normal 35 2 5 2 2" xfId="11294" xr:uid="{00000000-0005-0000-0000-0000F5120000}"/>
    <cellStyle name="Normal 35 2 5 3" xfId="6510" xr:uid="{00000000-0005-0000-0000-0000F6120000}"/>
    <cellStyle name="Normal 35 2 5 3 2" xfId="12729" xr:uid="{00000000-0005-0000-0000-0000F7120000}"/>
    <cellStyle name="Normal 35 2 5 4" xfId="7934" xr:uid="{00000000-0005-0000-0000-0000F8120000}"/>
    <cellStyle name="Normal 35 2 5 4 2" xfId="14156" xr:uid="{00000000-0005-0000-0000-0000F9120000}"/>
    <cellStyle name="Normal 35 2 5 5" xfId="9707" xr:uid="{00000000-0005-0000-0000-0000FA120000}"/>
    <cellStyle name="Normal 35 2 5 6" xfId="15630" xr:uid="{00000000-0005-0000-0000-0000FB120000}"/>
    <cellStyle name="Normal 35 2 5 7" xfId="17060" xr:uid="{00000000-0005-0000-0000-0000FC120000}"/>
    <cellStyle name="Normal 35 2 5 8" xfId="18493" xr:uid="{00000000-0005-0000-0000-0000FD120000}"/>
    <cellStyle name="Normal 35 2 5 9" xfId="20432" xr:uid="{00000000-0005-0000-0000-0000FE120000}"/>
    <cellStyle name="Normal 35 2 6" xfId="4522" xr:uid="{00000000-0005-0000-0000-0000FF120000}"/>
    <cellStyle name="Normal 35 2 6 2" xfId="10806" xr:uid="{00000000-0005-0000-0000-000000130000}"/>
    <cellStyle name="Normal 35 2 7" xfId="5565" xr:uid="{00000000-0005-0000-0000-000001130000}"/>
    <cellStyle name="Normal 35 2 7 2" xfId="11784" xr:uid="{00000000-0005-0000-0000-000002130000}"/>
    <cellStyle name="Normal 35 2 8" xfId="6989" xr:uid="{00000000-0005-0000-0000-000003130000}"/>
    <cellStyle name="Normal 35 2 8 2" xfId="13211" xr:uid="{00000000-0005-0000-0000-000004130000}"/>
    <cellStyle name="Normal 35 2 9" xfId="8628" xr:uid="{00000000-0005-0000-0000-000005130000}"/>
    <cellStyle name="Normal 35 2 9 2" xfId="23792" xr:uid="{00000000-0005-0000-0000-000006130000}"/>
    <cellStyle name="Normal 35 3" xfId="1386" xr:uid="{00000000-0005-0000-0000-000007130000}"/>
    <cellStyle name="Normal 35 3 10" xfId="16119" xr:uid="{00000000-0005-0000-0000-000008130000}"/>
    <cellStyle name="Normal 35 3 11" xfId="17553" xr:uid="{00000000-0005-0000-0000-000009130000}"/>
    <cellStyle name="Normal 35 3 12" xfId="19487" xr:uid="{00000000-0005-0000-0000-00000A130000}"/>
    <cellStyle name="Normal 35 3 2" xfId="1387" xr:uid="{00000000-0005-0000-0000-00000B130000}"/>
    <cellStyle name="Normal 35 3 2 10" xfId="17554" xr:uid="{00000000-0005-0000-0000-00000C130000}"/>
    <cellStyle name="Normal 35 3 2 11" xfId="19488" xr:uid="{00000000-0005-0000-0000-00000D130000}"/>
    <cellStyle name="Normal 35 3 2 2" xfId="2408" xr:uid="{00000000-0005-0000-0000-00000E130000}"/>
    <cellStyle name="Normal 35 3 2 2 2" xfId="3352" xr:uid="{00000000-0005-0000-0000-00000F130000}"/>
    <cellStyle name="Normal 35 3 2 2 2 2" xfId="10184" xr:uid="{00000000-0005-0000-0000-000010130000}"/>
    <cellStyle name="Normal 35 3 2 2 2 3" xfId="18970" xr:uid="{00000000-0005-0000-0000-000011130000}"/>
    <cellStyle name="Normal 35 3 2 2 3" xfId="6043" xr:uid="{00000000-0005-0000-0000-000012130000}"/>
    <cellStyle name="Normal 35 3 2 2 3 2" xfId="12262" xr:uid="{00000000-0005-0000-0000-000013130000}"/>
    <cellStyle name="Normal 35 3 2 2 4" xfId="7467" xr:uid="{00000000-0005-0000-0000-000014130000}"/>
    <cellStyle name="Normal 35 3 2 2 4 2" xfId="13689" xr:uid="{00000000-0005-0000-0000-000015130000}"/>
    <cellStyle name="Normal 35 3 2 2 5" xfId="9240" xr:uid="{00000000-0005-0000-0000-000016130000}"/>
    <cellStyle name="Normal 35 3 2 2 6" xfId="15163" xr:uid="{00000000-0005-0000-0000-000017130000}"/>
    <cellStyle name="Normal 35 3 2 2 7" xfId="16593" xr:uid="{00000000-0005-0000-0000-000018130000}"/>
    <cellStyle name="Normal 35 3 2 2 8" xfId="18026" xr:uid="{00000000-0005-0000-0000-000019130000}"/>
    <cellStyle name="Normal 35 3 2 2 9" xfId="19961" xr:uid="{00000000-0005-0000-0000-00001A130000}"/>
    <cellStyle name="Normal 35 3 2 3" xfId="2880" xr:uid="{00000000-0005-0000-0000-00001B130000}"/>
    <cellStyle name="Normal 35 3 2 3 2" xfId="5042" xr:uid="{00000000-0005-0000-0000-00001C130000}"/>
    <cellStyle name="Normal 35 3 2 3 2 2" xfId="11299" xr:uid="{00000000-0005-0000-0000-00001D130000}"/>
    <cellStyle name="Normal 35 3 2 3 3" xfId="6515" xr:uid="{00000000-0005-0000-0000-00001E130000}"/>
    <cellStyle name="Normal 35 3 2 3 3 2" xfId="12734" xr:uid="{00000000-0005-0000-0000-00001F130000}"/>
    <cellStyle name="Normal 35 3 2 3 4" xfId="7939" xr:uid="{00000000-0005-0000-0000-000020130000}"/>
    <cellStyle name="Normal 35 3 2 3 4 2" xfId="14161" xr:uid="{00000000-0005-0000-0000-000021130000}"/>
    <cellStyle name="Normal 35 3 2 3 5" xfId="9712" xr:uid="{00000000-0005-0000-0000-000022130000}"/>
    <cellStyle name="Normal 35 3 2 3 6" xfId="15635" xr:uid="{00000000-0005-0000-0000-000023130000}"/>
    <cellStyle name="Normal 35 3 2 3 7" xfId="17065" xr:uid="{00000000-0005-0000-0000-000024130000}"/>
    <cellStyle name="Normal 35 3 2 3 8" xfId="18498" xr:uid="{00000000-0005-0000-0000-000025130000}"/>
    <cellStyle name="Normal 35 3 2 3 9" xfId="20437" xr:uid="{00000000-0005-0000-0000-000026130000}"/>
    <cellStyle name="Normal 35 3 2 4" xfId="4527" xr:uid="{00000000-0005-0000-0000-000027130000}"/>
    <cellStyle name="Normal 35 3 2 4 2" xfId="10811" xr:uid="{00000000-0005-0000-0000-000028130000}"/>
    <cellStyle name="Normal 35 3 2 5" xfId="5570" xr:uid="{00000000-0005-0000-0000-000029130000}"/>
    <cellStyle name="Normal 35 3 2 5 2" xfId="11789" xr:uid="{00000000-0005-0000-0000-00002A130000}"/>
    <cellStyle name="Normal 35 3 2 6" xfId="6994" xr:uid="{00000000-0005-0000-0000-00002B130000}"/>
    <cellStyle name="Normal 35 3 2 6 2" xfId="13216" xr:uid="{00000000-0005-0000-0000-00002C130000}"/>
    <cellStyle name="Normal 35 3 2 7" xfId="8633" xr:uid="{00000000-0005-0000-0000-00002D130000}"/>
    <cellStyle name="Normal 35 3 2 8" xfId="14690" xr:uid="{00000000-0005-0000-0000-00002E130000}"/>
    <cellStyle name="Normal 35 3 2 9" xfId="16120" xr:uid="{00000000-0005-0000-0000-00002F130000}"/>
    <cellStyle name="Normal 35 3 3" xfId="2407" xr:uid="{00000000-0005-0000-0000-000030130000}"/>
    <cellStyle name="Normal 35 3 3 2" xfId="3351" xr:uid="{00000000-0005-0000-0000-000031130000}"/>
    <cellStyle name="Normal 35 3 3 2 2" xfId="10183" xr:uid="{00000000-0005-0000-0000-000032130000}"/>
    <cellStyle name="Normal 35 3 3 2 3" xfId="18969" xr:uid="{00000000-0005-0000-0000-000033130000}"/>
    <cellStyle name="Normal 35 3 3 3" xfId="6042" xr:uid="{00000000-0005-0000-0000-000034130000}"/>
    <cellStyle name="Normal 35 3 3 3 2" xfId="12261" xr:uid="{00000000-0005-0000-0000-000035130000}"/>
    <cellStyle name="Normal 35 3 3 4" xfId="7466" xr:uid="{00000000-0005-0000-0000-000036130000}"/>
    <cellStyle name="Normal 35 3 3 4 2" xfId="13688" xr:uid="{00000000-0005-0000-0000-000037130000}"/>
    <cellStyle name="Normal 35 3 3 5" xfId="9239" xr:uid="{00000000-0005-0000-0000-000038130000}"/>
    <cellStyle name="Normal 35 3 3 6" xfId="15162" xr:uid="{00000000-0005-0000-0000-000039130000}"/>
    <cellStyle name="Normal 35 3 3 7" xfId="16592" xr:uid="{00000000-0005-0000-0000-00003A130000}"/>
    <cellStyle name="Normal 35 3 3 8" xfId="18025" xr:uid="{00000000-0005-0000-0000-00003B130000}"/>
    <cellStyle name="Normal 35 3 3 9" xfId="19960" xr:uid="{00000000-0005-0000-0000-00003C130000}"/>
    <cellStyle name="Normal 35 3 4" xfId="2879" xr:uid="{00000000-0005-0000-0000-00003D130000}"/>
    <cellStyle name="Normal 35 3 4 2" xfId="5041" xr:uid="{00000000-0005-0000-0000-00003E130000}"/>
    <cellStyle name="Normal 35 3 4 2 2" xfId="11298" xr:uid="{00000000-0005-0000-0000-00003F130000}"/>
    <cellStyle name="Normal 35 3 4 3" xfId="6514" xr:uid="{00000000-0005-0000-0000-000040130000}"/>
    <cellStyle name="Normal 35 3 4 3 2" xfId="12733" xr:uid="{00000000-0005-0000-0000-000041130000}"/>
    <cellStyle name="Normal 35 3 4 4" xfId="7938" xr:uid="{00000000-0005-0000-0000-000042130000}"/>
    <cellStyle name="Normal 35 3 4 4 2" xfId="14160" xr:uid="{00000000-0005-0000-0000-000043130000}"/>
    <cellStyle name="Normal 35 3 4 5" xfId="9711" xr:uid="{00000000-0005-0000-0000-000044130000}"/>
    <cellStyle name="Normal 35 3 4 6" xfId="15634" xr:uid="{00000000-0005-0000-0000-000045130000}"/>
    <cellStyle name="Normal 35 3 4 7" xfId="17064" xr:uid="{00000000-0005-0000-0000-000046130000}"/>
    <cellStyle name="Normal 35 3 4 8" xfId="18497" xr:uid="{00000000-0005-0000-0000-000047130000}"/>
    <cellStyle name="Normal 35 3 4 9" xfId="20436" xr:uid="{00000000-0005-0000-0000-000048130000}"/>
    <cellStyle name="Normal 35 3 5" xfId="4526" xr:uid="{00000000-0005-0000-0000-000049130000}"/>
    <cellStyle name="Normal 35 3 5 2" xfId="10810" xr:uid="{00000000-0005-0000-0000-00004A130000}"/>
    <cellStyle name="Normal 35 3 6" xfId="5569" xr:uid="{00000000-0005-0000-0000-00004B130000}"/>
    <cellStyle name="Normal 35 3 6 2" xfId="11788" xr:uid="{00000000-0005-0000-0000-00004C130000}"/>
    <cellStyle name="Normal 35 3 7" xfId="6993" xr:uid="{00000000-0005-0000-0000-00004D130000}"/>
    <cellStyle name="Normal 35 3 7 2" xfId="13215" xr:uid="{00000000-0005-0000-0000-00004E130000}"/>
    <cellStyle name="Normal 35 3 8" xfId="8632" xr:uid="{00000000-0005-0000-0000-00004F130000}"/>
    <cellStyle name="Normal 35 3 9" xfId="14689" xr:uid="{00000000-0005-0000-0000-000050130000}"/>
    <cellStyle name="Normal 35 3 9 2" xfId="21876" xr:uid="{00000000-0005-0000-0000-000051130000}"/>
    <cellStyle name="Normal 35 3 9 3" xfId="22710" xr:uid="{00000000-0005-0000-0000-000052130000}"/>
    <cellStyle name="Normal 35 4" xfId="1388" xr:uid="{00000000-0005-0000-0000-000053130000}"/>
    <cellStyle name="Normal 35 4 10" xfId="17555" xr:uid="{00000000-0005-0000-0000-000054130000}"/>
    <cellStyle name="Normal 35 4 11" xfId="19489" xr:uid="{00000000-0005-0000-0000-000055130000}"/>
    <cellStyle name="Normal 35 4 2" xfId="2409" xr:uid="{00000000-0005-0000-0000-000056130000}"/>
    <cellStyle name="Normal 35 4 2 2" xfId="3353" xr:uid="{00000000-0005-0000-0000-000057130000}"/>
    <cellStyle name="Normal 35 4 2 2 2" xfId="10185" xr:uid="{00000000-0005-0000-0000-000058130000}"/>
    <cellStyle name="Normal 35 4 2 2 3" xfId="18971" xr:uid="{00000000-0005-0000-0000-000059130000}"/>
    <cellStyle name="Normal 35 4 2 3" xfId="6044" xr:uid="{00000000-0005-0000-0000-00005A130000}"/>
    <cellStyle name="Normal 35 4 2 3 2" xfId="12263" xr:uid="{00000000-0005-0000-0000-00005B130000}"/>
    <cellStyle name="Normal 35 4 2 4" xfId="7468" xr:uid="{00000000-0005-0000-0000-00005C130000}"/>
    <cellStyle name="Normal 35 4 2 4 2" xfId="13690" xr:uid="{00000000-0005-0000-0000-00005D130000}"/>
    <cellStyle name="Normal 35 4 2 5" xfId="9241" xr:uid="{00000000-0005-0000-0000-00005E130000}"/>
    <cellStyle name="Normal 35 4 2 6" xfId="15164" xr:uid="{00000000-0005-0000-0000-00005F130000}"/>
    <cellStyle name="Normal 35 4 2 7" xfId="16594" xr:uid="{00000000-0005-0000-0000-000060130000}"/>
    <cellStyle name="Normal 35 4 2 8" xfId="18027" xr:uid="{00000000-0005-0000-0000-000061130000}"/>
    <cellStyle name="Normal 35 4 2 9" xfId="19962" xr:uid="{00000000-0005-0000-0000-000062130000}"/>
    <cellStyle name="Normal 35 4 3" xfId="2881" xr:uid="{00000000-0005-0000-0000-000063130000}"/>
    <cellStyle name="Normal 35 4 3 2" xfId="5043" xr:uid="{00000000-0005-0000-0000-000064130000}"/>
    <cellStyle name="Normal 35 4 3 2 2" xfId="11300" xr:uid="{00000000-0005-0000-0000-000065130000}"/>
    <cellStyle name="Normal 35 4 3 3" xfId="6516" xr:uid="{00000000-0005-0000-0000-000066130000}"/>
    <cellStyle name="Normal 35 4 3 3 2" xfId="12735" xr:uid="{00000000-0005-0000-0000-000067130000}"/>
    <cellStyle name="Normal 35 4 3 4" xfId="7940" xr:uid="{00000000-0005-0000-0000-000068130000}"/>
    <cellStyle name="Normal 35 4 3 4 2" xfId="14162" xr:uid="{00000000-0005-0000-0000-000069130000}"/>
    <cellStyle name="Normal 35 4 3 5" xfId="9713" xr:uid="{00000000-0005-0000-0000-00006A130000}"/>
    <cellStyle name="Normal 35 4 3 6" xfId="15636" xr:uid="{00000000-0005-0000-0000-00006B130000}"/>
    <cellStyle name="Normal 35 4 3 7" xfId="17066" xr:uid="{00000000-0005-0000-0000-00006C130000}"/>
    <cellStyle name="Normal 35 4 3 8" xfId="18499" xr:uid="{00000000-0005-0000-0000-00006D130000}"/>
    <cellStyle name="Normal 35 4 3 9" xfId="20438" xr:uid="{00000000-0005-0000-0000-00006E130000}"/>
    <cellStyle name="Normal 35 4 4" xfId="4528" xr:uid="{00000000-0005-0000-0000-00006F130000}"/>
    <cellStyle name="Normal 35 4 4 2" xfId="10812" xr:uid="{00000000-0005-0000-0000-000070130000}"/>
    <cellStyle name="Normal 35 4 5" xfId="5571" xr:uid="{00000000-0005-0000-0000-000071130000}"/>
    <cellStyle name="Normal 35 4 5 2" xfId="11790" xr:uid="{00000000-0005-0000-0000-000072130000}"/>
    <cellStyle name="Normal 35 4 6" xfId="6995" xr:uid="{00000000-0005-0000-0000-000073130000}"/>
    <cellStyle name="Normal 35 4 6 2" xfId="13217" xr:uid="{00000000-0005-0000-0000-000074130000}"/>
    <cellStyle name="Normal 35 4 7" xfId="8634" xr:uid="{00000000-0005-0000-0000-000075130000}"/>
    <cellStyle name="Normal 35 4 8" xfId="14691" xr:uid="{00000000-0005-0000-0000-000076130000}"/>
    <cellStyle name="Normal 35 4 9" xfId="16121" xr:uid="{00000000-0005-0000-0000-000077130000}"/>
    <cellStyle name="Normal 35 5" xfId="1381" xr:uid="{00000000-0005-0000-0000-000078130000}"/>
    <cellStyle name="Normal 35 5 2" xfId="3346" xr:uid="{00000000-0005-0000-0000-000079130000}"/>
    <cellStyle name="Normal 35 5 2 2" xfId="10178" xr:uid="{00000000-0005-0000-0000-00007A130000}"/>
    <cellStyle name="Normal 35 5 2 3" xfId="18964" xr:uid="{00000000-0005-0000-0000-00007B130000}"/>
    <cellStyle name="Normal 35 5 3" xfId="6037" xr:uid="{00000000-0005-0000-0000-00007C130000}"/>
    <cellStyle name="Normal 35 5 3 2" xfId="12256" xr:uid="{00000000-0005-0000-0000-00007D130000}"/>
    <cellStyle name="Normal 35 5 4" xfId="7461" xr:uid="{00000000-0005-0000-0000-00007E130000}"/>
    <cellStyle name="Normal 35 5 4 2" xfId="13683" xr:uid="{00000000-0005-0000-0000-00007F130000}"/>
    <cellStyle name="Normal 35 5 5" xfId="9201" xr:uid="{00000000-0005-0000-0000-000080130000}"/>
    <cellStyle name="Normal 35 5 6" xfId="15157" xr:uid="{00000000-0005-0000-0000-000081130000}"/>
    <cellStyle name="Normal 35 5 7" xfId="16587" xr:uid="{00000000-0005-0000-0000-000082130000}"/>
    <cellStyle name="Normal 35 5 8" xfId="17548" xr:uid="{00000000-0005-0000-0000-000083130000}"/>
    <cellStyle name="Normal 35 5 9" xfId="19955" xr:uid="{00000000-0005-0000-0000-000084130000}"/>
    <cellStyle name="Normal 35 6" xfId="2874" xr:uid="{00000000-0005-0000-0000-000085130000}"/>
    <cellStyle name="Normal 35 6 2" xfId="5036" xr:uid="{00000000-0005-0000-0000-000086130000}"/>
    <cellStyle name="Normal 35 6 2 2" xfId="11293" xr:uid="{00000000-0005-0000-0000-000087130000}"/>
    <cellStyle name="Normal 35 6 3" xfId="6509" xr:uid="{00000000-0005-0000-0000-000088130000}"/>
    <cellStyle name="Normal 35 6 3 2" xfId="12728" xr:uid="{00000000-0005-0000-0000-000089130000}"/>
    <cellStyle name="Normal 35 6 4" xfId="7933" xr:uid="{00000000-0005-0000-0000-00008A130000}"/>
    <cellStyle name="Normal 35 6 4 2" xfId="14155" xr:uid="{00000000-0005-0000-0000-00008B130000}"/>
    <cellStyle name="Normal 35 6 5" xfId="9706" xr:uid="{00000000-0005-0000-0000-00008C130000}"/>
    <cellStyle name="Normal 35 6 6" xfId="15629" xr:uid="{00000000-0005-0000-0000-00008D130000}"/>
    <cellStyle name="Normal 35 6 7" xfId="17059" xr:uid="{00000000-0005-0000-0000-00008E130000}"/>
    <cellStyle name="Normal 35 6 8" xfId="18492" xr:uid="{00000000-0005-0000-0000-00008F130000}"/>
    <cellStyle name="Normal 35 6 9" xfId="20431" xr:uid="{00000000-0005-0000-0000-000090130000}"/>
    <cellStyle name="Normal 35 7" xfId="4521" xr:uid="{00000000-0005-0000-0000-000091130000}"/>
    <cellStyle name="Normal 35 7 2" xfId="10805" xr:uid="{00000000-0005-0000-0000-000092130000}"/>
    <cellStyle name="Normal 35 7 3" xfId="9195" xr:uid="{00000000-0005-0000-0000-000093130000}"/>
    <cellStyle name="Normal 35 8" xfId="5564" xr:uid="{00000000-0005-0000-0000-000094130000}"/>
    <cellStyle name="Normal 35 8 2" xfId="11783" xr:uid="{00000000-0005-0000-0000-000095130000}"/>
    <cellStyle name="Normal 35 9" xfId="6988" xr:uid="{00000000-0005-0000-0000-000096130000}"/>
    <cellStyle name="Normal 35 9 2" xfId="13210" xr:uid="{00000000-0005-0000-0000-000097130000}"/>
    <cellStyle name="Normal 36" xfId="1389" xr:uid="{00000000-0005-0000-0000-000098130000}"/>
    <cellStyle name="Normal 36 10" xfId="8635" xr:uid="{00000000-0005-0000-0000-000099130000}"/>
    <cellStyle name="Normal 36 11" xfId="14692" xr:uid="{00000000-0005-0000-0000-00009A130000}"/>
    <cellStyle name="Normal 36 12" xfId="16122" xr:uid="{00000000-0005-0000-0000-00009B130000}"/>
    <cellStyle name="Normal 36 13" xfId="17556" xr:uid="{00000000-0005-0000-0000-00009C130000}"/>
    <cellStyle name="Normal 36 14" xfId="19490" xr:uid="{00000000-0005-0000-0000-00009D130000}"/>
    <cellStyle name="Normal 36 15" xfId="21877" xr:uid="{00000000-0005-0000-0000-00009E130000}"/>
    <cellStyle name="Normal 36 16" xfId="22411" xr:uid="{00000000-0005-0000-0000-00009F130000}"/>
    <cellStyle name="Normal 36 2" xfId="1390" xr:uid="{00000000-0005-0000-0000-0000A0130000}"/>
    <cellStyle name="Normal 36 2 10" xfId="14693" xr:uid="{00000000-0005-0000-0000-0000A1130000}"/>
    <cellStyle name="Normal 36 2 11" xfId="16123" xr:uid="{00000000-0005-0000-0000-0000A2130000}"/>
    <cellStyle name="Normal 36 2 12" xfId="17557" xr:uid="{00000000-0005-0000-0000-0000A3130000}"/>
    <cellStyle name="Normal 36 2 13" xfId="19491" xr:uid="{00000000-0005-0000-0000-0000A4130000}"/>
    <cellStyle name="Normal 36 2 14" xfId="21878" xr:uid="{00000000-0005-0000-0000-0000A5130000}"/>
    <cellStyle name="Normal 36 2 15" xfId="22472" xr:uid="{00000000-0005-0000-0000-0000A6130000}"/>
    <cellStyle name="Normal 36 2 2" xfId="1391" xr:uid="{00000000-0005-0000-0000-0000A7130000}"/>
    <cellStyle name="Normal 36 2 2 10" xfId="16124" xr:uid="{00000000-0005-0000-0000-0000A8130000}"/>
    <cellStyle name="Normal 36 2 2 11" xfId="17558" xr:uid="{00000000-0005-0000-0000-0000A9130000}"/>
    <cellStyle name="Normal 36 2 2 12" xfId="19492" xr:uid="{00000000-0005-0000-0000-0000AA130000}"/>
    <cellStyle name="Normal 36 2 2 2" xfId="1392" xr:uid="{00000000-0005-0000-0000-0000AB130000}"/>
    <cellStyle name="Normal 36 2 2 2 10" xfId="17559" xr:uid="{00000000-0005-0000-0000-0000AC130000}"/>
    <cellStyle name="Normal 36 2 2 2 11" xfId="19493" xr:uid="{00000000-0005-0000-0000-0000AD130000}"/>
    <cellStyle name="Normal 36 2 2 2 2" xfId="2413" xr:uid="{00000000-0005-0000-0000-0000AE130000}"/>
    <cellStyle name="Normal 36 2 2 2 2 2" xfId="3357" xr:uid="{00000000-0005-0000-0000-0000AF130000}"/>
    <cellStyle name="Normal 36 2 2 2 2 2 2" xfId="10189" xr:uid="{00000000-0005-0000-0000-0000B0130000}"/>
    <cellStyle name="Normal 36 2 2 2 2 2 3" xfId="18975" xr:uid="{00000000-0005-0000-0000-0000B1130000}"/>
    <cellStyle name="Normal 36 2 2 2 2 3" xfId="6048" xr:uid="{00000000-0005-0000-0000-0000B2130000}"/>
    <cellStyle name="Normal 36 2 2 2 2 3 2" xfId="12267" xr:uid="{00000000-0005-0000-0000-0000B3130000}"/>
    <cellStyle name="Normal 36 2 2 2 2 4" xfId="7472" xr:uid="{00000000-0005-0000-0000-0000B4130000}"/>
    <cellStyle name="Normal 36 2 2 2 2 4 2" xfId="13694" xr:uid="{00000000-0005-0000-0000-0000B5130000}"/>
    <cellStyle name="Normal 36 2 2 2 2 5" xfId="9245" xr:uid="{00000000-0005-0000-0000-0000B6130000}"/>
    <cellStyle name="Normal 36 2 2 2 2 6" xfId="15168" xr:uid="{00000000-0005-0000-0000-0000B7130000}"/>
    <cellStyle name="Normal 36 2 2 2 2 7" xfId="16598" xr:uid="{00000000-0005-0000-0000-0000B8130000}"/>
    <cellStyle name="Normal 36 2 2 2 2 8" xfId="18031" xr:uid="{00000000-0005-0000-0000-0000B9130000}"/>
    <cellStyle name="Normal 36 2 2 2 2 9" xfId="19966" xr:uid="{00000000-0005-0000-0000-0000BA130000}"/>
    <cellStyle name="Normal 36 2 2 2 3" xfId="2885" xr:uid="{00000000-0005-0000-0000-0000BB130000}"/>
    <cellStyle name="Normal 36 2 2 2 3 2" xfId="5047" xr:uid="{00000000-0005-0000-0000-0000BC130000}"/>
    <cellStyle name="Normal 36 2 2 2 3 2 2" xfId="11304" xr:uid="{00000000-0005-0000-0000-0000BD130000}"/>
    <cellStyle name="Normal 36 2 2 2 3 3" xfId="6520" xr:uid="{00000000-0005-0000-0000-0000BE130000}"/>
    <cellStyle name="Normal 36 2 2 2 3 3 2" xfId="12739" xr:uid="{00000000-0005-0000-0000-0000BF130000}"/>
    <cellStyle name="Normal 36 2 2 2 3 4" xfId="7944" xr:uid="{00000000-0005-0000-0000-0000C0130000}"/>
    <cellStyle name="Normal 36 2 2 2 3 4 2" xfId="14166" xr:uid="{00000000-0005-0000-0000-0000C1130000}"/>
    <cellStyle name="Normal 36 2 2 2 3 5" xfId="9717" xr:uid="{00000000-0005-0000-0000-0000C2130000}"/>
    <cellStyle name="Normal 36 2 2 2 3 6" xfId="15640" xr:uid="{00000000-0005-0000-0000-0000C3130000}"/>
    <cellStyle name="Normal 36 2 2 2 3 7" xfId="17070" xr:uid="{00000000-0005-0000-0000-0000C4130000}"/>
    <cellStyle name="Normal 36 2 2 2 3 8" xfId="18503" xr:uid="{00000000-0005-0000-0000-0000C5130000}"/>
    <cellStyle name="Normal 36 2 2 2 3 9" xfId="20442" xr:uid="{00000000-0005-0000-0000-0000C6130000}"/>
    <cellStyle name="Normal 36 2 2 2 4" xfId="4532" xr:uid="{00000000-0005-0000-0000-0000C7130000}"/>
    <cellStyle name="Normal 36 2 2 2 4 2" xfId="10816" xr:uid="{00000000-0005-0000-0000-0000C8130000}"/>
    <cellStyle name="Normal 36 2 2 2 5" xfId="5575" xr:uid="{00000000-0005-0000-0000-0000C9130000}"/>
    <cellStyle name="Normal 36 2 2 2 5 2" xfId="11794" xr:uid="{00000000-0005-0000-0000-0000CA130000}"/>
    <cellStyle name="Normal 36 2 2 2 6" xfId="6999" xr:uid="{00000000-0005-0000-0000-0000CB130000}"/>
    <cellStyle name="Normal 36 2 2 2 6 2" xfId="13221" xr:uid="{00000000-0005-0000-0000-0000CC130000}"/>
    <cellStyle name="Normal 36 2 2 2 7" xfId="8638" xr:uid="{00000000-0005-0000-0000-0000CD130000}"/>
    <cellStyle name="Normal 36 2 2 2 8" xfId="14695" xr:uid="{00000000-0005-0000-0000-0000CE130000}"/>
    <cellStyle name="Normal 36 2 2 2 9" xfId="16125" xr:uid="{00000000-0005-0000-0000-0000CF130000}"/>
    <cellStyle name="Normal 36 2 2 3" xfId="2412" xr:uid="{00000000-0005-0000-0000-0000D0130000}"/>
    <cellStyle name="Normal 36 2 2 3 2" xfId="3356" xr:uid="{00000000-0005-0000-0000-0000D1130000}"/>
    <cellStyle name="Normal 36 2 2 3 2 2" xfId="10188" xr:uid="{00000000-0005-0000-0000-0000D2130000}"/>
    <cellStyle name="Normal 36 2 2 3 2 3" xfId="18974" xr:uid="{00000000-0005-0000-0000-0000D3130000}"/>
    <cellStyle name="Normal 36 2 2 3 3" xfId="6047" xr:uid="{00000000-0005-0000-0000-0000D4130000}"/>
    <cellStyle name="Normal 36 2 2 3 3 2" xfId="12266" xr:uid="{00000000-0005-0000-0000-0000D5130000}"/>
    <cellStyle name="Normal 36 2 2 3 4" xfId="7471" xr:uid="{00000000-0005-0000-0000-0000D6130000}"/>
    <cellStyle name="Normal 36 2 2 3 4 2" xfId="13693" xr:uid="{00000000-0005-0000-0000-0000D7130000}"/>
    <cellStyle name="Normal 36 2 2 3 5" xfId="9244" xr:uid="{00000000-0005-0000-0000-0000D8130000}"/>
    <cellStyle name="Normal 36 2 2 3 6" xfId="15167" xr:uid="{00000000-0005-0000-0000-0000D9130000}"/>
    <cellStyle name="Normal 36 2 2 3 7" xfId="16597" xr:uid="{00000000-0005-0000-0000-0000DA130000}"/>
    <cellStyle name="Normal 36 2 2 3 8" xfId="18030" xr:uid="{00000000-0005-0000-0000-0000DB130000}"/>
    <cellStyle name="Normal 36 2 2 3 9" xfId="19965" xr:uid="{00000000-0005-0000-0000-0000DC130000}"/>
    <cellStyle name="Normal 36 2 2 4" xfId="2884" xr:uid="{00000000-0005-0000-0000-0000DD130000}"/>
    <cellStyle name="Normal 36 2 2 4 2" xfId="5046" xr:uid="{00000000-0005-0000-0000-0000DE130000}"/>
    <cellStyle name="Normal 36 2 2 4 2 2" xfId="11303" xr:uid="{00000000-0005-0000-0000-0000DF130000}"/>
    <cellStyle name="Normal 36 2 2 4 3" xfId="6519" xr:uid="{00000000-0005-0000-0000-0000E0130000}"/>
    <cellStyle name="Normal 36 2 2 4 3 2" xfId="12738" xr:uid="{00000000-0005-0000-0000-0000E1130000}"/>
    <cellStyle name="Normal 36 2 2 4 4" xfId="7943" xr:uid="{00000000-0005-0000-0000-0000E2130000}"/>
    <cellStyle name="Normal 36 2 2 4 4 2" xfId="14165" xr:uid="{00000000-0005-0000-0000-0000E3130000}"/>
    <cellStyle name="Normal 36 2 2 4 5" xfId="9716" xr:uid="{00000000-0005-0000-0000-0000E4130000}"/>
    <cellStyle name="Normal 36 2 2 4 6" xfId="15639" xr:uid="{00000000-0005-0000-0000-0000E5130000}"/>
    <cellStyle name="Normal 36 2 2 4 7" xfId="17069" xr:uid="{00000000-0005-0000-0000-0000E6130000}"/>
    <cellStyle name="Normal 36 2 2 4 8" xfId="18502" xr:uid="{00000000-0005-0000-0000-0000E7130000}"/>
    <cellStyle name="Normal 36 2 2 4 9" xfId="20441" xr:uid="{00000000-0005-0000-0000-0000E8130000}"/>
    <cellStyle name="Normal 36 2 2 5" xfId="4531" xr:uid="{00000000-0005-0000-0000-0000E9130000}"/>
    <cellStyle name="Normal 36 2 2 5 2" xfId="10815" xr:uid="{00000000-0005-0000-0000-0000EA130000}"/>
    <cellStyle name="Normal 36 2 2 6" xfId="5574" xr:uid="{00000000-0005-0000-0000-0000EB130000}"/>
    <cellStyle name="Normal 36 2 2 6 2" xfId="11793" xr:uid="{00000000-0005-0000-0000-0000EC130000}"/>
    <cellStyle name="Normal 36 2 2 7" xfId="6998" xr:uid="{00000000-0005-0000-0000-0000ED130000}"/>
    <cellStyle name="Normal 36 2 2 7 2" xfId="13220" xr:uid="{00000000-0005-0000-0000-0000EE130000}"/>
    <cellStyle name="Normal 36 2 2 8" xfId="8637" xr:uid="{00000000-0005-0000-0000-0000EF130000}"/>
    <cellStyle name="Normal 36 2 2 9" xfId="14694" xr:uid="{00000000-0005-0000-0000-0000F0130000}"/>
    <cellStyle name="Normal 36 2 3" xfId="1393" xr:uid="{00000000-0005-0000-0000-0000F1130000}"/>
    <cellStyle name="Normal 36 2 3 10" xfId="17560" xr:uid="{00000000-0005-0000-0000-0000F2130000}"/>
    <cellStyle name="Normal 36 2 3 11" xfId="19494" xr:uid="{00000000-0005-0000-0000-0000F3130000}"/>
    <cellStyle name="Normal 36 2 3 2" xfId="2414" xr:uid="{00000000-0005-0000-0000-0000F4130000}"/>
    <cellStyle name="Normal 36 2 3 2 2" xfId="3358" xr:uid="{00000000-0005-0000-0000-0000F5130000}"/>
    <cellStyle name="Normal 36 2 3 2 2 2" xfId="10190" xr:uid="{00000000-0005-0000-0000-0000F6130000}"/>
    <cellStyle name="Normal 36 2 3 2 2 3" xfId="18976" xr:uid="{00000000-0005-0000-0000-0000F7130000}"/>
    <cellStyle name="Normal 36 2 3 2 3" xfId="6049" xr:uid="{00000000-0005-0000-0000-0000F8130000}"/>
    <cellStyle name="Normal 36 2 3 2 3 2" xfId="12268" xr:uid="{00000000-0005-0000-0000-0000F9130000}"/>
    <cellStyle name="Normal 36 2 3 2 4" xfId="7473" xr:uid="{00000000-0005-0000-0000-0000FA130000}"/>
    <cellStyle name="Normal 36 2 3 2 4 2" xfId="13695" xr:uid="{00000000-0005-0000-0000-0000FB130000}"/>
    <cellStyle name="Normal 36 2 3 2 5" xfId="9246" xr:uid="{00000000-0005-0000-0000-0000FC130000}"/>
    <cellStyle name="Normal 36 2 3 2 6" xfId="15169" xr:uid="{00000000-0005-0000-0000-0000FD130000}"/>
    <cellStyle name="Normal 36 2 3 2 7" xfId="16599" xr:uid="{00000000-0005-0000-0000-0000FE130000}"/>
    <cellStyle name="Normal 36 2 3 2 8" xfId="18032" xr:uid="{00000000-0005-0000-0000-0000FF130000}"/>
    <cellStyle name="Normal 36 2 3 2 9" xfId="19967" xr:uid="{00000000-0005-0000-0000-000000140000}"/>
    <cellStyle name="Normal 36 2 3 3" xfId="2886" xr:uid="{00000000-0005-0000-0000-000001140000}"/>
    <cellStyle name="Normal 36 2 3 3 2" xfId="5048" xr:uid="{00000000-0005-0000-0000-000002140000}"/>
    <cellStyle name="Normal 36 2 3 3 2 2" xfId="11305" xr:uid="{00000000-0005-0000-0000-000003140000}"/>
    <cellStyle name="Normal 36 2 3 3 3" xfId="6521" xr:uid="{00000000-0005-0000-0000-000004140000}"/>
    <cellStyle name="Normal 36 2 3 3 3 2" xfId="12740" xr:uid="{00000000-0005-0000-0000-000005140000}"/>
    <cellStyle name="Normal 36 2 3 3 4" xfId="7945" xr:uid="{00000000-0005-0000-0000-000006140000}"/>
    <cellStyle name="Normal 36 2 3 3 4 2" xfId="14167" xr:uid="{00000000-0005-0000-0000-000007140000}"/>
    <cellStyle name="Normal 36 2 3 3 5" xfId="9718" xr:uid="{00000000-0005-0000-0000-000008140000}"/>
    <cellStyle name="Normal 36 2 3 3 6" xfId="15641" xr:uid="{00000000-0005-0000-0000-000009140000}"/>
    <cellStyle name="Normal 36 2 3 3 7" xfId="17071" xr:uid="{00000000-0005-0000-0000-00000A140000}"/>
    <cellStyle name="Normal 36 2 3 3 8" xfId="18504" xr:uid="{00000000-0005-0000-0000-00000B140000}"/>
    <cellStyle name="Normal 36 2 3 3 9" xfId="20443" xr:uid="{00000000-0005-0000-0000-00000C140000}"/>
    <cellStyle name="Normal 36 2 3 4" xfId="4533" xr:uid="{00000000-0005-0000-0000-00000D140000}"/>
    <cellStyle name="Normal 36 2 3 4 2" xfId="10817" xr:uid="{00000000-0005-0000-0000-00000E140000}"/>
    <cellStyle name="Normal 36 2 3 5" xfId="5576" xr:uid="{00000000-0005-0000-0000-00000F140000}"/>
    <cellStyle name="Normal 36 2 3 5 2" xfId="11795" xr:uid="{00000000-0005-0000-0000-000010140000}"/>
    <cellStyle name="Normal 36 2 3 6" xfId="7000" xr:uid="{00000000-0005-0000-0000-000011140000}"/>
    <cellStyle name="Normal 36 2 3 6 2" xfId="13222" xr:uid="{00000000-0005-0000-0000-000012140000}"/>
    <cellStyle name="Normal 36 2 3 7" xfId="8639" xr:uid="{00000000-0005-0000-0000-000013140000}"/>
    <cellStyle name="Normal 36 2 3 8" xfId="14696" xr:uid="{00000000-0005-0000-0000-000014140000}"/>
    <cellStyle name="Normal 36 2 3 9" xfId="16126" xr:uid="{00000000-0005-0000-0000-000015140000}"/>
    <cellStyle name="Normal 36 2 4" xfId="2411" xr:uid="{00000000-0005-0000-0000-000016140000}"/>
    <cellStyle name="Normal 36 2 4 2" xfId="3355" xr:uid="{00000000-0005-0000-0000-000017140000}"/>
    <cellStyle name="Normal 36 2 4 2 2" xfId="10187" xr:uid="{00000000-0005-0000-0000-000018140000}"/>
    <cellStyle name="Normal 36 2 4 2 3" xfId="18973" xr:uid="{00000000-0005-0000-0000-000019140000}"/>
    <cellStyle name="Normal 36 2 4 3" xfId="6046" xr:uid="{00000000-0005-0000-0000-00001A140000}"/>
    <cellStyle name="Normal 36 2 4 3 2" xfId="12265" xr:uid="{00000000-0005-0000-0000-00001B140000}"/>
    <cellStyle name="Normal 36 2 4 4" xfId="7470" xr:uid="{00000000-0005-0000-0000-00001C140000}"/>
    <cellStyle name="Normal 36 2 4 4 2" xfId="13692" xr:uid="{00000000-0005-0000-0000-00001D140000}"/>
    <cellStyle name="Normal 36 2 4 5" xfId="9243" xr:uid="{00000000-0005-0000-0000-00001E140000}"/>
    <cellStyle name="Normal 36 2 4 5 2" xfId="23793" xr:uid="{00000000-0005-0000-0000-00001F140000}"/>
    <cellStyle name="Normal 36 2 4 6" xfId="15166" xr:uid="{00000000-0005-0000-0000-000020140000}"/>
    <cellStyle name="Normal 36 2 4 7" xfId="16596" xr:uid="{00000000-0005-0000-0000-000021140000}"/>
    <cellStyle name="Normal 36 2 4 8" xfId="18029" xr:uid="{00000000-0005-0000-0000-000022140000}"/>
    <cellStyle name="Normal 36 2 4 9" xfId="19964" xr:uid="{00000000-0005-0000-0000-000023140000}"/>
    <cellStyle name="Normal 36 2 5" xfId="2883" xr:uid="{00000000-0005-0000-0000-000024140000}"/>
    <cellStyle name="Normal 36 2 5 2" xfId="5045" xr:uid="{00000000-0005-0000-0000-000025140000}"/>
    <cellStyle name="Normal 36 2 5 2 2" xfId="11302" xr:uid="{00000000-0005-0000-0000-000026140000}"/>
    <cellStyle name="Normal 36 2 5 3" xfId="6518" xr:uid="{00000000-0005-0000-0000-000027140000}"/>
    <cellStyle name="Normal 36 2 5 3 2" xfId="12737" xr:uid="{00000000-0005-0000-0000-000028140000}"/>
    <cellStyle name="Normal 36 2 5 4" xfId="7942" xr:uid="{00000000-0005-0000-0000-000029140000}"/>
    <cellStyle name="Normal 36 2 5 4 2" xfId="14164" xr:uid="{00000000-0005-0000-0000-00002A140000}"/>
    <cellStyle name="Normal 36 2 5 5" xfId="9715" xr:uid="{00000000-0005-0000-0000-00002B140000}"/>
    <cellStyle name="Normal 36 2 5 6" xfId="15638" xr:uid="{00000000-0005-0000-0000-00002C140000}"/>
    <cellStyle name="Normal 36 2 5 7" xfId="17068" xr:uid="{00000000-0005-0000-0000-00002D140000}"/>
    <cellStyle name="Normal 36 2 5 8" xfId="18501" xr:uid="{00000000-0005-0000-0000-00002E140000}"/>
    <cellStyle name="Normal 36 2 5 9" xfId="20440" xr:uid="{00000000-0005-0000-0000-00002F140000}"/>
    <cellStyle name="Normal 36 2 6" xfId="4530" xr:uid="{00000000-0005-0000-0000-000030140000}"/>
    <cellStyle name="Normal 36 2 6 2" xfId="10814" xr:uid="{00000000-0005-0000-0000-000031140000}"/>
    <cellStyle name="Normal 36 2 7" xfId="5573" xr:uid="{00000000-0005-0000-0000-000032140000}"/>
    <cellStyle name="Normal 36 2 7 2" xfId="11792" xr:uid="{00000000-0005-0000-0000-000033140000}"/>
    <cellStyle name="Normal 36 2 8" xfId="6997" xr:uid="{00000000-0005-0000-0000-000034140000}"/>
    <cellStyle name="Normal 36 2 8 2" xfId="13219" xr:uid="{00000000-0005-0000-0000-000035140000}"/>
    <cellStyle name="Normal 36 2 9" xfId="8636" xr:uid="{00000000-0005-0000-0000-000036140000}"/>
    <cellStyle name="Normal 36 2 9 2" xfId="23794" xr:uid="{00000000-0005-0000-0000-000037140000}"/>
    <cellStyle name="Normal 36 3" xfId="1394" xr:uid="{00000000-0005-0000-0000-000038140000}"/>
    <cellStyle name="Normal 36 3 10" xfId="16127" xr:uid="{00000000-0005-0000-0000-000039140000}"/>
    <cellStyle name="Normal 36 3 11" xfId="17561" xr:uid="{00000000-0005-0000-0000-00003A140000}"/>
    <cellStyle name="Normal 36 3 12" xfId="19495" xr:uid="{00000000-0005-0000-0000-00003B140000}"/>
    <cellStyle name="Normal 36 3 2" xfId="1395" xr:uid="{00000000-0005-0000-0000-00003C140000}"/>
    <cellStyle name="Normal 36 3 2 10" xfId="17562" xr:uid="{00000000-0005-0000-0000-00003D140000}"/>
    <cellStyle name="Normal 36 3 2 11" xfId="19496" xr:uid="{00000000-0005-0000-0000-00003E140000}"/>
    <cellStyle name="Normal 36 3 2 2" xfId="2416" xr:uid="{00000000-0005-0000-0000-00003F140000}"/>
    <cellStyle name="Normal 36 3 2 2 2" xfId="3360" xr:uid="{00000000-0005-0000-0000-000040140000}"/>
    <cellStyle name="Normal 36 3 2 2 2 2" xfId="10192" xr:uid="{00000000-0005-0000-0000-000041140000}"/>
    <cellStyle name="Normal 36 3 2 2 2 3" xfId="18978" xr:uid="{00000000-0005-0000-0000-000042140000}"/>
    <cellStyle name="Normal 36 3 2 2 3" xfId="6051" xr:uid="{00000000-0005-0000-0000-000043140000}"/>
    <cellStyle name="Normal 36 3 2 2 3 2" xfId="12270" xr:uid="{00000000-0005-0000-0000-000044140000}"/>
    <cellStyle name="Normal 36 3 2 2 4" xfId="7475" xr:uid="{00000000-0005-0000-0000-000045140000}"/>
    <cellStyle name="Normal 36 3 2 2 4 2" xfId="13697" xr:uid="{00000000-0005-0000-0000-000046140000}"/>
    <cellStyle name="Normal 36 3 2 2 5" xfId="9248" xr:uid="{00000000-0005-0000-0000-000047140000}"/>
    <cellStyle name="Normal 36 3 2 2 6" xfId="15171" xr:uid="{00000000-0005-0000-0000-000048140000}"/>
    <cellStyle name="Normal 36 3 2 2 7" xfId="16601" xr:uid="{00000000-0005-0000-0000-000049140000}"/>
    <cellStyle name="Normal 36 3 2 2 8" xfId="18034" xr:uid="{00000000-0005-0000-0000-00004A140000}"/>
    <cellStyle name="Normal 36 3 2 2 9" xfId="19969" xr:uid="{00000000-0005-0000-0000-00004B140000}"/>
    <cellStyle name="Normal 36 3 2 3" xfId="2888" xr:uid="{00000000-0005-0000-0000-00004C140000}"/>
    <cellStyle name="Normal 36 3 2 3 2" xfId="5050" xr:uid="{00000000-0005-0000-0000-00004D140000}"/>
    <cellStyle name="Normal 36 3 2 3 2 2" xfId="11307" xr:uid="{00000000-0005-0000-0000-00004E140000}"/>
    <cellStyle name="Normal 36 3 2 3 3" xfId="6523" xr:uid="{00000000-0005-0000-0000-00004F140000}"/>
    <cellStyle name="Normal 36 3 2 3 3 2" xfId="12742" xr:uid="{00000000-0005-0000-0000-000050140000}"/>
    <cellStyle name="Normal 36 3 2 3 4" xfId="7947" xr:uid="{00000000-0005-0000-0000-000051140000}"/>
    <cellStyle name="Normal 36 3 2 3 4 2" xfId="14169" xr:uid="{00000000-0005-0000-0000-000052140000}"/>
    <cellStyle name="Normal 36 3 2 3 5" xfId="9720" xr:uid="{00000000-0005-0000-0000-000053140000}"/>
    <cellStyle name="Normal 36 3 2 3 6" xfId="15643" xr:uid="{00000000-0005-0000-0000-000054140000}"/>
    <cellStyle name="Normal 36 3 2 3 7" xfId="17073" xr:uid="{00000000-0005-0000-0000-000055140000}"/>
    <cellStyle name="Normal 36 3 2 3 8" xfId="18506" xr:uid="{00000000-0005-0000-0000-000056140000}"/>
    <cellStyle name="Normal 36 3 2 3 9" xfId="20445" xr:uid="{00000000-0005-0000-0000-000057140000}"/>
    <cellStyle name="Normal 36 3 2 4" xfId="4535" xr:uid="{00000000-0005-0000-0000-000058140000}"/>
    <cellStyle name="Normal 36 3 2 4 2" xfId="10819" xr:uid="{00000000-0005-0000-0000-000059140000}"/>
    <cellStyle name="Normal 36 3 2 5" xfId="5578" xr:uid="{00000000-0005-0000-0000-00005A140000}"/>
    <cellStyle name="Normal 36 3 2 5 2" xfId="11797" xr:uid="{00000000-0005-0000-0000-00005B140000}"/>
    <cellStyle name="Normal 36 3 2 6" xfId="7002" xr:uid="{00000000-0005-0000-0000-00005C140000}"/>
    <cellStyle name="Normal 36 3 2 6 2" xfId="13224" xr:uid="{00000000-0005-0000-0000-00005D140000}"/>
    <cellStyle name="Normal 36 3 2 7" xfId="8641" xr:uid="{00000000-0005-0000-0000-00005E140000}"/>
    <cellStyle name="Normal 36 3 2 8" xfId="14698" xr:uid="{00000000-0005-0000-0000-00005F140000}"/>
    <cellStyle name="Normal 36 3 2 9" xfId="16128" xr:uid="{00000000-0005-0000-0000-000060140000}"/>
    <cellStyle name="Normal 36 3 3" xfId="2415" xr:uid="{00000000-0005-0000-0000-000061140000}"/>
    <cellStyle name="Normal 36 3 3 2" xfId="3359" xr:uid="{00000000-0005-0000-0000-000062140000}"/>
    <cellStyle name="Normal 36 3 3 2 2" xfId="10191" xr:uid="{00000000-0005-0000-0000-000063140000}"/>
    <cellStyle name="Normal 36 3 3 2 3" xfId="18977" xr:uid="{00000000-0005-0000-0000-000064140000}"/>
    <cellStyle name="Normal 36 3 3 3" xfId="6050" xr:uid="{00000000-0005-0000-0000-000065140000}"/>
    <cellStyle name="Normal 36 3 3 3 2" xfId="12269" xr:uid="{00000000-0005-0000-0000-000066140000}"/>
    <cellStyle name="Normal 36 3 3 4" xfId="7474" xr:uid="{00000000-0005-0000-0000-000067140000}"/>
    <cellStyle name="Normal 36 3 3 4 2" xfId="13696" xr:uid="{00000000-0005-0000-0000-000068140000}"/>
    <cellStyle name="Normal 36 3 3 5" xfId="9247" xr:uid="{00000000-0005-0000-0000-000069140000}"/>
    <cellStyle name="Normal 36 3 3 6" xfId="15170" xr:uid="{00000000-0005-0000-0000-00006A140000}"/>
    <cellStyle name="Normal 36 3 3 7" xfId="16600" xr:uid="{00000000-0005-0000-0000-00006B140000}"/>
    <cellStyle name="Normal 36 3 3 8" xfId="18033" xr:uid="{00000000-0005-0000-0000-00006C140000}"/>
    <cellStyle name="Normal 36 3 3 9" xfId="19968" xr:uid="{00000000-0005-0000-0000-00006D140000}"/>
    <cellStyle name="Normal 36 3 4" xfId="2887" xr:uid="{00000000-0005-0000-0000-00006E140000}"/>
    <cellStyle name="Normal 36 3 4 2" xfId="5049" xr:uid="{00000000-0005-0000-0000-00006F140000}"/>
    <cellStyle name="Normal 36 3 4 2 2" xfId="11306" xr:uid="{00000000-0005-0000-0000-000070140000}"/>
    <cellStyle name="Normal 36 3 4 3" xfId="6522" xr:uid="{00000000-0005-0000-0000-000071140000}"/>
    <cellStyle name="Normal 36 3 4 3 2" xfId="12741" xr:uid="{00000000-0005-0000-0000-000072140000}"/>
    <cellStyle name="Normal 36 3 4 4" xfId="7946" xr:uid="{00000000-0005-0000-0000-000073140000}"/>
    <cellStyle name="Normal 36 3 4 4 2" xfId="14168" xr:uid="{00000000-0005-0000-0000-000074140000}"/>
    <cellStyle name="Normal 36 3 4 5" xfId="9719" xr:uid="{00000000-0005-0000-0000-000075140000}"/>
    <cellStyle name="Normal 36 3 4 6" xfId="15642" xr:uid="{00000000-0005-0000-0000-000076140000}"/>
    <cellStyle name="Normal 36 3 4 7" xfId="17072" xr:uid="{00000000-0005-0000-0000-000077140000}"/>
    <cellStyle name="Normal 36 3 4 8" xfId="18505" xr:uid="{00000000-0005-0000-0000-000078140000}"/>
    <cellStyle name="Normal 36 3 4 9" xfId="20444" xr:uid="{00000000-0005-0000-0000-000079140000}"/>
    <cellStyle name="Normal 36 3 5" xfId="4534" xr:uid="{00000000-0005-0000-0000-00007A140000}"/>
    <cellStyle name="Normal 36 3 5 2" xfId="10818" xr:uid="{00000000-0005-0000-0000-00007B140000}"/>
    <cellStyle name="Normal 36 3 6" xfId="5577" xr:uid="{00000000-0005-0000-0000-00007C140000}"/>
    <cellStyle name="Normal 36 3 6 2" xfId="11796" xr:uid="{00000000-0005-0000-0000-00007D140000}"/>
    <cellStyle name="Normal 36 3 7" xfId="7001" xr:uid="{00000000-0005-0000-0000-00007E140000}"/>
    <cellStyle name="Normal 36 3 7 2" xfId="13223" xr:uid="{00000000-0005-0000-0000-00007F140000}"/>
    <cellStyle name="Normal 36 3 8" xfId="8640" xr:uid="{00000000-0005-0000-0000-000080140000}"/>
    <cellStyle name="Normal 36 3 8 2" xfId="23795" xr:uid="{00000000-0005-0000-0000-000081140000}"/>
    <cellStyle name="Normal 36 3 9" xfId="14697" xr:uid="{00000000-0005-0000-0000-000082140000}"/>
    <cellStyle name="Normal 36 3 9 2" xfId="21879" xr:uid="{00000000-0005-0000-0000-000083140000}"/>
    <cellStyle name="Normal 36 3 9 3" xfId="22711" xr:uid="{00000000-0005-0000-0000-000084140000}"/>
    <cellStyle name="Normal 36 4" xfId="1396" xr:uid="{00000000-0005-0000-0000-000085140000}"/>
    <cellStyle name="Normal 36 4 10" xfId="17563" xr:uid="{00000000-0005-0000-0000-000086140000}"/>
    <cellStyle name="Normal 36 4 11" xfId="19497" xr:uid="{00000000-0005-0000-0000-000087140000}"/>
    <cellStyle name="Normal 36 4 2" xfId="2417" xr:uid="{00000000-0005-0000-0000-000088140000}"/>
    <cellStyle name="Normal 36 4 2 2" xfId="3361" xr:uid="{00000000-0005-0000-0000-000089140000}"/>
    <cellStyle name="Normal 36 4 2 2 2" xfId="10193" xr:uid="{00000000-0005-0000-0000-00008A140000}"/>
    <cellStyle name="Normal 36 4 2 2 3" xfId="18979" xr:uid="{00000000-0005-0000-0000-00008B140000}"/>
    <cellStyle name="Normal 36 4 2 3" xfId="6052" xr:uid="{00000000-0005-0000-0000-00008C140000}"/>
    <cellStyle name="Normal 36 4 2 3 2" xfId="12271" xr:uid="{00000000-0005-0000-0000-00008D140000}"/>
    <cellStyle name="Normal 36 4 2 4" xfId="7476" xr:uid="{00000000-0005-0000-0000-00008E140000}"/>
    <cellStyle name="Normal 36 4 2 4 2" xfId="13698" xr:uid="{00000000-0005-0000-0000-00008F140000}"/>
    <cellStyle name="Normal 36 4 2 5" xfId="9249" xr:uid="{00000000-0005-0000-0000-000090140000}"/>
    <cellStyle name="Normal 36 4 2 6" xfId="15172" xr:uid="{00000000-0005-0000-0000-000091140000}"/>
    <cellStyle name="Normal 36 4 2 7" xfId="16602" xr:uid="{00000000-0005-0000-0000-000092140000}"/>
    <cellStyle name="Normal 36 4 2 8" xfId="18035" xr:uid="{00000000-0005-0000-0000-000093140000}"/>
    <cellStyle name="Normal 36 4 2 9" xfId="19970" xr:uid="{00000000-0005-0000-0000-000094140000}"/>
    <cellStyle name="Normal 36 4 3" xfId="2889" xr:uid="{00000000-0005-0000-0000-000095140000}"/>
    <cellStyle name="Normal 36 4 3 2" xfId="5051" xr:uid="{00000000-0005-0000-0000-000096140000}"/>
    <cellStyle name="Normal 36 4 3 2 2" xfId="11308" xr:uid="{00000000-0005-0000-0000-000097140000}"/>
    <cellStyle name="Normal 36 4 3 3" xfId="6524" xr:uid="{00000000-0005-0000-0000-000098140000}"/>
    <cellStyle name="Normal 36 4 3 3 2" xfId="12743" xr:uid="{00000000-0005-0000-0000-000099140000}"/>
    <cellStyle name="Normal 36 4 3 4" xfId="7948" xr:uid="{00000000-0005-0000-0000-00009A140000}"/>
    <cellStyle name="Normal 36 4 3 4 2" xfId="14170" xr:uid="{00000000-0005-0000-0000-00009B140000}"/>
    <cellStyle name="Normal 36 4 3 5" xfId="9721" xr:uid="{00000000-0005-0000-0000-00009C140000}"/>
    <cellStyle name="Normal 36 4 3 6" xfId="15644" xr:uid="{00000000-0005-0000-0000-00009D140000}"/>
    <cellStyle name="Normal 36 4 3 7" xfId="17074" xr:uid="{00000000-0005-0000-0000-00009E140000}"/>
    <cellStyle name="Normal 36 4 3 8" xfId="18507" xr:uid="{00000000-0005-0000-0000-00009F140000}"/>
    <cellStyle name="Normal 36 4 3 9" xfId="20446" xr:uid="{00000000-0005-0000-0000-0000A0140000}"/>
    <cellStyle name="Normal 36 4 4" xfId="4536" xr:uid="{00000000-0005-0000-0000-0000A1140000}"/>
    <cellStyle name="Normal 36 4 4 2" xfId="10820" xr:uid="{00000000-0005-0000-0000-0000A2140000}"/>
    <cellStyle name="Normal 36 4 5" xfId="5579" xr:uid="{00000000-0005-0000-0000-0000A3140000}"/>
    <cellStyle name="Normal 36 4 5 2" xfId="11798" xr:uid="{00000000-0005-0000-0000-0000A4140000}"/>
    <cellStyle name="Normal 36 4 6" xfId="7003" xr:uid="{00000000-0005-0000-0000-0000A5140000}"/>
    <cellStyle name="Normal 36 4 6 2" xfId="13225" xr:uid="{00000000-0005-0000-0000-0000A6140000}"/>
    <cellStyle name="Normal 36 4 7" xfId="8642" xr:uid="{00000000-0005-0000-0000-0000A7140000}"/>
    <cellStyle name="Normal 36 4 8" xfId="14699" xr:uid="{00000000-0005-0000-0000-0000A8140000}"/>
    <cellStyle name="Normal 36 4 9" xfId="16129" xr:uid="{00000000-0005-0000-0000-0000A9140000}"/>
    <cellStyle name="Normal 36 5" xfId="2410" xr:uid="{00000000-0005-0000-0000-0000AA140000}"/>
    <cellStyle name="Normal 36 5 2" xfId="3354" xr:uid="{00000000-0005-0000-0000-0000AB140000}"/>
    <cellStyle name="Normal 36 5 2 2" xfId="10186" xr:uid="{00000000-0005-0000-0000-0000AC140000}"/>
    <cellStyle name="Normal 36 5 2 3" xfId="18972" xr:uid="{00000000-0005-0000-0000-0000AD140000}"/>
    <cellStyle name="Normal 36 5 3" xfId="6045" xr:uid="{00000000-0005-0000-0000-0000AE140000}"/>
    <cellStyle name="Normal 36 5 3 2" xfId="12264" xr:uid="{00000000-0005-0000-0000-0000AF140000}"/>
    <cellStyle name="Normal 36 5 4" xfId="7469" xr:uid="{00000000-0005-0000-0000-0000B0140000}"/>
    <cellStyle name="Normal 36 5 4 2" xfId="13691" xr:uid="{00000000-0005-0000-0000-0000B1140000}"/>
    <cellStyle name="Normal 36 5 5" xfId="9242" xr:uid="{00000000-0005-0000-0000-0000B2140000}"/>
    <cellStyle name="Normal 36 5 5 2" xfId="23796" xr:uid="{00000000-0005-0000-0000-0000B3140000}"/>
    <cellStyle name="Normal 36 5 6" xfId="15165" xr:uid="{00000000-0005-0000-0000-0000B4140000}"/>
    <cellStyle name="Normal 36 5 7" xfId="16595" xr:uid="{00000000-0005-0000-0000-0000B5140000}"/>
    <cellStyle name="Normal 36 5 8" xfId="18028" xr:uid="{00000000-0005-0000-0000-0000B6140000}"/>
    <cellStyle name="Normal 36 5 9" xfId="19963" xr:uid="{00000000-0005-0000-0000-0000B7140000}"/>
    <cellStyle name="Normal 36 6" xfId="2882" xr:uid="{00000000-0005-0000-0000-0000B8140000}"/>
    <cellStyle name="Normal 36 6 2" xfId="5044" xr:uid="{00000000-0005-0000-0000-0000B9140000}"/>
    <cellStyle name="Normal 36 6 2 2" xfId="11301" xr:uid="{00000000-0005-0000-0000-0000BA140000}"/>
    <cellStyle name="Normal 36 6 3" xfId="6517" xr:uid="{00000000-0005-0000-0000-0000BB140000}"/>
    <cellStyle name="Normal 36 6 3 2" xfId="12736" xr:uid="{00000000-0005-0000-0000-0000BC140000}"/>
    <cellStyle name="Normal 36 6 4" xfId="7941" xr:uid="{00000000-0005-0000-0000-0000BD140000}"/>
    <cellStyle name="Normal 36 6 4 2" xfId="14163" xr:uid="{00000000-0005-0000-0000-0000BE140000}"/>
    <cellStyle name="Normal 36 6 5" xfId="9714" xr:uid="{00000000-0005-0000-0000-0000BF140000}"/>
    <cellStyle name="Normal 36 6 6" xfId="15637" xr:uid="{00000000-0005-0000-0000-0000C0140000}"/>
    <cellStyle name="Normal 36 6 7" xfId="17067" xr:uid="{00000000-0005-0000-0000-0000C1140000}"/>
    <cellStyle name="Normal 36 6 8" xfId="18500" xr:uid="{00000000-0005-0000-0000-0000C2140000}"/>
    <cellStyle name="Normal 36 6 9" xfId="20439" xr:uid="{00000000-0005-0000-0000-0000C3140000}"/>
    <cellStyle name="Normal 36 7" xfId="4529" xr:uid="{00000000-0005-0000-0000-0000C4140000}"/>
    <cellStyle name="Normal 36 7 2" xfId="10813" xr:uid="{00000000-0005-0000-0000-0000C5140000}"/>
    <cellStyle name="Normal 36 8" xfId="5572" xr:uid="{00000000-0005-0000-0000-0000C6140000}"/>
    <cellStyle name="Normal 36 8 2" xfId="11791" xr:uid="{00000000-0005-0000-0000-0000C7140000}"/>
    <cellStyle name="Normal 36 9" xfId="6996" xr:uid="{00000000-0005-0000-0000-0000C8140000}"/>
    <cellStyle name="Normal 36 9 2" xfId="13218" xr:uid="{00000000-0005-0000-0000-0000C9140000}"/>
    <cellStyle name="Normal 37" xfId="1397" xr:uid="{00000000-0005-0000-0000-0000CA140000}"/>
    <cellStyle name="Normal 37 10" xfId="8643" xr:uid="{00000000-0005-0000-0000-0000CB140000}"/>
    <cellStyle name="Normal 37 10 2" xfId="23797" xr:uid="{00000000-0005-0000-0000-0000CC140000}"/>
    <cellStyle name="Normal 37 11" xfId="14700" xr:uid="{00000000-0005-0000-0000-0000CD140000}"/>
    <cellStyle name="Normal 37 12" xfId="16130" xr:uid="{00000000-0005-0000-0000-0000CE140000}"/>
    <cellStyle name="Normal 37 13" xfId="17564" xr:uid="{00000000-0005-0000-0000-0000CF140000}"/>
    <cellStyle name="Normal 37 14" xfId="19498" xr:uid="{00000000-0005-0000-0000-0000D0140000}"/>
    <cellStyle name="Normal 37 15" xfId="21880" xr:uid="{00000000-0005-0000-0000-0000D1140000}"/>
    <cellStyle name="Normal 37 16" xfId="22414" xr:uid="{00000000-0005-0000-0000-0000D2140000}"/>
    <cellStyle name="Normal 37 2" xfId="1398" xr:uid="{00000000-0005-0000-0000-0000D3140000}"/>
    <cellStyle name="Normal 37 2 10" xfId="14701" xr:uid="{00000000-0005-0000-0000-0000D4140000}"/>
    <cellStyle name="Normal 37 2 11" xfId="16131" xr:uid="{00000000-0005-0000-0000-0000D5140000}"/>
    <cellStyle name="Normal 37 2 12" xfId="17565" xr:uid="{00000000-0005-0000-0000-0000D6140000}"/>
    <cellStyle name="Normal 37 2 13" xfId="19499" xr:uid="{00000000-0005-0000-0000-0000D7140000}"/>
    <cellStyle name="Normal 37 2 14" xfId="21881" xr:uid="{00000000-0005-0000-0000-0000D8140000}"/>
    <cellStyle name="Normal 37 2 15" xfId="22475" xr:uid="{00000000-0005-0000-0000-0000D9140000}"/>
    <cellStyle name="Normal 37 2 2" xfId="1399" xr:uid="{00000000-0005-0000-0000-0000DA140000}"/>
    <cellStyle name="Normal 37 2 2 10" xfId="16132" xr:uid="{00000000-0005-0000-0000-0000DB140000}"/>
    <cellStyle name="Normal 37 2 2 11" xfId="17566" xr:uid="{00000000-0005-0000-0000-0000DC140000}"/>
    <cellStyle name="Normal 37 2 2 12" xfId="19500" xr:uid="{00000000-0005-0000-0000-0000DD140000}"/>
    <cellStyle name="Normal 37 2 2 2" xfId="1400" xr:uid="{00000000-0005-0000-0000-0000DE140000}"/>
    <cellStyle name="Normal 37 2 2 2 10" xfId="17567" xr:uid="{00000000-0005-0000-0000-0000DF140000}"/>
    <cellStyle name="Normal 37 2 2 2 11" xfId="19501" xr:uid="{00000000-0005-0000-0000-0000E0140000}"/>
    <cellStyle name="Normal 37 2 2 2 2" xfId="2421" xr:uid="{00000000-0005-0000-0000-0000E1140000}"/>
    <cellStyle name="Normal 37 2 2 2 2 2" xfId="3365" xr:uid="{00000000-0005-0000-0000-0000E2140000}"/>
    <cellStyle name="Normal 37 2 2 2 2 2 2" xfId="10197" xr:uid="{00000000-0005-0000-0000-0000E3140000}"/>
    <cellStyle name="Normal 37 2 2 2 2 2 3" xfId="18983" xr:uid="{00000000-0005-0000-0000-0000E4140000}"/>
    <cellStyle name="Normal 37 2 2 2 2 3" xfId="6056" xr:uid="{00000000-0005-0000-0000-0000E5140000}"/>
    <cellStyle name="Normal 37 2 2 2 2 3 2" xfId="12275" xr:uid="{00000000-0005-0000-0000-0000E6140000}"/>
    <cellStyle name="Normal 37 2 2 2 2 4" xfId="7480" xr:uid="{00000000-0005-0000-0000-0000E7140000}"/>
    <cellStyle name="Normal 37 2 2 2 2 4 2" xfId="13702" xr:uid="{00000000-0005-0000-0000-0000E8140000}"/>
    <cellStyle name="Normal 37 2 2 2 2 5" xfId="9253" xr:uid="{00000000-0005-0000-0000-0000E9140000}"/>
    <cellStyle name="Normal 37 2 2 2 2 6" xfId="15176" xr:uid="{00000000-0005-0000-0000-0000EA140000}"/>
    <cellStyle name="Normal 37 2 2 2 2 7" xfId="16606" xr:uid="{00000000-0005-0000-0000-0000EB140000}"/>
    <cellStyle name="Normal 37 2 2 2 2 8" xfId="18039" xr:uid="{00000000-0005-0000-0000-0000EC140000}"/>
    <cellStyle name="Normal 37 2 2 2 2 9" xfId="19974" xr:uid="{00000000-0005-0000-0000-0000ED140000}"/>
    <cellStyle name="Normal 37 2 2 2 3" xfId="2893" xr:uid="{00000000-0005-0000-0000-0000EE140000}"/>
    <cellStyle name="Normal 37 2 2 2 3 2" xfId="5055" xr:uid="{00000000-0005-0000-0000-0000EF140000}"/>
    <cellStyle name="Normal 37 2 2 2 3 2 2" xfId="11312" xr:uid="{00000000-0005-0000-0000-0000F0140000}"/>
    <cellStyle name="Normal 37 2 2 2 3 3" xfId="6528" xr:uid="{00000000-0005-0000-0000-0000F1140000}"/>
    <cellStyle name="Normal 37 2 2 2 3 3 2" xfId="12747" xr:uid="{00000000-0005-0000-0000-0000F2140000}"/>
    <cellStyle name="Normal 37 2 2 2 3 4" xfId="7952" xr:uid="{00000000-0005-0000-0000-0000F3140000}"/>
    <cellStyle name="Normal 37 2 2 2 3 4 2" xfId="14174" xr:uid="{00000000-0005-0000-0000-0000F4140000}"/>
    <cellStyle name="Normal 37 2 2 2 3 5" xfId="9725" xr:uid="{00000000-0005-0000-0000-0000F5140000}"/>
    <cellStyle name="Normal 37 2 2 2 3 6" xfId="15648" xr:uid="{00000000-0005-0000-0000-0000F6140000}"/>
    <cellStyle name="Normal 37 2 2 2 3 7" xfId="17078" xr:uid="{00000000-0005-0000-0000-0000F7140000}"/>
    <cellStyle name="Normal 37 2 2 2 3 8" xfId="18511" xr:uid="{00000000-0005-0000-0000-0000F8140000}"/>
    <cellStyle name="Normal 37 2 2 2 3 9" xfId="20450" xr:uid="{00000000-0005-0000-0000-0000F9140000}"/>
    <cellStyle name="Normal 37 2 2 2 4" xfId="4540" xr:uid="{00000000-0005-0000-0000-0000FA140000}"/>
    <cellStyle name="Normal 37 2 2 2 4 2" xfId="10824" xr:uid="{00000000-0005-0000-0000-0000FB140000}"/>
    <cellStyle name="Normal 37 2 2 2 5" xfId="5583" xr:uid="{00000000-0005-0000-0000-0000FC140000}"/>
    <cellStyle name="Normal 37 2 2 2 5 2" xfId="11802" xr:uid="{00000000-0005-0000-0000-0000FD140000}"/>
    <cellStyle name="Normal 37 2 2 2 6" xfId="7007" xr:uid="{00000000-0005-0000-0000-0000FE140000}"/>
    <cellStyle name="Normal 37 2 2 2 6 2" xfId="13229" xr:uid="{00000000-0005-0000-0000-0000FF140000}"/>
    <cellStyle name="Normal 37 2 2 2 7" xfId="8646" xr:uid="{00000000-0005-0000-0000-000000150000}"/>
    <cellStyle name="Normal 37 2 2 2 8" xfId="14703" xr:uid="{00000000-0005-0000-0000-000001150000}"/>
    <cellStyle name="Normal 37 2 2 2 9" xfId="16133" xr:uid="{00000000-0005-0000-0000-000002150000}"/>
    <cellStyle name="Normal 37 2 2 3" xfId="2420" xr:uid="{00000000-0005-0000-0000-000003150000}"/>
    <cellStyle name="Normal 37 2 2 3 2" xfId="3364" xr:uid="{00000000-0005-0000-0000-000004150000}"/>
    <cellStyle name="Normal 37 2 2 3 2 2" xfId="10196" xr:uid="{00000000-0005-0000-0000-000005150000}"/>
    <cellStyle name="Normal 37 2 2 3 2 3" xfId="18982" xr:uid="{00000000-0005-0000-0000-000006150000}"/>
    <cellStyle name="Normal 37 2 2 3 3" xfId="6055" xr:uid="{00000000-0005-0000-0000-000007150000}"/>
    <cellStyle name="Normal 37 2 2 3 3 2" xfId="12274" xr:uid="{00000000-0005-0000-0000-000008150000}"/>
    <cellStyle name="Normal 37 2 2 3 4" xfId="7479" xr:uid="{00000000-0005-0000-0000-000009150000}"/>
    <cellStyle name="Normal 37 2 2 3 4 2" xfId="13701" xr:uid="{00000000-0005-0000-0000-00000A150000}"/>
    <cellStyle name="Normal 37 2 2 3 5" xfId="9252" xr:uid="{00000000-0005-0000-0000-00000B150000}"/>
    <cellStyle name="Normal 37 2 2 3 6" xfId="15175" xr:uid="{00000000-0005-0000-0000-00000C150000}"/>
    <cellStyle name="Normal 37 2 2 3 7" xfId="16605" xr:uid="{00000000-0005-0000-0000-00000D150000}"/>
    <cellStyle name="Normal 37 2 2 3 8" xfId="18038" xr:uid="{00000000-0005-0000-0000-00000E150000}"/>
    <cellStyle name="Normal 37 2 2 3 9" xfId="19973" xr:uid="{00000000-0005-0000-0000-00000F150000}"/>
    <cellStyle name="Normal 37 2 2 4" xfId="2892" xr:uid="{00000000-0005-0000-0000-000010150000}"/>
    <cellStyle name="Normal 37 2 2 4 2" xfId="5054" xr:uid="{00000000-0005-0000-0000-000011150000}"/>
    <cellStyle name="Normal 37 2 2 4 2 2" xfId="11311" xr:uid="{00000000-0005-0000-0000-000012150000}"/>
    <cellStyle name="Normal 37 2 2 4 3" xfId="6527" xr:uid="{00000000-0005-0000-0000-000013150000}"/>
    <cellStyle name="Normal 37 2 2 4 3 2" xfId="12746" xr:uid="{00000000-0005-0000-0000-000014150000}"/>
    <cellStyle name="Normal 37 2 2 4 4" xfId="7951" xr:uid="{00000000-0005-0000-0000-000015150000}"/>
    <cellStyle name="Normal 37 2 2 4 4 2" xfId="14173" xr:uid="{00000000-0005-0000-0000-000016150000}"/>
    <cellStyle name="Normal 37 2 2 4 5" xfId="9724" xr:uid="{00000000-0005-0000-0000-000017150000}"/>
    <cellStyle name="Normal 37 2 2 4 6" xfId="15647" xr:uid="{00000000-0005-0000-0000-000018150000}"/>
    <cellStyle name="Normal 37 2 2 4 7" xfId="17077" xr:uid="{00000000-0005-0000-0000-000019150000}"/>
    <cellStyle name="Normal 37 2 2 4 8" xfId="18510" xr:uid="{00000000-0005-0000-0000-00001A150000}"/>
    <cellStyle name="Normal 37 2 2 4 9" xfId="20449" xr:uid="{00000000-0005-0000-0000-00001B150000}"/>
    <cellStyle name="Normal 37 2 2 5" xfId="4539" xr:uid="{00000000-0005-0000-0000-00001C150000}"/>
    <cellStyle name="Normal 37 2 2 5 2" xfId="10823" xr:uid="{00000000-0005-0000-0000-00001D150000}"/>
    <cellStyle name="Normal 37 2 2 6" xfId="5582" xr:uid="{00000000-0005-0000-0000-00001E150000}"/>
    <cellStyle name="Normal 37 2 2 6 2" xfId="11801" xr:uid="{00000000-0005-0000-0000-00001F150000}"/>
    <cellStyle name="Normal 37 2 2 7" xfId="7006" xr:uid="{00000000-0005-0000-0000-000020150000}"/>
    <cellStyle name="Normal 37 2 2 7 2" xfId="13228" xr:uid="{00000000-0005-0000-0000-000021150000}"/>
    <cellStyle name="Normal 37 2 2 8" xfId="8645" xr:uid="{00000000-0005-0000-0000-000022150000}"/>
    <cellStyle name="Normal 37 2 2 9" xfId="14702" xr:uid="{00000000-0005-0000-0000-000023150000}"/>
    <cellStyle name="Normal 37 2 3" xfId="1401" xr:uid="{00000000-0005-0000-0000-000024150000}"/>
    <cellStyle name="Normal 37 2 3 10" xfId="17568" xr:uid="{00000000-0005-0000-0000-000025150000}"/>
    <cellStyle name="Normal 37 2 3 11" xfId="19502" xr:uid="{00000000-0005-0000-0000-000026150000}"/>
    <cellStyle name="Normal 37 2 3 2" xfId="2422" xr:uid="{00000000-0005-0000-0000-000027150000}"/>
    <cellStyle name="Normal 37 2 3 2 2" xfId="3366" xr:uid="{00000000-0005-0000-0000-000028150000}"/>
    <cellStyle name="Normal 37 2 3 2 2 2" xfId="10198" xr:uid="{00000000-0005-0000-0000-000029150000}"/>
    <cellStyle name="Normal 37 2 3 2 2 3" xfId="18984" xr:uid="{00000000-0005-0000-0000-00002A150000}"/>
    <cellStyle name="Normal 37 2 3 2 3" xfId="6057" xr:uid="{00000000-0005-0000-0000-00002B150000}"/>
    <cellStyle name="Normal 37 2 3 2 3 2" xfId="12276" xr:uid="{00000000-0005-0000-0000-00002C150000}"/>
    <cellStyle name="Normal 37 2 3 2 4" xfId="7481" xr:uid="{00000000-0005-0000-0000-00002D150000}"/>
    <cellStyle name="Normal 37 2 3 2 4 2" xfId="13703" xr:uid="{00000000-0005-0000-0000-00002E150000}"/>
    <cellStyle name="Normal 37 2 3 2 5" xfId="9254" xr:uid="{00000000-0005-0000-0000-00002F150000}"/>
    <cellStyle name="Normal 37 2 3 2 6" xfId="15177" xr:uid="{00000000-0005-0000-0000-000030150000}"/>
    <cellStyle name="Normal 37 2 3 2 7" xfId="16607" xr:uid="{00000000-0005-0000-0000-000031150000}"/>
    <cellStyle name="Normal 37 2 3 2 8" xfId="18040" xr:uid="{00000000-0005-0000-0000-000032150000}"/>
    <cellStyle name="Normal 37 2 3 2 9" xfId="19975" xr:uid="{00000000-0005-0000-0000-000033150000}"/>
    <cellStyle name="Normal 37 2 3 3" xfId="2894" xr:uid="{00000000-0005-0000-0000-000034150000}"/>
    <cellStyle name="Normal 37 2 3 3 2" xfId="5056" xr:uid="{00000000-0005-0000-0000-000035150000}"/>
    <cellStyle name="Normal 37 2 3 3 2 2" xfId="11313" xr:uid="{00000000-0005-0000-0000-000036150000}"/>
    <cellStyle name="Normal 37 2 3 3 3" xfId="6529" xr:uid="{00000000-0005-0000-0000-000037150000}"/>
    <cellStyle name="Normal 37 2 3 3 3 2" xfId="12748" xr:uid="{00000000-0005-0000-0000-000038150000}"/>
    <cellStyle name="Normal 37 2 3 3 4" xfId="7953" xr:uid="{00000000-0005-0000-0000-000039150000}"/>
    <cellStyle name="Normal 37 2 3 3 4 2" xfId="14175" xr:uid="{00000000-0005-0000-0000-00003A150000}"/>
    <cellStyle name="Normal 37 2 3 3 5" xfId="9726" xr:uid="{00000000-0005-0000-0000-00003B150000}"/>
    <cellStyle name="Normal 37 2 3 3 6" xfId="15649" xr:uid="{00000000-0005-0000-0000-00003C150000}"/>
    <cellStyle name="Normal 37 2 3 3 7" xfId="17079" xr:uid="{00000000-0005-0000-0000-00003D150000}"/>
    <cellStyle name="Normal 37 2 3 3 8" xfId="18512" xr:uid="{00000000-0005-0000-0000-00003E150000}"/>
    <cellStyle name="Normal 37 2 3 3 9" xfId="20451" xr:uid="{00000000-0005-0000-0000-00003F150000}"/>
    <cellStyle name="Normal 37 2 3 4" xfId="4541" xr:uid="{00000000-0005-0000-0000-000040150000}"/>
    <cellStyle name="Normal 37 2 3 4 2" xfId="10825" xr:uid="{00000000-0005-0000-0000-000041150000}"/>
    <cellStyle name="Normal 37 2 3 5" xfId="5584" xr:uid="{00000000-0005-0000-0000-000042150000}"/>
    <cellStyle name="Normal 37 2 3 5 2" xfId="11803" xr:uid="{00000000-0005-0000-0000-000043150000}"/>
    <cellStyle name="Normal 37 2 3 6" xfId="7008" xr:uid="{00000000-0005-0000-0000-000044150000}"/>
    <cellStyle name="Normal 37 2 3 6 2" xfId="13230" xr:uid="{00000000-0005-0000-0000-000045150000}"/>
    <cellStyle name="Normal 37 2 3 7" xfId="8647" xr:uid="{00000000-0005-0000-0000-000046150000}"/>
    <cellStyle name="Normal 37 2 3 8" xfId="14704" xr:uid="{00000000-0005-0000-0000-000047150000}"/>
    <cellStyle name="Normal 37 2 3 9" xfId="16134" xr:uid="{00000000-0005-0000-0000-000048150000}"/>
    <cellStyle name="Normal 37 2 4" xfId="2419" xr:uid="{00000000-0005-0000-0000-000049150000}"/>
    <cellStyle name="Normal 37 2 4 2" xfId="3363" xr:uid="{00000000-0005-0000-0000-00004A150000}"/>
    <cellStyle name="Normal 37 2 4 2 2" xfId="10195" xr:uid="{00000000-0005-0000-0000-00004B150000}"/>
    <cellStyle name="Normal 37 2 4 2 3" xfId="18981" xr:uid="{00000000-0005-0000-0000-00004C150000}"/>
    <cellStyle name="Normal 37 2 4 3" xfId="6054" xr:uid="{00000000-0005-0000-0000-00004D150000}"/>
    <cellStyle name="Normal 37 2 4 3 2" xfId="12273" xr:uid="{00000000-0005-0000-0000-00004E150000}"/>
    <cellStyle name="Normal 37 2 4 4" xfId="7478" xr:uid="{00000000-0005-0000-0000-00004F150000}"/>
    <cellStyle name="Normal 37 2 4 4 2" xfId="13700" xr:uid="{00000000-0005-0000-0000-000050150000}"/>
    <cellStyle name="Normal 37 2 4 5" xfId="9251" xr:uid="{00000000-0005-0000-0000-000051150000}"/>
    <cellStyle name="Normal 37 2 4 5 2" xfId="23798" xr:uid="{00000000-0005-0000-0000-000052150000}"/>
    <cellStyle name="Normal 37 2 4 6" xfId="15174" xr:uid="{00000000-0005-0000-0000-000053150000}"/>
    <cellStyle name="Normal 37 2 4 7" xfId="16604" xr:uid="{00000000-0005-0000-0000-000054150000}"/>
    <cellStyle name="Normal 37 2 4 8" xfId="18037" xr:uid="{00000000-0005-0000-0000-000055150000}"/>
    <cellStyle name="Normal 37 2 4 9" xfId="19972" xr:uid="{00000000-0005-0000-0000-000056150000}"/>
    <cellStyle name="Normal 37 2 5" xfId="2891" xr:uid="{00000000-0005-0000-0000-000057150000}"/>
    <cellStyle name="Normal 37 2 5 2" xfId="5053" xr:uid="{00000000-0005-0000-0000-000058150000}"/>
    <cellStyle name="Normal 37 2 5 2 2" xfId="11310" xr:uid="{00000000-0005-0000-0000-000059150000}"/>
    <cellStyle name="Normal 37 2 5 3" xfId="6526" xr:uid="{00000000-0005-0000-0000-00005A150000}"/>
    <cellStyle name="Normal 37 2 5 3 2" xfId="12745" xr:uid="{00000000-0005-0000-0000-00005B150000}"/>
    <cellStyle name="Normal 37 2 5 4" xfId="7950" xr:uid="{00000000-0005-0000-0000-00005C150000}"/>
    <cellStyle name="Normal 37 2 5 4 2" xfId="14172" xr:uid="{00000000-0005-0000-0000-00005D150000}"/>
    <cellStyle name="Normal 37 2 5 5" xfId="9723" xr:uid="{00000000-0005-0000-0000-00005E150000}"/>
    <cellStyle name="Normal 37 2 5 6" xfId="15646" xr:uid="{00000000-0005-0000-0000-00005F150000}"/>
    <cellStyle name="Normal 37 2 5 7" xfId="17076" xr:uid="{00000000-0005-0000-0000-000060150000}"/>
    <cellStyle name="Normal 37 2 5 8" xfId="18509" xr:uid="{00000000-0005-0000-0000-000061150000}"/>
    <cellStyle name="Normal 37 2 5 9" xfId="20448" xr:uid="{00000000-0005-0000-0000-000062150000}"/>
    <cellStyle name="Normal 37 2 6" xfId="4538" xr:uid="{00000000-0005-0000-0000-000063150000}"/>
    <cellStyle name="Normal 37 2 6 2" xfId="10822" xr:uid="{00000000-0005-0000-0000-000064150000}"/>
    <cellStyle name="Normal 37 2 7" xfId="5581" xr:uid="{00000000-0005-0000-0000-000065150000}"/>
    <cellStyle name="Normal 37 2 7 2" xfId="11800" xr:uid="{00000000-0005-0000-0000-000066150000}"/>
    <cellStyle name="Normal 37 2 8" xfId="7005" xr:uid="{00000000-0005-0000-0000-000067150000}"/>
    <cellStyle name="Normal 37 2 8 2" xfId="13227" xr:uid="{00000000-0005-0000-0000-000068150000}"/>
    <cellStyle name="Normal 37 2 9" xfId="8644" xr:uid="{00000000-0005-0000-0000-000069150000}"/>
    <cellStyle name="Normal 37 2 9 2" xfId="23799" xr:uid="{00000000-0005-0000-0000-00006A150000}"/>
    <cellStyle name="Normal 37 3" xfId="1402" xr:uid="{00000000-0005-0000-0000-00006B150000}"/>
    <cellStyle name="Normal 37 3 10" xfId="16135" xr:uid="{00000000-0005-0000-0000-00006C150000}"/>
    <cellStyle name="Normal 37 3 11" xfId="17569" xr:uid="{00000000-0005-0000-0000-00006D150000}"/>
    <cellStyle name="Normal 37 3 12" xfId="19503" xr:uid="{00000000-0005-0000-0000-00006E150000}"/>
    <cellStyle name="Normal 37 3 2" xfId="1403" xr:uid="{00000000-0005-0000-0000-00006F150000}"/>
    <cellStyle name="Normal 37 3 2 10" xfId="17570" xr:uid="{00000000-0005-0000-0000-000070150000}"/>
    <cellStyle name="Normal 37 3 2 11" xfId="19504" xr:uid="{00000000-0005-0000-0000-000071150000}"/>
    <cellStyle name="Normal 37 3 2 2" xfId="2424" xr:uid="{00000000-0005-0000-0000-000072150000}"/>
    <cellStyle name="Normal 37 3 2 2 2" xfId="3368" xr:uid="{00000000-0005-0000-0000-000073150000}"/>
    <cellStyle name="Normal 37 3 2 2 2 2" xfId="10200" xr:uid="{00000000-0005-0000-0000-000074150000}"/>
    <cellStyle name="Normal 37 3 2 2 2 3" xfId="18986" xr:uid="{00000000-0005-0000-0000-000075150000}"/>
    <cellStyle name="Normal 37 3 2 2 3" xfId="6059" xr:uid="{00000000-0005-0000-0000-000076150000}"/>
    <cellStyle name="Normal 37 3 2 2 3 2" xfId="12278" xr:uid="{00000000-0005-0000-0000-000077150000}"/>
    <cellStyle name="Normal 37 3 2 2 4" xfId="7483" xr:uid="{00000000-0005-0000-0000-000078150000}"/>
    <cellStyle name="Normal 37 3 2 2 4 2" xfId="13705" xr:uid="{00000000-0005-0000-0000-000079150000}"/>
    <cellStyle name="Normal 37 3 2 2 5" xfId="9256" xr:uid="{00000000-0005-0000-0000-00007A150000}"/>
    <cellStyle name="Normal 37 3 2 2 6" xfId="15179" xr:uid="{00000000-0005-0000-0000-00007B150000}"/>
    <cellStyle name="Normal 37 3 2 2 7" xfId="16609" xr:uid="{00000000-0005-0000-0000-00007C150000}"/>
    <cellStyle name="Normal 37 3 2 2 8" xfId="18042" xr:uid="{00000000-0005-0000-0000-00007D150000}"/>
    <cellStyle name="Normal 37 3 2 2 9" xfId="19977" xr:uid="{00000000-0005-0000-0000-00007E150000}"/>
    <cellStyle name="Normal 37 3 2 3" xfId="2896" xr:uid="{00000000-0005-0000-0000-00007F150000}"/>
    <cellStyle name="Normal 37 3 2 3 2" xfId="5058" xr:uid="{00000000-0005-0000-0000-000080150000}"/>
    <cellStyle name="Normal 37 3 2 3 2 2" xfId="11315" xr:uid="{00000000-0005-0000-0000-000081150000}"/>
    <cellStyle name="Normal 37 3 2 3 3" xfId="6531" xr:uid="{00000000-0005-0000-0000-000082150000}"/>
    <cellStyle name="Normal 37 3 2 3 3 2" xfId="12750" xr:uid="{00000000-0005-0000-0000-000083150000}"/>
    <cellStyle name="Normal 37 3 2 3 4" xfId="7955" xr:uid="{00000000-0005-0000-0000-000084150000}"/>
    <cellStyle name="Normal 37 3 2 3 4 2" xfId="14177" xr:uid="{00000000-0005-0000-0000-000085150000}"/>
    <cellStyle name="Normal 37 3 2 3 5" xfId="9728" xr:uid="{00000000-0005-0000-0000-000086150000}"/>
    <cellStyle name="Normal 37 3 2 3 6" xfId="15651" xr:uid="{00000000-0005-0000-0000-000087150000}"/>
    <cellStyle name="Normal 37 3 2 3 7" xfId="17081" xr:uid="{00000000-0005-0000-0000-000088150000}"/>
    <cellStyle name="Normal 37 3 2 3 8" xfId="18514" xr:uid="{00000000-0005-0000-0000-000089150000}"/>
    <cellStyle name="Normal 37 3 2 3 9" xfId="20453" xr:uid="{00000000-0005-0000-0000-00008A150000}"/>
    <cellStyle name="Normal 37 3 2 4" xfId="4543" xr:uid="{00000000-0005-0000-0000-00008B150000}"/>
    <cellStyle name="Normal 37 3 2 4 2" xfId="10827" xr:uid="{00000000-0005-0000-0000-00008C150000}"/>
    <cellStyle name="Normal 37 3 2 5" xfId="5586" xr:uid="{00000000-0005-0000-0000-00008D150000}"/>
    <cellStyle name="Normal 37 3 2 5 2" xfId="11805" xr:uid="{00000000-0005-0000-0000-00008E150000}"/>
    <cellStyle name="Normal 37 3 2 6" xfId="7010" xr:uid="{00000000-0005-0000-0000-00008F150000}"/>
    <cellStyle name="Normal 37 3 2 6 2" xfId="13232" xr:uid="{00000000-0005-0000-0000-000090150000}"/>
    <cellStyle name="Normal 37 3 2 7" xfId="8649" xr:uid="{00000000-0005-0000-0000-000091150000}"/>
    <cellStyle name="Normal 37 3 2 8" xfId="14706" xr:uid="{00000000-0005-0000-0000-000092150000}"/>
    <cellStyle name="Normal 37 3 2 9" xfId="16136" xr:uid="{00000000-0005-0000-0000-000093150000}"/>
    <cellStyle name="Normal 37 3 3" xfId="2423" xr:uid="{00000000-0005-0000-0000-000094150000}"/>
    <cellStyle name="Normal 37 3 3 2" xfId="3367" xr:uid="{00000000-0005-0000-0000-000095150000}"/>
    <cellStyle name="Normal 37 3 3 2 2" xfId="10199" xr:uid="{00000000-0005-0000-0000-000096150000}"/>
    <cellStyle name="Normal 37 3 3 2 3" xfId="18985" xr:uid="{00000000-0005-0000-0000-000097150000}"/>
    <cellStyle name="Normal 37 3 3 3" xfId="6058" xr:uid="{00000000-0005-0000-0000-000098150000}"/>
    <cellStyle name="Normal 37 3 3 3 2" xfId="12277" xr:uid="{00000000-0005-0000-0000-000099150000}"/>
    <cellStyle name="Normal 37 3 3 4" xfId="7482" xr:uid="{00000000-0005-0000-0000-00009A150000}"/>
    <cellStyle name="Normal 37 3 3 4 2" xfId="13704" xr:uid="{00000000-0005-0000-0000-00009B150000}"/>
    <cellStyle name="Normal 37 3 3 5" xfId="9255" xr:uid="{00000000-0005-0000-0000-00009C150000}"/>
    <cellStyle name="Normal 37 3 3 6" xfId="15178" xr:uid="{00000000-0005-0000-0000-00009D150000}"/>
    <cellStyle name="Normal 37 3 3 7" xfId="16608" xr:uid="{00000000-0005-0000-0000-00009E150000}"/>
    <cellStyle name="Normal 37 3 3 8" xfId="18041" xr:uid="{00000000-0005-0000-0000-00009F150000}"/>
    <cellStyle name="Normal 37 3 3 9" xfId="19976" xr:uid="{00000000-0005-0000-0000-0000A0150000}"/>
    <cellStyle name="Normal 37 3 4" xfId="2895" xr:uid="{00000000-0005-0000-0000-0000A1150000}"/>
    <cellStyle name="Normal 37 3 4 2" xfId="5057" xr:uid="{00000000-0005-0000-0000-0000A2150000}"/>
    <cellStyle name="Normal 37 3 4 2 2" xfId="11314" xr:uid="{00000000-0005-0000-0000-0000A3150000}"/>
    <cellStyle name="Normal 37 3 4 3" xfId="6530" xr:uid="{00000000-0005-0000-0000-0000A4150000}"/>
    <cellStyle name="Normal 37 3 4 3 2" xfId="12749" xr:uid="{00000000-0005-0000-0000-0000A5150000}"/>
    <cellStyle name="Normal 37 3 4 4" xfId="7954" xr:uid="{00000000-0005-0000-0000-0000A6150000}"/>
    <cellStyle name="Normal 37 3 4 4 2" xfId="14176" xr:uid="{00000000-0005-0000-0000-0000A7150000}"/>
    <cellStyle name="Normal 37 3 4 5" xfId="9727" xr:uid="{00000000-0005-0000-0000-0000A8150000}"/>
    <cellStyle name="Normal 37 3 4 6" xfId="15650" xr:uid="{00000000-0005-0000-0000-0000A9150000}"/>
    <cellStyle name="Normal 37 3 4 7" xfId="17080" xr:uid="{00000000-0005-0000-0000-0000AA150000}"/>
    <cellStyle name="Normal 37 3 4 8" xfId="18513" xr:uid="{00000000-0005-0000-0000-0000AB150000}"/>
    <cellStyle name="Normal 37 3 4 9" xfId="20452" xr:uid="{00000000-0005-0000-0000-0000AC150000}"/>
    <cellStyle name="Normal 37 3 5" xfId="4542" xr:uid="{00000000-0005-0000-0000-0000AD150000}"/>
    <cellStyle name="Normal 37 3 5 2" xfId="10826" xr:uid="{00000000-0005-0000-0000-0000AE150000}"/>
    <cellStyle name="Normal 37 3 6" xfId="5585" xr:uid="{00000000-0005-0000-0000-0000AF150000}"/>
    <cellStyle name="Normal 37 3 6 2" xfId="11804" xr:uid="{00000000-0005-0000-0000-0000B0150000}"/>
    <cellStyle name="Normal 37 3 7" xfId="7009" xr:uid="{00000000-0005-0000-0000-0000B1150000}"/>
    <cellStyle name="Normal 37 3 7 2" xfId="13231" xr:uid="{00000000-0005-0000-0000-0000B2150000}"/>
    <cellStyle name="Normal 37 3 8" xfId="8648" xr:uid="{00000000-0005-0000-0000-0000B3150000}"/>
    <cellStyle name="Normal 37 3 9" xfId="14705" xr:uid="{00000000-0005-0000-0000-0000B4150000}"/>
    <cellStyle name="Normal 37 4" xfId="1404" xr:uid="{00000000-0005-0000-0000-0000B5150000}"/>
    <cellStyle name="Normal 37 4 10" xfId="17571" xr:uid="{00000000-0005-0000-0000-0000B6150000}"/>
    <cellStyle name="Normal 37 4 11" xfId="19505" xr:uid="{00000000-0005-0000-0000-0000B7150000}"/>
    <cellStyle name="Normal 37 4 2" xfId="2425" xr:uid="{00000000-0005-0000-0000-0000B8150000}"/>
    <cellStyle name="Normal 37 4 2 2" xfId="3369" xr:uid="{00000000-0005-0000-0000-0000B9150000}"/>
    <cellStyle name="Normal 37 4 2 2 2" xfId="10201" xr:uid="{00000000-0005-0000-0000-0000BA150000}"/>
    <cellStyle name="Normal 37 4 2 2 3" xfId="18987" xr:uid="{00000000-0005-0000-0000-0000BB150000}"/>
    <cellStyle name="Normal 37 4 2 3" xfId="6060" xr:uid="{00000000-0005-0000-0000-0000BC150000}"/>
    <cellStyle name="Normal 37 4 2 3 2" xfId="12279" xr:uid="{00000000-0005-0000-0000-0000BD150000}"/>
    <cellStyle name="Normal 37 4 2 4" xfId="7484" xr:uid="{00000000-0005-0000-0000-0000BE150000}"/>
    <cellStyle name="Normal 37 4 2 4 2" xfId="13706" xr:uid="{00000000-0005-0000-0000-0000BF150000}"/>
    <cellStyle name="Normal 37 4 2 5" xfId="9257" xr:uid="{00000000-0005-0000-0000-0000C0150000}"/>
    <cellStyle name="Normal 37 4 2 6" xfId="15180" xr:uid="{00000000-0005-0000-0000-0000C1150000}"/>
    <cellStyle name="Normal 37 4 2 7" xfId="16610" xr:uid="{00000000-0005-0000-0000-0000C2150000}"/>
    <cellStyle name="Normal 37 4 2 8" xfId="18043" xr:uid="{00000000-0005-0000-0000-0000C3150000}"/>
    <cellStyle name="Normal 37 4 2 9" xfId="19978" xr:uid="{00000000-0005-0000-0000-0000C4150000}"/>
    <cellStyle name="Normal 37 4 3" xfId="2897" xr:uid="{00000000-0005-0000-0000-0000C5150000}"/>
    <cellStyle name="Normal 37 4 3 2" xfId="5059" xr:uid="{00000000-0005-0000-0000-0000C6150000}"/>
    <cellStyle name="Normal 37 4 3 2 2" xfId="11316" xr:uid="{00000000-0005-0000-0000-0000C7150000}"/>
    <cellStyle name="Normal 37 4 3 3" xfId="6532" xr:uid="{00000000-0005-0000-0000-0000C8150000}"/>
    <cellStyle name="Normal 37 4 3 3 2" xfId="12751" xr:uid="{00000000-0005-0000-0000-0000C9150000}"/>
    <cellStyle name="Normal 37 4 3 4" xfId="7956" xr:uid="{00000000-0005-0000-0000-0000CA150000}"/>
    <cellStyle name="Normal 37 4 3 4 2" xfId="14178" xr:uid="{00000000-0005-0000-0000-0000CB150000}"/>
    <cellStyle name="Normal 37 4 3 5" xfId="9729" xr:uid="{00000000-0005-0000-0000-0000CC150000}"/>
    <cellStyle name="Normal 37 4 3 6" xfId="15652" xr:uid="{00000000-0005-0000-0000-0000CD150000}"/>
    <cellStyle name="Normal 37 4 3 7" xfId="17082" xr:uid="{00000000-0005-0000-0000-0000CE150000}"/>
    <cellStyle name="Normal 37 4 3 8" xfId="18515" xr:uid="{00000000-0005-0000-0000-0000CF150000}"/>
    <cellStyle name="Normal 37 4 3 9" xfId="20454" xr:uid="{00000000-0005-0000-0000-0000D0150000}"/>
    <cellStyle name="Normal 37 4 4" xfId="4544" xr:uid="{00000000-0005-0000-0000-0000D1150000}"/>
    <cellStyle name="Normal 37 4 4 2" xfId="10828" xr:uid="{00000000-0005-0000-0000-0000D2150000}"/>
    <cellStyle name="Normal 37 4 5" xfId="5587" xr:uid="{00000000-0005-0000-0000-0000D3150000}"/>
    <cellStyle name="Normal 37 4 5 2" xfId="11806" xr:uid="{00000000-0005-0000-0000-0000D4150000}"/>
    <cellStyle name="Normal 37 4 6" xfId="7011" xr:uid="{00000000-0005-0000-0000-0000D5150000}"/>
    <cellStyle name="Normal 37 4 6 2" xfId="13233" xr:uid="{00000000-0005-0000-0000-0000D6150000}"/>
    <cellStyle name="Normal 37 4 7" xfId="8650" xr:uid="{00000000-0005-0000-0000-0000D7150000}"/>
    <cellStyle name="Normal 37 4 8" xfId="14707" xr:uid="{00000000-0005-0000-0000-0000D8150000}"/>
    <cellStyle name="Normal 37 4 9" xfId="16137" xr:uid="{00000000-0005-0000-0000-0000D9150000}"/>
    <cellStyle name="Normal 37 5" xfId="2418" xr:uid="{00000000-0005-0000-0000-0000DA150000}"/>
    <cellStyle name="Normal 37 5 2" xfId="3362" xr:uid="{00000000-0005-0000-0000-0000DB150000}"/>
    <cellStyle name="Normal 37 5 2 2" xfId="10194" xr:uid="{00000000-0005-0000-0000-0000DC150000}"/>
    <cellStyle name="Normal 37 5 2 3" xfId="18980" xr:uid="{00000000-0005-0000-0000-0000DD150000}"/>
    <cellStyle name="Normal 37 5 3" xfId="6053" xr:uid="{00000000-0005-0000-0000-0000DE150000}"/>
    <cellStyle name="Normal 37 5 3 2" xfId="12272" xr:uid="{00000000-0005-0000-0000-0000DF150000}"/>
    <cellStyle name="Normal 37 5 4" xfId="7477" xr:uid="{00000000-0005-0000-0000-0000E0150000}"/>
    <cellStyle name="Normal 37 5 4 2" xfId="13699" xr:uid="{00000000-0005-0000-0000-0000E1150000}"/>
    <cellStyle name="Normal 37 5 5" xfId="9250" xr:uid="{00000000-0005-0000-0000-0000E2150000}"/>
    <cellStyle name="Normal 37 5 5 2" xfId="23800" xr:uid="{00000000-0005-0000-0000-0000E3150000}"/>
    <cellStyle name="Normal 37 5 6" xfId="15173" xr:uid="{00000000-0005-0000-0000-0000E4150000}"/>
    <cellStyle name="Normal 37 5 7" xfId="16603" xr:uid="{00000000-0005-0000-0000-0000E5150000}"/>
    <cellStyle name="Normal 37 5 8" xfId="18036" xr:uid="{00000000-0005-0000-0000-0000E6150000}"/>
    <cellStyle name="Normal 37 5 9" xfId="19971" xr:uid="{00000000-0005-0000-0000-0000E7150000}"/>
    <cellStyle name="Normal 37 6" xfId="2890" xr:uid="{00000000-0005-0000-0000-0000E8150000}"/>
    <cellStyle name="Normal 37 6 2" xfId="5052" xr:uid="{00000000-0005-0000-0000-0000E9150000}"/>
    <cellStyle name="Normal 37 6 2 2" xfId="11309" xr:uid="{00000000-0005-0000-0000-0000EA150000}"/>
    <cellStyle name="Normal 37 6 3" xfId="6525" xr:uid="{00000000-0005-0000-0000-0000EB150000}"/>
    <cellStyle name="Normal 37 6 3 2" xfId="12744" xr:uid="{00000000-0005-0000-0000-0000EC150000}"/>
    <cellStyle name="Normal 37 6 4" xfId="7949" xr:uid="{00000000-0005-0000-0000-0000ED150000}"/>
    <cellStyle name="Normal 37 6 4 2" xfId="14171" xr:uid="{00000000-0005-0000-0000-0000EE150000}"/>
    <cellStyle name="Normal 37 6 5" xfId="9722" xr:uid="{00000000-0005-0000-0000-0000EF150000}"/>
    <cellStyle name="Normal 37 6 6" xfId="15645" xr:uid="{00000000-0005-0000-0000-0000F0150000}"/>
    <cellStyle name="Normal 37 6 7" xfId="17075" xr:uid="{00000000-0005-0000-0000-0000F1150000}"/>
    <cellStyle name="Normal 37 6 8" xfId="18508" xr:uid="{00000000-0005-0000-0000-0000F2150000}"/>
    <cellStyle name="Normal 37 6 9" xfId="20447" xr:uid="{00000000-0005-0000-0000-0000F3150000}"/>
    <cellStyle name="Normal 37 7" xfId="4537" xr:uid="{00000000-0005-0000-0000-0000F4150000}"/>
    <cellStyle name="Normal 37 7 2" xfId="10821" xr:uid="{00000000-0005-0000-0000-0000F5150000}"/>
    <cellStyle name="Normal 37 8" xfId="5580" xr:uid="{00000000-0005-0000-0000-0000F6150000}"/>
    <cellStyle name="Normal 37 8 2" xfId="11799" xr:uid="{00000000-0005-0000-0000-0000F7150000}"/>
    <cellStyle name="Normal 37 9" xfId="7004" xr:uid="{00000000-0005-0000-0000-0000F8150000}"/>
    <cellStyle name="Normal 37 9 2" xfId="13226" xr:uid="{00000000-0005-0000-0000-0000F9150000}"/>
    <cellStyle name="Normal 38" xfId="1405" xr:uid="{00000000-0005-0000-0000-0000FA150000}"/>
    <cellStyle name="Normal 38 10" xfId="8651" xr:uid="{00000000-0005-0000-0000-0000FB150000}"/>
    <cellStyle name="Normal 38 10 2" xfId="23801" xr:uid="{00000000-0005-0000-0000-0000FC150000}"/>
    <cellStyle name="Normal 38 11" xfId="14708" xr:uid="{00000000-0005-0000-0000-0000FD150000}"/>
    <cellStyle name="Normal 38 12" xfId="16138" xr:uid="{00000000-0005-0000-0000-0000FE150000}"/>
    <cellStyle name="Normal 38 13" xfId="17572" xr:uid="{00000000-0005-0000-0000-0000FF150000}"/>
    <cellStyle name="Normal 38 14" xfId="19506" xr:uid="{00000000-0005-0000-0000-000000160000}"/>
    <cellStyle name="Normal 38 15" xfId="21882" xr:uid="{00000000-0005-0000-0000-000001160000}"/>
    <cellStyle name="Normal 38 16" xfId="22415" xr:uid="{00000000-0005-0000-0000-000002160000}"/>
    <cellStyle name="Normal 38 2" xfId="1406" xr:uid="{00000000-0005-0000-0000-000003160000}"/>
    <cellStyle name="Normal 38 2 10" xfId="14709" xr:uid="{00000000-0005-0000-0000-000004160000}"/>
    <cellStyle name="Normal 38 2 11" xfId="16139" xr:uid="{00000000-0005-0000-0000-000005160000}"/>
    <cellStyle name="Normal 38 2 12" xfId="17573" xr:uid="{00000000-0005-0000-0000-000006160000}"/>
    <cellStyle name="Normal 38 2 13" xfId="19507" xr:uid="{00000000-0005-0000-0000-000007160000}"/>
    <cellStyle name="Normal 38 2 14" xfId="21883" xr:uid="{00000000-0005-0000-0000-000008160000}"/>
    <cellStyle name="Normal 38 2 15" xfId="22476" xr:uid="{00000000-0005-0000-0000-000009160000}"/>
    <cellStyle name="Normal 38 2 2" xfId="1407" xr:uid="{00000000-0005-0000-0000-00000A160000}"/>
    <cellStyle name="Normal 38 2 2 10" xfId="16140" xr:uid="{00000000-0005-0000-0000-00000B160000}"/>
    <cellStyle name="Normal 38 2 2 11" xfId="17574" xr:uid="{00000000-0005-0000-0000-00000C160000}"/>
    <cellStyle name="Normal 38 2 2 12" xfId="19508" xr:uid="{00000000-0005-0000-0000-00000D160000}"/>
    <cellStyle name="Normal 38 2 2 2" xfId="1408" xr:uid="{00000000-0005-0000-0000-00000E160000}"/>
    <cellStyle name="Normal 38 2 2 2 10" xfId="17575" xr:uid="{00000000-0005-0000-0000-00000F160000}"/>
    <cellStyle name="Normal 38 2 2 2 11" xfId="19509" xr:uid="{00000000-0005-0000-0000-000010160000}"/>
    <cellStyle name="Normal 38 2 2 2 2" xfId="2429" xr:uid="{00000000-0005-0000-0000-000011160000}"/>
    <cellStyle name="Normal 38 2 2 2 2 2" xfId="3373" xr:uid="{00000000-0005-0000-0000-000012160000}"/>
    <cellStyle name="Normal 38 2 2 2 2 2 2" xfId="10205" xr:uid="{00000000-0005-0000-0000-000013160000}"/>
    <cellStyle name="Normal 38 2 2 2 2 2 3" xfId="18991" xr:uid="{00000000-0005-0000-0000-000014160000}"/>
    <cellStyle name="Normal 38 2 2 2 2 3" xfId="6064" xr:uid="{00000000-0005-0000-0000-000015160000}"/>
    <cellStyle name="Normal 38 2 2 2 2 3 2" xfId="12283" xr:uid="{00000000-0005-0000-0000-000016160000}"/>
    <cellStyle name="Normal 38 2 2 2 2 4" xfId="7488" xr:uid="{00000000-0005-0000-0000-000017160000}"/>
    <cellStyle name="Normal 38 2 2 2 2 4 2" xfId="13710" xr:uid="{00000000-0005-0000-0000-000018160000}"/>
    <cellStyle name="Normal 38 2 2 2 2 5" xfId="9261" xr:uid="{00000000-0005-0000-0000-000019160000}"/>
    <cellStyle name="Normal 38 2 2 2 2 6" xfId="15184" xr:uid="{00000000-0005-0000-0000-00001A160000}"/>
    <cellStyle name="Normal 38 2 2 2 2 7" xfId="16614" xr:uid="{00000000-0005-0000-0000-00001B160000}"/>
    <cellStyle name="Normal 38 2 2 2 2 8" xfId="18047" xr:uid="{00000000-0005-0000-0000-00001C160000}"/>
    <cellStyle name="Normal 38 2 2 2 2 9" xfId="19982" xr:uid="{00000000-0005-0000-0000-00001D160000}"/>
    <cellStyle name="Normal 38 2 2 2 3" xfId="2901" xr:uid="{00000000-0005-0000-0000-00001E160000}"/>
    <cellStyle name="Normal 38 2 2 2 3 2" xfId="5063" xr:uid="{00000000-0005-0000-0000-00001F160000}"/>
    <cellStyle name="Normal 38 2 2 2 3 2 2" xfId="11320" xr:uid="{00000000-0005-0000-0000-000020160000}"/>
    <cellStyle name="Normal 38 2 2 2 3 3" xfId="6536" xr:uid="{00000000-0005-0000-0000-000021160000}"/>
    <cellStyle name="Normal 38 2 2 2 3 3 2" xfId="12755" xr:uid="{00000000-0005-0000-0000-000022160000}"/>
    <cellStyle name="Normal 38 2 2 2 3 4" xfId="7960" xr:uid="{00000000-0005-0000-0000-000023160000}"/>
    <cellStyle name="Normal 38 2 2 2 3 4 2" xfId="14182" xr:uid="{00000000-0005-0000-0000-000024160000}"/>
    <cellStyle name="Normal 38 2 2 2 3 5" xfId="9733" xr:uid="{00000000-0005-0000-0000-000025160000}"/>
    <cellStyle name="Normal 38 2 2 2 3 6" xfId="15656" xr:uid="{00000000-0005-0000-0000-000026160000}"/>
    <cellStyle name="Normal 38 2 2 2 3 7" xfId="17086" xr:uid="{00000000-0005-0000-0000-000027160000}"/>
    <cellStyle name="Normal 38 2 2 2 3 8" xfId="18519" xr:uid="{00000000-0005-0000-0000-000028160000}"/>
    <cellStyle name="Normal 38 2 2 2 3 9" xfId="20458" xr:uid="{00000000-0005-0000-0000-000029160000}"/>
    <cellStyle name="Normal 38 2 2 2 4" xfId="4548" xr:uid="{00000000-0005-0000-0000-00002A160000}"/>
    <cellStyle name="Normal 38 2 2 2 4 2" xfId="10832" xr:uid="{00000000-0005-0000-0000-00002B160000}"/>
    <cellStyle name="Normal 38 2 2 2 5" xfId="5591" xr:uid="{00000000-0005-0000-0000-00002C160000}"/>
    <cellStyle name="Normal 38 2 2 2 5 2" xfId="11810" xr:uid="{00000000-0005-0000-0000-00002D160000}"/>
    <cellStyle name="Normal 38 2 2 2 6" xfId="7015" xr:uid="{00000000-0005-0000-0000-00002E160000}"/>
    <cellStyle name="Normal 38 2 2 2 6 2" xfId="13237" xr:uid="{00000000-0005-0000-0000-00002F160000}"/>
    <cellStyle name="Normal 38 2 2 2 7" xfId="8654" xr:uid="{00000000-0005-0000-0000-000030160000}"/>
    <cellStyle name="Normal 38 2 2 2 8" xfId="14711" xr:uid="{00000000-0005-0000-0000-000031160000}"/>
    <cellStyle name="Normal 38 2 2 2 9" xfId="16141" xr:uid="{00000000-0005-0000-0000-000032160000}"/>
    <cellStyle name="Normal 38 2 2 3" xfId="2428" xr:uid="{00000000-0005-0000-0000-000033160000}"/>
    <cellStyle name="Normal 38 2 2 3 2" xfId="3372" xr:uid="{00000000-0005-0000-0000-000034160000}"/>
    <cellStyle name="Normal 38 2 2 3 2 2" xfId="10204" xr:uid="{00000000-0005-0000-0000-000035160000}"/>
    <cellStyle name="Normal 38 2 2 3 2 3" xfId="18990" xr:uid="{00000000-0005-0000-0000-000036160000}"/>
    <cellStyle name="Normal 38 2 2 3 3" xfId="6063" xr:uid="{00000000-0005-0000-0000-000037160000}"/>
    <cellStyle name="Normal 38 2 2 3 3 2" xfId="12282" xr:uid="{00000000-0005-0000-0000-000038160000}"/>
    <cellStyle name="Normal 38 2 2 3 4" xfId="7487" xr:uid="{00000000-0005-0000-0000-000039160000}"/>
    <cellStyle name="Normal 38 2 2 3 4 2" xfId="13709" xr:uid="{00000000-0005-0000-0000-00003A160000}"/>
    <cellStyle name="Normal 38 2 2 3 5" xfId="9260" xr:uid="{00000000-0005-0000-0000-00003B160000}"/>
    <cellStyle name="Normal 38 2 2 3 6" xfId="15183" xr:uid="{00000000-0005-0000-0000-00003C160000}"/>
    <cellStyle name="Normal 38 2 2 3 7" xfId="16613" xr:uid="{00000000-0005-0000-0000-00003D160000}"/>
    <cellStyle name="Normal 38 2 2 3 8" xfId="18046" xr:uid="{00000000-0005-0000-0000-00003E160000}"/>
    <cellStyle name="Normal 38 2 2 3 9" xfId="19981" xr:uid="{00000000-0005-0000-0000-00003F160000}"/>
    <cellStyle name="Normal 38 2 2 4" xfId="2900" xr:uid="{00000000-0005-0000-0000-000040160000}"/>
    <cellStyle name="Normal 38 2 2 4 2" xfId="5062" xr:uid="{00000000-0005-0000-0000-000041160000}"/>
    <cellStyle name="Normal 38 2 2 4 2 2" xfId="11319" xr:uid="{00000000-0005-0000-0000-000042160000}"/>
    <cellStyle name="Normal 38 2 2 4 3" xfId="6535" xr:uid="{00000000-0005-0000-0000-000043160000}"/>
    <cellStyle name="Normal 38 2 2 4 3 2" xfId="12754" xr:uid="{00000000-0005-0000-0000-000044160000}"/>
    <cellStyle name="Normal 38 2 2 4 4" xfId="7959" xr:uid="{00000000-0005-0000-0000-000045160000}"/>
    <cellStyle name="Normal 38 2 2 4 4 2" xfId="14181" xr:uid="{00000000-0005-0000-0000-000046160000}"/>
    <cellStyle name="Normal 38 2 2 4 5" xfId="9732" xr:uid="{00000000-0005-0000-0000-000047160000}"/>
    <cellStyle name="Normal 38 2 2 4 6" xfId="15655" xr:uid="{00000000-0005-0000-0000-000048160000}"/>
    <cellStyle name="Normal 38 2 2 4 7" xfId="17085" xr:uid="{00000000-0005-0000-0000-000049160000}"/>
    <cellStyle name="Normal 38 2 2 4 8" xfId="18518" xr:uid="{00000000-0005-0000-0000-00004A160000}"/>
    <cellStyle name="Normal 38 2 2 4 9" xfId="20457" xr:uid="{00000000-0005-0000-0000-00004B160000}"/>
    <cellStyle name="Normal 38 2 2 5" xfId="4547" xr:uid="{00000000-0005-0000-0000-00004C160000}"/>
    <cellStyle name="Normal 38 2 2 5 2" xfId="10831" xr:uid="{00000000-0005-0000-0000-00004D160000}"/>
    <cellStyle name="Normal 38 2 2 6" xfId="5590" xr:uid="{00000000-0005-0000-0000-00004E160000}"/>
    <cellStyle name="Normal 38 2 2 6 2" xfId="11809" xr:uid="{00000000-0005-0000-0000-00004F160000}"/>
    <cellStyle name="Normal 38 2 2 7" xfId="7014" xr:uid="{00000000-0005-0000-0000-000050160000}"/>
    <cellStyle name="Normal 38 2 2 7 2" xfId="13236" xr:uid="{00000000-0005-0000-0000-000051160000}"/>
    <cellStyle name="Normal 38 2 2 8" xfId="8653" xr:uid="{00000000-0005-0000-0000-000052160000}"/>
    <cellStyle name="Normal 38 2 2 9" xfId="14710" xr:uid="{00000000-0005-0000-0000-000053160000}"/>
    <cellStyle name="Normal 38 2 3" xfId="1409" xr:uid="{00000000-0005-0000-0000-000054160000}"/>
    <cellStyle name="Normal 38 2 3 10" xfId="17576" xr:uid="{00000000-0005-0000-0000-000055160000}"/>
    <cellStyle name="Normal 38 2 3 11" xfId="19510" xr:uid="{00000000-0005-0000-0000-000056160000}"/>
    <cellStyle name="Normal 38 2 3 2" xfId="2430" xr:uid="{00000000-0005-0000-0000-000057160000}"/>
    <cellStyle name="Normal 38 2 3 2 2" xfId="3374" xr:uid="{00000000-0005-0000-0000-000058160000}"/>
    <cellStyle name="Normal 38 2 3 2 2 2" xfId="10206" xr:uid="{00000000-0005-0000-0000-000059160000}"/>
    <cellStyle name="Normal 38 2 3 2 2 3" xfId="18992" xr:uid="{00000000-0005-0000-0000-00005A160000}"/>
    <cellStyle name="Normal 38 2 3 2 3" xfId="6065" xr:uid="{00000000-0005-0000-0000-00005B160000}"/>
    <cellStyle name="Normal 38 2 3 2 3 2" xfId="12284" xr:uid="{00000000-0005-0000-0000-00005C160000}"/>
    <cellStyle name="Normal 38 2 3 2 4" xfId="7489" xr:uid="{00000000-0005-0000-0000-00005D160000}"/>
    <cellStyle name="Normal 38 2 3 2 4 2" xfId="13711" xr:uid="{00000000-0005-0000-0000-00005E160000}"/>
    <cellStyle name="Normal 38 2 3 2 5" xfId="9262" xr:uid="{00000000-0005-0000-0000-00005F160000}"/>
    <cellStyle name="Normal 38 2 3 2 6" xfId="15185" xr:uid="{00000000-0005-0000-0000-000060160000}"/>
    <cellStyle name="Normal 38 2 3 2 7" xfId="16615" xr:uid="{00000000-0005-0000-0000-000061160000}"/>
    <cellStyle name="Normal 38 2 3 2 8" xfId="18048" xr:uid="{00000000-0005-0000-0000-000062160000}"/>
    <cellStyle name="Normal 38 2 3 2 9" xfId="19983" xr:uid="{00000000-0005-0000-0000-000063160000}"/>
    <cellStyle name="Normal 38 2 3 3" xfId="2902" xr:uid="{00000000-0005-0000-0000-000064160000}"/>
    <cellStyle name="Normal 38 2 3 3 2" xfId="5064" xr:uid="{00000000-0005-0000-0000-000065160000}"/>
    <cellStyle name="Normal 38 2 3 3 2 2" xfId="11321" xr:uid="{00000000-0005-0000-0000-000066160000}"/>
    <cellStyle name="Normal 38 2 3 3 3" xfId="6537" xr:uid="{00000000-0005-0000-0000-000067160000}"/>
    <cellStyle name="Normal 38 2 3 3 3 2" xfId="12756" xr:uid="{00000000-0005-0000-0000-000068160000}"/>
    <cellStyle name="Normal 38 2 3 3 4" xfId="7961" xr:uid="{00000000-0005-0000-0000-000069160000}"/>
    <cellStyle name="Normal 38 2 3 3 4 2" xfId="14183" xr:uid="{00000000-0005-0000-0000-00006A160000}"/>
    <cellStyle name="Normal 38 2 3 3 5" xfId="9734" xr:uid="{00000000-0005-0000-0000-00006B160000}"/>
    <cellStyle name="Normal 38 2 3 3 6" xfId="15657" xr:uid="{00000000-0005-0000-0000-00006C160000}"/>
    <cellStyle name="Normal 38 2 3 3 7" xfId="17087" xr:uid="{00000000-0005-0000-0000-00006D160000}"/>
    <cellStyle name="Normal 38 2 3 3 8" xfId="18520" xr:uid="{00000000-0005-0000-0000-00006E160000}"/>
    <cellStyle name="Normal 38 2 3 3 9" xfId="20459" xr:uid="{00000000-0005-0000-0000-00006F160000}"/>
    <cellStyle name="Normal 38 2 3 4" xfId="4549" xr:uid="{00000000-0005-0000-0000-000070160000}"/>
    <cellStyle name="Normal 38 2 3 4 2" xfId="10833" xr:uid="{00000000-0005-0000-0000-000071160000}"/>
    <cellStyle name="Normal 38 2 3 5" xfId="5592" xr:uid="{00000000-0005-0000-0000-000072160000}"/>
    <cellStyle name="Normal 38 2 3 5 2" xfId="11811" xr:uid="{00000000-0005-0000-0000-000073160000}"/>
    <cellStyle name="Normal 38 2 3 6" xfId="7016" xr:uid="{00000000-0005-0000-0000-000074160000}"/>
    <cellStyle name="Normal 38 2 3 6 2" xfId="13238" xr:uid="{00000000-0005-0000-0000-000075160000}"/>
    <cellStyle name="Normal 38 2 3 7" xfId="8655" xr:uid="{00000000-0005-0000-0000-000076160000}"/>
    <cellStyle name="Normal 38 2 3 8" xfId="14712" xr:uid="{00000000-0005-0000-0000-000077160000}"/>
    <cellStyle name="Normal 38 2 3 9" xfId="16142" xr:uid="{00000000-0005-0000-0000-000078160000}"/>
    <cellStyle name="Normal 38 2 4" xfId="2427" xr:uid="{00000000-0005-0000-0000-000079160000}"/>
    <cellStyle name="Normal 38 2 4 2" xfId="3371" xr:uid="{00000000-0005-0000-0000-00007A160000}"/>
    <cellStyle name="Normal 38 2 4 2 2" xfId="10203" xr:uid="{00000000-0005-0000-0000-00007B160000}"/>
    <cellStyle name="Normal 38 2 4 2 3" xfId="18989" xr:uid="{00000000-0005-0000-0000-00007C160000}"/>
    <cellStyle name="Normal 38 2 4 3" xfId="6062" xr:uid="{00000000-0005-0000-0000-00007D160000}"/>
    <cellStyle name="Normal 38 2 4 3 2" xfId="12281" xr:uid="{00000000-0005-0000-0000-00007E160000}"/>
    <cellStyle name="Normal 38 2 4 4" xfId="7486" xr:uid="{00000000-0005-0000-0000-00007F160000}"/>
    <cellStyle name="Normal 38 2 4 4 2" xfId="13708" xr:uid="{00000000-0005-0000-0000-000080160000}"/>
    <cellStyle name="Normal 38 2 4 5" xfId="9259" xr:uid="{00000000-0005-0000-0000-000081160000}"/>
    <cellStyle name="Normal 38 2 4 5 2" xfId="23802" xr:uid="{00000000-0005-0000-0000-000082160000}"/>
    <cellStyle name="Normal 38 2 4 6" xfId="15182" xr:uid="{00000000-0005-0000-0000-000083160000}"/>
    <cellStyle name="Normal 38 2 4 7" xfId="16612" xr:uid="{00000000-0005-0000-0000-000084160000}"/>
    <cellStyle name="Normal 38 2 4 8" xfId="18045" xr:uid="{00000000-0005-0000-0000-000085160000}"/>
    <cellStyle name="Normal 38 2 4 9" xfId="19980" xr:uid="{00000000-0005-0000-0000-000086160000}"/>
    <cellStyle name="Normal 38 2 5" xfId="2899" xr:uid="{00000000-0005-0000-0000-000087160000}"/>
    <cellStyle name="Normal 38 2 5 2" xfId="5061" xr:uid="{00000000-0005-0000-0000-000088160000}"/>
    <cellStyle name="Normal 38 2 5 2 2" xfId="11318" xr:uid="{00000000-0005-0000-0000-000089160000}"/>
    <cellStyle name="Normal 38 2 5 3" xfId="6534" xr:uid="{00000000-0005-0000-0000-00008A160000}"/>
    <cellStyle name="Normal 38 2 5 3 2" xfId="12753" xr:uid="{00000000-0005-0000-0000-00008B160000}"/>
    <cellStyle name="Normal 38 2 5 4" xfId="7958" xr:uid="{00000000-0005-0000-0000-00008C160000}"/>
    <cellStyle name="Normal 38 2 5 4 2" xfId="14180" xr:uid="{00000000-0005-0000-0000-00008D160000}"/>
    <cellStyle name="Normal 38 2 5 5" xfId="9731" xr:uid="{00000000-0005-0000-0000-00008E160000}"/>
    <cellStyle name="Normal 38 2 5 6" xfId="15654" xr:uid="{00000000-0005-0000-0000-00008F160000}"/>
    <cellStyle name="Normal 38 2 5 7" xfId="17084" xr:uid="{00000000-0005-0000-0000-000090160000}"/>
    <cellStyle name="Normal 38 2 5 8" xfId="18517" xr:uid="{00000000-0005-0000-0000-000091160000}"/>
    <cellStyle name="Normal 38 2 5 9" xfId="20456" xr:uid="{00000000-0005-0000-0000-000092160000}"/>
    <cellStyle name="Normal 38 2 6" xfId="4546" xr:uid="{00000000-0005-0000-0000-000093160000}"/>
    <cellStyle name="Normal 38 2 6 2" xfId="10830" xr:uid="{00000000-0005-0000-0000-000094160000}"/>
    <cellStyle name="Normal 38 2 7" xfId="5589" xr:uid="{00000000-0005-0000-0000-000095160000}"/>
    <cellStyle name="Normal 38 2 7 2" xfId="11808" xr:uid="{00000000-0005-0000-0000-000096160000}"/>
    <cellStyle name="Normal 38 2 8" xfId="7013" xr:uid="{00000000-0005-0000-0000-000097160000}"/>
    <cellStyle name="Normal 38 2 8 2" xfId="13235" xr:uid="{00000000-0005-0000-0000-000098160000}"/>
    <cellStyle name="Normal 38 2 9" xfId="8652" xr:uid="{00000000-0005-0000-0000-000099160000}"/>
    <cellStyle name="Normal 38 2 9 2" xfId="23803" xr:uid="{00000000-0005-0000-0000-00009A160000}"/>
    <cellStyle name="Normal 38 3" xfId="1410" xr:uid="{00000000-0005-0000-0000-00009B160000}"/>
    <cellStyle name="Normal 38 3 10" xfId="16143" xr:uid="{00000000-0005-0000-0000-00009C160000}"/>
    <cellStyle name="Normal 38 3 11" xfId="17577" xr:uid="{00000000-0005-0000-0000-00009D160000}"/>
    <cellStyle name="Normal 38 3 12" xfId="19511" xr:uid="{00000000-0005-0000-0000-00009E160000}"/>
    <cellStyle name="Normal 38 3 2" xfId="1411" xr:uid="{00000000-0005-0000-0000-00009F160000}"/>
    <cellStyle name="Normal 38 3 2 10" xfId="17578" xr:uid="{00000000-0005-0000-0000-0000A0160000}"/>
    <cellStyle name="Normal 38 3 2 11" xfId="19512" xr:uid="{00000000-0005-0000-0000-0000A1160000}"/>
    <cellStyle name="Normal 38 3 2 2" xfId="2432" xr:uid="{00000000-0005-0000-0000-0000A2160000}"/>
    <cellStyle name="Normal 38 3 2 2 2" xfId="3376" xr:uid="{00000000-0005-0000-0000-0000A3160000}"/>
    <cellStyle name="Normal 38 3 2 2 2 2" xfId="10208" xr:uid="{00000000-0005-0000-0000-0000A4160000}"/>
    <cellStyle name="Normal 38 3 2 2 2 3" xfId="18994" xr:uid="{00000000-0005-0000-0000-0000A5160000}"/>
    <cellStyle name="Normal 38 3 2 2 3" xfId="6067" xr:uid="{00000000-0005-0000-0000-0000A6160000}"/>
    <cellStyle name="Normal 38 3 2 2 3 2" xfId="12286" xr:uid="{00000000-0005-0000-0000-0000A7160000}"/>
    <cellStyle name="Normal 38 3 2 2 4" xfId="7491" xr:uid="{00000000-0005-0000-0000-0000A8160000}"/>
    <cellStyle name="Normal 38 3 2 2 4 2" xfId="13713" xr:uid="{00000000-0005-0000-0000-0000A9160000}"/>
    <cellStyle name="Normal 38 3 2 2 5" xfId="9264" xr:uid="{00000000-0005-0000-0000-0000AA160000}"/>
    <cellStyle name="Normal 38 3 2 2 6" xfId="15187" xr:uid="{00000000-0005-0000-0000-0000AB160000}"/>
    <cellStyle name="Normal 38 3 2 2 7" xfId="16617" xr:uid="{00000000-0005-0000-0000-0000AC160000}"/>
    <cellStyle name="Normal 38 3 2 2 8" xfId="18050" xr:uid="{00000000-0005-0000-0000-0000AD160000}"/>
    <cellStyle name="Normal 38 3 2 2 9" xfId="19985" xr:uid="{00000000-0005-0000-0000-0000AE160000}"/>
    <cellStyle name="Normal 38 3 2 3" xfId="2904" xr:uid="{00000000-0005-0000-0000-0000AF160000}"/>
    <cellStyle name="Normal 38 3 2 3 2" xfId="5066" xr:uid="{00000000-0005-0000-0000-0000B0160000}"/>
    <cellStyle name="Normal 38 3 2 3 2 2" xfId="11323" xr:uid="{00000000-0005-0000-0000-0000B1160000}"/>
    <cellStyle name="Normal 38 3 2 3 3" xfId="6539" xr:uid="{00000000-0005-0000-0000-0000B2160000}"/>
    <cellStyle name="Normal 38 3 2 3 3 2" xfId="12758" xr:uid="{00000000-0005-0000-0000-0000B3160000}"/>
    <cellStyle name="Normal 38 3 2 3 4" xfId="7963" xr:uid="{00000000-0005-0000-0000-0000B4160000}"/>
    <cellStyle name="Normal 38 3 2 3 4 2" xfId="14185" xr:uid="{00000000-0005-0000-0000-0000B5160000}"/>
    <cellStyle name="Normal 38 3 2 3 5" xfId="9736" xr:uid="{00000000-0005-0000-0000-0000B6160000}"/>
    <cellStyle name="Normal 38 3 2 3 6" xfId="15659" xr:uid="{00000000-0005-0000-0000-0000B7160000}"/>
    <cellStyle name="Normal 38 3 2 3 7" xfId="17089" xr:uid="{00000000-0005-0000-0000-0000B8160000}"/>
    <cellStyle name="Normal 38 3 2 3 8" xfId="18522" xr:uid="{00000000-0005-0000-0000-0000B9160000}"/>
    <cellStyle name="Normal 38 3 2 3 9" xfId="20461" xr:uid="{00000000-0005-0000-0000-0000BA160000}"/>
    <cellStyle name="Normal 38 3 2 4" xfId="4551" xr:uid="{00000000-0005-0000-0000-0000BB160000}"/>
    <cellStyle name="Normal 38 3 2 4 2" xfId="10835" xr:uid="{00000000-0005-0000-0000-0000BC160000}"/>
    <cellStyle name="Normal 38 3 2 5" xfId="5594" xr:uid="{00000000-0005-0000-0000-0000BD160000}"/>
    <cellStyle name="Normal 38 3 2 5 2" xfId="11813" xr:uid="{00000000-0005-0000-0000-0000BE160000}"/>
    <cellStyle name="Normal 38 3 2 6" xfId="7018" xr:uid="{00000000-0005-0000-0000-0000BF160000}"/>
    <cellStyle name="Normal 38 3 2 6 2" xfId="13240" xr:uid="{00000000-0005-0000-0000-0000C0160000}"/>
    <cellStyle name="Normal 38 3 2 7" xfId="8657" xr:uid="{00000000-0005-0000-0000-0000C1160000}"/>
    <cellStyle name="Normal 38 3 2 8" xfId="14714" xr:uid="{00000000-0005-0000-0000-0000C2160000}"/>
    <cellStyle name="Normal 38 3 2 9" xfId="16144" xr:uid="{00000000-0005-0000-0000-0000C3160000}"/>
    <cellStyle name="Normal 38 3 3" xfId="2431" xr:uid="{00000000-0005-0000-0000-0000C4160000}"/>
    <cellStyle name="Normal 38 3 3 2" xfId="3375" xr:uid="{00000000-0005-0000-0000-0000C5160000}"/>
    <cellStyle name="Normal 38 3 3 2 2" xfId="10207" xr:uid="{00000000-0005-0000-0000-0000C6160000}"/>
    <cellStyle name="Normal 38 3 3 2 3" xfId="18993" xr:uid="{00000000-0005-0000-0000-0000C7160000}"/>
    <cellStyle name="Normal 38 3 3 3" xfId="6066" xr:uid="{00000000-0005-0000-0000-0000C8160000}"/>
    <cellStyle name="Normal 38 3 3 3 2" xfId="12285" xr:uid="{00000000-0005-0000-0000-0000C9160000}"/>
    <cellStyle name="Normal 38 3 3 4" xfId="7490" xr:uid="{00000000-0005-0000-0000-0000CA160000}"/>
    <cellStyle name="Normal 38 3 3 4 2" xfId="13712" xr:uid="{00000000-0005-0000-0000-0000CB160000}"/>
    <cellStyle name="Normal 38 3 3 5" xfId="9263" xr:uid="{00000000-0005-0000-0000-0000CC160000}"/>
    <cellStyle name="Normal 38 3 3 6" xfId="15186" xr:uid="{00000000-0005-0000-0000-0000CD160000}"/>
    <cellStyle name="Normal 38 3 3 7" xfId="16616" xr:uid="{00000000-0005-0000-0000-0000CE160000}"/>
    <cellStyle name="Normal 38 3 3 8" xfId="18049" xr:uid="{00000000-0005-0000-0000-0000CF160000}"/>
    <cellStyle name="Normal 38 3 3 9" xfId="19984" xr:uid="{00000000-0005-0000-0000-0000D0160000}"/>
    <cellStyle name="Normal 38 3 4" xfId="2903" xr:uid="{00000000-0005-0000-0000-0000D1160000}"/>
    <cellStyle name="Normal 38 3 4 2" xfId="5065" xr:uid="{00000000-0005-0000-0000-0000D2160000}"/>
    <cellStyle name="Normal 38 3 4 2 2" xfId="11322" xr:uid="{00000000-0005-0000-0000-0000D3160000}"/>
    <cellStyle name="Normal 38 3 4 3" xfId="6538" xr:uid="{00000000-0005-0000-0000-0000D4160000}"/>
    <cellStyle name="Normal 38 3 4 3 2" xfId="12757" xr:uid="{00000000-0005-0000-0000-0000D5160000}"/>
    <cellStyle name="Normal 38 3 4 4" xfId="7962" xr:uid="{00000000-0005-0000-0000-0000D6160000}"/>
    <cellStyle name="Normal 38 3 4 4 2" xfId="14184" xr:uid="{00000000-0005-0000-0000-0000D7160000}"/>
    <cellStyle name="Normal 38 3 4 5" xfId="9735" xr:uid="{00000000-0005-0000-0000-0000D8160000}"/>
    <cellStyle name="Normal 38 3 4 6" xfId="15658" xr:uid="{00000000-0005-0000-0000-0000D9160000}"/>
    <cellStyle name="Normal 38 3 4 7" xfId="17088" xr:uid="{00000000-0005-0000-0000-0000DA160000}"/>
    <cellStyle name="Normal 38 3 4 8" xfId="18521" xr:uid="{00000000-0005-0000-0000-0000DB160000}"/>
    <cellStyle name="Normal 38 3 4 9" xfId="20460" xr:uid="{00000000-0005-0000-0000-0000DC160000}"/>
    <cellStyle name="Normal 38 3 5" xfId="4550" xr:uid="{00000000-0005-0000-0000-0000DD160000}"/>
    <cellStyle name="Normal 38 3 5 2" xfId="10834" xr:uid="{00000000-0005-0000-0000-0000DE160000}"/>
    <cellStyle name="Normal 38 3 6" xfId="5593" xr:uid="{00000000-0005-0000-0000-0000DF160000}"/>
    <cellStyle name="Normal 38 3 6 2" xfId="11812" xr:uid="{00000000-0005-0000-0000-0000E0160000}"/>
    <cellStyle name="Normal 38 3 7" xfId="7017" xr:uid="{00000000-0005-0000-0000-0000E1160000}"/>
    <cellStyle name="Normal 38 3 7 2" xfId="13239" xr:uid="{00000000-0005-0000-0000-0000E2160000}"/>
    <cellStyle name="Normal 38 3 8" xfId="8656" xr:uid="{00000000-0005-0000-0000-0000E3160000}"/>
    <cellStyle name="Normal 38 3 9" xfId="14713" xr:uid="{00000000-0005-0000-0000-0000E4160000}"/>
    <cellStyle name="Normal 38 4" xfId="1412" xr:uid="{00000000-0005-0000-0000-0000E5160000}"/>
    <cellStyle name="Normal 38 4 10" xfId="17579" xr:uid="{00000000-0005-0000-0000-0000E6160000}"/>
    <cellStyle name="Normal 38 4 11" xfId="19513" xr:uid="{00000000-0005-0000-0000-0000E7160000}"/>
    <cellStyle name="Normal 38 4 2" xfId="2433" xr:uid="{00000000-0005-0000-0000-0000E8160000}"/>
    <cellStyle name="Normal 38 4 2 2" xfId="3377" xr:uid="{00000000-0005-0000-0000-0000E9160000}"/>
    <cellStyle name="Normal 38 4 2 2 2" xfId="10209" xr:uid="{00000000-0005-0000-0000-0000EA160000}"/>
    <cellStyle name="Normal 38 4 2 2 3" xfId="18995" xr:uid="{00000000-0005-0000-0000-0000EB160000}"/>
    <cellStyle name="Normal 38 4 2 3" xfId="6068" xr:uid="{00000000-0005-0000-0000-0000EC160000}"/>
    <cellStyle name="Normal 38 4 2 3 2" xfId="12287" xr:uid="{00000000-0005-0000-0000-0000ED160000}"/>
    <cellStyle name="Normal 38 4 2 4" xfId="7492" xr:uid="{00000000-0005-0000-0000-0000EE160000}"/>
    <cellStyle name="Normal 38 4 2 4 2" xfId="13714" xr:uid="{00000000-0005-0000-0000-0000EF160000}"/>
    <cellStyle name="Normal 38 4 2 5" xfId="9265" xr:uid="{00000000-0005-0000-0000-0000F0160000}"/>
    <cellStyle name="Normal 38 4 2 6" xfId="15188" xr:uid="{00000000-0005-0000-0000-0000F1160000}"/>
    <cellStyle name="Normal 38 4 2 7" xfId="16618" xr:uid="{00000000-0005-0000-0000-0000F2160000}"/>
    <cellStyle name="Normal 38 4 2 8" xfId="18051" xr:uid="{00000000-0005-0000-0000-0000F3160000}"/>
    <cellStyle name="Normal 38 4 2 9" xfId="19986" xr:uid="{00000000-0005-0000-0000-0000F4160000}"/>
    <cellStyle name="Normal 38 4 3" xfId="2905" xr:uid="{00000000-0005-0000-0000-0000F5160000}"/>
    <cellStyle name="Normal 38 4 3 2" xfId="5067" xr:uid="{00000000-0005-0000-0000-0000F6160000}"/>
    <cellStyle name="Normal 38 4 3 2 2" xfId="11324" xr:uid="{00000000-0005-0000-0000-0000F7160000}"/>
    <cellStyle name="Normal 38 4 3 3" xfId="6540" xr:uid="{00000000-0005-0000-0000-0000F8160000}"/>
    <cellStyle name="Normal 38 4 3 3 2" xfId="12759" xr:uid="{00000000-0005-0000-0000-0000F9160000}"/>
    <cellStyle name="Normal 38 4 3 4" xfId="7964" xr:uid="{00000000-0005-0000-0000-0000FA160000}"/>
    <cellStyle name="Normal 38 4 3 4 2" xfId="14186" xr:uid="{00000000-0005-0000-0000-0000FB160000}"/>
    <cellStyle name="Normal 38 4 3 5" xfId="9737" xr:uid="{00000000-0005-0000-0000-0000FC160000}"/>
    <cellStyle name="Normal 38 4 3 6" xfId="15660" xr:uid="{00000000-0005-0000-0000-0000FD160000}"/>
    <cellStyle name="Normal 38 4 3 7" xfId="17090" xr:uid="{00000000-0005-0000-0000-0000FE160000}"/>
    <cellStyle name="Normal 38 4 3 8" xfId="18523" xr:uid="{00000000-0005-0000-0000-0000FF160000}"/>
    <cellStyle name="Normal 38 4 3 9" xfId="20462" xr:uid="{00000000-0005-0000-0000-000000170000}"/>
    <cellStyle name="Normal 38 4 4" xfId="4552" xr:uid="{00000000-0005-0000-0000-000001170000}"/>
    <cellStyle name="Normal 38 4 4 2" xfId="10836" xr:uid="{00000000-0005-0000-0000-000002170000}"/>
    <cellStyle name="Normal 38 4 5" xfId="5595" xr:uid="{00000000-0005-0000-0000-000003170000}"/>
    <cellStyle name="Normal 38 4 5 2" xfId="11814" xr:uid="{00000000-0005-0000-0000-000004170000}"/>
    <cellStyle name="Normal 38 4 6" xfId="7019" xr:uid="{00000000-0005-0000-0000-000005170000}"/>
    <cellStyle name="Normal 38 4 6 2" xfId="13241" xr:uid="{00000000-0005-0000-0000-000006170000}"/>
    <cellStyle name="Normal 38 4 7" xfId="8658" xr:uid="{00000000-0005-0000-0000-000007170000}"/>
    <cellStyle name="Normal 38 4 8" xfId="14715" xr:uid="{00000000-0005-0000-0000-000008170000}"/>
    <cellStyle name="Normal 38 4 9" xfId="16145" xr:uid="{00000000-0005-0000-0000-000009170000}"/>
    <cellStyle name="Normal 38 5" xfId="2426" xr:uid="{00000000-0005-0000-0000-00000A170000}"/>
    <cellStyle name="Normal 38 5 2" xfId="3370" xr:uid="{00000000-0005-0000-0000-00000B170000}"/>
    <cellStyle name="Normal 38 5 2 2" xfId="10202" xr:uid="{00000000-0005-0000-0000-00000C170000}"/>
    <cellStyle name="Normal 38 5 2 3" xfId="18988" xr:uid="{00000000-0005-0000-0000-00000D170000}"/>
    <cellStyle name="Normal 38 5 3" xfId="6061" xr:uid="{00000000-0005-0000-0000-00000E170000}"/>
    <cellStyle name="Normal 38 5 3 2" xfId="12280" xr:uid="{00000000-0005-0000-0000-00000F170000}"/>
    <cellStyle name="Normal 38 5 4" xfId="7485" xr:uid="{00000000-0005-0000-0000-000010170000}"/>
    <cellStyle name="Normal 38 5 4 2" xfId="13707" xr:uid="{00000000-0005-0000-0000-000011170000}"/>
    <cellStyle name="Normal 38 5 5" xfId="9258" xr:uid="{00000000-0005-0000-0000-000012170000}"/>
    <cellStyle name="Normal 38 5 5 2" xfId="23804" xr:uid="{00000000-0005-0000-0000-000013170000}"/>
    <cellStyle name="Normal 38 5 6" xfId="15181" xr:uid="{00000000-0005-0000-0000-000014170000}"/>
    <cellStyle name="Normal 38 5 7" xfId="16611" xr:uid="{00000000-0005-0000-0000-000015170000}"/>
    <cellStyle name="Normal 38 5 8" xfId="18044" xr:uid="{00000000-0005-0000-0000-000016170000}"/>
    <cellStyle name="Normal 38 5 9" xfId="19979" xr:uid="{00000000-0005-0000-0000-000017170000}"/>
    <cellStyle name="Normal 38 6" xfId="2898" xr:uid="{00000000-0005-0000-0000-000018170000}"/>
    <cellStyle name="Normal 38 6 2" xfId="5060" xr:uid="{00000000-0005-0000-0000-000019170000}"/>
    <cellStyle name="Normal 38 6 2 2" xfId="11317" xr:uid="{00000000-0005-0000-0000-00001A170000}"/>
    <cellStyle name="Normal 38 6 3" xfId="6533" xr:uid="{00000000-0005-0000-0000-00001B170000}"/>
    <cellStyle name="Normal 38 6 3 2" xfId="12752" xr:uid="{00000000-0005-0000-0000-00001C170000}"/>
    <cellStyle name="Normal 38 6 4" xfId="7957" xr:uid="{00000000-0005-0000-0000-00001D170000}"/>
    <cellStyle name="Normal 38 6 4 2" xfId="14179" xr:uid="{00000000-0005-0000-0000-00001E170000}"/>
    <cellStyle name="Normal 38 6 5" xfId="9730" xr:uid="{00000000-0005-0000-0000-00001F170000}"/>
    <cellStyle name="Normal 38 6 6" xfId="15653" xr:uid="{00000000-0005-0000-0000-000020170000}"/>
    <cellStyle name="Normal 38 6 7" xfId="17083" xr:uid="{00000000-0005-0000-0000-000021170000}"/>
    <cellStyle name="Normal 38 6 8" xfId="18516" xr:uid="{00000000-0005-0000-0000-000022170000}"/>
    <cellStyle name="Normal 38 6 9" xfId="20455" xr:uid="{00000000-0005-0000-0000-000023170000}"/>
    <cellStyle name="Normal 38 7" xfId="4545" xr:uid="{00000000-0005-0000-0000-000024170000}"/>
    <cellStyle name="Normal 38 7 2" xfId="10829" xr:uid="{00000000-0005-0000-0000-000025170000}"/>
    <cellStyle name="Normal 38 8" xfId="5588" xr:uid="{00000000-0005-0000-0000-000026170000}"/>
    <cellStyle name="Normal 38 8 2" xfId="11807" xr:uid="{00000000-0005-0000-0000-000027170000}"/>
    <cellStyle name="Normal 38 9" xfId="7012" xr:uid="{00000000-0005-0000-0000-000028170000}"/>
    <cellStyle name="Normal 38 9 2" xfId="13234" xr:uid="{00000000-0005-0000-0000-000029170000}"/>
    <cellStyle name="Normal 39" xfId="1413" xr:uid="{00000000-0005-0000-0000-00002A170000}"/>
    <cellStyle name="Normal 39 10" xfId="8659" xr:uid="{00000000-0005-0000-0000-00002B170000}"/>
    <cellStyle name="Normal 39 10 2" xfId="23805" xr:uid="{00000000-0005-0000-0000-00002C170000}"/>
    <cellStyle name="Normal 39 11" xfId="14716" xr:uid="{00000000-0005-0000-0000-00002D170000}"/>
    <cellStyle name="Normal 39 12" xfId="16146" xr:uid="{00000000-0005-0000-0000-00002E170000}"/>
    <cellStyle name="Normal 39 13" xfId="17580" xr:uid="{00000000-0005-0000-0000-00002F170000}"/>
    <cellStyle name="Normal 39 14" xfId="19514" xr:uid="{00000000-0005-0000-0000-000030170000}"/>
    <cellStyle name="Normal 39 15" xfId="21884" xr:uid="{00000000-0005-0000-0000-000031170000}"/>
    <cellStyle name="Normal 39 16" xfId="22416" xr:uid="{00000000-0005-0000-0000-000032170000}"/>
    <cellStyle name="Normal 39 2" xfId="1414" xr:uid="{00000000-0005-0000-0000-000033170000}"/>
    <cellStyle name="Normal 39 2 10" xfId="14717" xr:uid="{00000000-0005-0000-0000-000034170000}"/>
    <cellStyle name="Normal 39 2 11" xfId="16147" xr:uid="{00000000-0005-0000-0000-000035170000}"/>
    <cellStyle name="Normal 39 2 12" xfId="17581" xr:uid="{00000000-0005-0000-0000-000036170000}"/>
    <cellStyle name="Normal 39 2 13" xfId="19515" xr:uid="{00000000-0005-0000-0000-000037170000}"/>
    <cellStyle name="Normal 39 2 14" xfId="21885" xr:uid="{00000000-0005-0000-0000-000038170000}"/>
    <cellStyle name="Normal 39 2 15" xfId="22477" xr:uid="{00000000-0005-0000-0000-000039170000}"/>
    <cellStyle name="Normal 39 2 2" xfId="1415" xr:uid="{00000000-0005-0000-0000-00003A170000}"/>
    <cellStyle name="Normal 39 2 2 10" xfId="16148" xr:uid="{00000000-0005-0000-0000-00003B170000}"/>
    <cellStyle name="Normal 39 2 2 11" xfId="17582" xr:uid="{00000000-0005-0000-0000-00003C170000}"/>
    <cellStyle name="Normal 39 2 2 12" xfId="19516" xr:uid="{00000000-0005-0000-0000-00003D170000}"/>
    <cellStyle name="Normal 39 2 2 2" xfId="1416" xr:uid="{00000000-0005-0000-0000-00003E170000}"/>
    <cellStyle name="Normal 39 2 2 2 10" xfId="17583" xr:uid="{00000000-0005-0000-0000-00003F170000}"/>
    <cellStyle name="Normal 39 2 2 2 11" xfId="19517" xr:uid="{00000000-0005-0000-0000-000040170000}"/>
    <cellStyle name="Normal 39 2 2 2 2" xfId="2437" xr:uid="{00000000-0005-0000-0000-000041170000}"/>
    <cellStyle name="Normal 39 2 2 2 2 2" xfId="3381" xr:uid="{00000000-0005-0000-0000-000042170000}"/>
    <cellStyle name="Normal 39 2 2 2 2 2 2" xfId="10213" xr:uid="{00000000-0005-0000-0000-000043170000}"/>
    <cellStyle name="Normal 39 2 2 2 2 2 3" xfId="18999" xr:uid="{00000000-0005-0000-0000-000044170000}"/>
    <cellStyle name="Normal 39 2 2 2 2 3" xfId="6072" xr:uid="{00000000-0005-0000-0000-000045170000}"/>
    <cellStyle name="Normal 39 2 2 2 2 3 2" xfId="12291" xr:uid="{00000000-0005-0000-0000-000046170000}"/>
    <cellStyle name="Normal 39 2 2 2 2 4" xfId="7496" xr:uid="{00000000-0005-0000-0000-000047170000}"/>
    <cellStyle name="Normal 39 2 2 2 2 4 2" xfId="13718" xr:uid="{00000000-0005-0000-0000-000048170000}"/>
    <cellStyle name="Normal 39 2 2 2 2 5" xfId="9269" xr:uid="{00000000-0005-0000-0000-000049170000}"/>
    <cellStyle name="Normal 39 2 2 2 2 6" xfId="15192" xr:uid="{00000000-0005-0000-0000-00004A170000}"/>
    <cellStyle name="Normal 39 2 2 2 2 7" xfId="16622" xr:uid="{00000000-0005-0000-0000-00004B170000}"/>
    <cellStyle name="Normal 39 2 2 2 2 8" xfId="18055" xr:uid="{00000000-0005-0000-0000-00004C170000}"/>
    <cellStyle name="Normal 39 2 2 2 2 9" xfId="19990" xr:uid="{00000000-0005-0000-0000-00004D170000}"/>
    <cellStyle name="Normal 39 2 2 2 3" xfId="2909" xr:uid="{00000000-0005-0000-0000-00004E170000}"/>
    <cellStyle name="Normal 39 2 2 2 3 2" xfId="5071" xr:uid="{00000000-0005-0000-0000-00004F170000}"/>
    <cellStyle name="Normal 39 2 2 2 3 2 2" xfId="11328" xr:uid="{00000000-0005-0000-0000-000050170000}"/>
    <cellStyle name="Normal 39 2 2 2 3 3" xfId="6544" xr:uid="{00000000-0005-0000-0000-000051170000}"/>
    <cellStyle name="Normal 39 2 2 2 3 3 2" xfId="12763" xr:uid="{00000000-0005-0000-0000-000052170000}"/>
    <cellStyle name="Normal 39 2 2 2 3 4" xfId="7968" xr:uid="{00000000-0005-0000-0000-000053170000}"/>
    <cellStyle name="Normal 39 2 2 2 3 4 2" xfId="14190" xr:uid="{00000000-0005-0000-0000-000054170000}"/>
    <cellStyle name="Normal 39 2 2 2 3 5" xfId="9741" xr:uid="{00000000-0005-0000-0000-000055170000}"/>
    <cellStyle name="Normal 39 2 2 2 3 6" xfId="15664" xr:uid="{00000000-0005-0000-0000-000056170000}"/>
    <cellStyle name="Normal 39 2 2 2 3 7" xfId="17094" xr:uid="{00000000-0005-0000-0000-000057170000}"/>
    <cellStyle name="Normal 39 2 2 2 3 8" xfId="18527" xr:uid="{00000000-0005-0000-0000-000058170000}"/>
    <cellStyle name="Normal 39 2 2 2 3 9" xfId="20466" xr:uid="{00000000-0005-0000-0000-000059170000}"/>
    <cellStyle name="Normal 39 2 2 2 4" xfId="4556" xr:uid="{00000000-0005-0000-0000-00005A170000}"/>
    <cellStyle name="Normal 39 2 2 2 4 2" xfId="10840" xr:uid="{00000000-0005-0000-0000-00005B170000}"/>
    <cellStyle name="Normal 39 2 2 2 5" xfId="5599" xr:uid="{00000000-0005-0000-0000-00005C170000}"/>
    <cellStyle name="Normal 39 2 2 2 5 2" xfId="11818" xr:uid="{00000000-0005-0000-0000-00005D170000}"/>
    <cellStyle name="Normal 39 2 2 2 6" xfId="7023" xr:uid="{00000000-0005-0000-0000-00005E170000}"/>
    <cellStyle name="Normal 39 2 2 2 6 2" xfId="13245" xr:uid="{00000000-0005-0000-0000-00005F170000}"/>
    <cellStyle name="Normal 39 2 2 2 7" xfId="8662" xr:uid="{00000000-0005-0000-0000-000060170000}"/>
    <cellStyle name="Normal 39 2 2 2 8" xfId="14719" xr:uid="{00000000-0005-0000-0000-000061170000}"/>
    <cellStyle name="Normal 39 2 2 2 9" xfId="16149" xr:uid="{00000000-0005-0000-0000-000062170000}"/>
    <cellStyle name="Normal 39 2 2 3" xfId="2436" xr:uid="{00000000-0005-0000-0000-000063170000}"/>
    <cellStyle name="Normal 39 2 2 3 2" xfId="3380" xr:uid="{00000000-0005-0000-0000-000064170000}"/>
    <cellStyle name="Normal 39 2 2 3 2 2" xfId="10212" xr:uid="{00000000-0005-0000-0000-000065170000}"/>
    <cellStyle name="Normal 39 2 2 3 2 3" xfId="18998" xr:uid="{00000000-0005-0000-0000-000066170000}"/>
    <cellStyle name="Normal 39 2 2 3 3" xfId="6071" xr:uid="{00000000-0005-0000-0000-000067170000}"/>
    <cellStyle name="Normal 39 2 2 3 3 2" xfId="12290" xr:uid="{00000000-0005-0000-0000-000068170000}"/>
    <cellStyle name="Normal 39 2 2 3 4" xfId="7495" xr:uid="{00000000-0005-0000-0000-000069170000}"/>
    <cellStyle name="Normal 39 2 2 3 4 2" xfId="13717" xr:uid="{00000000-0005-0000-0000-00006A170000}"/>
    <cellStyle name="Normal 39 2 2 3 5" xfId="9268" xr:uid="{00000000-0005-0000-0000-00006B170000}"/>
    <cellStyle name="Normal 39 2 2 3 6" xfId="15191" xr:uid="{00000000-0005-0000-0000-00006C170000}"/>
    <cellStyle name="Normal 39 2 2 3 7" xfId="16621" xr:uid="{00000000-0005-0000-0000-00006D170000}"/>
    <cellStyle name="Normal 39 2 2 3 8" xfId="18054" xr:uid="{00000000-0005-0000-0000-00006E170000}"/>
    <cellStyle name="Normal 39 2 2 3 9" xfId="19989" xr:uid="{00000000-0005-0000-0000-00006F170000}"/>
    <cellStyle name="Normal 39 2 2 4" xfId="2908" xr:uid="{00000000-0005-0000-0000-000070170000}"/>
    <cellStyle name="Normal 39 2 2 4 2" xfId="5070" xr:uid="{00000000-0005-0000-0000-000071170000}"/>
    <cellStyle name="Normal 39 2 2 4 2 2" xfId="11327" xr:uid="{00000000-0005-0000-0000-000072170000}"/>
    <cellStyle name="Normal 39 2 2 4 3" xfId="6543" xr:uid="{00000000-0005-0000-0000-000073170000}"/>
    <cellStyle name="Normal 39 2 2 4 3 2" xfId="12762" xr:uid="{00000000-0005-0000-0000-000074170000}"/>
    <cellStyle name="Normal 39 2 2 4 4" xfId="7967" xr:uid="{00000000-0005-0000-0000-000075170000}"/>
    <cellStyle name="Normal 39 2 2 4 4 2" xfId="14189" xr:uid="{00000000-0005-0000-0000-000076170000}"/>
    <cellStyle name="Normal 39 2 2 4 5" xfId="9740" xr:uid="{00000000-0005-0000-0000-000077170000}"/>
    <cellStyle name="Normal 39 2 2 4 6" xfId="15663" xr:uid="{00000000-0005-0000-0000-000078170000}"/>
    <cellStyle name="Normal 39 2 2 4 7" xfId="17093" xr:uid="{00000000-0005-0000-0000-000079170000}"/>
    <cellStyle name="Normal 39 2 2 4 8" xfId="18526" xr:uid="{00000000-0005-0000-0000-00007A170000}"/>
    <cellStyle name="Normal 39 2 2 4 9" xfId="20465" xr:uid="{00000000-0005-0000-0000-00007B170000}"/>
    <cellStyle name="Normal 39 2 2 5" xfId="4555" xr:uid="{00000000-0005-0000-0000-00007C170000}"/>
    <cellStyle name="Normal 39 2 2 5 2" xfId="10839" xr:uid="{00000000-0005-0000-0000-00007D170000}"/>
    <cellStyle name="Normal 39 2 2 6" xfId="5598" xr:uid="{00000000-0005-0000-0000-00007E170000}"/>
    <cellStyle name="Normal 39 2 2 6 2" xfId="11817" xr:uid="{00000000-0005-0000-0000-00007F170000}"/>
    <cellStyle name="Normal 39 2 2 7" xfId="7022" xr:uid="{00000000-0005-0000-0000-000080170000}"/>
    <cellStyle name="Normal 39 2 2 7 2" xfId="13244" xr:uid="{00000000-0005-0000-0000-000081170000}"/>
    <cellStyle name="Normal 39 2 2 8" xfId="8661" xr:uid="{00000000-0005-0000-0000-000082170000}"/>
    <cellStyle name="Normal 39 2 2 9" xfId="14718" xr:uid="{00000000-0005-0000-0000-000083170000}"/>
    <cellStyle name="Normal 39 2 3" xfId="1417" xr:uid="{00000000-0005-0000-0000-000084170000}"/>
    <cellStyle name="Normal 39 2 3 10" xfId="17584" xr:uid="{00000000-0005-0000-0000-000085170000}"/>
    <cellStyle name="Normal 39 2 3 11" xfId="19518" xr:uid="{00000000-0005-0000-0000-000086170000}"/>
    <cellStyle name="Normal 39 2 3 2" xfId="2438" xr:uid="{00000000-0005-0000-0000-000087170000}"/>
    <cellStyle name="Normal 39 2 3 2 2" xfId="3382" xr:uid="{00000000-0005-0000-0000-000088170000}"/>
    <cellStyle name="Normal 39 2 3 2 2 2" xfId="10214" xr:uid="{00000000-0005-0000-0000-000089170000}"/>
    <cellStyle name="Normal 39 2 3 2 2 3" xfId="19000" xr:uid="{00000000-0005-0000-0000-00008A170000}"/>
    <cellStyle name="Normal 39 2 3 2 3" xfId="6073" xr:uid="{00000000-0005-0000-0000-00008B170000}"/>
    <cellStyle name="Normal 39 2 3 2 3 2" xfId="12292" xr:uid="{00000000-0005-0000-0000-00008C170000}"/>
    <cellStyle name="Normal 39 2 3 2 4" xfId="7497" xr:uid="{00000000-0005-0000-0000-00008D170000}"/>
    <cellStyle name="Normal 39 2 3 2 4 2" xfId="13719" xr:uid="{00000000-0005-0000-0000-00008E170000}"/>
    <cellStyle name="Normal 39 2 3 2 5" xfId="9270" xr:uid="{00000000-0005-0000-0000-00008F170000}"/>
    <cellStyle name="Normal 39 2 3 2 6" xfId="15193" xr:uid="{00000000-0005-0000-0000-000090170000}"/>
    <cellStyle name="Normal 39 2 3 2 7" xfId="16623" xr:uid="{00000000-0005-0000-0000-000091170000}"/>
    <cellStyle name="Normal 39 2 3 2 8" xfId="18056" xr:uid="{00000000-0005-0000-0000-000092170000}"/>
    <cellStyle name="Normal 39 2 3 2 9" xfId="19991" xr:uid="{00000000-0005-0000-0000-000093170000}"/>
    <cellStyle name="Normal 39 2 3 3" xfId="2910" xr:uid="{00000000-0005-0000-0000-000094170000}"/>
    <cellStyle name="Normal 39 2 3 3 2" xfId="5072" xr:uid="{00000000-0005-0000-0000-000095170000}"/>
    <cellStyle name="Normal 39 2 3 3 2 2" xfId="11329" xr:uid="{00000000-0005-0000-0000-000096170000}"/>
    <cellStyle name="Normal 39 2 3 3 3" xfId="6545" xr:uid="{00000000-0005-0000-0000-000097170000}"/>
    <cellStyle name="Normal 39 2 3 3 3 2" xfId="12764" xr:uid="{00000000-0005-0000-0000-000098170000}"/>
    <cellStyle name="Normal 39 2 3 3 4" xfId="7969" xr:uid="{00000000-0005-0000-0000-000099170000}"/>
    <cellStyle name="Normal 39 2 3 3 4 2" xfId="14191" xr:uid="{00000000-0005-0000-0000-00009A170000}"/>
    <cellStyle name="Normal 39 2 3 3 5" xfId="9742" xr:uid="{00000000-0005-0000-0000-00009B170000}"/>
    <cellStyle name="Normal 39 2 3 3 6" xfId="15665" xr:uid="{00000000-0005-0000-0000-00009C170000}"/>
    <cellStyle name="Normal 39 2 3 3 7" xfId="17095" xr:uid="{00000000-0005-0000-0000-00009D170000}"/>
    <cellStyle name="Normal 39 2 3 3 8" xfId="18528" xr:uid="{00000000-0005-0000-0000-00009E170000}"/>
    <cellStyle name="Normal 39 2 3 3 9" xfId="20467" xr:uid="{00000000-0005-0000-0000-00009F170000}"/>
    <cellStyle name="Normal 39 2 3 4" xfId="4557" xr:uid="{00000000-0005-0000-0000-0000A0170000}"/>
    <cellStyle name="Normal 39 2 3 4 2" xfId="10841" xr:uid="{00000000-0005-0000-0000-0000A1170000}"/>
    <cellStyle name="Normal 39 2 3 5" xfId="5600" xr:uid="{00000000-0005-0000-0000-0000A2170000}"/>
    <cellStyle name="Normal 39 2 3 5 2" xfId="11819" xr:uid="{00000000-0005-0000-0000-0000A3170000}"/>
    <cellStyle name="Normal 39 2 3 6" xfId="7024" xr:uid="{00000000-0005-0000-0000-0000A4170000}"/>
    <cellStyle name="Normal 39 2 3 6 2" xfId="13246" xr:uid="{00000000-0005-0000-0000-0000A5170000}"/>
    <cellStyle name="Normal 39 2 3 7" xfId="8663" xr:uid="{00000000-0005-0000-0000-0000A6170000}"/>
    <cellStyle name="Normal 39 2 3 8" xfId="14720" xr:uid="{00000000-0005-0000-0000-0000A7170000}"/>
    <cellStyle name="Normal 39 2 3 9" xfId="16150" xr:uid="{00000000-0005-0000-0000-0000A8170000}"/>
    <cellStyle name="Normal 39 2 4" xfId="2435" xr:uid="{00000000-0005-0000-0000-0000A9170000}"/>
    <cellStyle name="Normal 39 2 4 2" xfId="3379" xr:uid="{00000000-0005-0000-0000-0000AA170000}"/>
    <cellStyle name="Normal 39 2 4 2 2" xfId="10211" xr:uid="{00000000-0005-0000-0000-0000AB170000}"/>
    <cellStyle name="Normal 39 2 4 2 3" xfId="18997" xr:uid="{00000000-0005-0000-0000-0000AC170000}"/>
    <cellStyle name="Normal 39 2 4 3" xfId="6070" xr:uid="{00000000-0005-0000-0000-0000AD170000}"/>
    <cellStyle name="Normal 39 2 4 3 2" xfId="12289" xr:uid="{00000000-0005-0000-0000-0000AE170000}"/>
    <cellStyle name="Normal 39 2 4 4" xfId="7494" xr:uid="{00000000-0005-0000-0000-0000AF170000}"/>
    <cellStyle name="Normal 39 2 4 4 2" xfId="13716" xr:uid="{00000000-0005-0000-0000-0000B0170000}"/>
    <cellStyle name="Normal 39 2 4 5" xfId="9267" xr:uid="{00000000-0005-0000-0000-0000B1170000}"/>
    <cellStyle name="Normal 39 2 4 5 2" xfId="23806" xr:uid="{00000000-0005-0000-0000-0000B2170000}"/>
    <cellStyle name="Normal 39 2 4 6" xfId="15190" xr:uid="{00000000-0005-0000-0000-0000B3170000}"/>
    <cellStyle name="Normal 39 2 4 7" xfId="16620" xr:uid="{00000000-0005-0000-0000-0000B4170000}"/>
    <cellStyle name="Normal 39 2 4 8" xfId="18053" xr:uid="{00000000-0005-0000-0000-0000B5170000}"/>
    <cellStyle name="Normal 39 2 4 9" xfId="19988" xr:uid="{00000000-0005-0000-0000-0000B6170000}"/>
    <cellStyle name="Normal 39 2 5" xfId="2907" xr:uid="{00000000-0005-0000-0000-0000B7170000}"/>
    <cellStyle name="Normal 39 2 5 2" xfId="5069" xr:uid="{00000000-0005-0000-0000-0000B8170000}"/>
    <cellStyle name="Normal 39 2 5 2 2" xfId="11326" xr:uid="{00000000-0005-0000-0000-0000B9170000}"/>
    <cellStyle name="Normal 39 2 5 3" xfId="6542" xr:uid="{00000000-0005-0000-0000-0000BA170000}"/>
    <cellStyle name="Normal 39 2 5 3 2" xfId="12761" xr:uid="{00000000-0005-0000-0000-0000BB170000}"/>
    <cellStyle name="Normal 39 2 5 4" xfId="7966" xr:uid="{00000000-0005-0000-0000-0000BC170000}"/>
    <cellStyle name="Normal 39 2 5 4 2" xfId="14188" xr:uid="{00000000-0005-0000-0000-0000BD170000}"/>
    <cellStyle name="Normal 39 2 5 5" xfId="9739" xr:uid="{00000000-0005-0000-0000-0000BE170000}"/>
    <cellStyle name="Normal 39 2 5 6" xfId="15662" xr:uid="{00000000-0005-0000-0000-0000BF170000}"/>
    <cellStyle name="Normal 39 2 5 7" xfId="17092" xr:uid="{00000000-0005-0000-0000-0000C0170000}"/>
    <cellStyle name="Normal 39 2 5 8" xfId="18525" xr:uid="{00000000-0005-0000-0000-0000C1170000}"/>
    <cellStyle name="Normal 39 2 5 9" xfId="20464" xr:uid="{00000000-0005-0000-0000-0000C2170000}"/>
    <cellStyle name="Normal 39 2 6" xfId="4554" xr:uid="{00000000-0005-0000-0000-0000C3170000}"/>
    <cellStyle name="Normal 39 2 6 2" xfId="10838" xr:uid="{00000000-0005-0000-0000-0000C4170000}"/>
    <cellStyle name="Normal 39 2 7" xfId="5597" xr:uid="{00000000-0005-0000-0000-0000C5170000}"/>
    <cellStyle name="Normal 39 2 7 2" xfId="11816" xr:uid="{00000000-0005-0000-0000-0000C6170000}"/>
    <cellStyle name="Normal 39 2 8" xfId="7021" xr:uid="{00000000-0005-0000-0000-0000C7170000}"/>
    <cellStyle name="Normal 39 2 8 2" xfId="13243" xr:uid="{00000000-0005-0000-0000-0000C8170000}"/>
    <cellStyle name="Normal 39 2 9" xfId="8660" xr:uid="{00000000-0005-0000-0000-0000C9170000}"/>
    <cellStyle name="Normal 39 2 9 2" xfId="23807" xr:uid="{00000000-0005-0000-0000-0000CA170000}"/>
    <cellStyle name="Normal 39 3" xfId="1418" xr:uid="{00000000-0005-0000-0000-0000CB170000}"/>
    <cellStyle name="Normal 39 3 10" xfId="16151" xr:uid="{00000000-0005-0000-0000-0000CC170000}"/>
    <cellStyle name="Normal 39 3 11" xfId="17585" xr:uid="{00000000-0005-0000-0000-0000CD170000}"/>
    <cellStyle name="Normal 39 3 12" xfId="19519" xr:uid="{00000000-0005-0000-0000-0000CE170000}"/>
    <cellStyle name="Normal 39 3 2" xfId="1419" xr:uid="{00000000-0005-0000-0000-0000CF170000}"/>
    <cellStyle name="Normal 39 3 2 10" xfId="17586" xr:uid="{00000000-0005-0000-0000-0000D0170000}"/>
    <cellStyle name="Normal 39 3 2 11" xfId="19520" xr:uid="{00000000-0005-0000-0000-0000D1170000}"/>
    <cellStyle name="Normal 39 3 2 2" xfId="2440" xr:uid="{00000000-0005-0000-0000-0000D2170000}"/>
    <cellStyle name="Normal 39 3 2 2 2" xfId="3384" xr:uid="{00000000-0005-0000-0000-0000D3170000}"/>
    <cellStyle name="Normal 39 3 2 2 2 2" xfId="10216" xr:uid="{00000000-0005-0000-0000-0000D4170000}"/>
    <cellStyle name="Normal 39 3 2 2 2 3" xfId="19002" xr:uid="{00000000-0005-0000-0000-0000D5170000}"/>
    <cellStyle name="Normal 39 3 2 2 3" xfId="6075" xr:uid="{00000000-0005-0000-0000-0000D6170000}"/>
    <cellStyle name="Normal 39 3 2 2 3 2" xfId="12294" xr:uid="{00000000-0005-0000-0000-0000D7170000}"/>
    <cellStyle name="Normal 39 3 2 2 4" xfId="7499" xr:uid="{00000000-0005-0000-0000-0000D8170000}"/>
    <cellStyle name="Normal 39 3 2 2 4 2" xfId="13721" xr:uid="{00000000-0005-0000-0000-0000D9170000}"/>
    <cellStyle name="Normal 39 3 2 2 5" xfId="9272" xr:uid="{00000000-0005-0000-0000-0000DA170000}"/>
    <cellStyle name="Normal 39 3 2 2 6" xfId="15195" xr:uid="{00000000-0005-0000-0000-0000DB170000}"/>
    <cellStyle name="Normal 39 3 2 2 7" xfId="16625" xr:uid="{00000000-0005-0000-0000-0000DC170000}"/>
    <cellStyle name="Normal 39 3 2 2 8" xfId="18058" xr:uid="{00000000-0005-0000-0000-0000DD170000}"/>
    <cellStyle name="Normal 39 3 2 2 9" xfId="19993" xr:uid="{00000000-0005-0000-0000-0000DE170000}"/>
    <cellStyle name="Normal 39 3 2 3" xfId="2912" xr:uid="{00000000-0005-0000-0000-0000DF170000}"/>
    <cellStyle name="Normal 39 3 2 3 2" xfId="5074" xr:uid="{00000000-0005-0000-0000-0000E0170000}"/>
    <cellStyle name="Normal 39 3 2 3 2 2" xfId="11331" xr:uid="{00000000-0005-0000-0000-0000E1170000}"/>
    <cellStyle name="Normal 39 3 2 3 3" xfId="6547" xr:uid="{00000000-0005-0000-0000-0000E2170000}"/>
    <cellStyle name="Normal 39 3 2 3 3 2" xfId="12766" xr:uid="{00000000-0005-0000-0000-0000E3170000}"/>
    <cellStyle name="Normal 39 3 2 3 4" xfId="7971" xr:uid="{00000000-0005-0000-0000-0000E4170000}"/>
    <cellStyle name="Normal 39 3 2 3 4 2" xfId="14193" xr:uid="{00000000-0005-0000-0000-0000E5170000}"/>
    <cellStyle name="Normal 39 3 2 3 5" xfId="9744" xr:uid="{00000000-0005-0000-0000-0000E6170000}"/>
    <cellStyle name="Normal 39 3 2 3 6" xfId="15667" xr:uid="{00000000-0005-0000-0000-0000E7170000}"/>
    <cellStyle name="Normal 39 3 2 3 7" xfId="17097" xr:uid="{00000000-0005-0000-0000-0000E8170000}"/>
    <cellStyle name="Normal 39 3 2 3 8" xfId="18530" xr:uid="{00000000-0005-0000-0000-0000E9170000}"/>
    <cellStyle name="Normal 39 3 2 3 9" xfId="20469" xr:uid="{00000000-0005-0000-0000-0000EA170000}"/>
    <cellStyle name="Normal 39 3 2 4" xfId="4559" xr:uid="{00000000-0005-0000-0000-0000EB170000}"/>
    <cellStyle name="Normal 39 3 2 4 2" xfId="10843" xr:uid="{00000000-0005-0000-0000-0000EC170000}"/>
    <cellStyle name="Normal 39 3 2 5" xfId="5602" xr:uid="{00000000-0005-0000-0000-0000ED170000}"/>
    <cellStyle name="Normal 39 3 2 5 2" xfId="11821" xr:uid="{00000000-0005-0000-0000-0000EE170000}"/>
    <cellStyle name="Normal 39 3 2 6" xfId="7026" xr:uid="{00000000-0005-0000-0000-0000EF170000}"/>
    <cellStyle name="Normal 39 3 2 6 2" xfId="13248" xr:uid="{00000000-0005-0000-0000-0000F0170000}"/>
    <cellStyle name="Normal 39 3 2 7" xfId="8665" xr:uid="{00000000-0005-0000-0000-0000F1170000}"/>
    <cellStyle name="Normal 39 3 2 8" xfId="14722" xr:uid="{00000000-0005-0000-0000-0000F2170000}"/>
    <cellStyle name="Normal 39 3 2 9" xfId="16152" xr:uid="{00000000-0005-0000-0000-0000F3170000}"/>
    <cellStyle name="Normal 39 3 3" xfId="2439" xr:uid="{00000000-0005-0000-0000-0000F4170000}"/>
    <cellStyle name="Normal 39 3 3 2" xfId="3383" xr:uid="{00000000-0005-0000-0000-0000F5170000}"/>
    <cellStyle name="Normal 39 3 3 2 2" xfId="10215" xr:uid="{00000000-0005-0000-0000-0000F6170000}"/>
    <cellStyle name="Normal 39 3 3 2 3" xfId="19001" xr:uid="{00000000-0005-0000-0000-0000F7170000}"/>
    <cellStyle name="Normal 39 3 3 3" xfId="6074" xr:uid="{00000000-0005-0000-0000-0000F8170000}"/>
    <cellStyle name="Normal 39 3 3 3 2" xfId="12293" xr:uid="{00000000-0005-0000-0000-0000F9170000}"/>
    <cellStyle name="Normal 39 3 3 4" xfId="7498" xr:uid="{00000000-0005-0000-0000-0000FA170000}"/>
    <cellStyle name="Normal 39 3 3 4 2" xfId="13720" xr:uid="{00000000-0005-0000-0000-0000FB170000}"/>
    <cellStyle name="Normal 39 3 3 5" xfId="9271" xr:uid="{00000000-0005-0000-0000-0000FC170000}"/>
    <cellStyle name="Normal 39 3 3 6" xfId="15194" xr:uid="{00000000-0005-0000-0000-0000FD170000}"/>
    <cellStyle name="Normal 39 3 3 7" xfId="16624" xr:uid="{00000000-0005-0000-0000-0000FE170000}"/>
    <cellStyle name="Normal 39 3 3 8" xfId="18057" xr:uid="{00000000-0005-0000-0000-0000FF170000}"/>
    <cellStyle name="Normal 39 3 3 9" xfId="19992" xr:uid="{00000000-0005-0000-0000-000000180000}"/>
    <cellStyle name="Normal 39 3 4" xfId="2911" xr:uid="{00000000-0005-0000-0000-000001180000}"/>
    <cellStyle name="Normal 39 3 4 2" xfId="5073" xr:uid="{00000000-0005-0000-0000-000002180000}"/>
    <cellStyle name="Normal 39 3 4 2 2" xfId="11330" xr:uid="{00000000-0005-0000-0000-000003180000}"/>
    <cellStyle name="Normal 39 3 4 3" xfId="6546" xr:uid="{00000000-0005-0000-0000-000004180000}"/>
    <cellStyle name="Normal 39 3 4 3 2" xfId="12765" xr:uid="{00000000-0005-0000-0000-000005180000}"/>
    <cellStyle name="Normal 39 3 4 4" xfId="7970" xr:uid="{00000000-0005-0000-0000-000006180000}"/>
    <cellStyle name="Normal 39 3 4 4 2" xfId="14192" xr:uid="{00000000-0005-0000-0000-000007180000}"/>
    <cellStyle name="Normal 39 3 4 5" xfId="9743" xr:uid="{00000000-0005-0000-0000-000008180000}"/>
    <cellStyle name="Normal 39 3 4 6" xfId="15666" xr:uid="{00000000-0005-0000-0000-000009180000}"/>
    <cellStyle name="Normal 39 3 4 7" xfId="17096" xr:uid="{00000000-0005-0000-0000-00000A180000}"/>
    <cellStyle name="Normal 39 3 4 8" xfId="18529" xr:uid="{00000000-0005-0000-0000-00000B180000}"/>
    <cellStyle name="Normal 39 3 4 9" xfId="20468" xr:uid="{00000000-0005-0000-0000-00000C180000}"/>
    <cellStyle name="Normal 39 3 5" xfId="4558" xr:uid="{00000000-0005-0000-0000-00000D180000}"/>
    <cellStyle name="Normal 39 3 5 2" xfId="10842" xr:uid="{00000000-0005-0000-0000-00000E180000}"/>
    <cellStyle name="Normal 39 3 6" xfId="5601" xr:uid="{00000000-0005-0000-0000-00000F180000}"/>
    <cellStyle name="Normal 39 3 6 2" xfId="11820" xr:uid="{00000000-0005-0000-0000-000010180000}"/>
    <cellStyle name="Normal 39 3 7" xfId="7025" xr:uid="{00000000-0005-0000-0000-000011180000}"/>
    <cellStyle name="Normal 39 3 7 2" xfId="13247" xr:uid="{00000000-0005-0000-0000-000012180000}"/>
    <cellStyle name="Normal 39 3 8" xfId="8664" xr:uid="{00000000-0005-0000-0000-000013180000}"/>
    <cellStyle name="Normal 39 3 9" xfId="14721" xr:uid="{00000000-0005-0000-0000-000014180000}"/>
    <cellStyle name="Normal 39 4" xfId="1420" xr:uid="{00000000-0005-0000-0000-000015180000}"/>
    <cellStyle name="Normal 39 4 10" xfId="17587" xr:uid="{00000000-0005-0000-0000-000016180000}"/>
    <cellStyle name="Normal 39 4 11" xfId="19521" xr:uid="{00000000-0005-0000-0000-000017180000}"/>
    <cellStyle name="Normal 39 4 2" xfId="2441" xr:uid="{00000000-0005-0000-0000-000018180000}"/>
    <cellStyle name="Normal 39 4 2 2" xfId="3385" xr:uid="{00000000-0005-0000-0000-000019180000}"/>
    <cellStyle name="Normal 39 4 2 2 2" xfId="10217" xr:uid="{00000000-0005-0000-0000-00001A180000}"/>
    <cellStyle name="Normal 39 4 2 2 3" xfId="19003" xr:uid="{00000000-0005-0000-0000-00001B180000}"/>
    <cellStyle name="Normal 39 4 2 3" xfId="6076" xr:uid="{00000000-0005-0000-0000-00001C180000}"/>
    <cellStyle name="Normal 39 4 2 3 2" xfId="12295" xr:uid="{00000000-0005-0000-0000-00001D180000}"/>
    <cellStyle name="Normal 39 4 2 4" xfId="7500" xr:uid="{00000000-0005-0000-0000-00001E180000}"/>
    <cellStyle name="Normal 39 4 2 4 2" xfId="13722" xr:uid="{00000000-0005-0000-0000-00001F180000}"/>
    <cellStyle name="Normal 39 4 2 5" xfId="9273" xr:uid="{00000000-0005-0000-0000-000020180000}"/>
    <cellStyle name="Normal 39 4 2 6" xfId="15196" xr:uid="{00000000-0005-0000-0000-000021180000}"/>
    <cellStyle name="Normal 39 4 2 7" xfId="16626" xr:uid="{00000000-0005-0000-0000-000022180000}"/>
    <cellStyle name="Normal 39 4 2 8" xfId="18059" xr:uid="{00000000-0005-0000-0000-000023180000}"/>
    <cellStyle name="Normal 39 4 2 9" xfId="19994" xr:uid="{00000000-0005-0000-0000-000024180000}"/>
    <cellStyle name="Normal 39 4 3" xfId="2913" xr:uid="{00000000-0005-0000-0000-000025180000}"/>
    <cellStyle name="Normal 39 4 3 2" xfId="5075" xr:uid="{00000000-0005-0000-0000-000026180000}"/>
    <cellStyle name="Normal 39 4 3 2 2" xfId="11332" xr:uid="{00000000-0005-0000-0000-000027180000}"/>
    <cellStyle name="Normal 39 4 3 3" xfId="6548" xr:uid="{00000000-0005-0000-0000-000028180000}"/>
    <cellStyle name="Normal 39 4 3 3 2" xfId="12767" xr:uid="{00000000-0005-0000-0000-000029180000}"/>
    <cellStyle name="Normal 39 4 3 4" xfId="7972" xr:uid="{00000000-0005-0000-0000-00002A180000}"/>
    <cellStyle name="Normal 39 4 3 4 2" xfId="14194" xr:uid="{00000000-0005-0000-0000-00002B180000}"/>
    <cellStyle name="Normal 39 4 3 5" xfId="9745" xr:uid="{00000000-0005-0000-0000-00002C180000}"/>
    <cellStyle name="Normal 39 4 3 6" xfId="15668" xr:uid="{00000000-0005-0000-0000-00002D180000}"/>
    <cellStyle name="Normal 39 4 3 7" xfId="17098" xr:uid="{00000000-0005-0000-0000-00002E180000}"/>
    <cellStyle name="Normal 39 4 3 8" xfId="18531" xr:uid="{00000000-0005-0000-0000-00002F180000}"/>
    <cellStyle name="Normal 39 4 3 9" xfId="20470" xr:uid="{00000000-0005-0000-0000-000030180000}"/>
    <cellStyle name="Normal 39 4 4" xfId="4560" xr:uid="{00000000-0005-0000-0000-000031180000}"/>
    <cellStyle name="Normal 39 4 4 2" xfId="10844" xr:uid="{00000000-0005-0000-0000-000032180000}"/>
    <cellStyle name="Normal 39 4 5" xfId="5603" xr:uid="{00000000-0005-0000-0000-000033180000}"/>
    <cellStyle name="Normal 39 4 5 2" xfId="11822" xr:uid="{00000000-0005-0000-0000-000034180000}"/>
    <cellStyle name="Normal 39 4 6" xfId="7027" xr:uid="{00000000-0005-0000-0000-000035180000}"/>
    <cellStyle name="Normal 39 4 6 2" xfId="13249" xr:uid="{00000000-0005-0000-0000-000036180000}"/>
    <cellStyle name="Normal 39 4 7" xfId="8666" xr:uid="{00000000-0005-0000-0000-000037180000}"/>
    <cellStyle name="Normal 39 4 8" xfId="14723" xr:uid="{00000000-0005-0000-0000-000038180000}"/>
    <cellStyle name="Normal 39 4 9" xfId="16153" xr:uid="{00000000-0005-0000-0000-000039180000}"/>
    <cellStyle name="Normal 39 5" xfId="2434" xr:uid="{00000000-0005-0000-0000-00003A180000}"/>
    <cellStyle name="Normal 39 5 2" xfId="3378" xr:uid="{00000000-0005-0000-0000-00003B180000}"/>
    <cellStyle name="Normal 39 5 2 2" xfId="10210" xr:uid="{00000000-0005-0000-0000-00003C180000}"/>
    <cellStyle name="Normal 39 5 2 3" xfId="18996" xr:uid="{00000000-0005-0000-0000-00003D180000}"/>
    <cellStyle name="Normal 39 5 3" xfId="6069" xr:uid="{00000000-0005-0000-0000-00003E180000}"/>
    <cellStyle name="Normal 39 5 3 2" xfId="12288" xr:uid="{00000000-0005-0000-0000-00003F180000}"/>
    <cellStyle name="Normal 39 5 4" xfId="7493" xr:uid="{00000000-0005-0000-0000-000040180000}"/>
    <cellStyle name="Normal 39 5 4 2" xfId="13715" xr:uid="{00000000-0005-0000-0000-000041180000}"/>
    <cellStyle name="Normal 39 5 5" xfId="9266" xr:uid="{00000000-0005-0000-0000-000042180000}"/>
    <cellStyle name="Normal 39 5 5 2" xfId="23808" xr:uid="{00000000-0005-0000-0000-000043180000}"/>
    <cellStyle name="Normal 39 5 6" xfId="15189" xr:uid="{00000000-0005-0000-0000-000044180000}"/>
    <cellStyle name="Normal 39 5 7" xfId="16619" xr:uid="{00000000-0005-0000-0000-000045180000}"/>
    <cellStyle name="Normal 39 5 8" xfId="18052" xr:uid="{00000000-0005-0000-0000-000046180000}"/>
    <cellStyle name="Normal 39 5 9" xfId="19987" xr:uid="{00000000-0005-0000-0000-000047180000}"/>
    <cellStyle name="Normal 39 6" xfId="2906" xr:uid="{00000000-0005-0000-0000-000048180000}"/>
    <cellStyle name="Normal 39 6 2" xfId="5068" xr:uid="{00000000-0005-0000-0000-000049180000}"/>
    <cellStyle name="Normal 39 6 2 2" xfId="11325" xr:uid="{00000000-0005-0000-0000-00004A180000}"/>
    <cellStyle name="Normal 39 6 3" xfId="6541" xr:uid="{00000000-0005-0000-0000-00004B180000}"/>
    <cellStyle name="Normal 39 6 3 2" xfId="12760" xr:uid="{00000000-0005-0000-0000-00004C180000}"/>
    <cellStyle name="Normal 39 6 3 3" xfId="23809" xr:uid="{00000000-0005-0000-0000-00004D180000}"/>
    <cellStyle name="Normal 39 6 4" xfId="7965" xr:uid="{00000000-0005-0000-0000-00004E180000}"/>
    <cellStyle name="Normal 39 6 4 2" xfId="14187" xr:uid="{00000000-0005-0000-0000-00004F180000}"/>
    <cellStyle name="Normal 39 6 4 3" xfId="23810" xr:uid="{00000000-0005-0000-0000-000050180000}"/>
    <cellStyle name="Normal 39 6 5" xfId="9738" xr:uid="{00000000-0005-0000-0000-000051180000}"/>
    <cellStyle name="Normal 39 6 6" xfId="15661" xr:uid="{00000000-0005-0000-0000-000052180000}"/>
    <cellStyle name="Normal 39 6 7" xfId="17091" xr:uid="{00000000-0005-0000-0000-000053180000}"/>
    <cellStyle name="Normal 39 6 8" xfId="18524" xr:uid="{00000000-0005-0000-0000-000054180000}"/>
    <cellStyle name="Normal 39 6 9" xfId="20463" xr:uid="{00000000-0005-0000-0000-000055180000}"/>
    <cellStyle name="Normal 39 7" xfId="4553" xr:uid="{00000000-0005-0000-0000-000056180000}"/>
    <cellStyle name="Normal 39 7 2" xfId="10837" xr:uid="{00000000-0005-0000-0000-000057180000}"/>
    <cellStyle name="Normal 39 7 3" xfId="23811" xr:uid="{00000000-0005-0000-0000-000058180000}"/>
    <cellStyle name="Normal 39 8" xfId="5596" xr:uid="{00000000-0005-0000-0000-000059180000}"/>
    <cellStyle name="Normal 39 8 2" xfId="11815" xr:uid="{00000000-0005-0000-0000-00005A180000}"/>
    <cellStyle name="Normal 39 8 3" xfId="23812" xr:uid="{00000000-0005-0000-0000-00005B180000}"/>
    <cellStyle name="Normal 39 9" xfId="7020" xr:uid="{00000000-0005-0000-0000-00005C180000}"/>
    <cellStyle name="Normal 39 9 2" xfId="13242" xr:uid="{00000000-0005-0000-0000-00005D180000}"/>
    <cellStyle name="Normal 39 9 3" xfId="23813" xr:uid="{00000000-0005-0000-0000-00005E180000}"/>
    <cellStyle name="Normal 4" xfId="87" xr:uid="{00000000-0005-0000-0000-00005F180000}"/>
    <cellStyle name="Normal 4 2" xfId="408" xr:uid="{00000000-0005-0000-0000-000060180000}"/>
    <cellStyle name="Normal 4 2 2" xfId="5013" xr:uid="{00000000-0005-0000-0000-000061180000}"/>
    <cellStyle name="Normal 4 2 2 2" xfId="11284" xr:uid="{00000000-0005-0000-0000-000062180000}"/>
    <cellStyle name="Normal 4 2 2 2 2" xfId="21886" xr:uid="{00000000-0005-0000-0000-000063180000}"/>
    <cellStyle name="Normal 4 2 2 2 3" xfId="21887" xr:uid="{00000000-0005-0000-0000-000064180000}"/>
    <cellStyle name="Normal 4 2 2 2 4" xfId="23816" xr:uid="{00000000-0005-0000-0000-000065180000}"/>
    <cellStyle name="Normal 4 2 2 3" xfId="10754" xr:uid="{00000000-0005-0000-0000-000066180000}"/>
    <cellStyle name="Normal 4 2 2 3 2" xfId="23817" xr:uid="{00000000-0005-0000-0000-000067180000}"/>
    <cellStyle name="Normal 4 2 2 4" xfId="23815" xr:uid="{00000000-0005-0000-0000-000068180000}"/>
    <cellStyle name="Normal 4 2 3" xfId="5522" xr:uid="{00000000-0005-0000-0000-000069180000}"/>
    <cellStyle name="Normal 4 2 3 2" xfId="21888" xr:uid="{00000000-0005-0000-0000-00006A180000}"/>
    <cellStyle name="Normal 4 2 3 2 2" xfId="23819" xr:uid="{00000000-0005-0000-0000-00006B180000}"/>
    <cellStyle name="Normal 4 2 3 3" xfId="22550" xr:uid="{00000000-0005-0000-0000-00006C180000}"/>
    <cellStyle name="Normal 4 2 3 4" xfId="23818" xr:uid="{00000000-0005-0000-0000-00006D180000}"/>
    <cellStyle name="Normal 4 2 4" xfId="4995" xr:uid="{00000000-0005-0000-0000-00006E180000}"/>
    <cellStyle name="Normal 4 2 4 2" xfId="23820" xr:uid="{00000000-0005-0000-0000-00006F180000}"/>
    <cellStyle name="Normal 4 2 5" xfId="23814" xr:uid="{00000000-0005-0000-0000-000070180000}"/>
    <cellStyle name="Normal 4 3" xfId="409" xr:uid="{00000000-0005-0000-0000-000071180000}"/>
    <cellStyle name="Normal 4 3 2" xfId="4517" xr:uid="{00000000-0005-0000-0000-000072180000}"/>
    <cellStyle name="Normal 4 3 2 2" xfId="10803" xr:uid="{00000000-0005-0000-0000-000073180000}"/>
    <cellStyle name="Normal 4 3 2 2 2" xfId="23823" xr:uid="{00000000-0005-0000-0000-000074180000}"/>
    <cellStyle name="Normal 4 3 2 3" xfId="10753" xr:uid="{00000000-0005-0000-0000-000075180000}"/>
    <cellStyle name="Normal 4 3 2 4" xfId="23822" xr:uid="{00000000-0005-0000-0000-000076180000}"/>
    <cellStyle name="Normal 4 3 3" xfId="5521" xr:uid="{00000000-0005-0000-0000-000077180000}"/>
    <cellStyle name="Normal 4 3 3 2" xfId="21889" xr:uid="{00000000-0005-0000-0000-000078180000}"/>
    <cellStyle name="Normal 4 3 3 2 2" xfId="23825" xr:uid="{00000000-0005-0000-0000-000079180000}"/>
    <cellStyle name="Normal 4 3 3 3" xfId="22551" xr:uid="{00000000-0005-0000-0000-00007A180000}"/>
    <cellStyle name="Normal 4 3 3 4" xfId="23824" xr:uid="{00000000-0005-0000-0000-00007B180000}"/>
    <cellStyle name="Normal 4 3 4" xfId="5034" xr:uid="{00000000-0005-0000-0000-00007C180000}"/>
    <cellStyle name="Normal 4 3 4 2" xfId="23826" xr:uid="{00000000-0005-0000-0000-00007D180000}"/>
    <cellStyle name="Normal 4 3 5" xfId="23821" xr:uid="{00000000-0005-0000-0000-00007E180000}"/>
    <cellStyle name="Normal 4 4" xfId="410" xr:uid="{00000000-0005-0000-0000-00007F180000}"/>
    <cellStyle name="Normal 4 4 2" xfId="23827" xr:uid="{00000000-0005-0000-0000-000080180000}"/>
    <cellStyle name="Normal 4 5" xfId="411" xr:uid="{00000000-0005-0000-0000-000081180000}"/>
    <cellStyle name="Normal 4 5 2" xfId="1421" xr:uid="{00000000-0005-0000-0000-000082180000}"/>
    <cellStyle name="Normal 4 5 2 2" xfId="23828" xr:uid="{00000000-0005-0000-0000-000083180000}"/>
    <cellStyle name="Normal 4 5 3" xfId="5549" xr:uid="{00000000-0005-0000-0000-000084180000}"/>
    <cellStyle name="Normal 4 6" xfId="1422" xr:uid="{00000000-0005-0000-0000-000085180000}"/>
    <cellStyle name="Normal 4 6 2" xfId="21890" xr:uid="{00000000-0005-0000-0000-000086180000}"/>
    <cellStyle name="Normal 4 6 3" xfId="21891" xr:uid="{00000000-0005-0000-0000-000087180000}"/>
    <cellStyle name="Normal 4 6 3 2" xfId="23829" xr:uid="{00000000-0005-0000-0000-000088180000}"/>
    <cellStyle name="Normal 4 7" xfId="1423" xr:uid="{00000000-0005-0000-0000-000089180000}"/>
    <cellStyle name="Normal 4 7 2" xfId="23830" xr:uid="{00000000-0005-0000-0000-00008A180000}"/>
    <cellStyle name="Normal 4 8" xfId="1424" xr:uid="{00000000-0005-0000-0000-00008B180000}"/>
    <cellStyle name="Normal 4 9" xfId="23831" xr:uid="{00000000-0005-0000-0000-00008C180000}"/>
    <cellStyle name="Normal 4_Top Down Forecast" xfId="1425" xr:uid="{00000000-0005-0000-0000-00008D180000}"/>
    <cellStyle name="Normal 40" xfId="1426" xr:uid="{00000000-0005-0000-0000-00008E180000}"/>
    <cellStyle name="Normal 40 10" xfId="8667" xr:uid="{00000000-0005-0000-0000-00008F180000}"/>
    <cellStyle name="Normal 40 10 2" xfId="23832" xr:uid="{00000000-0005-0000-0000-000090180000}"/>
    <cellStyle name="Normal 40 11" xfId="14724" xr:uid="{00000000-0005-0000-0000-000091180000}"/>
    <cellStyle name="Normal 40 12" xfId="16154" xr:uid="{00000000-0005-0000-0000-000092180000}"/>
    <cellStyle name="Normal 40 13" xfId="17588" xr:uid="{00000000-0005-0000-0000-000093180000}"/>
    <cellStyle name="Normal 40 14" xfId="19522" xr:uid="{00000000-0005-0000-0000-000094180000}"/>
    <cellStyle name="Normal 40 15" xfId="21892" xr:uid="{00000000-0005-0000-0000-000095180000}"/>
    <cellStyle name="Normal 40 16" xfId="22412" xr:uid="{00000000-0005-0000-0000-000096180000}"/>
    <cellStyle name="Normal 40 2" xfId="1427" xr:uid="{00000000-0005-0000-0000-000097180000}"/>
    <cellStyle name="Normal 40 2 10" xfId="14725" xr:uid="{00000000-0005-0000-0000-000098180000}"/>
    <cellStyle name="Normal 40 2 11" xfId="16155" xr:uid="{00000000-0005-0000-0000-000099180000}"/>
    <cellStyle name="Normal 40 2 12" xfId="17589" xr:uid="{00000000-0005-0000-0000-00009A180000}"/>
    <cellStyle name="Normal 40 2 13" xfId="19523" xr:uid="{00000000-0005-0000-0000-00009B180000}"/>
    <cellStyle name="Normal 40 2 14" xfId="21893" xr:uid="{00000000-0005-0000-0000-00009C180000}"/>
    <cellStyle name="Normal 40 2 15" xfId="22473" xr:uid="{00000000-0005-0000-0000-00009D180000}"/>
    <cellStyle name="Normal 40 2 2" xfId="1428" xr:uid="{00000000-0005-0000-0000-00009E180000}"/>
    <cellStyle name="Normal 40 2 2 10" xfId="16156" xr:uid="{00000000-0005-0000-0000-00009F180000}"/>
    <cellStyle name="Normal 40 2 2 11" xfId="17590" xr:uid="{00000000-0005-0000-0000-0000A0180000}"/>
    <cellStyle name="Normal 40 2 2 12" xfId="19524" xr:uid="{00000000-0005-0000-0000-0000A1180000}"/>
    <cellStyle name="Normal 40 2 2 13" xfId="23833" xr:uid="{00000000-0005-0000-0000-0000A2180000}"/>
    <cellStyle name="Normal 40 2 2 2" xfId="1429" xr:uid="{00000000-0005-0000-0000-0000A3180000}"/>
    <cellStyle name="Normal 40 2 2 2 10" xfId="17591" xr:uid="{00000000-0005-0000-0000-0000A4180000}"/>
    <cellStyle name="Normal 40 2 2 2 11" xfId="19525" xr:uid="{00000000-0005-0000-0000-0000A5180000}"/>
    <cellStyle name="Normal 40 2 2 2 12" xfId="23834" xr:uid="{00000000-0005-0000-0000-0000A6180000}"/>
    <cellStyle name="Normal 40 2 2 2 2" xfId="2445" xr:uid="{00000000-0005-0000-0000-0000A7180000}"/>
    <cellStyle name="Normal 40 2 2 2 2 10" xfId="23835" xr:uid="{00000000-0005-0000-0000-0000A8180000}"/>
    <cellStyle name="Normal 40 2 2 2 2 2" xfId="3389" xr:uid="{00000000-0005-0000-0000-0000A9180000}"/>
    <cellStyle name="Normal 40 2 2 2 2 2 2" xfId="10221" xr:uid="{00000000-0005-0000-0000-0000AA180000}"/>
    <cellStyle name="Normal 40 2 2 2 2 2 3" xfId="19007" xr:uid="{00000000-0005-0000-0000-0000AB180000}"/>
    <cellStyle name="Normal 40 2 2 2 2 2 4" xfId="23836" xr:uid="{00000000-0005-0000-0000-0000AC180000}"/>
    <cellStyle name="Normal 40 2 2 2 2 3" xfId="6080" xr:uid="{00000000-0005-0000-0000-0000AD180000}"/>
    <cellStyle name="Normal 40 2 2 2 2 3 2" xfId="12299" xr:uid="{00000000-0005-0000-0000-0000AE180000}"/>
    <cellStyle name="Normal 40 2 2 2 2 3 3" xfId="23837" xr:uid="{00000000-0005-0000-0000-0000AF180000}"/>
    <cellStyle name="Normal 40 2 2 2 2 4" xfId="7504" xr:uid="{00000000-0005-0000-0000-0000B0180000}"/>
    <cellStyle name="Normal 40 2 2 2 2 4 2" xfId="13726" xr:uid="{00000000-0005-0000-0000-0000B1180000}"/>
    <cellStyle name="Normal 40 2 2 2 2 4 3" xfId="23838" xr:uid="{00000000-0005-0000-0000-0000B2180000}"/>
    <cellStyle name="Normal 40 2 2 2 2 5" xfId="9277" xr:uid="{00000000-0005-0000-0000-0000B3180000}"/>
    <cellStyle name="Normal 40 2 2 2 2 6" xfId="15200" xr:uid="{00000000-0005-0000-0000-0000B4180000}"/>
    <cellStyle name="Normal 40 2 2 2 2 7" xfId="16630" xr:uid="{00000000-0005-0000-0000-0000B5180000}"/>
    <cellStyle name="Normal 40 2 2 2 2 8" xfId="18063" xr:uid="{00000000-0005-0000-0000-0000B6180000}"/>
    <cellStyle name="Normal 40 2 2 2 2 9" xfId="19998" xr:uid="{00000000-0005-0000-0000-0000B7180000}"/>
    <cellStyle name="Normal 40 2 2 2 3" xfId="2917" xr:uid="{00000000-0005-0000-0000-0000B8180000}"/>
    <cellStyle name="Normal 40 2 2 2 3 10" xfId="23839" xr:uid="{00000000-0005-0000-0000-0000B9180000}"/>
    <cellStyle name="Normal 40 2 2 2 3 2" xfId="5079" xr:uid="{00000000-0005-0000-0000-0000BA180000}"/>
    <cellStyle name="Normal 40 2 2 2 3 2 2" xfId="11336" xr:uid="{00000000-0005-0000-0000-0000BB180000}"/>
    <cellStyle name="Normal 40 2 2 2 3 2 3" xfId="23840" xr:uid="{00000000-0005-0000-0000-0000BC180000}"/>
    <cellStyle name="Normal 40 2 2 2 3 3" xfId="6552" xr:uid="{00000000-0005-0000-0000-0000BD180000}"/>
    <cellStyle name="Normal 40 2 2 2 3 3 2" xfId="12771" xr:uid="{00000000-0005-0000-0000-0000BE180000}"/>
    <cellStyle name="Normal 40 2 2 2 3 3 3" xfId="23841" xr:uid="{00000000-0005-0000-0000-0000BF180000}"/>
    <cellStyle name="Normal 40 2 2 2 3 4" xfId="7976" xr:uid="{00000000-0005-0000-0000-0000C0180000}"/>
    <cellStyle name="Normal 40 2 2 2 3 4 2" xfId="14198" xr:uid="{00000000-0005-0000-0000-0000C1180000}"/>
    <cellStyle name="Normal 40 2 2 2 3 4 3" xfId="23842" xr:uid="{00000000-0005-0000-0000-0000C2180000}"/>
    <cellStyle name="Normal 40 2 2 2 3 5" xfId="9749" xr:uid="{00000000-0005-0000-0000-0000C3180000}"/>
    <cellStyle name="Normal 40 2 2 2 3 6" xfId="15672" xr:uid="{00000000-0005-0000-0000-0000C4180000}"/>
    <cellStyle name="Normal 40 2 2 2 3 7" xfId="17102" xr:uid="{00000000-0005-0000-0000-0000C5180000}"/>
    <cellStyle name="Normal 40 2 2 2 3 8" xfId="18535" xr:uid="{00000000-0005-0000-0000-0000C6180000}"/>
    <cellStyle name="Normal 40 2 2 2 3 9" xfId="20474" xr:uid="{00000000-0005-0000-0000-0000C7180000}"/>
    <cellStyle name="Normal 40 2 2 2 4" xfId="4564" xr:uid="{00000000-0005-0000-0000-0000C8180000}"/>
    <cellStyle name="Normal 40 2 2 2 4 2" xfId="10848" xr:uid="{00000000-0005-0000-0000-0000C9180000}"/>
    <cellStyle name="Normal 40 2 2 2 4 3" xfId="23843" xr:uid="{00000000-0005-0000-0000-0000CA180000}"/>
    <cellStyle name="Normal 40 2 2 2 5" xfId="5607" xr:uid="{00000000-0005-0000-0000-0000CB180000}"/>
    <cellStyle name="Normal 40 2 2 2 5 2" xfId="11826" xr:uid="{00000000-0005-0000-0000-0000CC180000}"/>
    <cellStyle name="Normal 40 2 2 2 5 3" xfId="23844" xr:uid="{00000000-0005-0000-0000-0000CD180000}"/>
    <cellStyle name="Normal 40 2 2 2 6" xfId="7031" xr:uid="{00000000-0005-0000-0000-0000CE180000}"/>
    <cellStyle name="Normal 40 2 2 2 6 2" xfId="13253" xr:uid="{00000000-0005-0000-0000-0000CF180000}"/>
    <cellStyle name="Normal 40 2 2 2 6 3" xfId="23845" xr:uid="{00000000-0005-0000-0000-0000D0180000}"/>
    <cellStyle name="Normal 40 2 2 2 7" xfId="8670" xr:uid="{00000000-0005-0000-0000-0000D1180000}"/>
    <cellStyle name="Normal 40 2 2 2 8" xfId="14727" xr:uid="{00000000-0005-0000-0000-0000D2180000}"/>
    <cellStyle name="Normal 40 2 2 2 9" xfId="16157" xr:uid="{00000000-0005-0000-0000-0000D3180000}"/>
    <cellStyle name="Normal 40 2 2 3" xfId="2444" xr:uid="{00000000-0005-0000-0000-0000D4180000}"/>
    <cellStyle name="Normal 40 2 2 3 10" xfId="23846" xr:uid="{00000000-0005-0000-0000-0000D5180000}"/>
    <cellStyle name="Normal 40 2 2 3 2" xfId="3388" xr:uid="{00000000-0005-0000-0000-0000D6180000}"/>
    <cellStyle name="Normal 40 2 2 3 2 2" xfId="10220" xr:uid="{00000000-0005-0000-0000-0000D7180000}"/>
    <cellStyle name="Normal 40 2 2 3 2 3" xfId="19006" xr:uid="{00000000-0005-0000-0000-0000D8180000}"/>
    <cellStyle name="Normal 40 2 2 3 2 4" xfId="23847" xr:uid="{00000000-0005-0000-0000-0000D9180000}"/>
    <cellStyle name="Normal 40 2 2 3 3" xfId="6079" xr:uid="{00000000-0005-0000-0000-0000DA180000}"/>
    <cellStyle name="Normal 40 2 2 3 3 2" xfId="12298" xr:uid="{00000000-0005-0000-0000-0000DB180000}"/>
    <cellStyle name="Normal 40 2 2 3 3 3" xfId="23848" xr:uid="{00000000-0005-0000-0000-0000DC180000}"/>
    <cellStyle name="Normal 40 2 2 3 4" xfId="7503" xr:uid="{00000000-0005-0000-0000-0000DD180000}"/>
    <cellStyle name="Normal 40 2 2 3 4 2" xfId="13725" xr:uid="{00000000-0005-0000-0000-0000DE180000}"/>
    <cellStyle name="Normal 40 2 2 3 4 3" xfId="23849" xr:uid="{00000000-0005-0000-0000-0000DF180000}"/>
    <cellStyle name="Normal 40 2 2 3 5" xfId="9276" xr:uid="{00000000-0005-0000-0000-0000E0180000}"/>
    <cellStyle name="Normal 40 2 2 3 6" xfId="15199" xr:uid="{00000000-0005-0000-0000-0000E1180000}"/>
    <cellStyle name="Normal 40 2 2 3 7" xfId="16629" xr:uid="{00000000-0005-0000-0000-0000E2180000}"/>
    <cellStyle name="Normal 40 2 2 3 8" xfId="18062" xr:uid="{00000000-0005-0000-0000-0000E3180000}"/>
    <cellStyle name="Normal 40 2 2 3 9" xfId="19997" xr:uid="{00000000-0005-0000-0000-0000E4180000}"/>
    <cellStyle name="Normal 40 2 2 4" xfId="2916" xr:uid="{00000000-0005-0000-0000-0000E5180000}"/>
    <cellStyle name="Normal 40 2 2 4 10" xfId="23850" xr:uid="{00000000-0005-0000-0000-0000E6180000}"/>
    <cellStyle name="Normal 40 2 2 4 2" xfId="5078" xr:uid="{00000000-0005-0000-0000-0000E7180000}"/>
    <cellStyle name="Normal 40 2 2 4 2 2" xfId="11335" xr:uid="{00000000-0005-0000-0000-0000E8180000}"/>
    <cellStyle name="Normal 40 2 2 4 2 3" xfId="23851" xr:uid="{00000000-0005-0000-0000-0000E9180000}"/>
    <cellStyle name="Normal 40 2 2 4 3" xfId="6551" xr:uid="{00000000-0005-0000-0000-0000EA180000}"/>
    <cellStyle name="Normal 40 2 2 4 3 2" xfId="12770" xr:uid="{00000000-0005-0000-0000-0000EB180000}"/>
    <cellStyle name="Normal 40 2 2 4 3 3" xfId="23852" xr:uid="{00000000-0005-0000-0000-0000EC180000}"/>
    <cellStyle name="Normal 40 2 2 4 4" xfId="7975" xr:uid="{00000000-0005-0000-0000-0000ED180000}"/>
    <cellStyle name="Normal 40 2 2 4 4 2" xfId="14197" xr:uid="{00000000-0005-0000-0000-0000EE180000}"/>
    <cellStyle name="Normal 40 2 2 4 4 3" xfId="23853" xr:uid="{00000000-0005-0000-0000-0000EF180000}"/>
    <cellStyle name="Normal 40 2 2 4 5" xfId="9748" xr:uid="{00000000-0005-0000-0000-0000F0180000}"/>
    <cellStyle name="Normal 40 2 2 4 6" xfId="15671" xr:uid="{00000000-0005-0000-0000-0000F1180000}"/>
    <cellStyle name="Normal 40 2 2 4 7" xfId="17101" xr:uid="{00000000-0005-0000-0000-0000F2180000}"/>
    <cellStyle name="Normal 40 2 2 4 8" xfId="18534" xr:uid="{00000000-0005-0000-0000-0000F3180000}"/>
    <cellStyle name="Normal 40 2 2 4 9" xfId="20473" xr:uid="{00000000-0005-0000-0000-0000F4180000}"/>
    <cellStyle name="Normal 40 2 2 5" xfId="4563" xr:uid="{00000000-0005-0000-0000-0000F5180000}"/>
    <cellStyle name="Normal 40 2 2 5 2" xfId="10847" xr:uid="{00000000-0005-0000-0000-0000F6180000}"/>
    <cellStyle name="Normal 40 2 2 5 3" xfId="23854" xr:uid="{00000000-0005-0000-0000-0000F7180000}"/>
    <cellStyle name="Normal 40 2 2 6" xfId="5606" xr:uid="{00000000-0005-0000-0000-0000F8180000}"/>
    <cellStyle name="Normal 40 2 2 6 2" xfId="11825" xr:uid="{00000000-0005-0000-0000-0000F9180000}"/>
    <cellStyle name="Normal 40 2 2 6 3" xfId="23855" xr:uid="{00000000-0005-0000-0000-0000FA180000}"/>
    <cellStyle name="Normal 40 2 2 7" xfId="7030" xr:uid="{00000000-0005-0000-0000-0000FB180000}"/>
    <cellStyle name="Normal 40 2 2 7 2" xfId="13252" xr:uid="{00000000-0005-0000-0000-0000FC180000}"/>
    <cellStyle name="Normal 40 2 2 7 3" xfId="23856" xr:uid="{00000000-0005-0000-0000-0000FD180000}"/>
    <cellStyle name="Normal 40 2 2 8" xfId="8669" xr:uid="{00000000-0005-0000-0000-0000FE180000}"/>
    <cellStyle name="Normal 40 2 2 9" xfId="14726" xr:uid="{00000000-0005-0000-0000-0000FF180000}"/>
    <cellStyle name="Normal 40 2 3" xfId="1430" xr:uid="{00000000-0005-0000-0000-000000190000}"/>
    <cellStyle name="Normal 40 2 3 10" xfId="17592" xr:uid="{00000000-0005-0000-0000-000001190000}"/>
    <cellStyle name="Normal 40 2 3 11" xfId="19526" xr:uid="{00000000-0005-0000-0000-000002190000}"/>
    <cellStyle name="Normal 40 2 3 12" xfId="23857" xr:uid="{00000000-0005-0000-0000-000003190000}"/>
    <cellStyle name="Normal 40 2 3 2" xfId="2446" xr:uid="{00000000-0005-0000-0000-000004190000}"/>
    <cellStyle name="Normal 40 2 3 2 10" xfId="23858" xr:uid="{00000000-0005-0000-0000-000005190000}"/>
    <cellStyle name="Normal 40 2 3 2 2" xfId="3390" xr:uid="{00000000-0005-0000-0000-000006190000}"/>
    <cellStyle name="Normal 40 2 3 2 2 2" xfId="10222" xr:uid="{00000000-0005-0000-0000-000007190000}"/>
    <cellStyle name="Normal 40 2 3 2 2 3" xfId="19008" xr:uid="{00000000-0005-0000-0000-000008190000}"/>
    <cellStyle name="Normal 40 2 3 2 2 4" xfId="23859" xr:uid="{00000000-0005-0000-0000-000009190000}"/>
    <cellStyle name="Normal 40 2 3 2 3" xfId="6081" xr:uid="{00000000-0005-0000-0000-00000A190000}"/>
    <cellStyle name="Normal 40 2 3 2 3 2" xfId="12300" xr:uid="{00000000-0005-0000-0000-00000B190000}"/>
    <cellStyle name="Normal 40 2 3 2 3 3" xfId="23860" xr:uid="{00000000-0005-0000-0000-00000C190000}"/>
    <cellStyle name="Normal 40 2 3 2 4" xfId="7505" xr:uid="{00000000-0005-0000-0000-00000D190000}"/>
    <cellStyle name="Normal 40 2 3 2 4 2" xfId="13727" xr:uid="{00000000-0005-0000-0000-00000E190000}"/>
    <cellStyle name="Normal 40 2 3 2 4 3" xfId="23861" xr:uid="{00000000-0005-0000-0000-00000F190000}"/>
    <cellStyle name="Normal 40 2 3 2 5" xfId="9278" xr:uid="{00000000-0005-0000-0000-000010190000}"/>
    <cellStyle name="Normal 40 2 3 2 6" xfId="15201" xr:uid="{00000000-0005-0000-0000-000011190000}"/>
    <cellStyle name="Normal 40 2 3 2 7" xfId="16631" xr:uid="{00000000-0005-0000-0000-000012190000}"/>
    <cellStyle name="Normal 40 2 3 2 8" xfId="18064" xr:uid="{00000000-0005-0000-0000-000013190000}"/>
    <cellStyle name="Normal 40 2 3 2 9" xfId="19999" xr:uid="{00000000-0005-0000-0000-000014190000}"/>
    <cellStyle name="Normal 40 2 3 3" xfId="2918" xr:uid="{00000000-0005-0000-0000-000015190000}"/>
    <cellStyle name="Normal 40 2 3 3 10" xfId="23862" xr:uid="{00000000-0005-0000-0000-000016190000}"/>
    <cellStyle name="Normal 40 2 3 3 2" xfId="5080" xr:uid="{00000000-0005-0000-0000-000017190000}"/>
    <cellStyle name="Normal 40 2 3 3 2 2" xfId="11337" xr:uid="{00000000-0005-0000-0000-000018190000}"/>
    <cellStyle name="Normal 40 2 3 3 2 3" xfId="23863" xr:uid="{00000000-0005-0000-0000-000019190000}"/>
    <cellStyle name="Normal 40 2 3 3 3" xfId="6553" xr:uid="{00000000-0005-0000-0000-00001A190000}"/>
    <cellStyle name="Normal 40 2 3 3 3 2" xfId="12772" xr:uid="{00000000-0005-0000-0000-00001B190000}"/>
    <cellStyle name="Normal 40 2 3 3 3 3" xfId="23864" xr:uid="{00000000-0005-0000-0000-00001C190000}"/>
    <cellStyle name="Normal 40 2 3 3 4" xfId="7977" xr:uid="{00000000-0005-0000-0000-00001D190000}"/>
    <cellStyle name="Normal 40 2 3 3 4 2" xfId="14199" xr:uid="{00000000-0005-0000-0000-00001E190000}"/>
    <cellStyle name="Normal 40 2 3 3 4 3" xfId="23865" xr:uid="{00000000-0005-0000-0000-00001F190000}"/>
    <cellStyle name="Normal 40 2 3 3 5" xfId="9750" xr:uid="{00000000-0005-0000-0000-000020190000}"/>
    <cellStyle name="Normal 40 2 3 3 6" xfId="15673" xr:uid="{00000000-0005-0000-0000-000021190000}"/>
    <cellStyle name="Normal 40 2 3 3 7" xfId="17103" xr:uid="{00000000-0005-0000-0000-000022190000}"/>
    <cellStyle name="Normal 40 2 3 3 8" xfId="18536" xr:uid="{00000000-0005-0000-0000-000023190000}"/>
    <cellStyle name="Normal 40 2 3 3 9" xfId="20475" xr:uid="{00000000-0005-0000-0000-000024190000}"/>
    <cellStyle name="Normal 40 2 3 4" xfId="4565" xr:uid="{00000000-0005-0000-0000-000025190000}"/>
    <cellStyle name="Normal 40 2 3 4 2" xfId="10849" xr:uid="{00000000-0005-0000-0000-000026190000}"/>
    <cellStyle name="Normal 40 2 3 4 3" xfId="23866" xr:uid="{00000000-0005-0000-0000-000027190000}"/>
    <cellStyle name="Normal 40 2 3 5" xfId="5608" xr:uid="{00000000-0005-0000-0000-000028190000}"/>
    <cellStyle name="Normal 40 2 3 5 2" xfId="11827" xr:uid="{00000000-0005-0000-0000-000029190000}"/>
    <cellStyle name="Normal 40 2 3 5 3" xfId="23867" xr:uid="{00000000-0005-0000-0000-00002A190000}"/>
    <cellStyle name="Normal 40 2 3 6" xfId="7032" xr:uid="{00000000-0005-0000-0000-00002B190000}"/>
    <cellStyle name="Normal 40 2 3 6 2" xfId="13254" xr:uid="{00000000-0005-0000-0000-00002C190000}"/>
    <cellStyle name="Normal 40 2 3 6 3" xfId="23868" xr:uid="{00000000-0005-0000-0000-00002D190000}"/>
    <cellStyle name="Normal 40 2 3 7" xfId="8671" xr:uid="{00000000-0005-0000-0000-00002E190000}"/>
    <cellStyle name="Normal 40 2 3 8" xfId="14728" xr:uid="{00000000-0005-0000-0000-00002F190000}"/>
    <cellStyle name="Normal 40 2 3 9" xfId="16158" xr:uid="{00000000-0005-0000-0000-000030190000}"/>
    <cellStyle name="Normal 40 2 4" xfId="2443" xr:uid="{00000000-0005-0000-0000-000031190000}"/>
    <cellStyle name="Normal 40 2 4 10" xfId="23869" xr:uid="{00000000-0005-0000-0000-000032190000}"/>
    <cellStyle name="Normal 40 2 4 2" xfId="3387" xr:uid="{00000000-0005-0000-0000-000033190000}"/>
    <cellStyle name="Normal 40 2 4 2 2" xfId="10219" xr:uid="{00000000-0005-0000-0000-000034190000}"/>
    <cellStyle name="Normal 40 2 4 2 3" xfId="19005" xr:uid="{00000000-0005-0000-0000-000035190000}"/>
    <cellStyle name="Normal 40 2 4 2 4" xfId="23870" xr:uid="{00000000-0005-0000-0000-000036190000}"/>
    <cellStyle name="Normal 40 2 4 3" xfId="6078" xr:uid="{00000000-0005-0000-0000-000037190000}"/>
    <cellStyle name="Normal 40 2 4 3 2" xfId="12297" xr:uid="{00000000-0005-0000-0000-000038190000}"/>
    <cellStyle name="Normal 40 2 4 3 3" xfId="23871" xr:uid="{00000000-0005-0000-0000-000039190000}"/>
    <cellStyle name="Normal 40 2 4 4" xfId="7502" xr:uid="{00000000-0005-0000-0000-00003A190000}"/>
    <cellStyle name="Normal 40 2 4 4 2" xfId="13724" xr:uid="{00000000-0005-0000-0000-00003B190000}"/>
    <cellStyle name="Normal 40 2 4 4 3" xfId="23872" xr:uid="{00000000-0005-0000-0000-00003C190000}"/>
    <cellStyle name="Normal 40 2 4 5" xfId="9275" xr:uid="{00000000-0005-0000-0000-00003D190000}"/>
    <cellStyle name="Normal 40 2 4 5 2" xfId="23873" xr:uid="{00000000-0005-0000-0000-00003E190000}"/>
    <cellStyle name="Normal 40 2 4 6" xfId="15198" xr:uid="{00000000-0005-0000-0000-00003F190000}"/>
    <cellStyle name="Normal 40 2 4 7" xfId="16628" xr:uid="{00000000-0005-0000-0000-000040190000}"/>
    <cellStyle name="Normal 40 2 4 8" xfId="18061" xr:uid="{00000000-0005-0000-0000-000041190000}"/>
    <cellStyle name="Normal 40 2 4 9" xfId="19996" xr:uid="{00000000-0005-0000-0000-000042190000}"/>
    <cellStyle name="Normal 40 2 5" xfId="2915" xr:uid="{00000000-0005-0000-0000-000043190000}"/>
    <cellStyle name="Normal 40 2 5 10" xfId="23874" xr:uid="{00000000-0005-0000-0000-000044190000}"/>
    <cellStyle name="Normal 40 2 5 2" xfId="5077" xr:uid="{00000000-0005-0000-0000-000045190000}"/>
    <cellStyle name="Normal 40 2 5 2 2" xfId="11334" xr:uid="{00000000-0005-0000-0000-000046190000}"/>
    <cellStyle name="Normal 40 2 5 2 3" xfId="23875" xr:uid="{00000000-0005-0000-0000-000047190000}"/>
    <cellStyle name="Normal 40 2 5 3" xfId="6550" xr:uid="{00000000-0005-0000-0000-000048190000}"/>
    <cellStyle name="Normal 40 2 5 3 2" xfId="12769" xr:uid="{00000000-0005-0000-0000-000049190000}"/>
    <cellStyle name="Normal 40 2 5 3 3" xfId="23876" xr:uid="{00000000-0005-0000-0000-00004A190000}"/>
    <cellStyle name="Normal 40 2 5 4" xfId="7974" xr:uid="{00000000-0005-0000-0000-00004B190000}"/>
    <cellStyle name="Normal 40 2 5 4 2" xfId="14196" xr:uid="{00000000-0005-0000-0000-00004C190000}"/>
    <cellStyle name="Normal 40 2 5 4 3" xfId="23877" xr:uid="{00000000-0005-0000-0000-00004D190000}"/>
    <cellStyle name="Normal 40 2 5 5" xfId="9747" xr:uid="{00000000-0005-0000-0000-00004E190000}"/>
    <cellStyle name="Normal 40 2 5 6" xfId="15670" xr:uid="{00000000-0005-0000-0000-00004F190000}"/>
    <cellStyle name="Normal 40 2 5 7" xfId="17100" xr:uid="{00000000-0005-0000-0000-000050190000}"/>
    <cellStyle name="Normal 40 2 5 8" xfId="18533" xr:uid="{00000000-0005-0000-0000-000051190000}"/>
    <cellStyle name="Normal 40 2 5 9" xfId="20472" xr:uid="{00000000-0005-0000-0000-000052190000}"/>
    <cellStyle name="Normal 40 2 6" xfId="4562" xr:uid="{00000000-0005-0000-0000-000053190000}"/>
    <cellStyle name="Normal 40 2 6 2" xfId="10846" xr:uid="{00000000-0005-0000-0000-000054190000}"/>
    <cellStyle name="Normal 40 2 6 3" xfId="23878" xr:uid="{00000000-0005-0000-0000-000055190000}"/>
    <cellStyle name="Normal 40 2 7" xfId="5605" xr:uid="{00000000-0005-0000-0000-000056190000}"/>
    <cellStyle name="Normal 40 2 7 2" xfId="11824" xr:uid="{00000000-0005-0000-0000-000057190000}"/>
    <cellStyle name="Normal 40 2 7 3" xfId="23879" xr:uid="{00000000-0005-0000-0000-000058190000}"/>
    <cellStyle name="Normal 40 2 8" xfId="7029" xr:uid="{00000000-0005-0000-0000-000059190000}"/>
    <cellStyle name="Normal 40 2 8 2" xfId="13251" xr:uid="{00000000-0005-0000-0000-00005A190000}"/>
    <cellStyle name="Normal 40 2 8 3" xfId="23880" xr:uid="{00000000-0005-0000-0000-00005B190000}"/>
    <cellStyle name="Normal 40 2 9" xfId="8668" xr:uid="{00000000-0005-0000-0000-00005C190000}"/>
    <cellStyle name="Normal 40 2 9 2" xfId="23881" xr:uid="{00000000-0005-0000-0000-00005D190000}"/>
    <cellStyle name="Normal 40 3" xfId="1431" xr:uid="{00000000-0005-0000-0000-00005E190000}"/>
    <cellStyle name="Normal 40 3 10" xfId="16159" xr:uid="{00000000-0005-0000-0000-00005F190000}"/>
    <cellStyle name="Normal 40 3 11" xfId="17593" xr:uid="{00000000-0005-0000-0000-000060190000}"/>
    <cellStyle name="Normal 40 3 12" xfId="19527" xr:uid="{00000000-0005-0000-0000-000061190000}"/>
    <cellStyle name="Normal 40 3 13" xfId="23882" xr:uid="{00000000-0005-0000-0000-000062190000}"/>
    <cellStyle name="Normal 40 3 2" xfId="1432" xr:uid="{00000000-0005-0000-0000-000063190000}"/>
    <cellStyle name="Normal 40 3 2 10" xfId="17594" xr:uid="{00000000-0005-0000-0000-000064190000}"/>
    <cellStyle name="Normal 40 3 2 11" xfId="19528" xr:uid="{00000000-0005-0000-0000-000065190000}"/>
    <cellStyle name="Normal 40 3 2 12" xfId="23883" xr:uid="{00000000-0005-0000-0000-000066190000}"/>
    <cellStyle name="Normal 40 3 2 2" xfId="2448" xr:uid="{00000000-0005-0000-0000-000067190000}"/>
    <cellStyle name="Normal 40 3 2 2 10" xfId="23884" xr:uid="{00000000-0005-0000-0000-000068190000}"/>
    <cellStyle name="Normal 40 3 2 2 2" xfId="3392" xr:uid="{00000000-0005-0000-0000-000069190000}"/>
    <cellStyle name="Normal 40 3 2 2 2 2" xfId="10224" xr:uid="{00000000-0005-0000-0000-00006A190000}"/>
    <cellStyle name="Normal 40 3 2 2 2 3" xfId="19010" xr:uid="{00000000-0005-0000-0000-00006B190000}"/>
    <cellStyle name="Normal 40 3 2 2 2 4" xfId="23885" xr:uid="{00000000-0005-0000-0000-00006C190000}"/>
    <cellStyle name="Normal 40 3 2 2 3" xfId="6083" xr:uid="{00000000-0005-0000-0000-00006D190000}"/>
    <cellStyle name="Normal 40 3 2 2 3 2" xfId="12302" xr:uid="{00000000-0005-0000-0000-00006E190000}"/>
    <cellStyle name="Normal 40 3 2 2 3 3" xfId="23886" xr:uid="{00000000-0005-0000-0000-00006F190000}"/>
    <cellStyle name="Normal 40 3 2 2 4" xfId="7507" xr:uid="{00000000-0005-0000-0000-000070190000}"/>
    <cellStyle name="Normal 40 3 2 2 4 2" xfId="13729" xr:uid="{00000000-0005-0000-0000-000071190000}"/>
    <cellStyle name="Normal 40 3 2 2 4 3" xfId="23887" xr:uid="{00000000-0005-0000-0000-000072190000}"/>
    <cellStyle name="Normal 40 3 2 2 5" xfId="9280" xr:uid="{00000000-0005-0000-0000-000073190000}"/>
    <cellStyle name="Normal 40 3 2 2 6" xfId="15203" xr:uid="{00000000-0005-0000-0000-000074190000}"/>
    <cellStyle name="Normal 40 3 2 2 7" xfId="16633" xr:uid="{00000000-0005-0000-0000-000075190000}"/>
    <cellStyle name="Normal 40 3 2 2 8" xfId="18066" xr:uid="{00000000-0005-0000-0000-000076190000}"/>
    <cellStyle name="Normal 40 3 2 2 9" xfId="20001" xr:uid="{00000000-0005-0000-0000-000077190000}"/>
    <cellStyle name="Normal 40 3 2 3" xfId="2920" xr:uid="{00000000-0005-0000-0000-000078190000}"/>
    <cellStyle name="Normal 40 3 2 3 10" xfId="23888" xr:uid="{00000000-0005-0000-0000-000079190000}"/>
    <cellStyle name="Normal 40 3 2 3 2" xfId="5082" xr:uid="{00000000-0005-0000-0000-00007A190000}"/>
    <cellStyle name="Normal 40 3 2 3 2 2" xfId="11339" xr:uid="{00000000-0005-0000-0000-00007B190000}"/>
    <cellStyle name="Normal 40 3 2 3 2 3" xfId="23889" xr:uid="{00000000-0005-0000-0000-00007C190000}"/>
    <cellStyle name="Normal 40 3 2 3 3" xfId="6555" xr:uid="{00000000-0005-0000-0000-00007D190000}"/>
    <cellStyle name="Normal 40 3 2 3 3 2" xfId="12774" xr:uid="{00000000-0005-0000-0000-00007E190000}"/>
    <cellStyle name="Normal 40 3 2 3 3 3" xfId="23890" xr:uid="{00000000-0005-0000-0000-00007F190000}"/>
    <cellStyle name="Normal 40 3 2 3 4" xfId="7979" xr:uid="{00000000-0005-0000-0000-000080190000}"/>
    <cellStyle name="Normal 40 3 2 3 4 2" xfId="14201" xr:uid="{00000000-0005-0000-0000-000081190000}"/>
    <cellStyle name="Normal 40 3 2 3 4 3" xfId="23891" xr:uid="{00000000-0005-0000-0000-000082190000}"/>
    <cellStyle name="Normal 40 3 2 3 5" xfId="9752" xr:uid="{00000000-0005-0000-0000-000083190000}"/>
    <cellStyle name="Normal 40 3 2 3 6" xfId="15675" xr:uid="{00000000-0005-0000-0000-000084190000}"/>
    <cellStyle name="Normal 40 3 2 3 7" xfId="17105" xr:uid="{00000000-0005-0000-0000-000085190000}"/>
    <cellStyle name="Normal 40 3 2 3 8" xfId="18538" xr:uid="{00000000-0005-0000-0000-000086190000}"/>
    <cellStyle name="Normal 40 3 2 3 9" xfId="20477" xr:uid="{00000000-0005-0000-0000-000087190000}"/>
    <cellStyle name="Normal 40 3 2 4" xfId="4567" xr:uid="{00000000-0005-0000-0000-000088190000}"/>
    <cellStyle name="Normal 40 3 2 4 2" xfId="10851" xr:uid="{00000000-0005-0000-0000-000089190000}"/>
    <cellStyle name="Normal 40 3 2 4 3" xfId="23892" xr:uid="{00000000-0005-0000-0000-00008A190000}"/>
    <cellStyle name="Normal 40 3 2 5" xfId="5610" xr:uid="{00000000-0005-0000-0000-00008B190000}"/>
    <cellStyle name="Normal 40 3 2 5 2" xfId="11829" xr:uid="{00000000-0005-0000-0000-00008C190000}"/>
    <cellStyle name="Normal 40 3 2 5 3" xfId="23893" xr:uid="{00000000-0005-0000-0000-00008D190000}"/>
    <cellStyle name="Normal 40 3 2 6" xfId="7034" xr:uid="{00000000-0005-0000-0000-00008E190000}"/>
    <cellStyle name="Normal 40 3 2 6 2" xfId="13256" xr:uid="{00000000-0005-0000-0000-00008F190000}"/>
    <cellStyle name="Normal 40 3 2 6 3" xfId="23894" xr:uid="{00000000-0005-0000-0000-000090190000}"/>
    <cellStyle name="Normal 40 3 2 7" xfId="8673" xr:uid="{00000000-0005-0000-0000-000091190000}"/>
    <cellStyle name="Normal 40 3 2 8" xfId="14730" xr:uid="{00000000-0005-0000-0000-000092190000}"/>
    <cellStyle name="Normal 40 3 2 9" xfId="16160" xr:uid="{00000000-0005-0000-0000-000093190000}"/>
    <cellStyle name="Normal 40 3 3" xfId="2447" xr:uid="{00000000-0005-0000-0000-000094190000}"/>
    <cellStyle name="Normal 40 3 3 10" xfId="23895" xr:uid="{00000000-0005-0000-0000-000095190000}"/>
    <cellStyle name="Normal 40 3 3 2" xfId="3391" xr:uid="{00000000-0005-0000-0000-000096190000}"/>
    <cellStyle name="Normal 40 3 3 2 2" xfId="10223" xr:uid="{00000000-0005-0000-0000-000097190000}"/>
    <cellStyle name="Normal 40 3 3 2 3" xfId="19009" xr:uid="{00000000-0005-0000-0000-000098190000}"/>
    <cellStyle name="Normal 40 3 3 2 4" xfId="23896" xr:uid="{00000000-0005-0000-0000-000099190000}"/>
    <cellStyle name="Normal 40 3 3 3" xfId="6082" xr:uid="{00000000-0005-0000-0000-00009A190000}"/>
    <cellStyle name="Normal 40 3 3 3 2" xfId="12301" xr:uid="{00000000-0005-0000-0000-00009B190000}"/>
    <cellStyle name="Normal 40 3 3 3 3" xfId="23897" xr:uid="{00000000-0005-0000-0000-00009C190000}"/>
    <cellStyle name="Normal 40 3 3 4" xfId="7506" xr:uid="{00000000-0005-0000-0000-00009D190000}"/>
    <cellStyle name="Normal 40 3 3 4 2" xfId="13728" xr:uid="{00000000-0005-0000-0000-00009E190000}"/>
    <cellStyle name="Normal 40 3 3 4 3" xfId="23898" xr:uid="{00000000-0005-0000-0000-00009F190000}"/>
    <cellStyle name="Normal 40 3 3 5" xfId="9279" xr:uid="{00000000-0005-0000-0000-0000A0190000}"/>
    <cellStyle name="Normal 40 3 3 6" xfId="15202" xr:uid="{00000000-0005-0000-0000-0000A1190000}"/>
    <cellStyle name="Normal 40 3 3 7" xfId="16632" xr:uid="{00000000-0005-0000-0000-0000A2190000}"/>
    <cellStyle name="Normal 40 3 3 8" xfId="18065" xr:uid="{00000000-0005-0000-0000-0000A3190000}"/>
    <cellStyle name="Normal 40 3 3 9" xfId="20000" xr:uid="{00000000-0005-0000-0000-0000A4190000}"/>
    <cellStyle name="Normal 40 3 4" xfId="2919" xr:uid="{00000000-0005-0000-0000-0000A5190000}"/>
    <cellStyle name="Normal 40 3 4 10" xfId="23899" xr:uid="{00000000-0005-0000-0000-0000A6190000}"/>
    <cellStyle name="Normal 40 3 4 2" xfId="5081" xr:uid="{00000000-0005-0000-0000-0000A7190000}"/>
    <cellStyle name="Normal 40 3 4 2 2" xfId="11338" xr:uid="{00000000-0005-0000-0000-0000A8190000}"/>
    <cellStyle name="Normal 40 3 4 2 3" xfId="23900" xr:uid="{00000000-0005-0000-0000-0000A9190000}"/>
    <cellStyle name="Normal 40 3 4 3" xfId="6554" xr:uid="{00000000-0005-0000-0000-0000AA190000}"/>
    <cellStyle name="Normal 40 3 4 3 2" xfId="12773" xr:uid="{00000000-0005-0000-0000-0000AB190000}"/>
    <cellStyle name="Normal 40 3 4 3 3" xfId="23901" xr:uid="{00000000-0005-0000-0000-0000AC190000}"/>
    <cellStyle name="Normal 40 3 4 4" xfId="7978" xr:uid="{00000000-0005-0000-0000-0000AD190000}"/>
    <cellStyle name="Normal 40 3 4 4 2" xfId="14200" xr:uid="{00000000-0005-0000-0000-0000AE190000}"/>
    <cellStyle name="Normal 40 3 4 4 3" xfId="23902" xr:uid="{00000000-0005-0000-0000-0000AF190000}"/>
    <cellStyle name="Normal 40 3 4 5" xfId="9751" xr:uid="{00000000-0005-0000-0000-0000B0190000}"/>
    <cellStyle name="Normal 40 3 4 6" xfId="15674" xr:uid="{00000000-0005-0000-0000-0000B1190000}"/>
    <cellStyle name="Normal 40 3 4 7" xfId="17104" xr:uid="{00000000-0005-0000-0000-0000B2190000}"/>
    <cellStyle name="Normal 40 3 4 8" xfId="18537" xr:uid="{00000000-0005-0000-0000-0000B3190000}"/>
    <cellStyle name="Normal 40 3 4 9" xfId="20476" xr:uid="{00000000-0005-0000-0000-0000B4190000}"/>
    <cellStyle name="Normal 40 3 5" xfId="4566" xr:uid="{00000000-0005-0000-0000-0000B5190000}"/>
    <cellStyle name="Normal 40 3 5 2" xfId="10850" xr:uid="{00000000-0005-0000-0000-0000B6190000}"/>
    <cellStyle name="Normal 40 3 5 3" xfId="23903" xr:uid="{00000000-0005-0000-0000-0000B7190000}"/>
    <cellStyle name="Normal 40 3 6" xfId="5609" xr:uid="{00000000-0005-0000-0000-0000B8190000}"/>
    <cellStyle name="Normal 40 3 6 2" xfId="11828" xr:uid="{00000000-0005-0000-0000-0000B9190000}"/>
    <cellStyle name="Normal 40 3 6 3" xfId="23904" xr:uid="{00000000-0005-0000-0000-0000BA190000}"/>
    <cellStyle name="Normal 40 3 7" xfId="7033" xr:uid="{00000000-0005-0000-0000-0000BB190000}"/>
    <cellStyle name="Normal 40 3 7 2" xfId="13255" xr:uid="{00000000-0005-0000-0000-0000BC190000}"/>
    <cellStyle name="Normal 40 3 7 3" xfId="23905" xr:uid="{00000000-0005-0000-0000-0000BD190000}"/>
    <cellStyle name="Normal 40 3 8" xfId="8672" xr:uid="{00000000-0005-0000-0000-0000BE190000}"/>
    <cellStyle name="Normal 40 3 9" xfId="14729" xr:uid="{00000000-0005-0000-0000-0000BF190000}"/>
    <cellStyle name="Normal 40 4" xfId="1433" xr:uid="{00000000-0005-0000-0000-0000C0190000}"/>
    <cellStyle name="Normal 40 4 10" xfId="17595" xr:uid="{00000000-0005-0000-0000-0000C1190000}"/>
    <cellStyle name="Normal 40 4 11" xfId="19529" xr:uid="{00000000-0005-0000-0000-0000C2190000}"/>
    <cellStyle name="Normal 40 4 12" xfId="23906" xr:uid="{00000000-0005-0000-0000-0000C3190000}"/>
    <cellStyle name="Normal 40 4 2" xfId="2449" xr:uid="{00000000-0005-0000-0000-0000C4190000}"/>
    <cellStyle name="Normal 40 4 2 10" xfId="23907" xr:uid="{00000000-0005-0000-0000-0000C5190000}"/>
    <cellStyle name="Normal 40 4 2 2" xfId="3393" xr:uid="{00000000-0005-0000-0000-0000C6190000}"/>
    <cellStyle name="Normal 40 4 2 2 2" xfId="10225" xr:uid="{00000000-0005-0000-0000-0000C7190000}"/>
    <cellStyle name="Normal 40 4 2 2 3" xfId="19011" xr:uid="{00000000-0005-0000-0000-0000C8190000}"/>
    <cellStyle name="Normal 40 4 2 2 4" xfId="23908" xr:uid="{00000000-0005-0000-0000-0000C9190000}"/>
    <cellStyle name="Normal 40 4 2 3" xfId="6084" xr:uid="{00000000-0005-0000-0000-0000CA190000}"/>
    <cellStyle name="Normal 40 4 2 3 2" xfId="12303" xr:uid="{00000000-0005-0000-0000-0000CB190000}"/>
    <cellStyle name="Normal 40 4 2 3 3" xfId="23909" xr:uid="{00000000-0005-0000-0000-0000CC190000}"/>
    <cellStyle name="Normal 40 4 2 4" xfId="7508" xr:uid="{00000000-0005-0000-0000-0000CD190000}"/>
    <cellStyle name="Normal 40 4 2 4 2" xfId="13730" xr:uid="{00000000-0005-0000-0000-0000CE190000}"/>
    <cellStyle name="Normal 40 4 2 4 3" xfId="23910" xr:uid="{00000000-0005-0000-0000-0000CF190000}"/>
    <cellStyle name="Normal 40 4 2 5" xfId="9281" xr:uid="{00000000-0005-0000-0000-0000D0190000}"/>
    <cellStyle name="Normal 40 4 2 6" xfId="15204" xr:uid="{00000000-0005-0000-0000-0000D1190000}"/>
    <cellStyle name="Normal 40 4 2 7" xfId="16634" xr:uid="{00000000-0005-0000-0000-0000D2190000}"/>
    <cellStyle name="Normal 40 4 2 8" xfId="18067" xr:uid="{00000000-0005-0000-0000-0000D3190000}"/>
    <cellStyle name="Normal 40 4 2 9" xfId="20002" xr:uid="{00000000-0005-0000-0000-0000D4190000}"/>
    <cellStyle name="Normal 40 4 3" xfId="2921" xr:uid="{00000000-0005-0000-0000-0000D5190000}"/>
    <cellStyle name="Normal 40 4 3 10" xfId="23911" xr:uid="{00000000-0005-0000-0000-0000D6190000}"/>
    <cellStyle name="Normal 40 4 3 2" xfId="5083" xr:uid="{00000000-0005-0000-0000-0000D7190000}"/>
    <cellStyle name="Normal 40 4 3 2 2" xfId="11340" xr:uid="{00000000-0005-0000-0000-0000D8190000}"/>
    <cellStyle name="Normal 40 4 3 2 3" xfId="23912" xr:uid="{00000000-0005-0000-0000-0000D9190000}"/>
    <cellStyle name="Normal 40 4 3 3" xfId="6556" xr:uid="{00000000-0005-0000-0000-0000DA190000}"/>
    <cellStyle name="Normal 40 4 3 3 2" xfId="12775" xr:uid="{00000000-0005-0000-0000-0000DB190000}"/>
    <cellStyle name="Normal 40 4 3 3 3" xfId="23913" xr:uid="{00000000-0005-0000-0000-0000DC190000}"/>
    <cellStyle name="Normal 40 4 3 4" xfId="7980" xr:uid="{00000000-0005-0000-0000-0000DD190000}"/>
    <cellStyle name="Normal 40 4 3 4 2" xfId="14202" xr:uid="{00000000-0005-0000-0000-0000DE190000}"/>
    <cellStyle name="Normal 40 4 3 4 3" xfId="23914" xr:uid="{00000000-0005-0000-0000-0000DF190000}"/>
    <cellStyle name="Normal 40 4 3 5" xfId="9753" xr:uid="{00000000-0005-0000-0000-0000E0190000}"/>
    <cellStyle name="Normal 40 4 3 6" xfId="15676" xr:uid="{00000000-0005-0000-0000-0000E1190000}"/>
    <cellStyle name="Normal 40 4 3 7" xfId="17106" xr:uid="{00000000-0005-0000-0000-0000E2190000}"/>
    <cellStyle name="Normal 40 4 3 8" xfId="18539" xr:uid="{00000000-0005-0000-0000-0000E3190000}"/>
    <cellStyle name="Normal 40 4 3 9" xfId="20478" xr:uid="{00000000-0005-0000-0000-0000E4190000}"/>
    <cellStyle name="Normal 40 4 4" xfId="4568" xr:uid="{00000000-0005-0000-0000-0000E5190000}"/>
    <cellStyle name="Normal 40 4 4 2" xfId="10852" xr:uid="{00000000-0005-0000-0000-0000E6190000}"/>
    <cellStyle name="Normal 40 4 4 3" xfId="23915" xr:uid="{00000000-0005-0000-0000-0000E7190000}"/>
    <cellStyle name="Normal 40 4 5" xfId="5611" xr:uid="{00000000-0005-0000-0000-0000E8190000}"/>
    <cellStyle name="Normal 40 4 5 2" xfId="11830" xr:uid="{00000000-0005-0000-0000-0000E9190000}"/>
    <cellStyle name="Normal 40 4 5 3" xfId="23916" xr:uid="{00000000-0005-0000-0000-0000EA190000}"/>
    <cellStyle name="Normal 40 4 6" xfId="7035" xr:uid="{00000000-0005-0000-0000-0000EB190000}"/>
    <cellStyle name="Normal 40 4 6 2" xfId="13257" xr:uid="{00000000-0005-0000-0000-0000EC190000}"/>
    <cellStyle name="Normal 40 4 6 3" xfId="23917" xr:uid="{00000000-0005-0000-0000-0000ED190000}"/>
    <cellStyle name="Normal 40 4 7" xfId="8674" xr:uid="{00000000-0005-0000-0000-0000EE190000}"/>
    <cellStyle name="Normal 40 4 8" xfId="14731" xr:uid="{00000000-0005-0000-0000-0000EF190000}"/>
    <cellStyle name="Normal 40 4 9" xfId="16161" xr:uid="{00000000-0005-0000-0000-0000F0190000}"/>
    <cellStyle name="Normal 40 5" xfId="2442" xr:uid="{00000000-0005-0000-0000-0000F1190000}"/>
    <cellStyle name="Normal 40 5 10" xfId="23918" xr:uid="{00000000-0005-0000-0000-0000F2190000}"/>
    <cellStyle name="Normal 40 5 2" xfId="3386" xr:uid="{00000000-0005-0000-0000-0000F3190000}"/>
    <cellStyle name="Normal 40 5 2 2" xfId="10218" xr:uid="{00000000-0005-0000-0000-0000F4190000}"/>
    <cellStyle name="Normal 40 5 2 3" xfId="19004" xr:uid="{00000000-0005-0000-0000-0000F5190000}"/>
    <cellStyle name="Normal 40 5 2 4" xfId="23919" xr:uid="{00000000-0005-0000-0000-0000F6190000}"/>
    <cellStyle name="Normal 40 5 3" xfId="6077" xr:uid="{00000000-0005-0000-0000-0000F7190000}"/>
    <cellStyle name="Normal 40 5 3 2" xfId="12296" xr:uid="{00000000-0005-0000-0000-0000F8190000}"/>
    <cellStyle name="Normal 40 5 3 3" xfId="23920" xr:uid="{00000000-0005-0000-0000-0000F9190000}"/>
    <cellStyle name="Normal 40 5 4" xfId="7501" xr:uid="{00000000-0005-0000-0000-0000FA190000}"/>
    <cellStyle name="Normal 40 5 4 2" xfId="13723" xr:uid="{00000000-0005-0000-0000-0000FB190000}"/>
    <cellStyle name="Normal 40 5 4 3" xfId="23921" xr:uid="{00000000-0005-0000-0000-0000FC190000}"/>
    <cellStyle name="Normal 40 5 5" xfId="9274" xr:uid="{00000000-0005-0000-0000-0000FD190000}"/>
    <cellStyle name="Normal 40 5 5 2" xfId="23922" xr:uid="{00000000-0005-0000-0000-0000FE190000}"/>
    <cellStyle name="Normal 40 5 6" xfId="15197" xr:uid="{00000000-0005-0000-0000-0000FF190000}"/>
    <cellStyle name="Normal 40 5 7" xfId="16627" xr:uid="{00000000-0005-0000-0000-0000001A0000}"/>
    <cellStyle name="Normal 40 5 8" xfId="18060" xr:uid="{00000000-0005-0000-0000-0000011A0000}"/>
    <cellStyle name="Normal 40 5 9" xfId="19995" xr:uid="{00000000-0005-0000-0000-0000021A0000}"/>
    <cellStyle name="Normal 40 6" xfId="2914" xr:uid="{00000000-0005-0000-0000-0000031A0000}"/>
    <cellStyle name="Normal 40 6 10" xfId="23923" xr:uid="{00000000-0005-0000-0000-0000041A0000}"/>
    <cellStyle name="Normal 40 6 2" xfId="5076" xr:uid="{00000000-0005-0000-0000-0000051A0000}"/>
    <cellStyle name="Normal 40 6 2 2" xfId="11333" xr:uid="{00000000-0005-0000-0000-0000061A0000}"/>
    <cellStyle name="Normal 40 6 2 3" xfId="23924" xr:uid="{00000000-0005-0000-0000-0000071A0000}"/>
    <cellStyle name="Normal 40 6 3" xfId="6549" xr:uid="{00000000-0005-0000-0000-0000081A0000}"/>
    <cellStyle name="Normal 40 6 3 2" xfId="12768" xr:uid="{00000000-0005-0000-0000-0000091A0000}"/>
    <cellStyle name="Normal 40 6 3 3" xfId="23925" xr:uid="{00000000-0005-0000-0000-00000A1A0000}"/>
    <cellStyle name="Normal 40 6 4" xfId="7973" xr:uid="{00000000-0005-0000-0000-00000B1A0000}"/>
    <cellStyle name="Normal 40 6 4 2" xfId="14195" xr:uid="{00000000-0005-0000-0000-00000C1A0000}"/>
    <cellStyle name="Normal 40 6 4 3" xfId="23926" xr:uid="{00000000-0005-0000-0000-00000D1A0000}"/>
    <cellStyle name="Normal 40 6 5" xfId="9746" xr:uid="{00000000-0005-0000-0000-00000E1A0000}"/>
    <cellStyle name="Normal 40 6 6" xfId="15669" xr:uid="{00000000-0005-0000-0000-00000F1A0000}"/>
    <cellStyle name="Normal 40 6 7" xfId="17099" xr:uid="{00000000-0005-0000-0000-0000101A0000}"/>
    <cellStyle name="Normal 40 6 8" xfId="18532" xr:uid="{00000000-0005-0000-0000-0000111A0000}"/>
    <cellStyle name="Normal 40 6 9" xfId="20471" xr:uid="{00000000-0005-0000-0000-0000121A0000}"/>
    <cellStyle name="Normal 40 7" xfId="4561" xr:uid="{00000000-0005-0000-0000-0000131A0000}"/>
    <cellStyle name="Normal 40 7 2" xfId="10845" xr:uid="{00000000-0005-0000-0000-0000141A0000}"/>
    <cellStyle name="Normal 40 7 3" xfId="23927" xr:uid="{00000000-0005-0000-0000-0000151A0000}"/>
    <cellStyle name="Normal 40 8" xfId="5604" xr:uid="{00000000-0005-0000-0000-0000161A0000}"/>
    <cellStyle name="Normal 40 8 2" xfId="11823" xr:uid="{00000000-0005-0000-0000-0000171A0000}"/>
    <cellStyle name="Normal 40 8 3" xfId="23928" xr:uid="{00000000-0005-0000-0000-0000181A0000}"/>
    <cellStyle name="Normal 40 9" xfId="7028" xr:uid="{00000000-0005-0000-0000-0000191A0000}"/>
    <cellStyle name="Normal 40 9 2" xfId="13250" xr:uid="{00000000-0005-0000-0000-00001A1A0000}"/>
    <cellStyle name="Normal 40 9 3" xfId="23929" xr:uid="{00000000-0005-0000-0000-00001B1A0000}"/>
    <cellStyle name="Normal 41" xfId="1434" xr:uid="{00000000-0005-0000-0000-00001C1A0000}"/>
    <cellStyle name="Normal 41 10" xfId="8675" xr:uid="{00000000-0005-0000-0000-00001D1A0000}"/>
    <cellStyle name="Normal 41 10 2" xfId="23930" xr:uid="{00000000-0005-0000-0000-00001E1A0000}"/>
    <cellStyle name="Normal 41 11" xfId="14732" xr:uid="{00000000-0005-0000-0000-00001F1A0000}"/>
    <cellStyle name="Normal 41 12" xfId="16162" xr:uid="{00000000-0005-0000-0000-0000201A0000}"/>
    <cellStyle name="Normal 41 13" xfId="17596" xr:uid="{00000000-0005-0000-0000-0000211A0000}"/>
    <cellStyle name="Normal 41 14" xfId="19530" xr:uid="{00000000-0005-0000-0000-0000221A0000}"/>
    <cellStyle name="Normal 41 15" xfId="21894" xr:uid="{00000000-0005-0000-0000-0000231A0000}"/>
    <cellStyle name="Normal 41 16" xfId="22417" xr:uid="{00000000-0005-0000-0000-0000241A0000}"/>
    <cellStyle name="Normal 41 2" xfId="1435" xr:uid="{00000000-0005-0000-0000-0000251A0000}"/>
    <cellStyle name="Normal 41 2 10" xfId="14733" xr:uid="{00000000-0005-0000-0000-0000261A0000}"/>
    <cellStyle name="Normal 41 2 11" xfId="16163" xr:uid="{00000000-0005-0000-0000-0000271A0000}"/>
    <cellStyle name="Normal 41 2 12" xfId="17597" xr:uid="{00000000-0005-0000-0000-0000281A0000}"/>
    <cellStyle name="Normal 41 2 13" xfId="19531" xr:uid="{00000000-0005-0000-0000-0000291A0000}"/>
    <cellStyle name="Normal 41 2 14" xfId="21895" xr:uid="{00000000-0005-0000-0000-00002A1A0000}"/>
    <cellStyle name="Normal 41 2 15" xfId="22478" xr:uid="{00000000-0005-0000-0000-00002B1A0000}"/>
    <cellStyle name="Normal 41 2 2" xfId="1436" xr:uid="{00000000-0005-0000-0000-00002C1A0000}"/>
    <cellStyle name="Normal 41 2 2 10" xfId="16164" xr:uid="{00000000-0005-0000-0000-00002D1A0000}"/>
    <cellStyle name="Normal 41 2 2 11" xfId="17598" xr:uid="{00000000-0005-0000-0000-00002E1A0000}"/>
    <cellStyle name="Normal 41 2 2 12" xfId="19532" xr:uid="{00000000-0005-0000-0000-00002F1A0000}"/>
    <cellStyle name="Normal 41 2 2 13" xfId="23931" xr:uid="{00000000-0005-0000-0000-0000301A0000}"/>
    <cellStyle name="Normal 41 2 2 2" xfId="1437" xr:uid="{00000000-0005-0000-0000-0000311A0000}"/>
    <cellStyle name="Normal 41 2 2 2 10" xfId="17599" xr:uid="{00000000-0005-0000-0000-0000321A0000}"/>
    <cellStyle name="Normal 41 2 2 2 11" xfId="19533" xr:uid="{00000000-0005-0000-0000-0000331A0000}"/>
    <cellStyle name="Normal 41 2 2 2 12" xfId="23932" xr:uid="{00000000-0005-0000-0000-0000341A0000}"/>
    <cellStyle name="Normal 41 2 2 2 2" xfId="2453" xr:uid="{00000000-0005-0000-0000-0000351A0000}"/>
    <cellStyle name="Normal 41 2 2 2 2 10" xfId="23933" xr:uid="{00000000-0005-0000-0000-0000361A0000}"/>
    <cellStyle name="Normal 41 2 2 2 2 2" xfId="3397" xr:uid="{00000000-0005-0000-0000-0000371A0000}"/>
    <cellStyle name="Normal 41 2 2 2 2 2 2" xfId="10229" xr:uid="{00000000-0005-0000-0000-0000381A0000}"/>
    <cellStyle name="Normal 41 2 2 2 2 2 3" xfId="19015" xr:uid="{00000000-0005-0000-0000-0000391A0000}"/>
    <cellStyle name="Normal 41 2 2 2 2 2 4" xfId="23934" xr:uid="{00000000-0005-0000-0000-00003A1A0000}"/>
    <cellStyle name="Normal 41 2 2 2 2 3" xfId="6088" xr:uid="{00000000-0005-0000-0000-00003B1A0000}"/>
    <cellStyle name="Normal 41 2 2 2 2 3 2" xfId="12307" xr:uid="{00000000-0005-0000-0000-00003C1A0000}"/>
    <cellStyle name="Normal 41 2 2 2 2 3 3" xfId="23935" xr:uid="{00000000-0005-0000-0000-00003D1A0000}"/>
    <cellStyle name="Normal 41 2 2 2 2 4" xfId="7512" xr:uid="{00000000-0005-0000-0000-00003E1A0000}"/>
    <cellStyle name="Normal 41 2 2 2 2 4 2" xfId="13734" xr:uid="{00000000-0005-0000-0000-00003F1A0000}"/>
    <cellStyle name="Normal 41 2 2 2 2 4 3" xfId="23936" xr:uid="{00000000-0005-0000-0000-0000401A0000}"/>
    <cellStyle name="Normal 41 2 2 2 2 5" xfId="9285" xr:uid="{00000000-0005-0000-0000-0000411A0000}"/>
    <cellStyle name="Normal 41 2 2 2 2 6" xfId="15208" xr:uid="{00000000-0005-0000-0000-0000421A0000}"/>
    <cellStyle name="Normal 41 2 2 2 2 7" xfId="16638" xr:uid="{00000000-0005-0000-0000-0000431A0000}"/>
    <cellStyle name="Normal 41 2 2 2 2 8" xfId="18071" xr:uid="{00000000-0005-0000-0000-0000441A0000}"/>
    <cellStyle name="Normal 41 2 2 2 2 9" xfId="20006" xr:uid="{00000000-0005-0000-0000-0000451A0000}"/>
    <cellStyle name="Normal 41 2 2 2 3" xfId="2925" xr:uid="{00000000-0005-0000-0000-0000461A0000}"/>
    <cellStyle name="Normal 41 2 2 2 3 10" xfId="23937" xr:uid="{00000000-0005-0000-0000-0000471A0000}"/>
    <cellStyle name="Normal 41 2 2 2 3 2" xfId="5087" xr:uid="{00000000-0005-0000-0000-0000481A0000}"/>
    <cellStyle name="Normal 41 2 2 2 3 2 2" xfId="11344" xr:uid="{00000000-0005-0000-0000-0000491A0000}"/>
    <cellStyle name="Normal 41 2 2 2 3 2 3" xfId="23938" xr:uid="{00000000-0005-0000-0000-00004A1A0000}"/>
    <cellStyle name="Normal 41 2 2 2 3 3" xfId="6560" xr:uid="{00000000-0005-0000-0000-00004B1A0000}"/>
    <cellStyle name="Normal 41 2 2 2 3 3 2" xfId="12779" xr:uid="{00000000-0005-0000-0000-00004C1A0000}"/>
    <cellStyle name="Normal 41 2 2 2 3 3 3" xfId="23939" xr:uid="{00000000-0005-0000-0000-00004D1A0000}"/>
    <cellStyle name="Normal 41 2 2 2 3 4" xfId="7984" xr:uid="{00000000-0005-0000-0000-00004E1A0000}"/>
    <cellStyle name="Normal 41 2 2 2 3 4 2" xfId="14206" xr:uid="{00000000-0005-0000-0000-00004F1A0000}"/>
    <cellStyle name="Normal 41 2 2 2 3 4 3" xfId="23940" xr:uid="{00000000-0005-0000-0000-0000501A0000}"/>
    <cellStyle name="Normal 41 2 2 2 3 5" xfId="9757" xr:uid="{00000000-0005-0000-0000-0000511A0000}"/>
    <cellStyle name="Normal 41 2 2 2 3 6" xfId="15680" xr:uid="{00000000-0005-0000-0000-0000521A0000}"/>
    <cellStyle name="Normal 41 2 2 2 3 7" xfId="17110" xr:uid="{00000000-0005-0000-0000-0000531A0000}"/>
    <cellStyle name="Normal 41 2 2 2 3 8" xfId="18543" xr:uid="{00000000-0005-0000-0000-0000541A0000}"/>
    <cellStyle name="Normal 41 2 2 2 3 9" xfId="20482" xr:uid="{00000000-0005-0000-0000-0000551A0000}"/>
    <cellStyle name="Normal 41 2 2 2 4" xfId="4572" xr:uid="{00000000-0005-0000-0000-0000561A0000}"/>
    <cellStyle name="Normal 41 2 2 2 4 2" xfId="10856" xr:uid="{00000000-0005-0000-0000-0000571A0000}"/>
    <cellStyle name="Normal 41 2 2 2 4 3" xfId="23941" xr:uid="{00000000-0005-0000-0000-0000581A0000}"/>
    <cellStyle name="Normal 41 2 2 2 5" xfId="5615" xr:uid="{00000000-0005-0000-0000-0000591A0000}"/>
    <cellStyle name="Normal 41 2 2 2 5 2" xfId="11834" xr:uid="{00000000-0005-0000-0000-00005A1A0000}"/>
    <cellStyle name="Normal 41 2 2 2 5 3" xfId="23942" xr:uid="{00000000-0005-0000-0000-00005B1A0000}"/>
    <cellStyle name="Normal 41 2 2 2 6" xfId="7039" xr:uid="{00000000-0005-0000-0000-00005C1A0000}"/>
    <cellStyle name="Normal 41 2 2 2 6 2" xfId="13261" xr:uid="{00000000-0005-0000-0000-00005D1A0000}"/>
    <cellStyle name="Normal 41 2 2 2 6 3" xfId="23943" xr:uid="{00000000-0005-0000-0000-00005E1A0000}"/>
    <cellStyle name="Normal 41 2 2 2 7" xfId="8678" xr:uid="{00000000-0005-0000-0000-00005F1A0000}"/>
    <cellStyle name="Normal 41 2 2 2 8" xfId="14735" xr:uid="{00000000-0005-0000-0000-0000601A0000}"/>
    <cellStyle name="Normal 41 2 2 2 9" xfId="16165" xr:uid="{00000000-0005-0000-0000-0000611A0000}"/>
    <cellStyle name="Normal 41 2 2 3" xfId="2452" xr:uid="{00000000-0005-0000-0000-0000621A0000}"/>
    <cellStyle name="Normal 41 2 2 3 10" xfId="23944" xr:uid="{00000000-0005-0000-0000-0000631A0000}"/>
    <cellStyle name="Normal 41 2 2 3 2" xfId="3396" xr:uid="{00000000-0005-0000-0000-0000641A0000}"/>
    <cellStyle name="Normal 41 2 2 3 2 2" xfId="10228" xr:uid="{00000000-0005-0000-0000-0000651A0000}"/>
    <cellStyle name="Normal 41 2 2 3 2 3" xfId="19014" xr:uid="{00000000-0005-0000-0000-0000661A0000}"/>
    <cellStyle name="Normal 41 2 2 3 2 4" xfId="23945" xr:uid="{00000000-0005-0000-0000-0000671A0000}"/>
    <cellStyle name="Normal 41 2 2 3 3" xfId="6087" xr:uid="{00000000-0005-0000-0000-0000681A0000}"/>
    <cellStyle name="Normal 41 2 2 3 3 2" xfId="12306" xr:uid="{00000000-0005-0000-0000-0000691A0000}"/>
    <cellStyle name="Normal 41 2 2 3 3 3" xfId="23946" xr:uid="{00000000-0005-0000-0000-00006A1A0000}"/>
    <cellStyle name="Normal 41 2 2 3 4" xfId="7511" xr:uid="{00000000-0005-0000-0000-00006B1A0000}"/>
    <cellStyle name="Normal 41 2 2 3 4 2" xfId="13733" xr:uid="{00000000-0005-0000-0000-00006C1A0000}"/>
    <cellStyle name="Normal 41 2 2 3 4 3" xfId="23947" xr:uid="{00000000-0005-0000-0000-00006D1A0000}"/>
    <cellStyle name="Normal 41 2 2 3 5" xfId="9284" xr:uid="{00000000-0005-0000-0000-00006E1A0000}"/>
    <cellStyle name="Normal 41 2 2 3 6" xfId="15207" xr:uid="{00000000-0005-0000-0000-00006F1A0000}"/>
    <cellStyle name="Normal 41 2 2 3 7" xfId="16637" xr:uid="{00000000-0005-0000-0000-0000701A0000}"/>
    <cellStyle name="Normal 41 2 2 3 8" xfId="18070" xr:uid="{00000000-0005-0000-0000-0000711A0000}"/>
    <cellStyle name="Normal 41 2 2 3 9" xfId="20005" xr:uid="{00000000-0005-0000-0000-0000721A0000}"/>
    <cellStyle name="Normal 41 2 2 4" xfId="2924" xr:uid="{00000000-0005-0000-0000-0000731A0000}"/>
    <cellStyle name="Normal 41 2 2 4 10" xfId="23948" xr:uid="{00000000-0005-0000-0000-0000741A0000}"/>
    <cellStyle name="Normal 41 2 2 4 2" xfId="5086" xr:uid="{00000000-0005-0000-0000-0000751A0000}"/>
    <cellStyle name="Normal 41 2 2 4 2 2" xfId="11343" xr:uid="{00000000-0005-0000-0000-0000761A0000}"/>
    <cellStyle name="Normal 41 2 2 4 2 3" xfId="23949" xr:uid="{00000000-0005-0000-0000-0000771A0000}"/>
    <cellStyle name="Normal 41 2 2 4 3" xfId="6559" xr:uid="{00000000-0005-0000-0000-0000781A0000}"/>
    <cellStyle name="Normal 41 2 2 4 3 2" xfId="12778" xr:uid="{00000000-0005-0000-0000-0000791A0000}"/>
    <cellStyle name="Normal 41 2 2 4 3 3" xfId="23950" xr:uid="{00000000-0005-0000-0000-00007A1A0000}"/>
    <cellStyle name="Normal 41 2 2 4 4" xfId="7983" xr:uid="{00000000-0005-0000-0000-00007B1A0000}"/>
    <cellStyle name="Normal 41 2 2 4 4 2" xfId="14205" xr:uid="{00000000-0005-0000-0000-00007C1A0000}"/>
    <cellStyle name="Normal 41 2 2 4 4 3" xfId="23951" xr:uid="{00000000-0005-0000-0000-00007D1A0000}"/>
    <cellStyle name="Normal 41 2 2 4 5" xfId="9756" xr:uid="{00000000-0005-0000-0000-00007E1A0000}"/>
    <cellStyle name="Normal 41 2 2 4 6" xfId="15679" xr:uid="{00000000-0005-0000-0000-00007F1A0000}"/>
    <cellStyle name="Normal 41 2 2 4 7" xfId="17109" xr:uid="{00000000-0005-0000-0000-0000801A0000}"/>
    <cellStyle name="Normal 41 2 2 4 8" xfId="18542" xr:uid="{00000000-0005-0000-0000-0000811A0000}"/>
    <cellStyle name="Normal 41 2 2 4 9" xfId="20481" xr:uid="{00000000-0005-0000-0000-0000821A0000}"/>
    <cellStyle name="Normal 41 2 2 5" xfId="4571" xr:uid="{00000000-0005-0000-0000-0000831A0000}"/>
    <cellStyle name="Normal 41 2 2 5 2" xfId="10855" xr:uid="{00000000-0005-0000-0000-0000841A0000}"/>
    <cellStyle name="Normal 41 2 2 5 3" xfId="23952" xr:uid="{00000000-0005-0000-0000-0000851A0000}"/>
    <cellStyle name="Normal 41 2 2 6" xfId="5614" xr:uid="{00000000-0005-0000-0000-0000861A0000}"/>
    <cellStyle name="Normal 41 2 2 6 2" xfId="11833" xr:uid="{00000000-0005-0000-0000-0000871A0000}"/>
    <cellStyle name="Normal 41 2 2 6 3" xfId="23953" xr:uid="{00000000-0005-0000-0000-0000881A0000}"/>
    <cellStyle name="Normal 41 2 2 7" xfId="7038" xr:uid="{00000000-0005-0000-0000-0000891A0000}"/>
    <cellStyle name="Normal 41 2 2 7 2" xfId="13260" xr:uid="{00000000-0005-0000-0000-00008A1A0000}"/>
    <cellStyle name="Normal 41 2 2 7 3" xfId="23954" xr:uid="{00000000-0005-0000-0000-00008B1A0000}"/>
    <cellStyle name="Normal 41 2 2 8" xfId="8677" xr:uid="{00000000-0005-0000-0000-00008C1A0000}"/>
    <cellStyle name="Normal 41 2 2 9" xfId="14734" xr:uid="{00000000-0005-0000-0000-00008D1A0000}"/>
    <cellStyle name="Normal 41 2 3" xfId="1438" xr:uid="{00000000-0005-0000-0000-00008E1A0000}"/>
    <cellStyle name="Normal 41 2 3 10" xfId="17600" xr:uid="{00000000-0005-0000-0000-00008F1A0000}"/>
    <cellStyle name="Normal 41 2 3 11" xfId="19534" xr:uid="{00000000-0005-0000-0000-0000901A0000}"/>
    <cellStyle name="Normal 41 2 3 12" xfId="23955" xr:uid="{00000000-0005-0000-0000-0000911A0000}"/>
    <cellStyle name="Normal 41 2 3 2" xfId="2454" xr:uid="{00000000-0005-0000-0000-0000921A0000}"/>
    <cellStyle name="Normal 41 2 3 2 10" xfId="23956" xr:uid="{00000000-0005-0000-0000-0000931A0000}"/>
    <cellStyle name="Normal 41 2 3 2 2" xfId="3398" xr:uid="{00000000-0005-0000-0000-0000941A0000}"/>
    <cellStyle name="Normal 41 2 3 2 2 2" xfId="10230" xr:uid="{00000000-0005-0000-0000-0000951A0000}"/>
    <cellStyle name="Normal 41 2 3 2 2 3" xfId="19016" xr:uid="{00000000-0005-0000-0000-0000961A0000}"/>
    <cellStyle name="Normal 41 2 3 2 2 4" xfId="23957" xr:uid="{00000000-0005-0000-0000-0000971A0000}"/>
    <cellStyle name="Normal 41 2 3 2 3" xfId="6089" xr:uid="{00000000-0005-0000-0000-0000981A0000}"/>
    <cellStyle name="Normal 41 2 3 2 3 2" xfId="12308" xr:uid="{00000000-0005-0000-0000-0000991A0000}"/>
    <cellStyle name="Normal 41 2 3 2 3 3" xfId="23958" xr:uid="{00000000-0005-0000-0000-00009A1A0000}"/>
    <cellStyle name="Normal 41 2 3 2 4" xfId="7513" xr:uid="{00000000-0005-0000-0000-00009B1A0000}"/>
    <cellStyle name="Normal 41 2 3 2 4 2" xfId="13735" xr:uid="{00000000-0005-0000-0000-00009C1A0000}"/>
    <cellStyle name="Normal 41 2 3 2 4 3" xfId="23959" xr:uid="{00000000-0005-0000-0000-00009D1A0000}"/>
    <cellStyle name="Normal 41 2 3 2 5" xfId="9286" xr:uid="{00000000-0005-0000-0000-00009E1A0000}"/>
    <cellStyle name="Normal 41 2 3 2 6" xfId="15209" xr:uid="{00000000-0005-0000-0000-00009F1A0000}"/>
    <cellStyle name="Normal 41 2 3 2 7" xfId="16639" xr:uid="{00000000-0005-0000-0000-0000A01A0000}"/>
    <cellStyle name="Normal 41 2 3 2 8" xfId="18072" xr:uid="{00000000-0005-0000-0000-0000A11A0000}"/>
    <cellStyle name="Normal 41 2 3 2 9" xfId="20007" xr:uid="{00000000-0005-0000-0000-0000A21A0000}"/>
    <cellStyle name="Normal 41 2 3 3" xfId="2926" xr:uid="{00000000-0005-0000-0000-0000A31A0000}"/>
    <cellStyle name="Normal 41 2 3 3 10" xfId="23960" xr:uid="{00000000-0005-0000-0000-0000A41A0000}"/>
    <cellStyle name="Normal 41 2 3 3 2" xfId="5088" xr:uid="{00000000-0005-0000-0000-0000A51A0000}"/>
    <cellStyle name="Normal 41 2 3 3 2 2" xfId="11345" xr:uid="{00000000-0005-0000-0000-0000A61A0000}"/>
    <cellStyle name="Normal 41 2 3 3 2 3" xfId="23961" xr:uid="{00000000-0005-0000-0000-0000A71A0000}"/>
    <cellStyle name="Normal 41 2 3 3 3" xfId="6561" xr:uid="{00000000-0005-0000-0000-0000A81A0000}"/>
    <cellStyle name="Normal 41 2 3 3 3 2" xfId="12780" xr:uid="{00000000-0005-0000-0000-0000A91A0000}"/>
    <cellStyle name="Normal 41 2 3 3 3 3" xfId="23962" xr:uid="{00000000-0005-0000-0000-0000AA1A0000}"/>
    <cellStyle name="Normal 41 2 3 3 4" xfId="7985" xr:uid="{00000000-0005-0000-0000-0000AB1A0000}"/>
    <cellStyle name="Normal 41 2 3 3 4 2" xfId="14207" xr:uid="{00000000-0005-0000-0000-0000AC1A0000}"/>
    <cellStyle name="Normal 41 2 3 3 4 3" xfId="23963" xr:uid="{00000000-0005-0000-0000-0000AD1A0000}"/>
    <cellStyle name="Normal 41 2 3 3 5" xfId="9758" xr:uid="{00000000-0005-0000-0000-0000AE1A0000}"/>
    <cellStyle name="Normal 41 2 3 3 6" xfId="15681" xr:uid="{00000000-0005-0000-0000-0000AF1A0000}"/>
    <cellStyle name="Normal 41 2 3 3 7" xfId="17111" xr:uid="{00000000-0005-0000-0000-0000B01A0000}"/>
    <cellStyle name="Normal 41 2 3 3 8" xfId="18544" xr:uid="{00000000-0005-0000-0000-0000B11A0000}"/>
    <cellStyle name="Normal 41 2 3 3 9" xfId="20483" xr:uid="{00000000-0005-0000-0000-0000B21A0000}"/>
    <cellStyle name="Normal 41 2 3 4" xfId="4573" xr:uid="{00000000-0005-0000-0000-0000B31A0000}"/>
    <cellStyle name="Normal 41 2 3 4 2" xfId="10857" xr:uid="{00000000-0005-0000-0000-0000B41A0000}"/>
    <cellStyle name="Normal 41 2 3 4 3" xfId="23964" xr:uid="{00000000-0005-0000-0000-0000B51A0000}"/>
    <cellStyle name="Normal 41 2 3 5" xfId="5616" xr:uid="{00000000-0005-0000-0000-0000B61A0000}"/>
    <cellStyle name="Normal 41 2 3 5 2" xfId="11835" xr:uid="{00000000-0005-0000-0000-0000B71A0000}"/>
    <cellStyle name="Normal 41 2 3 5 3" xfId="23965" xr:uid="{00000000-0005-0000-0000-0000B81A0000}"/>
    <cellStyle name="Normal 41 2 3 6" xfId="7040" xr:uid="{00000000-0005-0000-0000-0000B91A0000}"/>
    <cellStyle name="Normal 41 2 3 6 2" xfId="13262" xr:uid="{00000000-0005-0000-0000-0000BA1A0000}"/>
    <cellStyle name="Normal 41 2 3 6 3" xfId="23966" xr:uid="{00000000-0005-0000-0000-0000BB1A0000}"/>
    <cellStyle name="Normal 41 2 3 7" xfId="8679" xr:uid="{00000000-0005-0000-0000-0000BC1A0000}"/>
    <cellStyle name="Normal 41 2 3 8" xfId="14736" xr:uid="{00000000-0005-0000-0000-0000BD1A0000}"/>
    <cellStyle name="Normal 41 2 3 9" xfId="16166" xr:uid="{00000000-0005-0000-0000-0000BE1A0000}"/>
    <cellStyle name="Normal 41 2 4" xfId="2451" xr:uid="{00000000-0005-0000-0000-0000BF1A0000}"/>
    <cellStyle name="Normal 41 2 4 10" xfId="23967" xr:uid="{00000000-0005-0000-0000-0000C01A0000}"/>
    <cellStyle name="Normal 41 2 4 2" xfId="3395" xr:uid="{00000000-0005-0000-0000-0000C11A0000}"/>
    <cellStyle name="Normal 41 2 4 2 2" xfId="10227" xr:uid="{00000000-0005-0000-0000-0000C21A0000}"/>
    <cellStyle name="Normal 41 2 4 2 3" xfId="19013" xr:uid="{00000000-0005-0000-0000-0000C31A0000}"/>
    <cellStyle name="Normal 41 2 4 2 4" xfId="23968" xr:uid="{00000000-0005-0000-0000-0000C41A0000}"/>
    <cellStyle name="Normal 41 2 4 3" xfId="6086" xr:uid="{00000000-0005-0000-0000-0000C51A0000}"/>
    <cellStyle name="Normal 41 2 4 3 2" xfId="12305" xr:uid="{00000000-0005-0000-0000-0000C61A0000}"/>
    <cellStyle name="Normal 41 2 4 3 3" xfId="23969" xr:uid="{00000000-0005-0000-0000-0000C71A0000}"/>
    <cellStyle name="Normal 41 2 4 4" xfId="7510" xr:uid="{00000000-0005-0000-0000-0000C81A0000}"/>
    <cellStyle name="Normal 41 2 4 4 2" xfId="13732" xr:uid="{00000000-0005-0000-0000-0000C91A0000}"/>
    <cellStyle name="Normal 41 2 4 4 3" xfId="23970" xr:uid="{00000000-0005-0000-0000-0000CA1A0000}"/>
    <cellStyle name="Normal 41 2 4 5" xfId="9283" xr:uid="{00000000-0005-0000-0000-0000CB1A0000}"/>
    <cellStyle name="Normal 41 2 4 5 2" xfId="23971" xr:uid="{00000000-0005-0000-0000-0000CC1A0000}"/>
    <cellStyle name="Normal 41 2 4 6" xfId="15206" xr:uid="{00000000-0005-0000-0000-0000CD1A0000}"/>
    <cellStyle name="Normal 41 2 4 7" xfId="16636" xr:uid="{00000000-0005-0000-0000-0000CE1A0000}"/>
    <cellStyle name="Normal 41 2 4 8" xfId="18069" xr:uid="{00000000-0005-0000-0000-0000CF1A0000}"/>
    <cellStyle name="Normal 41 2 4 9" xfId="20004" xr:uid="{00000000-0005-0000-0000-0000D01A0000}"/>
    <cellStyle name="Normal 41 2 5" xfId="2923" xr:uid="{00000000-0005-0000-0000-0000D11A0000}"/>
    <cellStyle name="Normal 41 2 5 10" xfId="23972" xr:uid="{00000000-0005-0000-0000-0000D21A0000}"/>
    <cellStyle name="Normal 41 2 5 2" xfId="5085" xr:uid="{00000000-0005-0000-0000-0000D31A0000}"/>
    <cellStyle name="Normal 41 2 5 2 2" xfId="11342" xr:uid="{00000000-0005-0000-0000-0000D41A0000}"/>
    <cellStyle name="Normal 41 2 5 2 3" xfId="23973" xr:uid="{00000000-0005-0000-0000-0000D51A0000}"/>
    <cellStyle name="Normal 41 2 5 3" xfId="6558" xr:uid="{00000000-0005-0000-0000-0000D61A0000}"/>
    <cellStyle name="Normal 41 2 5 3 2" xfId="12777" xr:uid="{00000000-0005-0000-0000-0000D71A0000}"/>
    <cellStyle name="Normal 41 2 5 3 3" xfId="23974" xr:uid="{00000000-0005-0000-0000-0000D81A0000}"/>
    <cellStyle name="Normal 41 2 5 4" xfId="7982" xr:uid="{00000000-0005-0000-0000-0000D91A0000}"/>
    <cellStyle name="Normal 41 2 5 4 2" xfId="14204" xr:uid="{00000000-0005-0000-0000-0000DA1A0000}"/>
    <cellStyle name="Normal 41 2 5 4 3" xfId="23975" xr:uid="{00000000-0005-0000-0000-0000DB1A0000}"/>
    <cellStyle name="Normal 41 2 5 5" xfId="9755" xr:uid="{00000000-0005-0000-0000-0000DC1A0000}"/>
    <cellStyle name="Normal 41 2 5 6" xfId="15678" xr:uid="{00000000-0005-0000-0000-0000DD1A0000}"/>
    <cellStyle name="Normal 41 2 5 7" xfId="17108" xr:uid="{00000000-0005-0000-0000-0000DE1A0000}"/>
    <cellStyle name="Normal 41 2 5 8" xfId="18541" xr:uid="{00000000-0005-0000-0000-0000DF1A0000}"/>
    <cellStyle name="Normal 41 2 5 9" xfId="20480" xr:uid="{00000000-0005-0000-0000-0000E01A0000}"/>
    <cellStyle name="Normal 41 2 6" xfId="4570" xr:uid="{00000000-0005-0000-0000-0000E11A0000}"/>
    <cellStyle name="Normal 41 2 6 2" xfId="10854" xr:uid="{00000000-0005-0000-0000-0000E21A0000}"/>
    <cellStyle name="Normal 41 2 6 3" xfId="23976" xr:uid="{00000000-0005-0000-0000-0000E31A0000}"/>
    <cellStyle name="Normal 41 2 7" xfId="5613" xr:uid="{00000000-0005-0000-0000-0000E41A0000}"/>
    <cellStyle name="Normal 41 2 7 2" xfId="11832" xr:uid="{00000000-0005-0000-0000-0000E51A0000}"/>
    <cellStyle name="Normal 41 2 7 3" xfId="23977" xr:uid="{00000000-0005-0000-0000-0000E61A0000}"/>
    <cellStyle name="Normal 41 2 8" xfId="7037" xr:uid="{00000000-0005-0000-0000-0000E71A0000}"/>
    <cellStyle name="Normal 41 2 8 2" xfId="13259" xr:uid="{00000000-0005-0000-0000-0000E81A0000}"/>
    <cellStyle name="Normal 41 2 8 3" xfId="23978" xr:uid="{00000000-0005-0000-0000-0000E91A0000}"/>
    <cellStyle name="Normal 41 2 9" xfId="8676" xr:uid="{00000000-0005-0000-0000-0000EA1A0000}"/>
    <cellStyle name="Normal 41 2 9 2" xfId="23979" xr:uid="{00000000-0005-0000-0000-0000EB1A0000}"/>
    <cellStyle name="Normal 41 3" xfId="1439" xr:uid="{00000000-0005-0000-0000-0000EC1A0000}"/>
    <cellStyle name="Normal 41 3 10" xfId="16167" xr:uid="{00000000-0005-0000-0000-0000ED1A0000}"/>
    <cellStyle name="Normal 41 3 11" xfId="17601" xr:uid="{00000000-0005-0000-0000-0000EE1A0000}"/>
    <cellStyle name="Normal 41 3 12" xfId="19535" xr:uid="{00000000-0005-0000-0000-0000EF1A0000}"/>
    <cellStyle name="Normal 41 3 13" xfId="23980" xr:uid="{00000000-0005-0000-0000-0000F01A0000}"/>
    <cellStyle name="Normal 41 3 2" xfId="1440" xr:uid="{00000000-0005-0000-0000-0000F11A0000}"/>
    <cellStyle name="Normal 41 3 2 10" xfId="17602" xr:uid="{00000000-0005-0000-0000-0000F21A0000}"/>
    <cellStyle name="Normal 41 3 2 11" xfId="19536" xr:uid="{00000000-0005-0000-0000-0000F31A0000}"/>
    <cellStyle name="Normal 41 3 2 12" xfId="23981" xr:uid="{00000000-0005-0000-0000-0000F41A0000}"/>
    <cellStyle name="Normal 41 3 2 2" xfId="2456" xr:uid="{00000000-0005-0000-0000-0000F51A0000}"/>
    <cellStyle name="Normal 41 3 2 2 10" xfId="23982" xr:uid="{00000000-0005-0000-0000-0000F61A0000}"/>
    <cellStyle name="Normal 41 3 2 2 2" xfId="3400" xr:uid="{00000000-0005-0000-0000-0000F71A0000}"/>
    <cellStyle name="Normal 41 3 2 2 2 2" xfId="10232" xr:uid="{00000000-0005-0000-0000-0000F81A0000}"/>
    <cellStyle name="Normal 41 3 2 2 2 3" xfId="19018" xr:uid="{00000000-0005-0000-0000-0000F91A0000}"/>
    <cellStyle name="Normal 41 3 2 2 2 4" xfId="23983" xr:uid="{00000000-0005-0000-0000-0000FA1A0000}"/>
    <cellStyle name="Normal 41 3 2 2 3" xfId="6091" xr:uid="{00000000-0005-0000-0000-0000FB1A0000}"/>
    <cellStyle name="Normal 41 3 2 2 3 2" xfId="12310" xr:uid="{00000000-0005-0000-0000-0000FC1A0000}"/>
    <cellStyle name="Normal 41 3 2 2 3 3" xfId="23984" xr:uid="{00000000-0005-0000-0000-0000FD1A0000}"/>
    <cellStyle name="Normal 41 3 2 2 4" xfId="7515" xr:uid="{00000000-0005-0000-0000-0000FE1A0000}"/>
    <cellStyle name="Normal 41 3 2 2 4 2" xfId="13737" xr:uid="{00000000-0005-0000-0000-0000FF1A0000}"/>
    <cellStyle name="Normal 41 3 2 2 4 3" xfId="23985" xr:uid="{00000000-0005-0000-0000-0000001B0000}"/>
    <cellStyle name="Normal 41 3 2 2 5" xfId="9288" xr:uid="{00000000-0005-0000-0000-0000011B0000}"/>
    <cellStyle name="Normal 41 3 2 2 6" xfId="15211" xr:uid="{00000000-0005-0000-0000-0000021B0000}"/>
    <cellStyle name="Normal 41 3 2 2 7" xfId="16641" xr:uid="{00000000-0005-0000-0000-0000031B0000}"/>
    <cellStyle name="Normal 41 3 2 2 8" xfId="18074" xr:uid="{00000000-0005-0000-0000-0000041B0000}"/>
    <cellStyle name="Normal 41 3 2 2 9" xfId="20009" xr:uid="{00000000-0005-0000-0000-0000051B0000}"/>
    <cellStyle name="Normal 41 3 2 3" xfId="2928" xr:uid="{00000000-0005-0000-0000-0000061B0000}"/>
    <cellStyle name="Normal 41 3 2 3 10" xfId="23986" xr:uid="{00000000-0005-0000-0000-0000071B0000}"/>
    <cellStyle name="Normal 41 3 2 3 2" xfId="5090" xr:uid="{00000000-0005-0000-0000-0000081B0000}"/>
    <cellStyle name="Normal 41 3 2 3 2 2" xfId="11347" xr:uid="{00000000-0005-0000-0000-0000091B0000}"/>
    <cellStyle name="Normal 41 3 2 3 2 3" xfId="23987" xr:uid="{00000000-0005-0000-0000-00000A1B0000}"/>
    <cellStyle name="Normal 41 3 2 3 3" xfId="6563" xr:uid="{00000000-0005-0000-0000-00000B1B0000}"/>
    <cellStyle name="Normal 41 3 2 3 3 2" xfId="12782" xr:uid="{00000000-0005-0000-0000-00000C1B0000}"/>
    <cellStyle name="Normal 41 3 2 3 3 3" xfId="23988" xr:uid="{00000000-0005-0000-0000-00000D1B0000}"/>
    <cellStyle name="Normal 41 3 2 3 4" xfId="7987" xr:uid="{00000000-0005-0000-0000-00000E1B0000}"/>
    <cellStyle name="Normal 41 3 2 3 4 2" xfId="14209" xr:uid="{00000000-0005-0000-0000-00000F1B0000}"/>
    <cellStyle name="Normal 41 3 2 3 4 3" xfId="23989" xr:uid="{00000000-0005-0000-0000-0000101B0000}"/>
    <cellStyle name="Normal 41 3 2 3 5" xfId="9760" xr:uid="{00000000-0005-0000-0000-0000111B0000}"/>
    <cellStyle name="Normal 41 3 2 3 6" xfId="15683" xr:uid="{00000000-0005-0000-0000-0000121B0000}"/>
    <cellStyle name="Normal 41 3 2 3 7" xfId="17113" xr:uid="{00000000-0005-0000-0000-0000131B0000}"/>
    <cellStyle name="Normal 41 3 2 3 8" xfId="18546" xr:uid="{00000000-0005-0000-0000-0000141B0000}"/>
    <cellStyle name="Normal 41 3 2 3 9" xfId="20485" xr:uid="{00000000-0005-0000-0000-0000151B0000}"/>
    <cellStyle name="Normal 41 3 2 4" xfId="4575" xr:uid="{00000000-0005-0000-0000-0000161B0000}"/>
    <cellStyle name="Normal 41 3 2 4 2" xfId="10859" xr:uid="{00000000-0005-0000-0000-0000171B0000}"/>
    <cellStyle name="Normal 41 3 2 4 3" xfId="23990" xr:uid="{00000000-0005-0000-0000-0000181B0000}"/>
    <cellStyle name="Normal 41 3 2 5" xfId="5618" xr:uid="{00000000-0005-0000-0000-0000191B0000}"/>
    <cellStyle name="Normal 41 3 2 5 2" xfId="11837" xr:uid="{00000000-0005-0000-0000-00001A1B0000}"/>
    <cellStyle name="Normal 41 3 2 5 3" xfId="23991" xr:uid="{00000000-0005-0000-0000-00001B1B0000}"/>
    <cellStyle name="Normal 41 3 2 6" xfId="7042" xr:uid="{00000000-0005-0000-0000-00001C1B0000}"/>
    <cellStyle name="Normal 41 3 2 6 2" xfId="13264" xr:uid="{00000000-0005-0000-0000-00001D1B0000}"/>
    <cellStyle name="Normal 41 3 2 6 3" xfId="23992" xr:uid="{00000000-0005-0000-0000-00001E1B0000}"/>
    <cellStyle name="Normal 41 3 2 7" xfId="8681" xr:uid="{00000000-0005-0000-0000-00001F1B0000}"/>
    <cellStyle name="Normal 41 3 2 8" xfId="14738" xr:uid="{00000000-0005-0000-0000-0000201B0000}"/>
    <cellStyle name="Normal 41 3 2 9" xfId="16168" xr:uid="{00000000-0005-0000-0000-0000211B0000}"/>
    <cellStyle name="Normal 41 3 3" xfId="2455" xr:uid="{00000000-0005-0000-0000-0000221B0000}"/>
    <cellStyle name="Normal 41 3 3 10" xfId="23993" xr:uid="{00000000-0005-0000-0000-0000231B0000}"/>
    <cellStyle name="Normal 41 3 3 2" xfId="3399" xr:uid="{00000000-0005-0000-0000-0000241B0000}"/>
    <cellStyle name="Normal 41 3 3 2 2" xfId="10231" xr:uid="{00000000-0005-0000-0000-0000251B0000}"/>
    <cellStyle name="Normal 41 3 3 2 3" xfId="19017" xr:uid="{00000000-0005-0000-0000-0000261B0000}"/>
    <cellStyle name="Normal 41 3 3 2 4" xfId="23994" xr:uid="{00000000-0005-0000-0000-0000271B0000}"/>
    <cellStyle name="Normal 41 3 3 3" xfId="6090" xr:uid="{00000000-0005-0000-0000-0000281B0000}"/>
    <cellStyle name="Normal 41 3 3 3 2" xfId="12309" xr:uid="{00000000-0005-0000-0000-0000291B0000}"/>
    <cellStyle name="Normal 41 3 3 3 3" xfId="23995" xr:uid="{00000000-0005-0000-0000-00002A1B0000}"/>
    <cellStyle name="Normal 41 3 3 4" xfId="7514" xr:uid="{00000000-0005-0000-0000-00002B1B0000}"/>
    <cellStyle name="Normal 41 3 3 4 2" xfId="13736" xr:uid="{00000000-0005-0000-0000-00002C1B0000}"/>
    <cellStyle name="Normal 41 3 3 4 3" xfId="23996" xr:uid="{00000000-0005-0000-0000-00002D1B0000}"/>
    <cellStyle name="Normal 41 3 3 5" xfId="9287" xr:uid="{00000000-0005-0000-0000-00002E1B0000}"/>
    <cellStyle name="Normal 41 3 3 6" xfId="15210" xr:uid="{00000000-0005-0000-0000-00002F1B0000}"/>
    <cellStyle name="Normal 41 3 3 7" xfId="16640" xr:uid="{00000000-0005-0000-0000-0000301B0000}"/>
    <cellStyle name="Normal 41 3 3 8" xfId="18073" xr:uid="{00000000-0005-0000-0000-0000311B0000}"/>
    <cellStyle name="Normal 41 3 3 9" xfId="20008" xr:uid="{00000000-0005-0000-0000-0000321B0000}"/>
    <cellStyle name="Normal 41 3 4" xfId="2927" xr:uid="{00000000-0005-0000-0000-0000331B0000}"/>
    <cellStyle name="Normal 41 3 4 10" xfId="23997" xr:uid="{00000000-0005-0000-0000-0000341B0000}"/>
    <cellStyle name="Normal 41 3 4 2" xfId="5089" xr:uid="{00000000-0005-0000-0000-0000351B0000}"/>
    <cellStyle name="Normal 41 3 4 2 2" xfId="11346" xr:uid="{00000000-0005-0000-0000-0000361B0000}"/>
    <cellStyle name="Normal 41 3 4 2 3" xfId="23998" xr:uid="{00000000-0005-0000-0000-0000371B0000}"/>
    <cellStyle name="Normal 41 3 4 3" xfId="6562" xr:uid="{00000000-0005-0000-0000-0000381B0000}"/>
    <cellStyle name="Normal 41 3 4 3 2" xfId="12781" xr:uid="{00000000-0005-0000-0000-0000391B0000}"/>
    <cellStyle name="Normal 41 3 4 3 3" xfId="23999" xr:uid="{00000000-0005-0000-0000-00003A1B0000}"/>
    <cellStyle name="Normal 41 3 4 4" xfId="7986" xr:uid="{00000000-0005-0000-0000-00003B1B0000}"/>
    <cellStyle name="Normal 41 3 4 4 2" xfId="14208" xr:uid="{00000000-0005-0000-0000-00003C1B0000}"/>
    <cellStyle name="Normal 41 3 4 4 3" xfId="24000" xr:uid="{00000000-0005-0000-0000-00003D1B0000}"/>
    <cellStyle name="Normal 41 3 4 5" xfId="9759" xr:uid="{00000000-0005-0000-0000-00003E1B0000}"/>
    <cellStyle name="Normal 41 3 4 6" xfId="15682" xr:uid="{00000000-0005-0000-0000-00003F1B0000}"/>
    <cellStyle name="Normal 41 3 4 7" xfId="17112" xr:uid="{00000000-0005-0000-0000-0000401B0000}"/>
    <cellStyle name="Normal 41 3 4 8" xfId="18545" xr:uid="{00000000-0005-0000-0000-0000411B0000}"/>
    <cellStyle name="Normal 41 3 4 9" xfId="20484" xr:uid="{00000000-0005-0000-0000-0000421B0000}"/>
    <cellStyle name="Normal 41 3 5" xfId="4574" xr:uid="{00000000-0005-0000-0000-0000431B0000}"/>
    <cellStyle name="Normal 41 3 5 2" xfId="10858" xr:uid="{00000000-0005-0000-0000-0000441B0000}"/>
    <cellStyle name="Normal 41 3 5 3" xfId="24001" xr:uid="{00000000-0005-0000-0000-0000451B0000}"/>
    <cellStyle name="Normal 41 3 6" xfId="5617" xr:uid="{00000000-0005-0000-0000-0000461B0000}"/>
    <cellStyle name="Normal 41 3 6 2" xfId="11836" xr:uid="{00000000-0005-0000-0000-0000471B0000}"/>
    <cellStyle name="Normal 41 3 6 3" xfId="24002" xr:uid="{00000000-0005-0000-0000-0000481B0000}"/>
    <cellStyle name="Normal 41 3 7" xfId="7041" xr:uid="{00000000-0005-0000-0000-0000491B0000}"/>
    <cellStyle name="Normal 41 3 7 2" xfId="13263" xr:uid="{00000000-0005-0000-0000-00004A1B0000}"/>
    <cellStyle name="Normal 41 3 7 3" xfId="24003" xr:uid="{00000000-0005-0000-0000-00004B1B0000}"/>
    <cellStyle name="Normal 41 3 8" xfId="8680" xr:uid="{00000000-0005-0000-0000-00004C1B0000}"/>
    <cellStyle name="Normal 41 3 9" xfId="14737" xr:uid="{00000000-0005-0000-0000-00004D1B0000}"/>
    <cellStyle name="Normal 41 4" xfId="1441" xr:uid="{00000000-0005-0000-0000-00004E1B0000}"/>
    <cellStyle name="Normal 41 4 10" xfId="17603" xr:uid="{00000000-0005-0000-0000-00004F1B0000}"/>
    <cellStyle name="Normal 41 4 11" xfId="19537" xr:uid="{00000000-0005-0000-0000-0000501B0000}"/>
    <cellStyle name="Normal 41 4 12" xfId="24004" xr:uid="{00000000-0005-0000-0000-0000511B0000}"/>
    <cellStyle name="Normal 41 4 2" xfId="2457" xr:uid="{00000000-0005-0000-0000-0000521B0000}"/>
    <cellStyle name="Normal 41 4 2 10" xfId="24005" xr:uid="{00000000-0005-0000-0000-0000531B0000}"/>
    <cellStyle name="Normal 41 4 2 2" xfId="3401" xr:uid="{00000000-0005-0000-0000-0000541B0000}"/>
    <cellStyle name="Normal 41 4 2 2 2" xfId="10233" xr:uid="{00000000-0005-0000-0000-0000551B0000}"/>
    <cellStyle name="Normal 41 4 2 2 3" xfId="19019" xr:uid="{00000000-0005-0000-0000-0000561B0000}"/>
    <cellStyle name="Normal 41 4 2 2 4" xfId="24006" xr:uid="{00000000-0005-0000-0000-0000571B0000}"/>
    <cellStyle name="Normal 41 4 2 3" xfId="6092" xr:uid="{00000000-0005-0000-0000-0000581B0000}"/>
    <cellStyle name="Normal 41 4 2 3 2" xfId="12311" xr:uid="{00000000-0005-0000-0000-0000591B0000}"/>
    <cellStyle name="Normal 41 4 2 3 3" xfId="24007" xr:uid="{00000000-0005-0000-0000-00005A1B0000}"/>
    <cellStyle name="Normal 41 4 2 4" xfId="7516" xr:uid="{00000000-0005-0000-0000-00005B1B0000}"/>
    <cellStyle name="Normal 41 4 2 4 2" xfId="13738" xr:uid="{00000000-0005-0000-0000-00005C1B0000}"/>
    <cellStyle name="Normal 41 4 2 4 3" xfId="24008" xr:uid="{00000000-0005-0000-0000-00005D1B0000}"/>
    <cellStyle name="Normal 41 4 2 5" xfId="9289" xr:uid="{00000000-0005-0000-0000-00005E1B0000}"/>
    <cellStyle name="Normal 41 4 2 6" xfId="15212" xr:uid="{00000000-0005-0000-0000-00005F1B0000}"/>
    <cellStyle name="Normal 41 4 2 7" xfId="16642" xr:uid="{00000000-0005-0000-0000-0000601B0000}"/>
    <cellStyle name="Normal 41 4 2 8" xfId="18075" xr:uid="{00000000-0005-0000-0000-0000611B0000}"/>
    <cellStyle name="Normal 41 4 2 9" xfId="20010" xr:uid="{00000000-0005-0000-0000-0000621B0000}"/>
    <cellStyle name="Normal 41 4 3" xfId="2929" xr:uid="{00000000-0005-0000-0000-0000631B0000}"/>
    <cellStyle name="Normal 41 4 3 10" xfId="24009" xr:uid="{00000000-0005-0000-0000-0000641B0000}"/>
    <cellStyle name="Normal 41 4 3 2" xfId="5091" xr:uid="{00000000-0005-0000-0000-0000651B0000}"/>
    <cellStyle name="Normal 41 4 3 2 2" xfId="11348" xr:uid="{00000000-0005-0000-0000-0000661B0000}"/>
    <cellStyle name="Normal 41 4 3 2 3" xfId="24010" xr:uid="{00000000-0005-0000-0000-0000671B0000}"/>
    <cellStyle name="Normal 41 4 3 3" xfId="6564" xr:uid="{00000000-0005-0000-0000-0000681B0000}"/>
    <cellStyle name="Normal 41 4 3 3 2" xfId="12783" xr:uid="{00000000-0005-0000-0000-0000691B0000}"/>
    <cellStyle name="Normal 41 4 3 3 3" xfId="24011" xr:uid="{00000000-0005-0000-0000-00006A1B0000}"/>
    <cellStyle name="Normal 41 4 3 4" xfId="7988" xr:uid="{00000000-0005-0000-0000-00006B1B0000}"/>
    <cellStyle name="Normal 41 4 3 4 2" xfId="14210" xr:uid="{00000000-0005-0000-0000-00006C1B0000}"/>
    <cellStyle name="Normal 41 4 3 4 3" xfId="24012" xr:uid="{00000000-0005-0000-0000-00006D1B0000}"/>
    <cellStyle name="Normal 41 4 3 5" xfId="9761" xr:uid="{00000000-0005-0000-0000-00006E1B0000}"/>
    <cellStyle name="Normal 41 4 3 6" xfId="15684" xr:uid="{00000000-0005-0000-0000-00006F1B0000}"/>
    <cellStyle name="Normal 41 4 3 7" xfId="17114" xr:uid="{00000000-0005-0000-0000-0000701B0000}"/>
    <cellStyle name="Normal 41 4 3 8" xfId="18547" xr:uid="{00000000-0005-0000-0000-0000711B0000}"/>
    <cellStyle name="Normal 41 4 3 9" xfId="20486" xr:uid="{00000000-0005-0000-0000-0000721B0000}"/>
    <cellStyle name="Normal 41 4 4" xfId="4576" xr:uid="{00000000-0005-0000-0000-0000731B0000}"/>
    <cellStyle name="Normal 41 4 4 2" xfId="10860" xr:uid="{00000000-0005-0000-0000-0000741B0000}"/>
    <cellStyle name="Normal 41 4 4 3" xfId="24013" xr:uid="{00000000-0005-0000-0000-0000751B0000}"/>
    <cellStyle name="Normal 41 4 5" xfId="5619" xr:uid="{00000000-0005-0000-0000-0000761B0000}"/>
    <cellStyle name="Normal 41 4 5 2" xfId="11838" xr:uid="{00000000-0005-0000-0000-0000771B0000}"/>
    <cellStyle name="Normal 41 4 5 3" xfId="24014" xr:uid="{00000000-0005-0000-0000-0000781B0000}"/>
    <cellStyle name="Normal 41 4 6" xfId="7043" xr:uid="{00000000-0005-0000-0000-0000791B0000}"/>
    <cellStyle name="Normal 41 4 6 2" xfId="13265" xr:uid="{00000000-0005-0000-0000-00007A1B0000}"/>
    <cellStyle name="Normal 41 4 6 3" xfId="24015" xr:uid="{00000000-0005-0000-0000-00007B1B0000}"/>
    <cellStyle name="Normal 41 4 7" xfId="8682" xr:uid="{00000000-0005-0000-0000-00007C1B0000}"/>
    <cellStyle name="Normal 41 4 8" xfId="14739" xr:uid="{00000000-0005-0000-0000-00007D1B0000}"/>
    <cellStyle name="Normal 41 4 9" xfId="16169" xr:uid="{00000000-0005-0000-0000-00007E1B0000}"/>
    <cellStyle name="Normal 41 5" xfId="2450" xr:uid="{00000000-0005-0000-0000-00007F1B0000}"/>
    <cellStyle name="Normal 41 5 10" xfId="24016" xr:uid="{00000000-0005-0000-0000-0000801B0000}"/>
    <cellStyle name="Normal 41 5 2" xfId="3394" xr:uid="{00000000-0005-0000-0000-0000811B0000}"/>
    <cellStyle name="Normal 41 5 2 2" xfId="10226" xr:uid="{00000000-0005-0000-0000-0000821B0000}"/>
    <cellStyle name="Normal 41 5 2 3" xfId="19012" xr:uid="{00000000-0005-0000-0000-0000831B0000}"/>
    <cellStyle name="Normal 41 5 2 4" xfId="24017" xr:uid="{00000000-0005-0000-0000-0000841B0000}"/>
    <cellStyle name="Normal 41 5 3" xfId="6085" xr:uid="{00000000-0005-0000-0000-0000851B0000}"/>
    <cellStyle name="Normal 41 5 3 2" xfId="12304" xr:uid="{00000000-0005-0000-0000-0000861B0000}"/>
    <cellStyle name="Normal 41 5 3 3" xfId="24018" xr:uid="{00000000-0005-0000-0000-0000871B0000}"/>
    <cellStyle name="Normal 41 5 4" xfId="7509" xr:uid="{00000000-0005-0000-0000-0000881B0000}"/>
    <cellStyle name="Normal 41 5 4 2" xfId="13731" xr:uid="{00000000-0005-0000-0000-0000891B0000}"/>
    <cellStyle name="Normal 41 5 4 3" xfId="24019" xr:uid="{00000000-0005-0000-0000-00008A1B0000}"/>
    <cellStyle name="Normal 41 5 5" xfId="9282" xr:uid="{00000000-0005-0000-0000-00008B1B0000}"/>
    <cellStyle name="Normal 41 5 5 2" xfId="24020" xr:uid="{00000000-0005-0000-0000-00008C1B0000}"/>
    <cellStyle name="Normal 41 5 6" xfId="15205" xr:uid="{00000000-0005-0000-0000-00008D1B0000}"/>
    <cellStyle name="Normal 41 5 7" xfId="16635" xr:uid="{00000000-0005-0000-0000-00008E1B0000}"/>
    <cellStyle name="Normal 41 5 8" xfId="18068" xr:uid="{00000000-0005-0000-0000-00008F1B0000}"/>
    <cellStyle name="Normal 41 5 9" xfId="20003" xr:uid="{00000000-0005-0000-0000-0000901B0000}"/>
    <cellStyle name="Normal 41 6" xfId="2922" xr:uid="{00000000-0005-0000-0000-0000911B0000}"/>
    <cellStyle name="Normal 41 6 10" xfId="24021" xr:uid="{00000000-0005-0000-0000-0000921B0000}"/>
    <cellStyle name="Normal 41 6 2" xfId="5084" xr:uid="{00000000-0005-0000-0000-0000931B0000}"/>
    <cellStyle name="Normal 41 6 2 2" xfId="11341" xr:uid="{00000000-0005-0000-0000-0000941B0000}"/>
    <cellStyle name="Normal 41 6 2 3" xfId="24022" xr:uid="{00000000-0005-0000-0000-0000951B0000}"/>
    <cellStyle name="Normal 41 6 3" xfId="6557" xr:uid="{00000000-0005-0000-0000-0000961B0000}"/>
    <cellStyle name="Normal 41 6 3 2" xfId="12776" xr:uid="{00000000-0005-0000-0000-0000971B0000}"/>
    <cellStyle name="Normal 41 6 3 3" xfId="24023" xr:uid="{00000000-0005-0000-0000-0000981B0000}"/>
    <cellStyle name="Normal 41 6 4" xfId="7981" xr:uid="{00000000-0005-0000-0000-0000991B0000}"/>
    <cellStyle name="Normal 41 6 4 2" xfId="14203" xr:uid="{00000000-0005-0000-0000-00009A1B0000}"/>
    <cellStyle name="Normal 41 6 4 3" xfId="24024" xr:uid="{00000000-0005-0000-0000-00009B1B0000}"/>
    <cellStyle name="Normal 41 6 5" xfId="9754" xr:uid="{00000000-0005-0000-0000-00009C1B0000}"/>
    <cellStyle name="Normal 41 6 6" xfId="15677" xr:uid="{00000000-0005-0000-0000-00009D1B0000}"/>
    <cellStyle name="Normal 41 6 7" xfId="17107" xr:uid="{00000000-0005-0000-0000-00009E1B0000}"/>
    <cellStyle name="Normal 41 6 8" xfId="18540" xr:uid="{00000000-0005-0000-0000-00009F1B0000}"/>
    <cellStyle name="Normal 41 6 9" xfId="20479" xr:uid="{00000000-0005-0000-0000-0000A01B0000}"/>
    <cellStyle name="Normal 41 7" xfId="4569" xr:uid="{00000000-0005-0000-0000-0000A11B0000}"/>
    <cellStyle name="Normal 41 7 2" xfId="10853" xr:uid="{00000000-0005-0000-0000-0000A21B0000}"/>
    <cellStyle name="Normal 41 7 3" xfId="24025" xr:uid="{00000000-0005-0000-0000-0000A31B0000}"/>
    <cellStyle name="Normal 41 8" xfId="5612" xr:uid="{00000000-0005-0000-0000-0000A41B0000}"/>
    <cellStyle name="Normal 41 8 2" xfId="11831" xr:uid="{00000000-0005-0000-0000-0000A51B0000}"/>
    <cellStyle name="Normal 41 8 3" xfId="24026" xr:uid="{00000000-0005-0000-0000-0000A61B0000}"/>
    <cellStyle name="Normal 41 9" xfId="7036" xr:uid="{00000000-0005-0000-0000-0000A71B0000}"/>
    <cellStyle name="Normal 41 9 2" xfId="13258" xr:uid="{00000000-0005-0000-0000-0000A81B0000}"/>
    <cellStyle name="Normal 41 9 3" xfId="24027" xr:uid="{00000000-0005-0000-0000-0000A91B0000}"/>
    <cellStyle name="Normal 42" xfId="1442" xr:uid="{00000000-0005-0000-0000-0000AA1B0000}"/>
    <cellStyle name="Normal 42 10" xfId="8683" xr:uid="{00000000-0005-0000-0000-0000AB1B0000}"/>
    <cellStyle name="Normal 42 10 2" xfId="24028" xr:uid="{00000000-0005-0000-0000-0000AC1B0000}"/>
    <cellStyle name="Normal 42 11" xfId="14740" xr:uid="{00000000-0005-0000-0000-0000AD1B0000}"/>
    <cellStyle name="Normal 42 12" xfId="16170" xr:uid="{00000000-0005-0000-0000-0000AE1B0000}"/>
    <cellStyle name="Normal 42 13" xfId="17604" xr:uid="{00000000-0005-0000-0000-0000AF1B0000}"/>
    <cellStyle name="Normal 42 14" xfId="19538" xr:uid="{00000000-0005-0000-0000-0000B01B0000}"/>
    <cellStyle name="Normal 42 15" xfId="21896" xr:uid="{00000000-0005-0000-0000-0000B11B0000}"/>
    <cellStyle name="Normal 42 16" xfId="22418" xr:uid="{00000000-0005-0000-0000-0000B21B0000}"/>
    <cellStyle name="Normal 42 2" xfId="1443" xr:uid="{00000000-0005-0000-0000-0000B31B0000}"/>
    <cellStyle name="Normal 42 2 10" xfId="14741" xr:uid="{00000000-0005-0000-0000-0000B41B0000}"/>
    <cellStyle name="Normal 42 2 11" xfId="16171" xr:uid="{00000000-0005-0000-0000-0000B51B0000}"/>
    <cellStyle name="Normal 42 2 12" xfId="17605" xr:uid="{00000000-0005-0000-0000-0000B61B0000}"/>
    <cellStyle name="Normal 42 2 13" xfId="19539" xr:uid="{00000000-0005-0000-0000-0000B71B0000}"/>
    <cellStyle name="Normal 42 2 14" xfId="21897" xr:uid="{00000000-0005-0000-0000-0000B81B0000}"/>
    <cellStyle name="Normal 42 2 15" xfId="22479" xr:uid="{00000000-0005-0000-0000-0000B91B0000}"/>
    <cellStyle name="Normal 42 2 2" xfId="1444" xr:uid="{00000000-0005-0000-0000-0000BA1B0000}"/>
    <cellStyle name="Normal 42 2 2 10" xfId="16172" xr:uid="{00000000-0005-0000-0000-0000BB1B0000}"/>
    <cellStyle name="Normal 42 2 2 11" xfId="17606" xr:uid="{00000000-0005-0000-0000-0000BC1B0000}"/>
    <cellStyle name="Normal 42 2 2 12" xfId="19540" xr:uid="{00000000-0005-0000-0000-0000BD1B0000}"/>
    <cellStyle name="Normal 42 2 2 13" xfId="24029" xr:uid="{00000000-0005-0000-0000-0000BE1B0000}"/>
    <cellStyle name="Normal 42 2 2 2" xfId="1445" xr:uid="{00000000-0005-0000-0000-0000BF1B0000}"/>
    <cellStyle name="Normal 42 2 2 2 10" xfId="17607" xr:uid="{00000000-0005-0000-0000-0000C01B0000}"/>
    <cellStyle name="Normal 42 2 2 2 11" xfId="19541" xr:uid="{00000000-0005-0000-0000-0000C11B0000}"/>
    <cellStyle name="Normal 42 2 2 2 12" xfId="24030" xr:uid="{00000000-0005-0000-0000-0000C21B0000}"/>
    <cellStyle name="Normal 42 2 2 2 2" xfId="2461" xr:uid="{00000000-0005-0000-0000-0000C31B0000}"/>
    <cellStyle name="Normal 42 2 2 2 2 10" xfId="24031" xr:uid="{00000000-0005-0000-0000-0000C41B0000}"/>
    <cellStyle name="Normal 42 2 2 2 2 2" xfId="3405" xr:uid="{00000000-0005-0000-0000-0000C51B0000}"/>
    <cellStyle name="Normal 42 2 2 2 2 2 2" xfId="10237" xr:uid="{00000000-0005-0000-0000-0000C61B0000}"/>
    <cellStyle name="Normal 42 2 2 2 2 2 3" xfId="19023" xr:uid="{00000000-0005-0000-0000-0000C71B0000}"/>
    <cellStyle name="Normal 42 2 2 2 2 2 4" xfId="24032" xr:uid="{00000000-0005-0000-0000-0000C81B0000}"/>
    <cellStyle name="Normal 42 2 2 2 2 3" xfId="6096" xr:uid="{00000000-0005-0000-0000-0000C91B0000}"/>
    <cellStyle name="Normal 42 2 2 2 2 3 2" xfId="12315" xr:uid="{00000000-0005-0000-0000-0000CA1B0000}"/>
    <cellStyle name="Normal 42 2 2 2 2 3 3" xfId="24033" xr:uid="{00000000-0005-0000-0000-0000CB1B0000}"/>
    <cellStyle name="Normal 42 2 2 2 2 4" xfId="7520" xr:uid="{00000000-0005-0000-0000-0000CC1B0000}"/>
    <cellStyle name="Normal 42 2 2 2 2 4 2" xfId="13742" xr:uid="{00000000-0005-0000-0000-0000CD1B0000}"/>
    <cellStyle name="Normal 42 2 2 2 2 4 3" xfId="24034" xr:uid="{00000000-0005-0000-0000-0000CE1B0000}"/>
    <cellStyle name="Normal 42 2 2 2 2 5" xfId="9293" xr:uid="{00000000-0005-0000-0000-0000CF1B0000}"/>
    <cellStyle name="Normal 42 2 2 2 2 6" xfId="15216" xr:uid="{00000000-0005-0000-0000-0000D01B0000}"/>
    <cellStyle name="Normal 42 2 2 2 2 7" xfId="16646" xr:uid="{00000000-0005-0000-0000-0000D11B0000}"/>
    <cellStyle name="Normal 42 2 2 2 2 8" xfId="18079" xr:uid="{00000000-0005-0000-0000-0000D21B0000}"/>
    <cellStyle name="Normal 42 2 2 2 2 9" xfId="20014" xr:uid="{00000000-0005-0000-0000-0000D31B0000}"/>
    <cellStyle name="Normal 42 2 2 2 3" xfId="2933" xr:uid="{00000000-0005-0000-0000-0000D41B0000}"/>
    <cellStyle name="Normal 42 2 2 2 3 10" xfId="24035" xr:uid="{00000000-0005-0000-0000-0000D51B0000}"/>
    <cellStyle name="Normal 42 2 2 2 3 2" xfId="5095" xr:uid="{00000000-0005-0000-0000-0000D61B0000}"/>
    <cellStyle name="Normal 42 2 2 2 3 2 2" xfId="11352" xr:uid="{00000000-0005-0000-0000-0000D71B0000}"/>
    <cellStyle name="Normal 42 2 2 2 3 2 3" xfId="24036" xr:uid="{00000000-0005-0000-0000-0000D81B0000}"/>
    <cellStyle name="Normal 42 2 2 2 3 3" xfId="6568" xr:uid="{00000000-0005-0000-0000-0000D91B0000}"/>
    <cellStyle name="Normal 42 2 2 2 3 3 2" xfId="12787" xr:uid="{00000000-0005-0000-0000-0000DA1B0000}"/>
    <cellStyle name="Normal 42 2 2 2 3 3 3" xfId="24037" xr:uid="{00000000-0005-0000-0000-0000DB1B0000}"/>
    <cellStyle name="Normal 42 2 2 2 3 4" xfId="7992" xr:uid="{00000000-0005-0000-0000-0000DC1B0000}"/>
    <cellStyle name="Normal 42 2 2 2 3 4 2" xfId="14214" xr:uid="{00000000-0005-0000-0000-0000DD1B0000}"/>
    <cellStyle name="Normal 42 2 2 2 3 4 3" xfId="24038" xr:uid="{00000000-0005-0000-0000-0000DE1B0000}"/>
    <cellStyle name="Normal 42 2 2 2 3 5" xfId="9765" xr:uid="{00000000-0005-0000-0000-0000DF1B0000}"/>
    <cellStyle name="Normal 42 2 2 2 3 6" xfId="15688" xr:uid="{00000000-0005-0000-0000-0000E01B0000}"/>
    <cellStyle name="Normal 42 2 2 2 3 7" xfId="17118" xr:uid="{00000000-0005-0000-0000-0000E11B0000}"/>
    <cellStyle name="Normal 42 2 2 2 3 8" xfId="18551" xr:uid="{00000000-0005-0000-0000-0000E21B0000}"/>
    <cellStyle name="Normal 42 2 2 2 3 9" xfId="20490" xr:uid="{00000000-0005-0000-0000-0000E31B0000}"/>
    <cellStyle name="Normal 42 2 2 2 4" xfId="4580" xr:uid="{00000000-0005-0000-0000-0000E41B0000}"/>
    <cellStyle name="Normal 42 2 2 2 4 2" xfId="10864" xr:uid="{00000000-0005-0000-0000-0000E51B0000}"/>
    <cellStyle name="Normal 42 2 2 2 4 3" xfId="24039" xr:uid="{00000000-0005-0000-0000-0000E61B0000}"/>
    <cellStyle name="Normal 42 2 2 2 5" xfId="5623" xr:uid="{00000000-0005-0000-0000-0000E71B0000}"/>
    <cellStyle name="Normal 42 2 2 2 5 2" xfId="11842" xr:uid="{00000000-0005-0000-0000-0000E81B0000}"/>
    <cellStyle name="Normal 42 2 2 2 5 3" xfId="24040" xr:uid="{00000000-0005-0000-0000-0000E91B0000}"/>
    <cellStyle name="Normal 42 2 2 2 6" xfId="7047" xr:uid="{00000000-0005-0000-0000-0000EA1B0000}"/>
    <cellStyle name="Normal 42 2 2 2 6 2" xfId="13269" xr:uid="{00000000-0005-0000-0000-0000EB1B0000}"/>
    <cellStyle name="Normal 42 2 2 2 6 3" xfId="24041" xr:uid="{00000000-0005-0000-0000-0000EC1B0000}"/>
    <cellStyle name="Normal 42 2 2 2 7" xfId="8686" xr:uid="{00000000-0005-0000-0000-0000ED1B0000}"/>
    <cellStyle name="Normal 42 2 2 2 8" xfId="14743" xr:uid="{00000000-0005-0000-0000-0000EE1B0000}"/>
    <cellStyle name="Normal 42 2 2 2 9" xfId="16173" xr:uid="{00000000-0005-0000-0000-0000EF1B0000}"/>
    <cellStyle name="Normal 42 2 2 3" xfId="2460" xr:uid="{00000000-0005-0000-0000-0000F01B0000}"/>
    <cellStyle name="Normal 42 2 2 3 10" xfId="24042" xr:uid="{00000000-0005-0000-0000-0000F11B0000}"/>
    <cellStyle name="Normal 42 2 2 3 2" xfId="3404" xr:uid="{00000000-0005-0000-0000-0000F21B0000}"/>
    <cellStyle name="Normal 42 2 2 3 2 2" xfId="10236" xr:uid="{00000000-0005-0000-0000-0000F31B0000}"/>
    <cellStyle name="Normal 42 2 2 3 2 3" xfId="19022" xr:uid="{00000000-0005-0000-0000-0000F41B0000}"/>
    <cellStyle name="Normal 42 2 2 3 2 4" xfId="24043" xr:uid="{00000000-0005-0000-0000-0000F51B0000}"/>
    <cellStyle name="Normal 42 2 2 3 3" xfId="6095" xr:uid="{00000000-0005-0000-0000-0000F61B0000}"/>
    <cellStyle name="Normal 42 2 2 3 3 2" xfId="12314" xr:uid="{00000000-0005-0000-0000-0000F71B0000}"/>
    <cellStyle name="Normal 42 2 2 3 3 3" xfId="24044" xr:uid="{00000000-0005-0000-0000-0000F81B0000}"/>
    <cellStyle name="Normal 42 2 2 3 4" xfId="7519" xr:uid="{00000000-0005-0000-0000-0000F91B0000}"/>
    <cellStyle name="Normal 42 2 2 3 4 2" xfId="13741" xr:uid="{00000000-0005-0000-0000-0000FA1B0000}"/>
    <cellStyle name="Normal 42 2 2 3 4 3" xfId="24045" xr:uid="{00000000-0005-0000-0000-0000FB1B0000}"/>
    <cellStyle name="Normal 42 2 2 3 5" xfId="9292" xr:uid="{00000000-0005-0000-0000-0000FC1B0000}"/>
    <cellStyle name="Normal 42 2 2 3 6" xfId="15215" xr:uid="{00000000-0005-0000-0000-0000FD1B0000}"/>
    <cellStyle name="Normal 42 2 2 3 7" xfId="16645" xr:uid="{00000000-0005-0000-0000-0000FE1B0000}"/>
    <cellStyle name="Normal 42 2 2 3 8" xfId="18078" xr:uid="{00000000-0005-0000-0000-0000FF1B0000}"/>
    <cellStyle name="Normal 42 2 2 3 9" xfId="20013" xr:uid="{00000000-0005-0000-0000-0000001C0000}"/>
    <cellStyle name="Normal 42 2 2 4" xfId="2932" xr:uid="{00000000-0005-0000-0000-0000011C0000}"/>
    <cellStyle name="Normal 42 2 2 4 10" xfId="24046" xr:uid="{00000000-0005-0000-0000-0000021C0000}"/>
    <cellStyle name="Normal 42 2 2 4 2" xfId="5094" xr:uid="{00000000-0005-0000-0000-0000031C0000}"/>
    <cellStyle name="Normal 42 2 2 4 2 2" xfId="11351" xr:uid="{00000000-0005-0000-0000-0000041C0000}"/>
    <cellStyle name="Normal 42 2 2 4 2 3" xfId="24047" xr:uid="{00000000-0005-0000-0000-0000051C0000}"/>
    <cellStyle name="Normal 42 2 2 4 3" xfId="6567" xr:uid="{00000000-0005-0000-0000-0000061C0000}"/>
    <cellStyle name="Normal 42 2 2 4 3 2" xfId="12786" xr:uid="{00000000-0005-0000-0000-0000071C0000}"/>
    <cellStyle name="Normal 42 2 2 4 3 3" xfId="24048" xr:uid="{00000000-0005-0000-0000-0000081C0000}"/>
    <cellStyle name="Normal 42 2 2 4 4" xfId="7991" xr:uid="{00000000-0005-0000-0000-0000091C0000}"/>
    <cellStyle name="Normal 42 2 2 4 4 2" xfId="14213" xr:uid="{00000000-0005-0000-0000-00000A1C0000}"/>
    <cellStyle name="Normal 42 2 2 4 4 3" xfId="24049" xr:uid="{00000000-0005-0000-0000-00000B1C0000}"/>
    <cellStyle name="Normal 42 2 2 4 5" xfId="9764" xr:uid="{00000000-0005-0000-0000-00000C1C0000}"/>
    <cellStyle name="Normal 42 2 2 4 6" xfId="15687" xr:uid="{00000000-0005-0000-0000-00000D1C0000}"/>
    <cellStyle name="Normal 42 2 2 4 7" xfId="17117" xr:uid="{00000000-0005-0000-0000-00000E1C0000}"/>
    <cellStyle name="Normal 42 2 2 4 8" xfId="18550" xr:uid="{00000000-0005-0000-0000-00000F1C0000}"/>
    <cellStyle name="Normal 42 2 2 4 9" xfId="20489" xr:uid="{00000000-0005-0000-0000-0000101C0000}"/>
    <cellStyle name="Normal 42 2 2 5" xfId="4579" xr:uid="{00000000-0005-0000-0000-0000111C0000}"/>
    <cellStyle name="Normal 42 2 2 5 2" xfId="10863" xr:uid="{00000000-0005-0000-0000-0000121C0000}"/>
    <cellStyle name="Normal 42 2 2 5 3" xfId="24050" xr:uid="{00000000-0005-0000-0000-0000131C0000}"/>
    <cellStyle name="Normal 42 2 2 6" xfId="5622" xr:uid="{00000000-0005-0000-0000-0000141C0000}"/>
    <cellStyle name="Normal 42 2 2 6 2" xfId="11841" xr:uid="{00000000-0005-0000-0000-0000151C0000}"/>
    <cellStyle name="Normal 42 2 2 6 3" xfId="24051" xr:uid="{00000000-0005-0000-0000-0000161C0000}"/>
    <cellStyle name="Normal 42 2 2 7" xfId="7046" xr:uid="{00000000-0005-0000-0000-0000171C0000}"/>
    <cellStyle name="Normal 42 2 2 7 2" xfId="13268" xr:uid="{00000000-0005-0000-0000-0000181C0000}"/>
    <cellStyle name="Normal 42 2 2 7 3" xfId="24052" xr:uid="{00000000-0005-0000-0000-0000191C0000}"/>
    <cellStyle name="Normal 42 2 2 8" xfId="8685" xr:uid="{00000000-0005-0000-0000-00001A1C0000}"/>
    <cellStyle name="Normal 42 2 2 9" xfId="14742" xr:uid="{00000000-0005-0000-0000-00001B1C0000}"/>
    <cellStyle name="Normal 42 2 3" xfId="1446" xr:uid="{00000000-0005-0000-0000-00001C1C0000}"/>
    <cellStyle name="Normal 42 2 3 10" xfId="17608" xr:uid="{00000000-0005-0000-0000-00001D1C0000}"/>
    <cellStyle name="Normal 42 2 3 11" xfId="19542" xr:uid="{00000000-0005-0000-0000-00001E1C0000}"/>
    <cellStyle name="Normal 42 2 3 12" xfId="24053" xr:uid="{00000000-0005-0000-0000-00001F1C0000}"/>
    <cellStyle name="Normal 42 2 3 2" xfId="2462" xr:uid="{00000000-0005-0000-0000-0000201C0000}"/>
    <cellStyle name="Normal 42 2 3 2 10" xfId="24054" xr:uid="{00000000-0005-0000-0000-0000211C0000}"/>
    <cellStyle name="Normal 42 2 3 2 2" xfId="3406" xr:uid="{00000000-0005-0000-0000-0000221C0000}"/>
    <cellStyle name="Normal 42 2 3 2 2 2" xfId="10238" xr:uid="{00000000-0005-0000-0000-0000231C0000}"/>
    <cellStyle name="Normal 42 2 3 2 2 3" xfId="19024" xr:uid="{00000000-0005-0000-0000-0000241C0000}"/>
    <cellStyle name="Normal 42 2 3 2 2 4" xfId="24055" xr:uid="{00000000-0005-0000-0000-0000251C0000}"/>
    <cellStyle name="Normal 42 2 3 2 3" xfId="6097" xr:uid="{00000000-0005-0000-0000-0000261C0000}"/>
    <cellStyle name="Normal 42 2 3 2 3 2" xfId="12316" xr:uid="{00000000-0005-0000-0000-0000271C0000}"/>
    <cellStyle name="Normal 42 2 3 2 3 3" xfId="24056" xr:uid="{00000000-0005-0000-0000-0000281C0000}"/>
    <cellStyle name="Normal 42 2 3 2 4" xfId="7521" xr:uid="{00000000-0005-0000-0000-0000291C0000}"/>
    <cellStyle name="Normal 42 2 3 2 4 2" xfId="13743" xr:uid="{00000000-0005-0000-0000-00002A1C0000}"/>
    <cellStyle name="Normal 42 2 3 2 4 3" xfId="24057" xr:uid="{00000000-0005-0000-0000-00002B1C0000}"/>
    <cellStyle name="Normal 42 2 3 2 5" xfId="9294" xr:uid="{00000000-0005-0000-0000-00002C1C0000}"/>
    <cellStyle name="Normal 42 2 3 2 6" xfId="15217" xr:uid="{00000000-0005-0000-0000-00002D1C0000}"/>
    <cellStyle name="Normal 42 2 3 2 7" xfId="16647" xr:uid="{00000000-0005-0000-0000-00002E1C0000}"/>
    <cellStyle name="Normal 42 2 3 2 8" xfId="18080" xr:uid="{00000000-0005-0000-0000-00002F1C0000}"/>
    <cellStyle name="Normal 42 2 3 2 9" xfId="20015" xr:uid="{00000000-0005-0000-0000-0000301C0000}"/>
    <cellStyle name="Normal 42 2 3 3" xfId="2934" xr:uid="{00000000-0005-0000-0000-0000311C0000}"/>
    <cellStyle name="Normal 42 2 3 3 10" xfId="24058" xr:uid="{00000000-0005-0000-0000-0000321C0000}"/>
    <cellStyle name="Normal 42 2 3 3 2" xfId="5096" xr:uid="{00000000-0005-0000-0000-0000331C0000}"/>
    <cellStyle name="Normal 42 2 3 3 2 2" xfId="11353" xr:uid="{00000000-0005-0000-0000-0000341C0000}"/>
    <cellStyle name="Normal 42 2 3 3 2 3" xfId="24059" xr:uid="{00000000-0005-0000-0000-0000351C0000}"/>
    <cellStyle name="Normal 42 2 3 3 3" xfId="6569" xr:uid="{00000000-0005-0000-0000-0000361C0000}"/>
    <cellStyle name="Normal 42 2 3 3 3 2" xfId="12788" xr:uid="{00000000-0005-0000-0000-0000371C0000}"/>
    <cellStyle name="Normal 42 2 3 3 3 3" xfId="24060" xr:uid="{00000000-0005-0000-0000-0000381C0000}"/>
    <cellStyle name="Normal 42 2 3 3 4" xfId="7993" xr:uid="{00000000-0005-0000-0000-0000391C0000}"/>
    <cellStyle name="Normal 42 2 3 3 4 2" xfId="14215" xr:uid="{00000000-0005-0000-0000-00003A1C0000}"/>
    <cellStyle name="Normal 42 2 3 3 4 3" xfId="24061" xr:uid="{00000000-0005-0000-0000-00003B1C0000}"/>
    <cellStyle name="Normal 42 2 3 3 5" xfId="9766" xr:uid="{00000000-0005-0000-0000-00003C1C0000}"/>
    <cellStyle name="Normal 42 2 3 3 6" xfId="15689" xr:uid="{00000000-0005-0000-0000-00003D1C0000}"/>
    <cellStyle name="Normal 42 2 3 3 7" xfId="17119" xr:uid="{00000000-0005-0000-0000-00003E1C0000}"/>
    <cellStyle name="Normal 42 2 3 3 8" xfId="18552" xr:uid="{00000000-0005-0000-0000-00003F1C0000}"/>
    <cellStyle name="Normal 42 2 3 3 9" xfId="20491" xr:uid="{00000000-0005-0000-0000-0000401C0000}"/>
    <cellStyle name="Normal 42 2 3 4" xfId="4581" xr:uid="{00000000-0005-0000-0000-0000411C0000}"/>
    <cellStyle name="Normal 42 2 3 4 2" xfId="10865" xr:uid="{00000000-0005-0000-0000-0000421C0000}"/>
    <cellStyle name="Normal 42 2 3 4 3" xfId="24062" xr:uid="{00000000-0005-0000-0000-0000431C0000}"/>
    <cellStyle name="Normal 42 2 3 5" xfId="5624" xr:uid="{00000000-0005-0000-0000-0000441C0000}"/>
    <cellStyle name="Normal 42 2 3 5 2" xfId="11843" xr:uid="{00000000-0005-0000-0000-0000451C0000}"/>
    <cellStyle name="Normal 42 2 3 5 3" xfId="24063" xr:uid="{00000000-0005-0000-0000-0000461C0000}"/>
    <cellStyle name="Normal 42 2 3 6" xfId="7048" xr:uid="{00000000-0005-0000-0000-0000471C0000}"/>
    <cellStyle name="Normal 42 2 3 6 2" xfId="13270" xr:uid="{00000000-0005-0000-0000-0000481C0000}"/>
    <cellStyle name="Normal 42 2 3 6 3" xfId="24064" xr:uid="{00000000-0005-0000-0000-0000491C0000}"/>
    <cellStyle name="Normal 42 2 3 7" xfId="8687" xr:uid="{00000000-0005-0000-0000-00004A1C0000}"/>
    <cellStyle name="Normal 42 2 3 8" xfId="14744" xr:uid="{00000000-0005-0000-0000-00004B1C0000}"/>
    <cellStyle name="Normal 42 2 3 9" xfId="16174" xr:uid="{00000000-0005-0000-0000-00004C1C0000}"/>
    <cellStyle name="Normal 42 2 4" xfId="2459" xr:uid="{00000000-0005-0000-0000-00004D1C0000}"/>
    <cellStyle name="Normal 42 2 4 10" xfId="24065" xr:uid="{00000000-0005-0000-0000-00004E1C0000}"/>
    <cellStyle name="Normal 42 2 4 2" xfId="3403" xr:uid="{00000000-0005-0000-0000-00004F1C0000}"/>
    <cellStyle name="Normal 42 2 4 2 2" xfId="10235" xr:uid="{00000000-0005-0000-0000-0000501C0000}"/>
    <cellStyle name="Normal 42 2 4 2 3" xfId="19021" xr:uid="{00000000-0005-0000-0000-0000511C0000}"/>
    <cellStyle name="Normal 42 2 4 2 4" xfId="24066" xr:uid="{00000000-0005-0000-0000-0000521C0000}"/>
    <cellStyle name="Normal 42 2 4 3" xfId="6094" xr:uid="{00000000-0005-0000-0000-0000531C0000}"/>
    <cellStyle name="Normal 42 2 4 3 2" xfId="12313" xr:uid="{00000000-0005-0000-0000-0000541C0000}"/>
    <cellStyle name="Normal 42 2 4 3 3" xfId="24067" xr:uid="{00000000-0005-0000-0000-0000551C0000}"/>
    <cellStyle name="Normal 42 2 4 4" xfId="7518" xr:uid="{00000000-0005-0000-0000-0000561C0000}"/>
    <cellStyle name="Normal 42 2 4 4 2" xfId="13740" xr:uid="{00000000-0005-0000-0000-0000571C0000}"/>
    <cellStyle name="Normal 42 2 4 4 3" xfId="24068" xr:uid="{00000000-0005-0000-0000-0000581C0000}"/>
    <cellStyle name="Normal 42 2 4 5" xfId="9291" xr:uid="{00000000-0005-0000-0000-0000591C0000}"/>
    <cellStyle name="Normal 42 2 4 5 2" xfId="24069" xr:uid="{00000000-0005-0000-0000-00005A1C0000}"/>
    <cellStyle name="Normal 42 2 4 6" xfId="15214" xr:uid="{00000000-0005-0000-0000-00005B1C0000}"/>
    <cellStyle name="Normal 42 2 4 7" xfId="16644" xr:uid="{00000000-0005-0000-0000-00005C1C0000}"/>
    <cellStyle name="Normal 42 2 4 8" xfId="18077" xr:uid="{00000000-0005-0000-0000-00005D1C0000}"/>
    <cellStyle name="Normal 42 2 4 9" xfId="20012" xr:uid="{00000000-0005-0000-0000-00005E1C0000}"/>
    <cellStyle name="Normal 42 2 5" xfId="2931" xr:uid="{00000000-0005-0000-0000-00005F1C0000}"/>
    <cellStyle name="Normal 42 2 5 10" xfId="24070" xr:uid="{00000000-0005-0000-0000-0000601C0000}"/>
    <cellStyle name="Normal 42 2 5 2" xfId="5093" xr:uid="{00000000-0005-0000-0000-0000611C0000}"/>
    <cellStyle name="Normal 42 2 5 2 2" xfId="11350" xr:uid="{00000000-0005-0000-0000-0000621C0000}"/>
    <cellStyle name="Normal 42 2 5 2 3" xfId="24071" xr:uid="{00000000-0005-0000-0000-0000631C0000}"/>
    <cellStyle name="Normal 42 2 5 3" xfId="6566" xr:uid="{00000000-0005-0000-0000-0000641C0000}"/>
    <cellStyle name="Normal 42 2 5 3 2" xfId="12785" xr:uid="{00000000-0005-0000-0000-0000651C0000}"/>
    <cellStyle name="Normal 42 2 5 3 3" xfId="24072" xr:uid="{00000000-0005-0000-0000-0000661C0000}"/>
    <cellStyle name="Normal 42 2 5 4" xfId="7990" xr:uid="{00000000-0005-0000-0000-0000671C0000}"/>
    <cellStyle name="Normal 42 2 5 4 2" xfId="14212" xr:uid="{00000000-0005-0000-0000-0000681C0000}"/>
    <cellStyle name="Normal 42 2 5 4 3" xfId="24073" xr:uid="{00000000-0005-0000-0000-0000691C0000}"/>
    <cellStyle name="Normal 42 2 5 5" xfId="9763" xr:uid="{00000000-0005-0000-0000-00006A1C0000}"/>
    <cellStyle name="Normal 42 2 5 6" xfId="15686" xr:uid="{00000000-0005-0000-0000-00006B1C0000}"/>
    <cellStyle name="Normal 42 2 5 7" xfId="17116" xr:uid="{00000000-0005-0000-0000-00006C1C0000}"/>
    <cellStyle name="Normal 42 2 5 8" xfId="18549" xr:uid="{00000000-0005-0000-0000-00006D1C0000}"/>
    <cellStyle name="Normal 42 2 5 9" xfId="20488" xr:uid="{00000000-0005-0000-0000-00006E1C0000}"/>
    <cellStyle name="Normal 42 2 6" xfId="4578" xr:uid="{00000000-0005-0000-0000-00006F1C0000}"/>
    <cellStyle name="Normal 42 2 6 2" xfId="10862" xr:uid="{00000000-0005-0000-0000-0000701C0000}"/>
    <cellStyle name="Normal 42 2 6 3" xfId="24074" xr:uid="{00000000-0005-0000-0000-0000711C0000}"/>
    <cellStyle name="Normal 42 2 7" xfId="5621" xr:uid="{00000000-0005-0000-0000-0000721C0000}"/>
    <cellStyle name="Normal 42 2 7 2" xfId="11840" xr:uid="{00000000-0005-0000-0000-0000731C0000}"/>
    <cellStyle name="Normal 42 2 7 3" xfId="24075" xr:uid="{00000000-0005-0000-0000-0000741C0000}"/>
    <cellStyle name="Normal 42 2 8" xfId="7045" xr:uid="{00000000-0005-0000-0000-0000751C0000}"/>
    <cellStyle name="Normal 42 2 8 2" xfId="13267" xr:uid="{00000000-0005-0000-0000-0000761C0000}"/>
    <cellStyle name="Normal 42 2 8 3" xfId="24076" xr:uid="{00000000-0005-0000-0000-0000771C0000}"/>
    <cellStyle name="Normal 42 2 9" xfId="8684" xr:uid="{00000000-0005-0000-0000-0000781C0000}"/>
    <cellStyle name="Normal 42 2 9 2" xfId="24077" xr:uid="{00000000-0005-0000-0000-0000791C0000}"/>
    <cellStyle name="Normal 42 3" xfId="1447" xr:uid="{00000000-0005-0000-0000-00007A1C0000}"/>
    <cellStyle name="Normal 42 3 10" xfId="16175" xr:uid="{00000000-0005-0000-0000-00007B1C0000}"/>
    <cellStyle name="Normal 42 3 11" xfId="17609" xr:uid="{00000000-0005-0000-0000-00007C1C0000}"/>
    <cellStyle name="Normal 42 3 12" xfId="19543" xr:uid="{00000000-0005-0000-0000-00007D1C0000}"/>
    <cellStyle name="Normal 42 3 13" xfId="24078" xr:uid="{00000000-0005-0000-0000-00007E1C0000}"/>
    <cellStyle name="Normal 42 3 2" xfId="1448" xr:uid="{00000000-0005-0000-0000-00007F1C0000}"/>
    <cellStyle name="Normal 42 3 2 10" xfId="17610" xr:uid="{00000000-0005-0000-0000-0000801C0000}"/>
    <cellStyle name="Normal 42 3 2 11" xfId="19544" xr:uid="{00000000-0005-0000-0000-0000811C0000}"/>
    <cellStyle name="Normal 42 3 2 12" xfId="24079" xr:uid="{00000000-0005-0000-0000-0000821C0000}"/>
    <cellStyle name="Normal 42 3 2 2" xfId="2464" xr:uid="{00000000-0005-0000-0000-0000831C0000}"/>
    <cellStyle name="Normal 42 3 2 2 10" xfId="24080" xr:uid="{00000000-0005-0000-0000-0000841C0000}"/>
    <cellStyle name="Normal 42 3 2 2 2" xfId="3408" xr:uid="{00000000-0005-0000-0000-0000851C0000}"/>
    <cellStyle name="Normal 42 3 2 2 2 2" xfId="10240" xr:uid="{00000000-0005-0000-0000-0000861C0000}"/>
    <cellStyle name="Normal 42 3 2 2 2 3" xfId="19026" xr:uid="{00000000-0005-0000-0000-0000871C0000}"/>
    <cellStyle name="Normal 42 3 2 2 2 4" xfId="24081" xr:uid="{00000000-0005-0000-0000-0000881C0000}"/>
    <cellStyle name="Normal 42 3 2 2 3" xfId="6099" xr:uid="{00000000-0005-0000-0000-0000891C0000}"/>
    <cellStyle name="Normal 42 3 2 2 3 2" xfId="12318" xr:uid="{00000000-0005-0000-0000-00008A1C0000}"/>
    <cellStyle name="Normal 42 3 2 2 3 3" xfId="24082" xr:uid="{00000000-0005-0000-0000-00008B1C0000}"/>
    <cellStyle name="Normal 42 3 2 2 4" xfId="7523" xr:uid="{00000000-0005-0000-0000-00008C1C0000}"/>
    <cellStyle name="Normal 42 3 2 2 4 2" xfId="13745" xr:uid="{00000000-0005-0000-0000-00008D1C0000}"/>
    <cellStyle name="Normal 42 3 2 2 4 3" xfId="24083" xr:uid="{00000000-0005-0000-0000-00008E1C0000}"/>
    <cellStyle name="Normal 42 3 2 2 5" xfId="9296" xr:uid="{00000000-0005-0000-0000-00008F1C0000}"/>
    <cellStyle name="Normal 42 3 2 2 6" xfId="15219" xr:uid="{00000000-0005-0000-0000-0000901C0000}"/>
    <cellStyle name="Normal 42 3 2 2 7" xfId="16649" xr:uid="{00000000-0005-0000-0000-0000911C0000}"/>
    <cellStyle name="Normal 42 3 2 2 8" xfId="18082" xr:uid="{00000000-0005-0000-0000-0000921C0000}"/>
    <cellStyle name="Normal 42 3 2 2 9" xfId="20017" xr:uid="{00000000-0005-0000-0000-0000931C0000}"/>
    <cellStyle name="Normal 42 3 2 3" xfId="2936" xr:uid="{00000000-0005-0000-0000-0000941C0000}"/>
    <cellStyle name="Normal 42 3 2 3 10" xfId="24084" xr:uid="{00000000-0005-0000-0000-0000951C0000}"/>
    <cellStyle name="Normal 42 3 2 3 2" xfId="5098" xr:uid="{00000000-0005-0000-0000-0000961C0000}"/>
    <cellStyle name="Normal 42 3 2 3 2 2" xfId="11355" xr:uid="{00000000-0005-0000-0000-0000971C0000}"/>
    <cellStyle name="Normal 42 3 2 3 2 3" xfId="24085" xr:uid="{00000000-0005-0000-0000-0000981C0000}"/>
    <cellStyle name="Normal 42 3 2 3 3" xfId="6571" xr:uid="{00000000-0005-0000-0000-0000991C0000}"/>
    <cellStyle name="Normal 42 3 2 3 3 2" xfId="12790" xr:uid="{00000000-0005-0000-0000-00009A1C0000}"/>
    <cellStyle name="Normal 42 3 2 3 3 3" xfId="24086" xr:uid="{00000000-0005-0000-0000-00009B1C0000}"/>
    <cellStyle name="Normal 42 3 2 3 4" xfId="7995" xr:uid="{00000000-0005-0000-0000-00009C1C0000}"/>
    <cellStyle name="Normal 42 3 2 3 4 2" xfId="14217" xr:uid="{00000000-0005-0000-0000-00009D1C0000}"/>
    <cellStyle name="Normal 42 3 2 3 4 3" xfId="24087" xr:uid="{00000000-0005-0000-0000-00009E1C0000}"/>
    <cellStyle name="Normal 42 3 2 3 5" xfId="9768" xr:uid="{00000000-0005-0000-0000-00009F1C0000}"/>
    <cellStyle name="Normal 42 3 2 3 6" xfId="15691" xr:uid="{00000000-0005-0000-0000-0000A01C0000}"/>
    <cellStyle name="Normal 42 3 2 3 7" xfId="17121" xr:uid="{00000000-0005-0000-0000-0000A11C0000}"/>
    <cellStyle name="Normal 42 3 2 3 8" xfId="18554" xr:uid="{00000000-0005-0000-0000-0000A21C0000}"/>
    <cellStyle name="Normal 42 3 2 3 9" xfId="20493" xr:uid="{00000000-0005-0000-0000-0000A31C0000}"/>
    <cellStyle name="Normal 42 3 2 4" xfId="4583" xr:uid="{00000000-0005-0000-0000-0000A41C0000}"/>
    <cellStyle name="Normal 42 3 2 4 2" xfId="10867" xr:uid="{00000000-0005-0000-0000-0000A51C0000}"/>
    <cellStyle name="Normal 42 3 2 4 3" xfId="24088" xr:uid="{00000000-0005-0000-0000-0000A61C0000}"/>
    <cellStyle name="Normal 42 3 2 5" xfId="5626" xr:uid="{00000000-0005-0000-0000-0000A71C0000}"/>
    <cellStyle name="Normal 42 3 2 5 2" xfId="11845" xr:uid="{00000000-0005-0000-0000-0000A81C0000}"/>
    <cellStyle name="Normal 42 3 2 5 3" xfId="24089" xr:uid="{00000000-0005-0000-0000-0000A91C0000}"/>
    <cellStyle name="Normal 42 3 2 6" xfId="7050" xr:uid="{00000000-0005-0000-0000-0000AA1C0000}"/>
    <cellStyle name="Normal 42 3 2 6 2" xfId="13272" xr:uid="{00000000-0005-0000-0000-0000AB1C0000}"/>
    <cellStyle name="Normal 42 3 2 6 3" xfId="24090" xr:uid="{00000000-0005-0000-0000-0000AC1C0000}"/>
    <cellStyle name="Normal 42 3 2 7" xfId="8689" xr:uid="{00000000-0005-0000-0000-0000AD1C0000}"/>
    <cellStyle name="Normal 42 3 2 8" xfId="14746" xr:uid="{00000000-0005-0000-0000-0000AE1C0000}"/>
    <cellStyle name="Normal 42 3 2 9" xfId="16176" xr:uid="{00000000-0005-0000-0000-0000AF1C0000}"/>
    <cellStyle name="Normal 42 3 3" xfId="2463" xr:uid="{00000000-0005-0000-0000-0000B01C0000}"/>
    <cellStyle name="Normal 42 3 3 10" xfId="24091" xr:uid="{00000000-0005-0000-0000-0000B11C0000}"/>
    <cellStyle name="Normal 42 3 3 2" xfId="3407" xr:uid="{00000000-0005-0000-0000-0000B21C0000}"/>
    <cellStyle name="Normal 42 3 3 2 2" xfId="10239" xr:uid="{00000000-0005-0000-0000-0000B31C0000}"/>
    <cellStyle name="Normal 42 3 3 2 3" xfId="19025" xr:uid="{00000000-0005-0000-0000-0000B41C0000}"/>
    <cellStyle name="Normal 42 3 3 2 4" xfId="24092" xr:uid="{00000000-0005-0000-0000-0000B51C0000}"/>
    <cellStyle name="Normal 42 3 3 3" xfId="6098" xr:uid="{00000000-0005-0000-0000-0000B61C0000}"/>
    <cellStyle name="Normal 42 3 3 3 2" xfId="12317" xr:uid="{00000000-0005-0000-0000-0000B71C0000}"/>
    <cellStyle name="Normal 42 3 3 3 3" xfId="24093" xr:uid="{00000000-0005-0000-0000-0000B81C0000}"/>
    <cellStyle name="Normal 42 3 3 4" xfId="7522" xr:uid="{00000000-0005-0000-0000-0000B91C0000}"/>
    <cellStyle name="Normal 42 3 3 4 2" xfId="13744" xr:uid="{00000000-0005-0000-0000-0000BA1C0000}"/>
    <cellStyle name="Normal 42 3 3 4 3" xfId="24094" xr:uid="{00000000-0005-0000-0000-0000BB1C0000}"/>
    <cellStyle name="Normal 42 3 3 5" xfId="9295" xr:uid="{00000000-0005-0000-0000-0000BC1C0000}"/>
    <cellStyle name="Normal 42 3 3 6" xfId="15218" xr:uid="{00000000-0005-0000-0000-0000BD1C0000}"/>
    <cellStyle name="Normal 42 3 3 7" xfId="16648" xr:uid="{00000000-0005-0000-0000-0000BE1C0000}"/>
    <cellStyle name="Normal 42 3 3 8" xfId="18081" xr:uid="{00000000-0005-0000-0000-0000BF1C0000}"/>
    <cellStyle name="Normal 42 3 3 9" xfId="20016" xr:uid="{00000000-0005-0000-0000-0000C01C0000}"/>
    <cellStyle name="Normal 42 3 4" xfId="2935" xr:uid="{00000000-0005-0000-0000-0000C11C0000}"/>
    <cellStyle name="Normal 42 3 4 10" xfId="24095" xr:uid="{00000000-0005-0000-0000-0000C21C0000}"/>
    <cellStyle name="Normal 42 3 4 2" xfId="5097" xr:uid="{00000000-0005-0000-0000-0000C31C0000}"/>
    <cellStyle name="Normal 42 3 4 2 2" xfId="11354" xr:uid="{00000000-0005-0000-0000-0000C41C0000}"/>
    <cellStyle name="Normal 42 3 4 2 3" xfId="24096" xr:uid="{00000000-0005-0000-0000-0000C51C0000}"/>
    <cellStyle name="Normal 42 3 4 3" xfId="6570" xr:uid="{00000000-0005-0000-0000-0000C61C0000}"/>
    <cellStyle name="Normal 42 3 4 3 2" xfId="12789" xr:uid="{00000000-0005-0000-0000-0000C71C0000}"/>
    <cellStyle name="Normal 42 3 4 3 3" xfId="24097" xr:uid="{00000000-0005-0000-0000-0000C81C0000}"/>
    <cellStyle name="Normal 42 3 4 4" xfId="7994" xr:uid="{00000000-0005-0000-0000-0000C91C0000}"/>
    <cellStyle name="Normal 42 3 4 4 2" xfId="14216" xr:uid="{00000000-0005-0000-0000-0000CA1C0000}"/>
    <cellStyle name="Normal 42 3 4 4 3" xfId="24098" xr:uid="{00000000-0005-0000-0000-0000CB1C0000}"/>
    <cellStyle name="Normal 42 3 4 5" xfId="9767" xr:uid="{00000000-0005-0000-0000-0000CC1C0000}"/>
    <cellStyle name="Normal 42 3 4 6" xfId="15690" xr:uid="{00000000-0005-0000-0000-0000CD1C0000}"/>
    <cellStyle name="Normal 42 3 4 7" xfId="17120" xr:uid="{00000000-0005-0000-0000-0000CE1C0000}"/>
    <cellStyle name="Normal 42 3 4 8" xfId="18553" xr:uid="{00000000-0005-0000-0000-0000CF1C0000}"/>
    <cellStyle name="Normal 42 3 4 9" xfId="20492" xr:uid="{00000000-0005-0000-0000-0000D01C0000}"/>
    <cellStyle name="Normal 42 3 5" xfId="4582" xr:uid="{00000000-0005-0000-0000-0000D11C0000}"/>
    <cellStyle name="Normal 42 3 5 2" xfId="10866" xr:uid="{00000000-0005-0000-0000-0000D21C0000}"/>
    <cellStyle name="Normal 42 3 5 3" xfId="24099" xr:uid="{00000000-0005-0000-0000-0000D31C0000}"/>
    <cellStyle name="Normal 42 3 6" xfId="5625" xr:uid="{00000000-0005-0000-0000-0000D41C0000}"/>
    <cellStyle name="Normal 42 3 6 2" xfId="11844" xr:uid="{00000000-0005-0000-0000-0000D51C0000}"/>
    <cellStyle name="Normal 42 3 6 3" xfId="24100" xr:uid="{00000000-0005-0000-0000-0000D61C0000}"/>
    <cellStyle name="Normal 42 3 7" xfId="7049" xr:uid="{00000000-0005-0000-0000-0000D71C0000}"/>
    <cellStyle name="Normal 42 3 7 2" xfId="13271" xr:uid="{00000000-0005-0000-0000-0000D81C0000}"/>
    <cellStyle name="Normal 42 3 7 3" xfId="24101" xr:uid="{00000000-0005-0000-0000-0000D91C0000}"/>
    <cellStyle name="Normal 42 3 8" xfId="8688" xr:uid="{00000000-0005-0000-0000-0000DA1C0000}"/>
    <cellStyle name="Normal 42 3 9" xfId="14745" xr:uid="{00000000-0005-0000-0000-0000DB1C0000}"/>
    <cellStyle name="Normal 42 4" xfId="1449" xr:uid="{00000000-0005-0000-0000-0000DC1C0000}"/>
    <cellStyle name="Normal 42 4 10" xfId="17611" xr:uid="{00000000-0005-0000-0000-0000DD1C0000}"/>
    <cellStyle name="Normal 42 4 11" xfId="19545" xr:uid="{00000000-0005-0000-0000-0000DE1C0000}"/>
    <cellStyle name="Normal 42 4 12" xfId="24102" xr:uid="{00000000-0005-0000-0000-0000DF1C0000}"/>
    <cellStyle name="Normal 42 4 2" xfId="2465" xr:uid="{00000000-0005-0000-0000-0000E01C0000}"/>
    <cellStyle name="Normal 42 4 2 10" xfId="24103" xr:uid="{00000000-0005-0000-0000-0000E11C0000}"/>
    <cellStyle name="Normal 42 4 2 2" xfId="3409" xr:uid="{00000000-0005-0000-0000-0000E21C0000}"/>
    <cellStyle name="Normal 42 4 2 2 2" xfId="10241" xr:uid="{00000000-0005-0000-0000-0000E31C0000}"/>
    <cellStyle name="Normal 42 4 2 2 3" xfId="19027" xr:uid="{00000000-0005-0000-0000-0000E41C0000}"/>
    <cellStyle name="Normal 42 4 2 2 4" xfId="24104" xr:uid="{00000000-0005-0000-0000-0000E51C0000}"/>
    <cellStyle name="Normal 42 4 2 3" xfId="6100" xr:uid="{00000000-0005-0000-0000-0000E61C0000}"/>
    <cellStyle name="Normal 42 4 2 3 2" xfId="12319" xr:uid="{00000000-0005-0000-0000-0000E71C0000}"/>
    <cellStyle name="Normal 42 4 2 3 3" xfId="24105" xr:uid="{00000000-0005-0000-0000-0000E81C0000}"/>
    <cellStyle name="Normal 42 4 2 4" xfId="7524" xr:uid="{00000000-0005-0000-0000-0000E91C0000}"/>
    <cellStyle name="Normal 42 4 2 4 2" xfId="13746" xr:uid="{00000000-0005-0000-0000-0000EA1C0000}"/>
    <cellStyle name="Normal 42 4 2 4 3" xfId="24106" xr:uid="{00000000-0005-0000-0000-0000EB1C0000}"/>
    <cellStyle name="Normal 42 4 2 5" xfId="9297" xr:uid="{00000000-0005-0000-0000-0000EC1C0000}"/>
    <cellStyle name="Normal 42 4 2 6" xfId="15220" xr:uid="{00000000-0005-0000-0000-0000ED1C0000}"/>
    <cellStyle name="Normal 42 4 2 7" xfId="16650" xr:uid="{00000000-0005-0000-0000-0000EE1C0000}"/>
    <cellStyle name="Normal 42 4 2 8" xfId="18083" xr:uid="{00000000-0005-0000-0000-0000EF1C0000}"/>
    <cellStyle name="Normal 42 4 2 9" xfId="20018" xr:uid="{00000000-0005-0000-0000-0000F01C0000}"/>
    <cellStyle name="Normal 42 4 3" xfId="2937" xr:uid="{00000000-0005-0000-0000-0000F11C0000}"/>
    <cellStyle name="Normal 42 4 3 10" xfId="24107" xr:uid="{00000000-0005-0000-0000-0000F21C0000}"/>
    <cellStyle name="Normal 42 4 3 2" xfId="5099" xr:uid="{00000000-0005-0000-0000-0000F31C0000}"/>
    <cellStyle name="Normal 42 4 3 2 2" xfId="11356" xr:uid="{00000000-0005-0000-0000-0000F41C0000}"/>
    <cellStyle name="Normal 42 4 3 2 3" xfId="24108" xr:uid="{00000000-0005-0000-0000-0000F51C0000}"/>
    <cellStyle name="Normal 42 4 3 3" xfId="6572" xr:uid="{00000000-0005-0000-0000-0000F61C0000}"/>
    <cellStyle name="Normal 42 4 3 3 2" xfId="12791" xr:uid="{00000000-0005-0000-0000-0000F71C0000}"/>
    <cellStyle name="Normal 42 4 3 3 3" xfId="24109" xr:uid="{00000000-0005-0000-0000-0000F81C0000}"/>
    <cellStyle name="Normal 42 4 3 4" xfId="7996" xr:uid="{00000000-0005-0000-0000-0000F91C0000}"/>
    <cellStyle name="Normal 42 4 3 4 2" xfId="14218" xr:uid="{00000000-0005-0000-0000-0000FA1C0000}"/>
    <cellStyle name="Normal 42 4 3 4 3" xfId="24110" xr:uid="{00000000-0005-0000-0000-0000FB1C0000}"/>
    <cellStyle name="Normal 42 4 3 5" xfId="9769" xr:uid="{00000000-0005-0000-0000-0000FC1C0000}"/>
    <cellStyle name="Normal 42 4 3 6" xfId="15692" xr:uid="{00000000-0005-0000-0000-0000FD1C0000}"/>
    <cellStyle name="Normal 42 4 3 7" xfId="17122" xr:uid="{00000000-0005-0000-0000-0000FE1C0000}"/>
    <cellStyle name="Normal 42 4 3 8" xfId="18555" xr:uid="{00000000-0005-0000-0000-0000FF1C0000}"/>
    <cellStyle name="Normal 42 4 3 9" xfId="20494" xr:uid="{00000000-0005-0000-0000-0000001D0000}"/>
    <cellStyle name="Normal 42 4 4" xfId="4584" xr:uid="{00000000-0005-0000-0000-0000011D0000}"/>
    <cellStyle name="Normal 42 4 4 2" xfId="10868" xr:uid="{00000000-0005-0000-0000-0000021D0000}"/>
    <cellStyle name="Normal 42 4 4 3" xfId="24111" xr:uid="{00000000-0005-0000-0000-0000031D0000}"/>
    <cellStyle name="Normal 42 4 5" xfId="5627" xr:uid="{00000000-0005-0000-0000-0000041D0000}"/>
    <cellStyle name="Normal 42 4 5 2" xfId="11846" xr:uid="{00000000-0005-0000-0000-0000051D0000}"/>
    <cellStyle name="Normal 42 4 5 3" xfId="24112" xr:uid="{00000000-0005-0000-0000-0000061D0000}"/>
    <cellStyle name="Normal 42 4 6" xfId="7051" xr:uid="{00000000-0005-0000-0000-0000071D0000}"/>
    <cellStyle name="Normal 42 4 6 2" xfId="13273" xr:uid="{00000000-0005-0000-0000-0000081D0000}"/>
    <cellStyle name="Normal 42 4 6 3" xfId="24113" xr:uid="{00000000-0005-0000-0000-0000091D0000}"/>
    <cellStyle name="Normal 42 4 7" xfId="8690" xr:uid="{00000000-0005-0000-0000-00000A1D0000}"/>
    <cellStyle name="Normal 42 4 8" xfId="14747" xr:uid="{00000000-0005-0000-0000-00000B1D0000}"/>
    <cellStyle name="Normal 42 4 9" xfId="16177" xr:uid="{00000000-0005-0000-0000-00000C1D0000}"/>
    <cellStyle name="Normal 42 5" xfId="2458" xr:uid="{00000000-0005-0000-0000-00000D1D0000}"/>
    <cellStyle name="Normal 42 5 10" xfId="24114" xr:uid="{00000000-0005-0000-0000-00000E1D0000}"/>
    <cellStyle name="Normal 42 5 2" xfId="3402" xr:uid="{00000000-0005-0000-0000-00000F1D0000}"/>
    <cellStyle name="Normal 42 5 2 2" xfId="10234" xr:uid="{00000000-0005-0000-0000-0000101D0000}"/>
    <cellStyle name="Normal 42 5 2 3" xfId="19020" xr:uid="{00000000-0005-0000-0000-0000111D0000}"/>
    <cellStyle name="Normal 42 5 2 4" xfId="24115" xr:uid="{00000000-0005-0000-0000-0000121D0000}"/>
    <cellStyle name="Normal 42 5 3" xfId="6093" xr:uid="{00000000-0005-0000-0000-0000131D0000}"/>
    <cellStyle name="Normal 42 5 3 2" xfId="12312" xr:uid="{00000000-0005-0000-0000-0000141D0000}"/>
    <cellStyle name="Normal 42 5 3 3" xfId="24116" xr:uid="{00000000-0005-0000-0000-0000151D0000}"/>
    <cellStyle name="Normal 42 5 4" xfId="7517" xr:uid="{00000000-0005-0000-0000-0000161D0000}"/>
    <cellStyle name="Normal 42 5 4 2" xfId="13739" xr:uid="{00000000-0005-0000-0000-0000171D0000}"/>
    <cellStyle name="Normal 42 5 4 3" xfId="24117" xr:uid="{00000000-0005-0000-0000-0000181D0000}"/>
    <cellStyle name="Normal 42 5 5" xfId="9290" xr:uid="{00000000-0005-0000-0000-0000191D0000}"/>
    <cellStyle name="Normal 42 5 5 2" xfId="24118" xr:uid="{00000000-0005-0000-0000-00001A1D0000}"/>
    <cellStyle name="Normal 42 5 6" xfId="15213" xr:uid="{00000000-0005-0000-0000-00001B1D0000}"/>
    <cellStyle name="Normal 42 5 7" xfId="16643" xr:uid="{00000000-0005-0000-0000-00001C1D0000}"/>
    <cellStyle name="Normal 42 5 8" xfId="18076" xr:uid="{00000000-0005-0000-0000-00001D1D0000}"/>
    <cellStyle name="Normal 42 5 9" xfId="20011" xr:uid="{00000000-0005-0000-0000-00001E1D0000}"/>
    <cellStyle name="Normal 42 6" xfId="2930" xr:uid="{00000000-0005-0000-0000-00001F1D0000}"/>
    <cellStyle name="Normal 42 6 10" xfId="24119" xr:uid="{00000000-0005-0000-0000-0000201D0000}"/>
    <cellStyle name="Normal 42 6 2" xfId="5092" xr:uid="{00000000-0005-0000-0000-0000211D0000}"/>
    <cellStyle name="Normal 42 6 2 2" xfId="11349" xr:uid="{00000000-0005-0000-0000-0000221D0000}"/>
    <cellStyle name="Normal 42 6 2 3" xfId="24120" xr:uid="{00000000-0005-0000-0000-0000231D0000}"/>
    <cellStyle name="Normal 42 6 3" xfId="6565" xr:uid="{00000000-0005-0000-0000-0000241D0000}"/>
    <cellStyle name="Normal 42 6 3 2" xfId="12784" xr:uid="{00000000-0005-0000-0000-0000251D0000}"/>
    <cellStyle name="Normal 42 6 3 3" xfId="24121" xr:uid="{00000000-0005-0000-0000-0000261D0000}"/>
    <cellStyle name="Normal 42 6 4" xfId="7989" xr:uid="{00000000-0005-0000-0000-0000271D0000}"/>
    <cellStyle name="Normal 42 6 4 2" xfId="14211" xr:uid="{00000000-0005-0000-0000-0000281D0000}"/>
    <cellStyle name="Normal 42 6 4 3" xfId="24122" xr:uid="{00000000-0005-0000-0000-0000291D0000}"/>
    <cellStyle name="Normal 42 6 5" xfId="9762" xr:uid="{00000000-0005-0000-0000-00002A1D0000}"/>
    <cellStyle name="Normal 42 6 6" xfId="15685" xr:uid="{00000000-0005-0000-0000-00002B1D0000}"/>
    <cellStyle name="Normal 42 6 7" xfId="17115" xr:uid="{00000000-0005-0000-0000-00002C1D0000}"/>
    <cellStyle name="Normal 42 6 8" xfId="18548" xr:uid="{00000000-0005-0000-0000-00002D1D0000}"/>
    <cellStyle name="Normal 42 6 9" xfId="20487" xr:uid="{00000000-0005-0000-0000-00002E1D0000}"/>
    <cellStyle name="Normal 42 7" xfId="4577" xr:uid="{00000000-0005-0000-0000-00002F1D0000}"/>
    <cellStyle name="Normal 42 7 2" xfId="10861" xr:uid="{00000000-0005-0000-0000-0000301D0000}"/>
    <cellStyle name="Normal 42 7 3" xfId="24123" xr:uid="{00000000-0005-0000-0000-0000311D0000}"/>
    <cellStyle name="Normal 42 8" xfId="5620" xr:uid="{00000000-0005-0000-0000-0000321D0000}"/>
    <cellStyle name="Normal 42 8 2" xfId="11839" xr:uid="{00000000-0005-0000-0000-0000331D0000}"/>
    <cellStyle name="Normal 42 8 3" xfId="24124" xr:uid="{00000000-0005-0000-0000-0000341D0000}"/>
    <cellStyle name="Normal 42 9" xfId="7044" xr:uid="{00000000-0005-0000-0000-0000351D0000}"/>
    <cellStyle name="Normal 42 9 2" xfId="13266" xr:uid="{00000000-0005-0000-0000-0000361D0000}"/>
    <cellStyle name="Normal 42 9 3" xfId="24125" xr:uid="{00000000-0005-0000-0000-0000371D0000}"/>
    <cellStyle name="Normal 43" xfId="1450" xr:uid="{00000000-0005-0000-0000-0000381D0000}"/>
    <cellStyle name="Normal 43 10" xfId="8691" xr:uid="{00000000-0005-0000-0000-0000391D0000}"/>
    <cellStyle name="Normal 43 10 2" xfId="24126" xr:uid="{00000000-0005-0000-0000-00003A1D0000}"/>
    <cellStyle name="Normal 43 11" xfId="14748" xr:uid="{00000000-0005-0000-0000-00003B1D0000}"/>
    <cellStyle name="Normal 43 12" xfId="16178" xr:uid="{00000000-0005-0000-0000-00003C1D0000}"/>
    <cellStyle name="Normal 43 13" xfId="17612" xr:uid="{00000000-0005-0000-0000-00003D1D0000}"/>
    <cellStyle name="Normal 43 14" xfId="19546" xr:uid="{00000000-0005-0000-0000-00003E1D0000}"/>
    <cellStyle name="Normal 43 15" xfId="21898" xr:uid="{00000000-0005-0000-0000-00003F1D0000}"/>
    <cellStyle name="Normal 43 16" xfId="22413" xr:uid="{00000000-0005-0000-0000-0000401D0000}"/>
    <cellStyle name="Normal 43 2" xfId="1451" xr:uid="{00000000-0005-0000-0000-0000411D0000}"/>
    <cellStyle name="Normal 43 2 10" xfId="14749" xr:uid="{00000000-0005-0000-0000-0000421D0000}"/>
    <cellStyle name="Normal 43 2 11" xfId="16179" xr:uid="{00000000-0005-0000-0000-0000431D0000}"/>
    <cellStyle name="Normal 43 2 12" xfId="17613" xr:uid="{00000000-0005-0000-0000-0000441D0000}"/>
    <cellStyle name="Normal 43 2 13" xfId="19547" xr:uid="{00000000-0005-0000-0000-0000451D0000}"/>
    <cellStyle name="Normal 43 2 14" xfId="21899" xr:uid="{00000000-0005-0000-0000-0000461D0000}"/>
    <cellStyle name="Normal 43 2 15" xfId="22474" xr:uid="{00000000-0005-0000-0000-0000471D0000}"/>
    <cellStyle name="Normal 43 2 2" xfId="1452" xr:uid="{00000000-0005-0000-0000-0000481D0000}"/>
    <cellStyle name="Normal 43 2 2 10" xfId="16180" xr:uid="{00000000-0005-0000-0000-0000491D0000}"/>
    <cellStyle name="Normal 43 2 2 11" xfId="17614" xr:uid="{00000000-0005-0000-0000-00004A1D0000}"/>
    <cellStyle name="Normal 43 2 2 12" xfId="19548" xr:uid="{00000000-0005-0000-0000-00004B1D0000}"/>
    <cellStyle name="Normal 43 2 2 13" xfId="24127" xr:uid="{00000000-0005-0000-0000-00004C1D0000}"/>
    <cellStyle name="Normal 43 2 2 2" xfId="1453" xr:uid="{00000000-0005-0000-0000-00004D1D0000}"/>
    <cellStyle name="Normal 43 2 2 2 10" xfId="17615" xr:uid="{00000000-0005-0000-0000-00004E1D0000}"/>
    <cellStyle name="Normal 43 2 2 2 11" xfId="19549" xr:uid="{00000000-0005-0000-0000-00004F1D0000}"/>
    <cellStyle name="Normal 43 2 2 2 12" xfId="24128" xr:uid="{00000000-0005-0000-0000-0000501D0000}"/>
    <cellStyle name="Normal 43 2 2 2 2" xfId="2469" xr:uid="{00000000-0005-0000-0000-0000511D0000}"/>
    <cellStyle name="Normal 43 2 2 2 2 10" xfId="24129" xr:uid="{00000000-0005-0000-0000-0000521D0000}"/>
    <cellStyle name="Normal 43 2 2 2 2 2" xfId="3413" xr:uid="{00000000-0005-0000-0000-0000531D0000}"/>
    <cellStyle name="Normal 43 2 2 2 2 2 2" xfId="10245" xr:uid="{00000000-0005-0000-0000-0000541D0000}"/>
    <cellStyle name="Normal 43 2 2 2 2 2 3" xfId="19031" xr:uid="{00000000-0005-0000-0000-0000551D0000}"/>
    <cellStyle name="Normal 43 2 2 2 2 2 4" xfId="24130" xr:uid="{00000000-0005-0000-0000-0000561D0000}"/>
    <cellStyle name="Normal 43 2 2 2 2 3" xfId="6104" xr:uid="{00000000-0005-0000-0000-0000571D0000}"/>
    <cellStyle name="Normal 43 2 2 2 2 3 2" xfId="12323" xr:uid="{00000000-0005-0000-0000-0000581D0000}"/>
    <cellStyle name="Normal 43 2 2 2 2 3 3" xfId="24131" xr:uid="{00000000-0005-0000-0000-0000591D0000}"/>
    <cellStyle name="Normal 43 2 2 2 2 4" xfId="7528" xr:uid="{00000000-0005-0000-0000-00005A1D0000}"/>
    <cellStyle name="Normal 43 2 2 2 2 4 2" xfId="13750" xr:uid="{00000000-0005-0000-0000-00005B1D0000}"/>
    <cellStyle name="Normal 43 2 2 2 2 4 3" xfId="24132" xr:uid="{00000000-0005-0000-0000-00005C1D0000}"/>
    <cellStyle name="Normal 43 2 2 2 2 5" xfId="9301" xr:uid="{00000000-0005-0000-0000-00005D1D0000}"/>
    <cellStyle name="Normal 43 2 2 2 2 6" xfId="15224" xr:uid="{00000000-0005-0000-0000-00005E1D0000}"/>
    <cellStyle name="Normal 43 2 2 2 2 7" xfId="16654" xr:uid="{00000000-0005-0000-0000-00005F1D0000}"/>
    <cellStyle name="Normal 43 2 2 2 2 8" xfId="18087" xr:uid="{00000000-0005-0000-0000-0000601D0000}"/>
    <cellStyle name="Normal 43 2 2 2 2 9" xfId="20022" xr:uid="{00000000-0005-0000-0000-0000611D0000}"/>
    <cellStyle name="Normal 43 2 2 2 3" xfId="2941" xr:uid="{00000000-0005-0000-0000-0000621D0000}"/>
    <cellStyle name="Normal 43 2 2 2 3 10" xfId="24133" xr:uid="{00000000-0005-0000-0000-0000631D0000}"/>
    <cellStyle name="Normal 43 2 2 2 3 2" xfId="5103" xr:uid="{00000000-0005-0000-0000-0000641D0000}"/>
    <cellStyle name="Normal 43 2 2 2 3 2 2" xfId="11360" xr:uid="{00000000-0005-0000-0000-0000651D0000}"/>
    <cellStyle name="Normal 43 2 2 2 3 2 3" xfId="24134" xr:uid="{00000000-0005-0000-0000-0000661D0000}"/>
    <cellStyle name="Normal 43 2 2 2 3 3" xfId="6576" xr:uid="{00000000-0005-0000-0000-0000671D0000}"/>
    <cellStyle name="Normal 43 2 2 2 3 3 2" xfId="12795" xr:uid="{00000000-0005-0000-0000-0000681D0000}"/>
    <cellStyle name="Normal 43 2 2 2 3 3 3" xfId="24135" xr:uid="{00000000-0005-0000-0000-0000691D0000}"/>
    <cellStyle name="Normal 43 2 2 2 3 4" xfId="8000" xr:uid="{00000000-0005-0000-0000-00006A1D0000}"/>
    <cellStyle name="Normal 43 2 2 2 3 4 2" xfId="14222" xr:uid="{00000000-0005-0000-0000-00006B1D0000}"/>
    <cellStyle name="Normal 43 2 2 2 3 4 3" xfId="24136" xr:uid="{00000000-0005-0000-0000-00006C1D0000}"/>
    <cellStyle name="Normal 43 2 2 2 3 5" xfId="9773" xr:uid="{00000000-0005-0000-0000-00006D1D0000}"/>
    <cellStyle name="Normal 43 2 2 2 3 6" xfId="15696" xr:uid="{00000000-0005-0000-0000-00006E1D0000}"/>
    <cellStyle name="Normal 43 2 2 2 3 7" xfId="17126" xr:uid="{00000000-0005-0000-0000-00006F1D0000}"/>
    <cellStyle name="Normal 43 2 2 2 3 8" xfId="18559" xr:uid="{00000000-0005-0000-0000-0000701D0000}"/>
    <cellStyle name="Normal 43 2 2 2 3 9" xfId="20498" xr:uid="{00000000-0005-0000-0000-0000711D0000}"/>
    <cellStyle name="Normal 43 2 2 2 4" xfId="4588" xr:uid="{00000000-0005-0000-0000-0000721D0000}"/>
    <cellStyle name="Normal 43 2 2 2 4 2" xfId="10872" xr:uid="{00000000-0005-0000-0000-0000731D0000}"/>
    <cellStyle name="Normal 43 2 2 2 4 3" xfId="24137" xr:uid="{00000000-0005-0000-0000-0000741D0000}"/>
    <cellStyle name="Normal 43 2 2 2 5" xfId="5631" xr:uid="{00000000-0005-0000-0000-0000751D0000}"/>
    <cellStyle name="Normal 43 2 2 2 5 2" xfId="11850" xr:uid="{00000000-0005-0000-0000-0000761D0000}"/>
    <cellStyle name="Normal 43 2 2 2 5 3" xfId="24138" xr:uid="{00000000-0005-0000-0000-0000771D0000}"/>
    <cellStyle name="Normal 43 2 2 2 6" xfId="7055" xr:uid="{00000000-0005-0000-0000-0000781D0000}"/>
    <cellStyle name="Normal 43 2 2 2 6 2" xfId="13277" xr:uid="{00000000-0005-0000-0000-0000791D0000}"/>
    <cellStyle name="Normal 43 2 2 2 6 3" xfId="24139" xr:uid="{00000000-0005-0000-0000-00007A1D0000}"/>
    <cellStyle name="Normal 43 2 2 2 7" xfId="8694" xr:uid="{00000000-0005-0000-0000-00007B1D0000}"/>
    <cellStyle name="Normal 43 2 2 2 8" xfId="14751" xr:uid="{00000000-0005-0000-0000-00007C1D0000}"/>
    <cellStyle name="Normal 43 2 2 2 9" xfId="16181" xr:uid="{00000000-0005-0000-0000-00007D1D0000}"/>
    <cellStyle name="Normal 43 2 2 3" xfId="2468" xr:uid="{00000000-0005-0000-0000-00007E1D0000}"/>
    <cellStyle name="Normal 43 2 2 3 10" xfId="24140" xr:uid="{00000000-0005-0000-0000-00007F1D0000}"/>
    <cellStyle name="Normal 43 2 2 3 2" xfId="3412" xr:uid="{00000000-0005-0000-0000-0000801D0000}"/>
    <cellStyle name="Normal 43 2 2 3 2 2" xfId="10244" xr:uid="{00000000-0005-0000-0000-0000811D0000}"/>
    <cellStyle name="Normal 43 2 2 3 2 3" xfId="19030" xr:uid="{00000000-0005-0000-0000-0000821D0000}"/>
    <cellStyle name="Normal 43 2 2 3 2 4" xfId="24141" xr:uid="{00000000-0005-0000-0000-0000831D0000}"/>
    <cellStyle name="Normal 43 2 2 3 3" xfId="6103" xr:uid="{00000000-0005-0000-0000-0000841D0000}"/>
    <cellStyle name="Normal 43 2 2 3 3 2" xfId="12322" xr:uid="{00000000-0005-0000-0000-0000851D0000}"/>
    <cellStyle name="Normal 43 2 2 3 3 3" xfId="24142" xr:uid="{00000000-0005-0000-0000-0000861D0000}"/>
    <cellStyle name="Normal 43 2 2 3 4" xfId="7527" xr:uid="{00000000-0005-0000-0000-0000871D0000}"/>
    <cellStyle name="Normal 43 2 2 3 4 2" xfId="13749" xr:uid="{00000000-0005-0000-0000-0000881D0000}"/>
    <cellStyle name="Normal 43 2 2 3 4 3" xfId="24143" xr:uid="{00000000-0005-0000-0000-0000891D0000}"/>
    <cellStyle name="Normal 43 2 2 3 5" xfId="9300" xr:uid="{00000000-0005-0000-0000-00008A1D0000}"/>
    <cellStyle name="Normal 43 2 2 3 6" xfId="15223" xr:uid="{00000000-0005-0000-0000-00008B1D0000}"/>
    <cellStyle name="Normal 43 2 2 3 7" xfId="16653" xr:uid="{00000000-0005-0000-0000-00008C1D0000}"/>
    <cellStyle name="Normal 43 2 2 3 8" xfId="18086" xr:uid="{00000000-0005-0000-0000-00008D1D0000}"/>
    <cellStyle name="Normal 43 2 2 3 9" xfId="20021" xr:uid="{00000000-0005-0000-0000-00008E1D0000}"/>
    <cellStyle name="Normal 43 2 2 4" xfId="2940" xr:uid="{00000000-0005-0000-0000-00008F1D0000}"/>
    <cellStyle name="Normal 43 2 2 4 10" xfId="24144" xr:uid="{00000000-0005-0000-0000-0000901D0000}"/>
    <cellStyle name="Normal 43 2 2 4 2" xfId="5102" xr:uid="{00000000-0005-0000-0000-0000911D0000}"/>
    <cellStyle name="Normal 43 2 2 4 2 2" xfId="11359" xr:uid="{00000000-0005-0000-0000-0000921D0000}"/>
    <cellStyle name="Normal 43 2 2 4 2 3" xfId="24145" xr:uid="{00000000-0005-0000-0000-0000931D0000}"/>
    <cellStyle name="Normal 43 2 2 4 3" xfId="6575" xr:uid="{00000000-0005-0000-0000-0000941D0000}"/>
    <cellStyle name="Normal 43 2 2 4 3 2" xfId="12794" xr:uid="{00000000-0005-0000-0000-0000951D0000}"/>
    <cellStyle name="Normal 43 2 2 4 3 3" xfId="24146" xr:uid="{00000000-0005-0000-0000-0000961D0000}"/>
    <cellStyle name="Normal 43 2 2 4 4" xfId="7999" xr:uid="{00000000-0005-0000-0000-0000971D0000}"/>
    <cellStyle name="Normal 43 2 2 4 4 2" xfId="14221" xr:uid="{00000000-0005-0000-0000-0000981D0000}"/>
    <cellStyle name="Normal 43 2 2 4 4 3" xfId="24147" xr:uid="{00000000-0005-0000-0000-0000991D0000}"/>
    <cellStyle name="Normal 43 2 2 4 5" xfId="9772" xr:uid="{00000000-0005-0000-0000-00009A1D0000}"/>
    <cellStyle name="Normal 43 2 2 4 6" xfId="15695" xr:uid="{00000000-0005-0000-0000-00009B1D0000}"/>
    <cellStyle name="Normal 43 2 2 4 7" xfId="17125" xr:uid="{00000000-0005-0000-0000-00009C1D0000}"/>
    <cellStyle name="Normal 43 2 2 4 8" xfId="18558" xr:uid="{00000000-0005-0000-0000-00009D1D0000}"/>
    <cellStyle name="Normal 43 2 2 4 9" xfId="20497" xr:uid="{00000000-0005-0000-0000-00009E1D0000}"/>
    <cellStyle name="Normal 43 2 2 5" xfId="4587" xr:uid="{00000000-0005-0000-0000-00009F1D0000}"/>
    <cellStyle name="Normal 43 2 2 5 2" xfId="10871" xr:uid="{00000000-0005-0000-0000-0000A01D0000}"/>
    <cellStyle name="Normal 43 2 2 5 3" xfId="24148" xr:uid="{00000000-0005-0000-0000-0000A11D0000}"/>
    <cellStyle name="Normal 43 2 2 6" xfId="5630" xr:uid="{00000000-0005-0000-0000-0000A21D0000}"/>
    <cellStyle name="Normal 43 2 2 6 2" xfId="11849" xr:uid="{00000000-0005-0000-0000-0000A31D0000}"/>
    <cellStyle name="Normal 43 2 2 6 3" xfId="24149" xr:uid="{00000000-0005-0000-0000-0000A41D0000}"/>
    <cellStyle name="Normal 43 2 2 7" xfId="7054" xr:uid="{00000000-0005-0000-0000-0000A51D0000}"/>
    <cellStyle name="Normal 43 2 2 7 2" xfId="13276" xr:uid="{00000000-0005-0000-0000-0000A61D0000}"/>
    <cellStyle name="Normal 43 2 2 7 3" xfId="24150" xr:uid="{00000000-0005-0000-0000-0000A71D0000}"/>
    <cellStyle name="Normal 43 2 2 8" xfId="8693" xr:uid="{00000000-0005-0000-0000-0000A81D0000}"/>
    <cellStyle name="Normal 43 2 2 9" xfId="14750" xr:uid="{00000000-0005-0000-0000-0000A91D0000}"/>
    <cellStyle name="Normal 43 2 3" xfId="1454" xr:uid="{00000000-0005-0000-0000-0000AA1D0000}"/>
    <cellStyle name="Normal 43 2 3 10" xfId="17616" xr:uid="{00000000-0005-0000-0000-0000AB1D0000}"/>
    <cellStyle name="Normal 43 2 3 11" xfId="19550" xr:uid="{00000000-0005-0000-0000-0000AC1D0000}"/>
    <cellStyle name="Normal 43 2 3 12" xfId="24151" xr:uid="{00000000-0005-0000-0000-0000AD1D0000}"/>
    <cellStyle name="Normal 43 2 3 2" xfId="2470" xr:uid="{00000000-0005-0000-0000-0000AE1D0000}"/>
    <cellStyle name="Normal 43 2 3 2 10" xfId="24152" xr:uid="{00000000-0005-0000-0000-0000AF1D0000}"/>
    <cellStyle name="Normal 43 2 3 2 2" xfId="3414" xr:uid="{00000000-0005-0000-0000-0000B01D0000}"/>
    <cellStyle name="Normal 43 2 3 2 2 2" xfId="10246" xr:uid="{00000000-0005-0000-0000-0000B11D0000}"/>
    <cellStyle name="Normal 43 2 3 2 2 3" xfId="19032" xr:uid="{00000000-0005-0000-0000-0000B21D0000}"/>
    <cellStyle name="Normal 43 2 3 2 2 4" xfId="24153" xr:uid="{00000000-0005-0000-0000-0000B31D0000}"/>
    <cellStyle name="Normal 43 2 3 2 3" xfId="6105" xr:uid="{00000000-0005-0000-0000-0000B41D0000}"/>
    <cellStyle name="Normal 43 2 3 2 3 2" xfId="12324" xr:uid="{00000000-0005-0000-0000-0000B51D0000}"/>
    <cellStyle name="Normal 43 2 3 2 3 3" xfId="24154" xr:uid="{00000000-0005-0000-0000-0000B61D0000}"/>
    <cellStyle name="Normal 43 2 3 2 4" xfId="7529" xr:uid="{00000000-0005-0000-0000-0000B71D0000}"/>
    <cellStyle name="Normal 43 2 3 2 4 2" xfId="13751" xr:uid="{00000000-0005-0000-0000-0000B81D0000}"/>
    <cellStyle name="Normal 43 2 3 2 4 3" xfId="24155" xr:uid="{00000000-0005-0000-0000-0000B91D0000}"/>
    <cellStyle name="Normal 43 2 3 2 5" xfId="9302" xr:uid="{00000000-0005-0000-0000-0000BA1D0000}"/>
    <cellStyle name="Normal 43 2 3 2 6" xfId="15225" xr:uid="{00000000-0005-0000-0000-0000BB1D0000}"/>
    <cellStyle name="Normal 43 2 3 2 7" xfId="16655" xr:uid="{00000000-0005-0000-0000-0000BC1D0000}"/>
    <cellStyle name="Normal 43 2 3 2 8" xfId="18088" xr:uid="{00000000-0005-0000-0000-0000BD1D0000}"/>
    <cellStyle name="Normal 43 2 3 2 9" xfId="20023" xr:uid="{00000000-0005-0000-0000-0000BE1D0000}"/>
    <cellStyle name="Normal 43 2 3 3" xfId="2942" xr:uid="{00000000-0005-0000-0000-0000BF1D0000}"/>
    <cellStyle name="Normal 43 2 3 3 10" xfId="24156" xr:uid="{00000000-0005-0000-0000-0000C01D0000}"/>
    <cellStyle name="Normal 43 2 3 3 2" xfId="5104" xr:uid="{00000000-0005-0000-0000-0000C11D0000}"/>
    <cellStyle name="Normal 43 2 3 3 2 2" xfId="11361" xr:uid="{00000000-0005-0000-0000-0000C21D0000}"/>
    <cellStyle name="Normal 43 2 3 3 2 3" xfId="24157" xr:uid="{00000000-0005-0000-0000-0000C31D0000}"/>
    <cellStyle name="Normal 43 2 3 3 3" xfId="6577" xr:uid="{00000000-0005-0000-0000-0000C41D0000}"/>
    <cellStyle name="Normal 43 2 3 3 3 2" xfId="12796" xr:uid="{00000000-0005-0000-0000-0000C51D0000}"/>
    <cellStyle name="Normal 43 2 3 3 3 3" xfId="24158" xr:uid="{00000000-0005-0000-0000-0000C61D0000}"/>
    <cellStyle name="Normal 43 2 3 3 4" xfId="8001" xr:uid="{00000000-0005-0000-0000-0000C71D0000}"/>
    <cellStyle name="Normal 43 2 3 3 4 2" xfId="14223" xr:uid="{00000000-0005-0000-0000-0000C81D0000}"/>
    <cellStyle name="Normal 43 2 3 3 4 3" xfId="24159" xr:uid="{00000000-0005-0000-0000-0000C91D0000}"/>
    <cellStyle name="Normal 43 2 3 3 5" xfId="9774" xr:uid="{00000000-0005-0000-0000-0000CA1D0000}"/>
    <cellStyle name="Normal 43 2 3 3 6" xfId="15697" xr:uid="{00000000-0005-0000-0000-0000CB1D0000}"/>
    <cellStyle name="Normal 43 2 3 3 7" xfId="17127" xr:uid="{00000000-0005-0000-0000-0000CC1D0000}"/>
    <cellStyle name="Normal 43 2 3 3 8" xfId="18560" xr:uid="{00000000-0005-0000-0000-0000CD1D0000}"/>
    <cellStyle name="Normal 43 2 3 3 9" xfId="20499" xr:uid="{00000000-0005-0000-0000-0000CE1D0000}"/>
    <cellStyle name="Normal 43 2 3 4" xfId="4589" xr:uid="{00000000-0005-0000-0000-0000CF1D0000}"/>
    <cellStyle name="Normal 43 2 3 4 2" xfId="10873" xr:uid="{00000000-0005-0000-0000-0000D01D0000}"/>
    <cellStyle name="Normal 43 2 3 4 3" xfId="24160" xr:uid="{00000000-0005-0000-0000-0000D11D0000}"/>
    <cellStyle name="Normal 43 2 3 5" xfId="5632" xr:uid="{00000000-0005-0000-0000-0000D21D0000}"/>
    <cellStyle name="Normal 43 2 3 5 2" xfId="11851" xr:uid="{00000000-0005-0000-0000-0000D31D0000}"/>
    <cellStyle name="Normal 43 2 3 5 3" xfId="24161" xr:uid="{00000000-0005-0000-0000-0000D41D0000}"/>
    <cellStyle name="Normal 43 2 3 6" xfId="7056" xr:uid="{00000000-0005-0000-0000-0000D51D0000}"/>
    <cellStyle name="Normal 43 2 3 6 2" xfId="13278" xr:uid="{00000000-0005-0000-0000-0000D61D0000}"/>
    <cellStyle name="Normal 43 2 3 6 3" xfId="24162" xr:uid="{00000000-0005-0000-0000-0000D71D0000}"/>
    <cellStyle name="Normal 43 2 3 7" xfId="8695" xr:uid="{00000000-0005-0000-0000-0000D81D0000}"/>
    <cellStyle name="Normal 43 2 3 8" xfId="14752" xr:uid="{00000000-0005-0000-0000-0000D91D0000}"/>
    <cellStyle name="Normal 43 2 3 9" xfId="16182" xr:uid="{00000000-0005-0000-0000-0000DA1D0000}"/>
    <cellStyle name="Normal 43 2 4" xfId="2467" xr:uid="{00000000-0005-0000-0000-0000DB1D0000}"/>
    <cellStyle name="Normal 43 2 4 10" xfId="24163" xr:uid="{00000000-0005-0000-0000-0000DC1D0000}"/>
    <cellStyle name="Normal 43 2 4 2" xfId="3411" xr:uid="{00000000-0005-0000-0000-0000DD1D0000}"/>
    <cellStyle name="Normal 43 2 4 2 2" xfId="10243" xr:uid="{00000000-0005-0000-0000-0000DE1D0000}"/>
    <cellStyle name="Normal 43 2 4 2 3" xfId="19029" xr:uid="{00000000-0005-0000-0000-0000DF1D0000}"/>
    <cellStyle name="Normal 43 2 4 2 4" xfId="24164" xr:uid="{00000000-0005-0000-0000-0000E01D0000}"/>
    <cellStyle name="Normal 43 2 4 3" xfId="6102" xr:uid="{00000000-0005-0000-0000-0000E11D0000}"/>
    <cellStyle name="Normal 43 2 4 3 2" xfId="12321" xr:uid="{00000000-0005-0000-0000-0000E21D0000}"/>
    <cellStyle name="Normal 43 2 4 3 3" xfId="24165" xr:uid="{00000000-0005-0000-0000-0000E31D0000}"/>
    <cellStyle name="Normal 43 2 4 4" xfId="7526" xr:uid="{00000000-0005-0000-0000-0000E41D0000}"/>
    <cellStyle name="Normal 43 2 4 4 2" xfId="13748" xr:uid="{00000000-0005-0000-0000-0000E51D0000}"/>
    <cellStyle name="Normal 43 2 4 4 3" xfId="24166" xr:uid="{00000000-0005-0000-0000-0000E61D0000}"/>
    <cellStyle name="Normal 43 2 4 5" xfId="9299" xr:uid="{00000000-0005-0000-0000-0000E71D0000}"/>
    <cellStyle name="Normal 43 2 4 5 2" xfId="24167" xr:uid="{00000000-0005-0000-0000-0000E81D0000}"/>
    <cellStyle name="Normal 43 2 4 6" xfId="15222" xr:uid="{00000000-0005-0000-0000-0000E91D0000}"/>
    <cellStyle name="Normal 43 2 4 7" xfId="16652" xr:uid="{00000000-0005-0000-0000-0000EA1D0000}"/>
    <cellStyle name="Normal 43 2 4 8" xfId="18085" xr:uid="{00000000-0005-0000-0000-0000EB1D0000}"/>
    <cellStyle name="Normal 43 2 4 9" xfId="20020" xr:uid="{00000000-0005-0000-0000-0000EC1D0000}"/>
    <cellStyle name="Normal 43 2 5" xfId="2939" xr:uid="{00000000-0005-0000-0000-0000ED1D0000}"/>
    <cellStyle name="Normal 43 2 5 10" xfId="24168" xr:uid="{00000000-0005-0000-0000-0000EE1D0000}"/>
    <cellStyle name="Normal 43 2 5 2" xfId="5101" xr:uid="{00000000-0005-0000-0000-0000EF1D0000}"/>
    <cellStyle name="Normal 43 2 5 2 2" xfId="11358" xr:uid="{00000000-0005-0000-0000-0000F01D0000}"/>
    <cellStyle name="Normal 43 2 5 2 3" xfId="24169" xr:uid="{00000000-0005-0000-0000-0000F11D0000}"/>
    <cellStyle name="Normal 43 2 5 3" xfId="6574" xr:uid="{00000000-0005-0000-0000-0000F21D0000}"/>
    <cellStyle name="Normal 43 2 5 3 2" xfId="12793" xr:uid="{00000000-0005-0000-0000-0000F31D0000}"/>
    <cellStyle name="Normal 43 2 5 3 3" xfId="24170" xr:uid="{00000000-0005-0000-0000-0000F41D0000}"/>
    <cellStyle name="Normal 43 2 5 4" xfId="7998" xr:uid="{00000000-0005-0000-0000-0000F51D0000}"/>
    <cellStyle name="Normal 43 2 5 4 2" xfId="14220" xr:uid="{00000000-0005-0000-0000-0000F61D0000}"/>
    <cellStyle name="Normal 43 2 5 4 3" xfId="24171" xr:uid="{00000000-0005-0000-0000-0000F71D0000}"/>
    <cellStyle name="Normal 43 2 5 5" xfId="9771" xr:uid="{00000000-0005-0000-0000-0000F81D0000}"/>
    <cellStyle name="Normal 43 2 5 6" xfId="15694" xr:uid="{00000000-0005-0000-0000-0000F91D0000}"/>
    <cellStyle name="Normal 43 2 5 7" xfId="17124" xr:uid="{00000000-0005-0000-0000-0000FA1D0000}"/>
    <cellStyle name="Normal 43 2 5 8" xfId="18557" xr:uid="{00000000-0005-0000-0000-0000FB1D0000}"/>
    <cellStyle name="Normal 43 2 5 9" xfId="20496" xr:uid="{00000000-0005-0000-0000-0000FC1D0000}"/>
    <cellStyle name="Normal 43 2 6" xfId="4586" xr:uid="{00000000-0005-0000-0000-0000FD1D0000}"/>
    <cellStyle name="Normal 43 2 6 2" xfId="10870" xr:uid="{00000000-0005-0000-0000-0000FE1D0000}"/>
    <cellStyle name="Normal 43 2 6 3" xfId="24172" xr:uid="{00000000-0005-0000-0000-0000FF1D0000}"/>
    <cellStyle name="Normal 43 2 7" xfId="5629" xr:uid="{00000000-0005-0000-0000-0000001E0000}"/>
    <cellStyle name="Normal 43 2 7 2" xfId="11848" xr:uid="{00000000-0005-0000-0000-0000011E0000}"/>
    <cellStyle name="Normal 43 2 7 3" xfId="24173" xr:uid="{00000000-0005-0000-0000-0000021E0000}"/>
    <cellStyle name="Normal 43 2 8" xfId="7053" xr:uid="{00000000-0005-0000-0000-0000031E0000}"/>
    <cellStyle name="Normal 43 2 8 2" xfId="13275" xr:uid="{00000000-0005-0000-0000-0000041E0000}"/>
    <cellStyle name="Normal 43 2 8 3" xfId="24174" xr:uid="{00000000-0005-0000-0000-0000051E0000}"/>
    <cellStyle name="Normal 43 2 9" xfId="8692" xr:uid="{00000000-0005-0000-0000-0000061E0000}"/>
    <cellStyle name="Normal 43 2 9 2" xfId="24175" xr:uid="{00000000-0005-0000-0000-0000071E0000}"/>
    <cellStyle name="Normal 43 3" xfId="1455" xr:uid="{00000000-0005-0000-0000-0000081E0000}"/>
    <cellStyle name="Normal 43 3 10" xfId="16183" xr:uid="{00000000-0005-0000-0000-0000091E0000}"/>
    <cellStyle name="Normal 43 3 11" xfId="17617" xr:uid="{00000000-0005-0000-0000-00000A1E0000}"/>
    <cellStyle name="Normal 43 3 12" xfId="19551" xr:uid="{00000000-0005-0000-0000-00000B1E0000}"/>
    <cellStyle name="Normal 43 3 13" xfId="24176" xr:uid="{00000000-0005-0000-0000-00000C1E0000}"/>
    <cellStyle name="Normal 43 3 2" xfId="1456" xr:uid="{00000000-0005-0000-0000-00000D1E0000}"/>
    <cellStyle name="Normal 43 3 2 10" xfId="17618" xr:uid="{00000000-0005-0000-0000-00000E1E0000}"/>
    <cellStyle name="Normal 43 3 2 11" xfId="19552" xr:uid="{00000000-0005-0000-0000-00000F1E0000}"/>
    <cellStyle name="Normal 43 3 2 12" xfId="24177" xr:uid="{00000000-0005-0000-0000-0000101E0000}"/>
    <cellStyle name="Normal 43 3 2 2" xfId="2472" xr:uid="{00000000-0005-0000-0000-0000111E0000}"/>
    <cellStyle name="Normal 43 3 2 2 10" xfId="24178" xr:uid="{00000000-0005-0000-0000-0000121E0000}"/>
    <cellStyle name="Normal 43 3 2 2 2" xfId="3416" xr:uid="{00000000-0005-0000-0000-0000131E0000}"/>
    <cellStyle name="Normal 43 3 2 2 2 2" xfId="10248" xr:uid="{00000000-0005-0000-0000-0000141E0000}"/>
    <cellStyle name="Normal 43 3 2 2 2 3" xfId="19034" xr:uid="{00000000-0005-0000-0000-0000151E0000}"/>
    <cellStyle name="Normal 43 3 2 2 2 4" xfId="24179" xr:uid="{00000000-0005-0000-0000-0000161E0000}"/>
    <cellStyle name="Normal 43 3 2 2 3" xfId="6107" xr:uid="{00000000-0005-0000-0000-0000171E0000}"/>
    <cellStyle name="Normal 43 3 2 2 3 2" xfId="12326" xr:uid="{00000000-0005-0000-0000-0000181E0000}"/>
    <cellStyle name="Normal 43 3 2 2 3 3" xfId="24180" xr:uid="{00000000-0005-0000-0000-0000191E0000}"/>
    <cellStyle name="Normal 43 3 2 2 4" xfId="7531" xr:uid="{00000000-0005-0000-0000-00001A1E0000}"/>
    <cellStyle name="Normal 43 3 2 2 4 2" xfId="13753" xr:uid="{00000000-0005-0000-0000-00001B1E0000}"/>
    <cellStyle name="Normal 43 3 2 2 4 3" xfId="24181" xr:uid="{00000000-0005-0000-0000-00001C1E0000}"/>
    <cellStyle name="Normal 43 3 2 2 5" xfId="9304" xr:uid="{00000000-0005-0000-0000-00001D1E0000}"/>
    <cellStyle name="Normal 43 3 2 2 6" xfId="15227" xr:uid="{00000000-0005-0000-0000-00001E1E0000}"/>
    <cellStyle name="Normal 43 3 2 2 7" xfId="16657" xr:uid="{00000000-0005-0000-0000-00001F1E0000}"/>
    <cellStyle name="Normal 43 3 2 2 8" xfId="18090" xr:uid="{00000000-0005-0000-0000-0000201E0000}"/>
    <cellStyle name="Normal 43 3 2 2 9" xfId="20025" xr:uid="{00000000-0005-0000-0000-0000211E0000}"/>
    <cellStyle name="Normal 43 3 2 3" xfId="2944" xr:uid="{00000000-0005-0000-0000-0000221E0000}"/>
    <cellStyle name="Normal 43 3 2 3 10" xfId="24182" xr:uid="{00000000-0005-0000-0000-0000231E0000}"/>
    <cellStyle name="Normal 43 3 2 3 2" xfId="5106" xr:uid="{00000000-0005-0000-0000-0000241E0000}"/>
    <cellStyle name="Normal 43 3 2 3 2 2" xfId="11363" xr:uid="{00000000-0005-0000-0000-0000251E0000}"/>
    <cellStyle name="Normal 43 3 2 3 2 3" xfId="24183" xr:uid="{00000000-0005-0000-0000-0000261E0000}"/>
    <cellStyle name="Normal 43 3 2 3 3" xfId="6579" xr:uid="{00000000-0005-0000-0000-0000271E0000}"/>
    <cellStyle name="Normal 43 3 2 3 3 2" xfId="12798" xr:uid="{00000000-0005-0000-0000-0000281E0000}"/>
    <cellStyle name="Normal 43 3 2 3 3 3" xfId="24184" xr:uid="{00000000-0005-0000-0000-0000291E0000}"/>
    <cellStyle name="Normal 43 3 2 3 4" xfId="8003" xr:uid="{00000000-0005-0000-0000-00002A1E0000}"/>
    <cellStyle name="Normal 43 3 2 3 4 2" xfId="14225" xr:uid="{00000000-0005-0000-0000-00002B1E0000}"/>
    <cellStyle name="Normal 43 3 2 3 4 3" xfId="24185" xr:uid="{00000000-0005-0000-0000-00002C1E0000}"/>
    <cellStyle name="Normal 43 3 2 3 5" xfId="9776" xr:uid="{00000000-0005-0000-0000-00002D1E0000}"/>
    <cellStyle name="Normal 43 3 2 3 6" xfId="15699" xr:uid="{00000000-0005-0000-0000-00002E1E0000}"/>
    <cellStyle name="Normal 43 3 2 3 7" xfId="17129" xr:uid="{00000000-0005-0000-0000-00002F1E0000}"/>
    <cellStyle name="Normal 43 3 2 3 8" xfId="18562" xr:uid="{00000000-0005-0000-0000-0000301E0000}"/>
    <cellStyle name="Normal 43 3 2 3 9" xfId="20501" xr:uid="{00000000-0005-0000-0000-0000311E0000}"/>
    <cellStyle name="Normal 43 3 2 4" xfId="4591" xr:uid="{00000000-0005-0000-0000-0000321E0000}"/>
    <cellStyle name="Normal 43 3 2 4 2" xfId="10875" xr:uid="{00000000-0005-0000-0000-0000331E0000}"/>
    <cellStyle name="Normal 43 3 2 4 3" xfId="24186" xr:uid="{00000000-0005-0000-0000-0000341E0000}"/>
    <cellStyle name="Normal 43 3 2 5" xfId="5634" xr:uid="{00000000-0005-0000-0000-0000351E0000}"/>
    <cellStyle name="Normal 43 3 2 5 2" xfId="11853" xr:uid="{00000000-0005-0000-0000-0000361E0000}"/>
    <cellStyle name="Normal 43 3 2 5 3" xfId="24187" xr:uid="{00000000-0005-0000-0000-0000371E0000}"/>
    <cellStyle name="Normal 43 3 2 6" xfId="7058" xr:uid="{00000000-0005-0000-0000-0000381E0000}"/>
    <cellStyle name="Normal 43 3 2 6 2" xfId="13280" xr:uid="{00000000-0005-0000-0000-0000391E0000}"/>
    <cellStyle name="Normal 43 3 2 6 3" xfId="24188" xr:uid="{00000000-0005-0000-0000-00003A1E0000}"/>
    <cellStyle name="Normal 43 3 2 7" xfId="8697" xr:uid="{00000000-0005-0000-0000-00003B1E0000}"/>
    <cellStyle name="Normal 43 3 2 8" xfId="14754" xr:uid="{00000000-0005-0000-0000-00003C1E0000}"/>
    <cellStyle name="Normal 43 3 2 9" xfId="16184" xr:uid="{00000000-0005-0000-0000-00003D1E0000}"/>
    <cellStyle name="Normal 43 3 3" xfId="2471" xr:uid="{00000000-0005-0000-0000-00003E1E0000}"/>
    <cellStyle name="Normal 43 3 3 10" xfId="24189" xr:uid="{00000000-0005-0000-0000-00003F1E0000}"/>
    <cellStyle name="Normal 43 3 3 2" xfId="3415" xr:uid="{00000000-0005-0000-0000-0000401E0000}"/>
    <cellStyle name="Normal 43 3 3 2 2" xfId="10247" xr:uid="{00000000-0005-0000-0000-0000411E0000}"/>
    <cellStyle name="Normal 43 3 3 2 3" xfId="19033" xr:uid="{00000000-0005-0000-0000-0000421E0000}"/>
    <cellStyle name="Normal 43 3 3 2 4" xfId="24190" xr:uid="{00000000-0005-0000-0000-0000431E0000}"/>
    <cellStyle name="Normal 43 3 3 3" xfId="6106" xr:uid="{00000000-0005-0000-0000-0000441E0000}"/>
    <cellStyle name="Normal 43 3 3 3 2" xfId="12325" xr:uid="{00000000-0005-0000-0000-0000451E0000}"/>
    <cellStyle name="Normal 43 3 3 3 3" xfId="24191" xr:uid="{00000000-0005-0000-0000-0000461E0000}"/>
    <cellStyle name="Normal 43 3 3 4" xfId="7530" xr:uid="{00000000-0005-0000-0000-0000471E0000}"/>
    <cellStyle name="Normal 43 3 3 4 2" xfId="13752" xr:uid="{00000000-0005-0000-0000-0000481E0000}"/>
    <cellStyle name="Normal 43 3 3 4 3" xfId="24192" xr:uid="{00000000-0005-0000-0000-0000491E0000}"/>
    <cellStyle name="Normal 43 3 3 5" xfId="9303" xr:uid="{00000000-0005-0000-0000-00004A1E0000}"/>
    <cellStyle name="Normal 43 3 3 6" xfId="15226" xr:uid="{00000000-0005-0000-0000-00004B1E0000}"/>
    <cellStyle name="Normal 43 3 3 7" xfId="16656" xr:uid="{00000000-0005-0000-0000-00004C1E0000}"/>
    <cellStyle name="Normal 43 3 3 8" xfId="18089" xr:uid="{00000000-0005-0000-0000-00004D1E0000}"/>
    <cellStyle name="Normal 43 3 3 9" xfId="20024" xr:uid="{00000000-0005-0000-0000-00004E1E0000}"/>
    <cellStyle name="Normal 43 3 4" xfId="2943" xr:uid="{00000000-0005-0000-0000-00004F1E0000}"/>
    <cellStyle name="Normal 43 3 4 10" xfId="24193" xr:uid="{00000000-0005-0000-0000-0000501E0000}"/>
    <cellStyle name="Normal 43 3 4 2" xfId="5105" xr:uid="{00000000-0005-0000-0000-0000511E0000}"/>
    <cellStyle name="Normal 43 3 4 2 2" xfId="11362" xr:uid="{00000000-0005-0000-0000-0000521E0000}"/>
    <cellStyle name="Normal 43 3 4 2 3" xfId="24194" xr:uid="{00000000-0005-0000-0000-0000531E0000}"/>
    <cellStyle name="Normal 43 3 4 3" xfId="6578" xr:uid="{00000000-0005-0000-0000-0000541E0000}"/>
    <cellStyle name="Normal 43 3 4 3 2" xfId="12797" xr:uid="{00000000-0005-0000-0000-0000551E0000}"/>
    <cellStyle name="Normal 43 3 4 3 3" xfId="24195" xr:uid="{00000000-0005-0000-0000-0000561E0000}"/>
    <cellStyle name="Normal 43 3 4 4" xfId="8002" xr:uid="{00000000-0005-0000-0000-0000571E0000}"/>
    <cellStyle name="Normal 43 3 4 4 2" xfId="14224" xr:uid="{00000000-0005-0000-0000-0000581E0000}"/>
    <cellStyle name="Normal 43 3 4 4 3" xfId="24196" xr:uid="{00000000-0005-0000-0000-0000591E0000}"/>
    <cellStyle name="Normal 43 3 4 5" xfId="9775" xr:uid="{00000000-0005-0000-0000-00005A1E0000}"/>
    <cellStyle name="Normal 43 3 4 6" xfId="15698" xr:uid="{00000000-0005-0000-0000-00005B1E0000}"/>
    <cellStyle name="Normal 43 3 4 7" xfId="17128" xr:uid="{00000000-0005-0000-0000-00005C1E0000}"/>
    <cellStyle name="Normal 43 3 4 8" xfId="18561" xr:uid="{00000000-0005-0000-0000-00005D1E0000}"/>
    <cellStyle name="Normal 43 3 4 9" xfId="20500" xr:uid="{00000000-0005-0000-0000-00005E1E0000}"/>
    <cellStyle name="Normal 43 3 5" xfId="4590" xr:uid="{00000000-0005-0000-0000-00005F1E0000}"/>
    <cellStyle name="Normal 43 3 5 2" xfId="10874" xr:uid="{00000000-0005-0000-0000-0000601E0000}"/>
    <cellStyle name="Normal 43 3 5 3" xfId="24197" xr:uid="{00000000-0005-0000-0000-0000611E0000}"/>
    <cellStyle name="Normal 43 3 6" xfId="5633" xr:uid="{00000000-0005-0000-0000-0000621E0000}"/>
    <cellStyle name="Normal 43 3 6 2" xfId="11852" xr:uid="{00000000-0005-0000-0000-0000631E0000}"/>
    <cellStyle name="Normal 43 3 6 3" xfId="24198" xr:uid="{00000000-0005-0000-0000-0000641E0000}"/>
    <cellStyle name="Normal 43 3 7" xfId="7057" xr:uid="{00000000-0005-0000-0000-0000651E0000}"/>
    <cellStyle name="Normal 43 3 7 2" xfId="13279" xr:uid="{00000000-0005-0000-0000-0000661E0000}"/>
    <cellStyle name="Normal 43 3 7 3" xfId="24199" xr:uid="{00000000-0005-0000-0000-0000671E0000}"/>
    <cellStyle name="Normal 43 3 8" xfId="8696" xr:uid="{00000000-0005-0000-0000-0000681E0000}"/>
    <cellStyle name="Normal 43 3 9" xfId="14753" xr:uid="{00000000-0005-0000-0000-0000691E0000}"/>
    <cellStyle name="Normal 43 4" xfId="1457" xr:uid="{00000000-0005-0000-0000-00006A1E0000}"/>
    <cellStyle name="Normal 43 4 10" xfId="17619" xr:uid="{00000000-0005-0000-0000-00006B1E0000}"/>
    <cellStyle name="Normal 43 4 11" xfId="19553" xr:uid="{00000000-0005-0000-0000-00006C1E0000}"/>
    <cellStyle name="Normal 43 4 12" xfId="24200" xr:uid="{00000000-0005-0000-0000-00006D1E0000}"/>
    <cellStyle name="Normal 43 4 2" xfId="2473" xr:uid="{00000000-0005-0000-0000-00006E1E0000}"/>
    <cellStyle name="Normal 43 4 2 10" xfId="24201" xr:uid="{00000000-0005-0000-0000-00006F1E0000}"/>
    <cellStyle name="Normal 43 4 2 2" xfId="3417" xr:uid="{00000000-0005-0000-0000-0000701E0000}"/>
    <cellStyle name="Normal 43 4 2 2 2" xfId="10249" xr:uid="{00000000-0005-0000-0000-0000711E0000}"/>
    <cellStyle name="Normal 43 4 2 2 3" xfId="19035" xr:uid="{00000000-0005-0000-0000-0000721E0000}"/>
    <cellStyle name="Normal 43 4 2 2 4" xfId="24202" xr:uid="{00000000-0005-0000-0000-0000731E0000}"/>
    <cellStyle name="Normal 43 4 2 3" xfId="6108" xr:uid="{00000000-0005-0000-0000-0000741E0000}"/>
    <cellStyle name="Normal 43 4 2 3 2" xfId="12327" xr:uid="{00000000-0005-0000-0000-0000751E0000}"/>
    <cellStyle name="Normal 43 4 2 3 3" xfId="24203" xr:uid="{00000000-0005-0000-0000-0000761E0000}"/>
    <cellStyle name="Normal 43 4 2 4" xfId="7532" xr:uid="{00000000-0005-0000-0000-0000771E0000}"/>
    <cellStyle name="Normal 43 4 2 4 2" xfId="13754" xr:uid="{00000000-0005-0000-0000-0000781E0000}"/>
    <cellStyle name="Normal 43 4 2 4 3" xfId="24204" xr:uid="{00000000-0005-0000-0000-0000791E0000}"/>
    <cellStyle name="Normal 43 4 2 5" xfId="9305" xr:uid="{00000000-0005-0000-0000-00007A1E0000}"/>
    <cellStyle name="Normal 43 4 2 6" xfId="15228" xr:uid="{00000000-0005-0000-0000-00007B1E0000}"/>
    <cellStyle name="Normal 43 4 2 7" xfId="16658" xr:uid="{00000000-0005-0000-0000-00007C1E0000}"/>
    <cellStyle name="Normal 43 4 2 8" xfId="18091" xr:uid="{00000000-0005-0000-0000-00007D1E0000}"/>
    <cellStyle name="Normal 43 4 2 9" xfId="20026" xr:uid="{00000000-0005-0000-0000-00007E1E0000}"/>
    <cellStyle name="Normal 43 4 3" xfId="2945" xr:uid="{00000000-0005-0000-0000-00007F1E0000}"/>
    <cellStyle name="Normal 43 4 3 10" xfId="24205" xr:uid="{00000000-0005-0000-0000-0000801E0000}"/>
    <cellStyle name="Normal 43 4 3 2" xfId="5107" xr:uid="{00000000-0005-0000-0000-0000811E0000}"/>
    <cellStyle name="Normal 43 4 3 2 2" xfId="11364" xr:uid="{00000000-0005-0000-0000-0000821E0000}"/>
    <cellStyle name="Normal 43 4 3 2 3" xfId="24206" xr:uid="{00000000-0005-0000-0000-0000831E0000}"/>
    <cellStyle name="Normal 43 4 3 3" xfId="6580" xr:uid="{00000000-0005-0000-0000-0000841E0000}"/>
    <cellStyle name="Normal 43 4 3 3 2" xfId="12799" xr:uid="{00000000-0005-0000-0000-0000851E0000}"/>
    <cellStyle name="Normal 43 4 3 3 3" xfId="24207" xr:uid="{00000000-0005-0000-0000-0000861E0000}"/>
    <cellStyle name="Normal 43 4 3 4" xfId="8004" xr:uid="{00000000-0005-0000-0000-0000871E0000}"/>
    <cellStyle name="Normal 43 4 3 4 2" xfId="14226" xr:uid="{00000000-0005-0000-0000-0000881E0000}"/>
    <cellStyle name="Normal 43 4 3 4 3" xfId="24208" xr:uid="{00000000-0005-0000-0000-0000891E0000}"/>
    <cellStyle name="Normal 43 4 3 5" xfId="9777" xr:uid="{00000000-0005-0000-0000-00008A1E0000}"/>
    <cellStyle name="Normal 43 4 3 6" xfId="15700" xr:uid="{00000000-0005-0000-0000-00008B1E0000}"/>
    <cellStyle name="Normal 43 4 3 7" xfId="17130" xr:uid="{00000000-0005-0000-0000-00008C1E0000}"/>
    <cellStyle name="Normal 43 4 3 8" xfId="18563" xr:uid="{00000000-0005-0000-0000-00008D1E0000}"/>
    <cellStyle name="Normal 43 4 3 9" xfId="20502" xr:uid="{00000000-0005-0000-0000-00008E1E0000}"/>
    <cellStyle name="Normal 43 4 4" xfId="4592" xr:uid="{00000000-0005-0000-0000-00008F1E0000}"/>
    <cellStyle name="Normal 43 4 4 2" xfId="10876" xr:uid="{00000000-0005-0000-0000-0000901E0000}"/>
    <cellStyle name="Normal 43 4 4 3" xfId="24209" xr:uid="{00000000-0005-0000-0000-0000911E0000}"/>
    <cellStyle name="Normal 43 4 5" xfId="5635" xr:uid="{00000000-0005-0000-0000-0000921E0000}"/>
    <cellStyle name="Normal 43 4 5 2" xfId="11854" xr:uid="{00000000-0005-0000-0000-0000931E0000}"/>
    <cellStyle name="Normal 43 4 5 3" xfId="24210" xr:uid="{00000000-0005-0000-0000-0000941E0000}"/>
    <cellStyle name="Normal 43 4 6" xfId="7059" xr:uid="{00000000-0005-0000-0000-0000951E0000}"/>
    <cellStyle name="Normal 43 4 6 2" xfId="13281" xr:uid="{00000000-0005-0000-0000-0000961E0000}"/>
    <cellStyle name="Normal 43 4 6 3" xfId="24211" xr:uid="{00000000-0005-0000-0000-0000971E0000}"/>
    <cellStyle name="Normal 43 4 7" xfId="8698" xr:uid="{00000000-0005-0000-0000-0000981E0000}"/>
    <cellStyle name="Normal 43 4 8" xfId="14755" xr:uid="{00000000-0005-0000-0000-0000991E0000}"/>
    <cellStyle name="Normal 43 4 9" xfId="16185" xr:uid="{00000000-0005-0000-0000-00009A1E0000}"/>
    <cellStyle name="Normal 43 5" xfId="2466" xr:uid="{00000000-0005-0000-0000-00009B1E0000}"/>
    <cellStyle name="Normal 43 5 10" xfId="24212" xr:uid="{00000000-0005-0000-0000-00009C1E0000}"/>
    <cellStyle name="Normal 43 5 2" xfId="3410" xr:uid="{00000000-0005-0000-0000-00009D1E0000}"/>
    <cellStyle name="Normal 43 5 2 2" xfId="10242" xr:uid="{00000000-0005-0000-0000-00009E1E0000}"/>
    <cellStyle name="Normal 43 5 2 3" xfId="19028" xr:uid="{00000000-0005-0000-0000-00009F1E0000}"/>
    <cellStyle name="Normal 43 5 2 4" xfId="24213" xr:uid="{00000000-0005-0000-0000-0000A01E0000}"/>
    <cellStyle name="Normal 43 5 3" xfId="6101" xr:uid="{00000000-0005-0000-0000-0000A11E0000}"/>
    <cellStyle name="Normal 43 5 3 2" xfId="12320" xr:uid="{00000000-0005-0000-0000-0000A21E0000}"/>
    <cellStyle name="Normal 43 5 3 3" xfId="24214" xr:uid="{00000000-0005-0000-0000-0000A31E0000}"/>
    <cellStyle name="Normal 43 5 4" xfId="7525" xr:uid="{00000000-0005-0000-0000-0000A41E0000}"/>
    <cellStyle name="Normal 43 5 4 2" xfId="13747" xr:uid="{00000000-0005-0000-0000-0000A51E0000}"/>
    <cellStyle name="Normal 43 5 4 3" xfId="24215" xr:uid="{00000000-0005-0000-0000-0000A61E0000}"/>
    <cellStyle name="Normal 43 5 5" xfId="9298" xr:uid="{00000000-0005-0000-0000-0000A71E0000}"/>
    <cellStyle name="Normal 43 5 5 2" xfId="24216" xr:uid="{00000000-0005-0000-0000-0000A81E0000}"/>
    <cellStyle name="Normal 43 5 6" xfId="15221" xr:uid="{00000000-0005-0000-0000-0000A91E0000}"/>
    <cellStyle name="Normal 43 5 7" xfId="16651" xr:uid="{00000000-0005-0000-0000-0000AA1E0000}"/>
    <cellStyle name="Normal 43 5 8" xfId="18084" xr:uid="{00000000-0005-0000-0000-0000AB1E0000}"/>
    <cellStyle name="Normal 43 5 9" xfId="20019" xr:uid="{00000000-0005-0000-0000-0000AC1E0000}"/>
    <cellStyle name="Normal 43 6" xfId="2938" xr:uid="{00000000-0005-0000-0000-0000AD1E0000}"/>
    <cellStyle name="Normal 43 6 10" xfId="24217" xr:uid="{00000000-0005-0000-0000-0000AE1E0000}"/>
    <cellStyle name="Normal 43 6 2" xfId="5100" xr:uid="{00000000-0005-0000-0000-0000AF1E0000}"/>
    <cellStyle name="Normal 43 6 2 2" xfId="11357" xr:uid="{00000000-0005-0000-0000-0000B01E0000}"/>
    <cellStyle name="Normal 43 6 2 3" xfId="24218" xr:uid="{00000000-0005-0000-0000-0000B11E0000}"/>
    <cellStyle name="Normal 43 6 3" xfId="6573" xr:uid="{00000000-0005-0000-0000-0000B21E0000}"/>
    <cellStyle name="Normal 43 6 3 2" xfId="12792" xr:uid="{00000000-0005-0000-0000-0000B31E0000}"/>
    <cellStyle name="Normal 43 6 3 3" xfId="24219" xr:uid="{00000000-0005-0000-0000-0000B41E0000}"/>
    <cellStyle name="Normal 43 6 4" xfId="7997" xr:uid="{00000000-0005-0000-0000-0000B51E0000}"/>
    <cellStyle name="Normal 43 6 4 2" xfId="14219" xr:uid="{00000000-0005-0000-0000-0000B61E0000}"/>
    <cellStyle name="Normal 43 6 4 3" xfId="24220" xr:uid="{00000000-0005-0000-0000-0000B71E0000}"/>
    <cellStyle name="Normal 43 6 5" xfId="9770" xr:uid="{00000000-0005-0000-0000-0000B81E0000}"/>
    <cellStyle name="Normal 43 6 6" xfId="15693" xr:uid="{00000000-0005-0000-0000-0000B91E0000}"/>
    <cellStyle name="Normal 43 6 7" xfId="17123" xr:uid="{00000000-0005-0000-0000-0000BA1E0000}"/>
    <cellStyle name="Normal 43 6 8" xfId="18556" xr:uid="{00000000-0005-0000-0000-0000BB1E0000}"/>
    <cellStyle name="Normal 43 6 9" xfId="20495" xr:uid="{00000000-0005-0000-0000-0000BC1E0000}"/>
    <cellStyle name="Normal 43 7" xfId="4585" xr:uid="{00000000-0005-0000-0000-0000BD1E0000}"/>
    <cellStyle name="Normal 43 7 2" xfId="10869" xr:uid="{00000000-0005-0000-0000-0000BE1E0000}"/>
    <cellStyle name="Normal 43 7 3" xfId="24221" xr:uid="{00000000-0005-0000-0000-0000BF1E0000}"/>
    <cellStyle name="Normal 43 8" xfId="5628" xr:uid="{00000000-0005-0000-0000-0000C01E0000}"/>
    <cellStyle name="Normal 43 8 2" xfId="11847" xr:uid="{00000000-0005-0000-0000-0000C11E0000}"/>
    <cellStyle name="Normal 43 8 3" xfId="24222" xr:uid="{00000000-0005-0000-0000-0000C21E0000}"/>
    <cellStyle name="Normal 43 9" xfId="7052" xr:uid="{00000000-0005-0000-0000-0000C31E0000}"/>
    <cellStyle name="Normal 43 9 2" xfId="13274" xr:uid="{00000000-0005-0000-0000-0000C41E0000}"/>
    <cellStyle name="Normal 43 9 3" xfId="24223" xr:uid="{00000000-0005-0000-0000-0000C51E0000}"/>
    <cellStyle name="Normal 44" xfId="1458" xr:uid="{00000000-0005-0000-0000-0000C61E0000}"/>
    <cellStyle name="Normal 44 10" xfId="8699" xr:uid="{00000000-0005-0000-0000-0000C71E0000}"/>
    <cellStyle name="Normal 44 10 2" xfId="24224" xr:uid="{00000000-0005-0000-0000-0000C81E0000}"/>
    <cellStyle name="Normal 44 11" xfId="14756" xr:uid="{00000000-0005-0000-0000-0000C91E0000}"/>
    <cellStyle name="Normal 44 12" xfId="16186" xr:uid="{00000000-0005-0000-0000-0000CA1E0000}"/>
    <cellStyle name="Normal 44 13" xfId="17620" xr:uid="{00000000-0005-0000-0000-0000CB1E0000}"/>
    <cellStyle name="Normal 44 14" xfId="19554" xr:uid="{00000000-0005-0000-0000-0000CC1E0000}"/>
    <cellStyle name="Normal 44 15" xfId="21900" xr:uid="{00000000-0005-0000-0000-0000CD1E0000}"/>
    <cellStyle name="Normal 44 16" xfId="22419" xr:uid="{00000000-0005-0000-0000-0000CE1E0000}"/>
    <cellStyle name="Normal 44 2" xfId="1459" xr:uid="{00000000-0005-0000-0000-0000CF1E0000}"/>
    <cellStyle name="Normal 44 2 10" xfId="14757" xr:uid="{00000000-0005-0000-0000-0000D01E0000}"/>
    <cellStyle name="Normal 44 2 11" xfId="16187" xr:uid="{00000000-0005-0000-0000-0000D11E0000}"/>
    <cellStyle name="Normal 44 2 12" xfId="17621" xr:uid="{00000000-0005-0000-0000-0000D21E0000}"/>
    <cellStyle name="Normal 44 2 13" xfId="19555" xr:uid="{00000000-0005-0000-0000-0000D31E0000}"/>
    <cellStyle name="Normal 44 2 14" xfId="21901" xr:uid="{00000000-0005-0000-0000-0000D41E0000}"/>
    <cellStyle name="Normal 44 2 15" xfId="22480" xr:uid="{00000000-0005-0000-0000-0000D51E0000}"/>
    <cellStyle name="Normal 44 2 2" xfId="1460" xr:uid="{00000000-0005-0000-0000-0000D61E0000}"/>
    <cellStyle name="Normal 44 2 2 10" xfId="16188" xr:uid="{00000000-0005-0000-0000-0000D71E0000}"/>
    <cellStyle name="Normal 44 2 2 11" xfId="17622" xr:uid="{00000000-0005-0000-0000-0000D81E0000}"/>
    <cellStyle name="Normal 44 2 2 12" xfId="19556" xr:uid="{00000000-0005-0000-0000-0000D91E0000}"/>
    <cellStyle name="Normal 44 2 2 13" xfId="24225" xr:uid="{00000000-0005-0000-0000-0000DA1E0000}"/>
    <cellStyle name="Normal 44 2 2 2" xfId="1461" xr:uid="{00000000-0005-0000-0000-0000DB1E0000}"/>
    <cellStyle name="Normal 44 2 2 2 10" xfId="17623" xr:uid="{00000000-0005-0000-0000-0000DC1E0000}"/>
    <cellStyle name="Normal 44 2 2 2 11" xfId="19557" xr:uid="{00000000-0005-0000-0000-0000DD1E0000}"/>
    <cellStyle name="Normal 44 2 2 2 12" xfId="24226" xr:uid="{00000000-0005-0000-0000-0000DE1E0000}"/>
    <cellStyle name="Normal 44 2 2 2 2" xfId="2477" xr:uid="{00000000-0005-0000-0000-0000DF1E0000}"/>
    <cellStyle name="Normal 44 2 2 2 2 10" xfId="24227" xr:uid="{00000000-0005-0000-0000-0000E01E0000}"/>
    <cellStyle name="Normal 44 2 2 2 2 2" xfId="3421" xr:uid="{00000000-0005-0000-0000-0000E11E0000}"/>
    <cellStyle name="Normal 44 2 2 2 2 2 2" xfId="10253" xr:uid="{00000000-0005-0000-0000-0000E21E0000}"/>
    <cellStyle name="Normal 44 2 2 2 2 2 3" xfId="19039" xr:uid="{00000000-0005-0000-0000-0000E31E0000}"/>
    <cellStyle name="Normal 44 2 2 2 2 2 4" xfId="24228" xr:uid="{00000000-0005-0000-0000-0000E41E0000}"/>
    <cellStyle name="Normal 44 2 2 2 2 3" xfId="6112" xr:uid="{00000000-0005-0000-0000-0000E51E0000}"/>
    <cellStyle name="Normal 44 2 2 2 2 3 2" xfId="12331" xr:uid="{00000000-0005-0000-0000-0000E61E0000}"/>
    <cellStyle name="Normal 44 2 2 2 2 3 3" xfId="24229" xr:uid="{00000000-0005-0000-0000-0000E71E0000}"/>
    <cellStyle name="Normal 44 2 2 2 2 4" xfId="7536" xr:uid="{00000000-0005-0000-0000-0000E81E0000}"/>
    <cellStyle name="Normal 44 2 2 2 2 4 2" xfId="13758" xr:uid="{00000000-0005-0000-0000-0000E91E0000}"/>
    <cellStyle name="Normal 44 2 2 2 2 4 3" xfId="24230" xr:uid="{00000000-0005-0000-0000-0000EA1E0000}"/>
    <cellStyle name="Normal 44 2 2 2 2 5" xfId="9309" xr:uid="{00000000-0005-0000-0000-0000EB1E0000}"/>
    <cellStyle name="Normal 44 2 2 2 2 6" xfId="15232" xr:uid="{00000000-0005-0000-0000-0000EC1E0000}"/>
    <cellStyle name="Normal 44 2 2 2 2 7" xfId="16662" xr:uid="{00000000-0005-0000-0000-0000ED1E0000}"/>
    <cellStyle name="Normal 44 2 2 2 2 8" xfId="18095" xr:uid="{00000000-0005-0000-0000-0000EE1E0000}"/>
    <cellStyle name="Normal 44 2 2 2 2 9" xfId="20030" xr:uid="{00000000-0005-0000-0000-0000EF1E0000}"/>
    <cellStyle name="Normal 44 2 2 2 3" xfId="2949" xr:uid="{00000000-0005-0000-0000-0000F01E0000}"/>
    <cellStyle name="Normal 44 2 2 2 3 10" xfId="24231" xr:uid="{00000000-0005-0000-0000-0000F11E0000}"/>
    <cellStyle name="Normal 44 2 2 2 3 2" xfId="5111" xr:uid="{00000000-0005-0000-0000-0000F21E0000}"/>
    <cellStyle name="Normal 44 2 2 2 3 2 2" xfId="11368" xr:uid="{00000000-0005-0000-0000-0000F31E0000}"/>
    <cellStyle name="Normal 44 2 2 2 3 2 3" xfId="24232" xr:uid="{00000000-0005-0000-0000-0000F41E0000}"/>
    <cellStyle name="Normal 44 2 2 2 3 3" xfId="6584" xr:uid="{00000000-0005-0000-0000-0000F51E0000}"/>
    <cellStyle name="Normal 44 2 2 2 3 3 2" xfId="12803" xr:uid="{00000000-0005-0000-0000-0000F61E0000}"/>
    <cellStyle name="Normal 44 2 2 2 3 3 3" xfId="24233" xr:uid="{00000000-0005-0000-0000-0000F71E0000}"/>
    <cellStyle name="Normal 44 2 2 2 3 4" xfId="8008" xr:uid="{00000000-0005-0000-0000-0000F81E0000}"/>
    <cellStyle name="Normal 44 2 2 2 3 4 2" xfId="14230" xr:uid="{00000000-0005-0000-0000-0000F91E0000}"/>
    <cellStyle name="Normal 44 2 2 2 3 4 3" xfId="24234" xr:uid="{00000000-0005-0000-0000-0000FA1E0000}"/>
    <cellStyle name="Normal 44 2 2 2 3 5" xfId="9781" xr:uid="{00000000-0005-0000-0000-0000FB1E0000}"/>
    <cellStyle name="Normal 44 2 2 2 3 6" xfId="15704" xr:uid="{00000000-0005-0000-0000-0000FC1E0000}"/>
    <cellStyle name="Normal 44 2 2 2 3 7" xfId="17134" xr:uid="{00000000-0005-0000-0000-0000FD1E0000}"/>
    <cellStyle name="Normal 44 2 2 2 3 8" xfId="18567" xr:uid="{00000000-0005-0000-0000-0000FE1E0000}"/>
    <cellStyle name="Normal 44 2 2 2 3 9" xfId="20506" xr:uid="{00000000-0005-0000-0000-0000FF1E0000}"/>
    <cellStyle name="Normal 44 2 2 2 4" xfId="4596" xr:uid="{00000000-0005-0000-0000-0000001F0000}"/>
    <cellStyle name="Normal 44 2 2 2 4 2" xfId="10880" xr:uid="{00000000-0005-0000-0000-0000011F0000}"/>
    <cellStyle name="Normal 44 2 2 2 4 3" xfId="24235" xr:uid="{00000000-0005-0000-0000-0000021F0000}"/>
    <cellStyle name="Normal 44 2 2 2 5" xfId="5639" xr:uid="{00000000-0005-0000-0000-0000031F0000}"/>
    <cellStyle name="Normal 44 2 2 2 5 2" xfId="11858" xr:uid="{00000000-0005-0000-0000-0000041F0000}"/>
    <cellStyle name="Normal 44 2 2 2 5 3" xfId="24236" xr:uid="{00000000-0005-0000-0000-0000051F0000}"/>
    <cellStyle name="Normal 44 2 2 2 6" xfId="7063" xr:uid="{00000000-0005-0000-0000-0000061F0000}"/>
    <cellStyle name="Normal 44 2 2 2 6 2" xfId="13285" xr:uid="{00000000-0005-0000-0000-0000071F0000}"/>
    <cellStyle name="Normal 44 2 2 2 6 3" xfId="24237" xr:uid="{00000000-0005-0000-0000-0000081F0000}"/>
    <cellStyle name="Normal 44 2 2 2 7" xfId="8702" xr:uid="{00000000-0005-0000-0000-0000091F0000}"/>
    <cellStyle name="Normal 44 2 2 2 8" xfId="14759" xr:uid="{00000000-0005-0000-0000-00000A1F0000}"/>
    <cellStyle name="Normal 44 2 2 2 9" xfId="16189" xr:uid="{00000000-0005-0000-0000-00000B1F0000}"/>
    <cellStyle name="Normal 44 2 2 3" xfId="2476" xr:uid="{00000000-0005-0000-0000-00000C1F0000}"/>
    <cellStyle name="Normal 44 2 2 3 10" xfId="24238" xr:uid="{00000000-0005-0000-0000-00000D1F0000}"/>
    <cellStyle name="Normal 44 2 2 3 2" xfId="3420" xr:uid="{00000000-0005-0000-0000-00000E1F0000}"/>
    <cellStyle name="Normal 44 2 2 3 2 2" xfId="10252" xr:uid="{00000000-0005-0000-0000-00000F1F0000}"/>
    <cellStyle name="Normal 44 2 2 3 2 3" xfId="19038" xr:uid="{00000000-0005-0000-0000-0000101F0000}"/>
    <cellStyle name="Normal 44 2 2 3 2 4" xfId="24239" xr:uid="{00000000-0005-0000-0000-0000111F0000}"/>
    <cellStyle name="Normal 44 2 2 3 3" xfId="6111" xr:uid="{00000000-0005-0000-0000-0000121F0000}"/>
    <cellStyle name="Normal 44 2 2 3 3 2" xfId="12330" xr:uid="{00000000-0005-0000-0000-0000131F0000}"/>
    <cellStyle name="Normal 44 2 2 3 3 3" xfId="24240" xr:uid="{00000000-0005-0000-0000-0000141F0000}"/>
    <cellStyle name="Normal 44 2 2 3 4" xfId="7535" xr:uid="{00000000-0005-0000-0000-0000151F0000}"/>
    <cellStyle name="Normal 44 2 2 3 4 2" xfId="13757" xr:uid="{00000000-0005-0000-0000-0000161F0000}"/>
    <cellStyle name="Normal 44 2 2 3 4 3" xfId="24241" xr:uid="{00000000-0005-0000-0000-0000171F0000}"/>
    <cellStyle name="Normal 44 2 2 3 5" xfId="9308" xr:uid="{00000000-0005-0000-0000-0000181F0000}"/>
    <cellStyle name="Normal 44 2 2 3 6" xfId="15231" xr:uid="{00000000-0005-0000-0000-0000191F0000}"/>
    <cellStyle name="Normal 44 2 2 3 7" xfId="16661" xr:uid="{00000000-0005-0000-0000-00001A1F0000}"/>
    <cellStyle name="Normal 44 2 2 3 8" xfId="18094" xr:uid="{00000000-0005-0000-0000-00001B1F0000}"/>
    <cellStyle name="Normal 44 2 2 3 9" xfId="20029" xr:uid="{00000000-0005-0000-0000-00001C1F0000}"/>
    <cellStyle name="Normal 44 2 2 4" xfId="2948" xr:uid="{00000000-0005-0000-0000-00001D1F0000}"/>
    <cellStyle name="Normal 44 2 2 4 10" xfId="24242" xr:uid="{00000000-0005-0000-0000-00001E1F0000}"/>
    <cellStyle name="Normal 44 2 2 4 2" xfId="5110" xr:uid="{00000000-0005-0000-0000-00001F1F0000}"/>
    <cellStyle name="Normal 44 2 2 4 2 2" xfId="11367" xr:uid="{00000000-0005-0000-0000-0000201F0000}"/>
    <cellStyle name="Normal 44 2 2 4 2 3" xfId="24243" xr:uid="{00000000-0005-0000-0000-0000211F0000}"/>
    <cellStyle name="Normal 44 2 2 4 3" xfId="6583" xr:uid="{00000000-0005-0000-0000-0000221F0000}"/>
    <cellStyle name="Normal 44 2 2 4 3 2" xfId="12802" xr:uid="{00000000-0005-0000-0000-0000231F0000}"/>
    <cellStyle name="Normal 44 2 2 4 3 3" xfId="24244" xr:uid="{00000000-0005-0000-0000-0000241F0000}"/>
    <cellStyle name="Normal 44 2 2 4 4" xfId="8007" xr:uid="{00000000-0005-0000-0000-0000251F0000}"/>
    <cellStyle name="Normal 44 2 2 4 4 2" xfId="14229" xr:uid="{00000000-0005-0000-0000-0000261F0000}"/>
    <cellStyle name="Normal 44 2 2 4 4 3" xfId="24245" xr:uid="{00000000-0005-0000-0000-0000271F0000}"/>
    <cellStyle name="Normal 44 2 2 4 5" xfId="9780" xr:uid="{00000000-0005-0000-0000-0000281F0000}"/>
    <cellStyle name="Normal 44 2 2 4 6" xfId="15703" xr:uid="{00000000-0005-0000-0000-0000291F0000}"/>
    <cellStyle name="Normal 44 2 2 4 7" xfId="17133" xr:uid="{00000000-0005-0000-0000-00002A1F0000}"/>
    <cellStyle name="Normal 44 2 2 4 8" xfId="18566" xr:uid="{00000000-0005-0000-0000-00002B1F0000}"/>
    <cellStyle name="Normal 44 2 2 4 9" xfId="20505" xr:uid="{00000000-0005-0000-0000-00002C1F0000}"/>
    <cellStyle name="Normal 44 2 2 5" xfId="4595" xr:uid="{00000000-0005-0000-0000-00002D1F0000}"/>
    <cellStyle name="Normal 44 2 2 5 2" xfId="10879" xr:uid="{00000000-0005-0000-0000-00002E1F0000}"/>
    <cellStyle name="Normal 44 2 2 5 3" xfId="24246" xr:uid="{00000000-0005-0000-0000-00002F1F0000}"/>
    <cellStyle name="Normal 44 2 2 6" xfId="5638" xr:uid="{00000000-0005-0000-0000-0000301F0000}"/>
    <cellStyle name="Normal 44 2 2 6 2" xfId="11857" xr:uid="{00000000-0005-0000-0000-0000311F0000}"/>
    <cellStyle name="Normal 44 2 2 6 3" xfId="24247" xr:uid="{00000000-0005-0000-0000-0000321F0000}"/>
    <cellStyle name="Normal 44 2 2 7" xfId="7062" xr:uid="{00000000-0005-0000-0000-0000331F0000}"/>
    <cellStyle name="Normal 44 2 2 7 2" xfId="13284" xr:uid="{00000000-0005-0000-0000-0000341F0000}"/>
    <cellStyle name="Normal 44 2 2 7 3" xfId="24248" xr:uid="{00000000-0005-0000-0000-0000351F0000}"/>
    <cellStyle name="Normal 44 2 2 8" xfId="8701" xr:uid="{00000000-0005-0000-0000-0000361F0000}"/>
    <cellStyle name="Normal 44 2 2 9" xfId="14758" xr:uid="{00000000-0005-0000-0000-0000371F0000}"/>
    <cellStyle name="Normal 44 2 3" xfId="1462" xr:uid="{00000000-0005-0000-0000-0000381F0000}"/>
    <cellStyle name="Normal 44 2 3 10" xfId="17624" xr:uid="{00000000-0005-0000-0000-0000391F0000}"/>
    <cellStyle name="Normal 44 2 3 11" xfId="19558" xr:uid="{00000000-0005-0000-0000-00003A1F0000}"/>
    <cellStyle name="Normal 44 2 3 12" xfId="24249" xr:uid="{00000000-0005-0000-0000-00003B1F0000}"/>
    <cellStyle name="Normal 44 2 3 2" xfId="2478" xr:uid="{00000000-0005-0000-0000-00003C1F0000}"/>
    <cellStyle name="Normal 44 2 3 2 10" xfId="24250" xr:uid="{00000000-0005-0000-0000-00003D1F0000}"/>
    <cellStyle name="Normal 44 2 3 2 2" xfId="3422" xr:uid="{00000000-0005-0000-0000-00003E1F0000}"/>
    <cellStyle name="Normal 44 2 3 2 2 2" xfId="10254" xr:uid="{00000000-0005-0000-0000-00003F1F0000}"/>
    <cellStyle name="Normal 44 2 3 2 2 3" xfId="19040" xr:uid="{00000000-0005-0000-0000-0000401F0000}"/>
    <cellStyle name="Normal 44 2 3 2 2 4" xfId="24251" xr:uid="{00000000-0005-0000-0000-0000411F0000}"/>
    <cellStyle name="Normal 44 2 3 2 3" xfId="6113" xr:uid="{00000000-0005-0000-0000-0000421F0000}"/>
    <cellStyle name="Normal 44 2 3 2 3 2" xfId="12332" xr:uid="{00000000-0005-0000-0000-0000431F0000}"/>
    <cellStyle name="Normal 44 2 3 2 3 3" xfId="24252" xr:uid="{00000000-0005-0000-0000-0000441F0000}"/>
    <cellStyle name="Normal 44 2 3 2 4" xfId="7537" xr:uid="{00000000-0005-0000-0000-0000451F0000}"/>
    <cellStyle name="Normal 44 2 3 2 4 2" xfId="13759" xr:uid="{00000000-0005-0000-0000-0000461F0000}"/>
    <cellStyle name="Normal 44 2 3 2 4 3" xfId="24253" xr:uid="{00000000-0005-0000-0000-0000471F0000}"/>
    <cellStyle name="Normal 44 2 3 2 5" xfId="9310" xr:uid="{00000000-0005-0000-0000-0000481F0000}"/>
    <cellStyle name="Normal 44 2 3 2 6" xfId="15233" xr:uid="{00000000-0005-0000-0000-0000491F0000}"/>
    <cellStyle name="Normal 44 2 3 2 7" xfId="16663" xr:uid="{00000000-0005-0000-0000-00004A1F0000}"/>
    <cellStyle name="Normal 44 2 3 2 8" xfId="18096" xr:uid="{00000000-0005-0000-0000-00004B1F0000}"/>
    <cellStyle name="Normal 44 2 3 2 9" xfId="20031" xr:uid="{00000000-0005-0000-0000-00004C1F0000}"/>
    <cellStyle name="Normal 44 2 3 3" xfId="2950" xr:uid="{00000000-0005-0000-0000-00004D1F0000}"/>
    <cellStyle name="Normal 44 2 3 3 10" xfId="24254" xr:uid="{00000000-0005-0000-0000-00004E1F0000}"/>
    <cellStyle name="Normal 44 2 3 3 2" xfId="5112" xr:uid="{00000000-0005-0000-0000-00004F1F0000}"/>
    <cellStyle name="Normal 44 2 3 3 2 2" xfId="11369" xr:uid="{00000000-0005-0000-0000-0000501F0000}"/>
    <cellStyle name="Normal 44 2 3 3 2 3" xfId="24255" xr:uid="{00000000-0005-0000-0000-0000511F0000}"/>
    <cellStyle name="Normal 44 2 3 3 3" xfId="6585" xr:uid="{00000000-0005-0000-0000-0000521F0000}"/>
    <cellStyle name="Normal 44 2 3 3 3 2" xfId="12804" xr:uid="{00000000-0005-0000-0000-0000531F0000}"/>
    <cellStyle name="Normal 44 2 3 3 3 3" xfId="24256" xr:uid="{00000000-0005-0000-0000-0000541F0000}"/>
    <cellStyle name="Normal 44 2 3 3 4" xfId="8009" xr:uid="{00000000-0005-0000-0000-0000551F0000}"/>
    <cellStyle name="Normal 44 2 3 3 4 2" xfId="14231" xr:uid="{00000000-0005-0000-0000-0000561F0000}"/>
    <cellStyle name="Normal 44 2 3 3 4 3" xfId="24257" xr:uid="{00000000-0005-0000-0000-0000571F0000}"/>
    <cellStyle name="Normal 44 2 3 3 5" xfId="9782" xr:uid="{00000000-0005-0000-0000-0000581F0000}"/>
    <cellStyle name="Normal 44 2 3 3 6" xfId="15705" xr:uid="{00000000-0005-0000-0000-0000591F0000}"/>
    <cellStyle name="Normal 44 2 3 3 7" xfId="17135" xr:uid="{00000000-0005-0000-0000-00005A1F0000}"/>
    <cellStyle name="Normal 44 2 3 3 8" xfId="18568" xr:uid="{00000000-0005-0000-0000-00005B1F0000}"/>
    <cellStyle name="Normal 44 2 3 3 9" xfId="20507" xr:uid="{00000000-0005-0000-0000-00005C1F0000}"/>
    <cellStyle name="Normal 44 2 3 4" xfId="4597" xr:uid="{00000000-0005-0000-0000-00005D1F0000}"/>
    <cellStyle name="Normal 44 2 3 4 2" xfId="10881" xr:uid="{00000000-0005-0000-0000-00005E1F0000}"/>
    <cellStyle name="Normal 44 2 3 4 3" xfId="24258" xr:uid="{00000000-0005-0000-0000-00005F1F0000}"/>
    <cellStyle name="Normal 44 2 3 5" xfId="5640" xr:uid="{00000000-0005-0000-0000-0000601F0000}"/>
    <cellStyle name="Normal 44 2 3 5 2" xfId="11859" xr:uid="{00000000-0005-0000-0000-0000611F0000}"/>
    <cellStyle name="Normal 44 2 3 5 3" xfId="24259" xr:uid="{00000000-0005-0000-0000-0000621F0000}"/>
    <cellStyle name="Normal 44 2 3 6" xfId="7064" xr:uid="{00000000-0005-0000-0000-0000631F0000}"/>
    <cellStyle name="Normal 44 2 3 6 2" xfId="13286" xr:uid="{00000000-0005-0000-0000-0000641F0000}"/>
    <cellStyle name="Normal 44 2 3 6 3" xfId="24260" xr:uid="{00000000-0005-0000-0000-0000651F0000}"/>
    <cellStyle name="Normal 44 2 3 7" xfId="8703" xr:uid="{00000000-0005-0000-0000-0000661F0000}"/>
    <cellStyle name="Normal 44 2 3 8" xfId="14760" xr:uid="{00000000-0005-0000-0000-0000671F0000}"/>
    <cellStyle name="Normal 44 2 3 9" xfId="16190" xr:uid="{00000000-0005-0000-0000-0000681F0000}"/>
    <cellStyle name="Normal 44 2 4" xfId="2475" xr:uid="{00000000-0005-0000-0000-0000691F0000}"/>
    <cellStyle name="Normal 44 2 4 10" xfId="24261" xr:uid="{00000000-0005-0000-0000-00006A1F0000}"/>
    <cellStyle name="Normal 44 2 4 2" xfId="3419" xr:uid="{00000000-0005-0000-0000-00006B1F0000}"/>
    <cellStyle name="Normal 44 2 4 2 2" xfId="10251" xr:uid="{00000000-0005-0000-0000-00006C1F0000}"/>
    <cellStyle name="Normal 44 2 4 2 3" xfId="19037" xr:uid="{00000000-0005-0000-0000-00006D1F0000}"/>
    <cellStyle name="Normal 44 2 4 2 4" xfId="24262" xr:uid="{00000000-0005-0000-0000-00006E1F0000}"/>
    <cellStyle name="Normal 44 2 4 3" xfId="6110" xr:uid="{00000000-0005-0000-0000-00006F1F0000}"/>
    <cellStyle name="Normal 44 2 4 3 2" xfId="12329" xr:uid="{00000000-0005-0000-0000-0000701F0000}"/>
    <cellStyle name="Normal 44 2 4 3 3" xfId="24263" xr:uid="{00000000-0005-0000-0000-0000711F0000}"/>
    <cellStyle name="Normal 44 2 4 4" xfId="7534" xr:uid="{00000000-0005-0000-0000-0000721F0000}"/>
    <cellStyle name="Normal 44 2 4 4 2" xfId="13756" xr:uid="{00000000-0005-0000-0000-0000731F0000}"/>
    <cellStyle name="Normal 44 2 4 4 3" xfId="24264" xr:uid="{00000000-0005-0000-0000-0000741F0000}"/>
    <cellStyle name="Normal 44 2 4 5" xfId="9307" xr:uid="{00000000-0005-0000-0000-0000751F0000}"/>
    <cellStyle name="Normal 44 2 4 5 2" xfId="24265" xr:uid="{00000000-0005-0000-0000-0000761F0000}"/>
    <cellStyle name="Normal 44 2 4 6" xfId="15230" xr:uid="{00000000-0005-0000-0000-0000771F0000}"/>
    <cellStyle name="Normal 44 2 4 7" xfId="16660" xr:uid="{00000000-0005-0000-0000-0000781F0000}"/>
    <cellStyle name="Normal 44 2 4 8" xfId="18093" xr:uid="{00000000-0005-0000-0000-0000791F0000}"/>
    <cellStyle name="Normal 44 2 4 9" xfId="20028" xr:uid="{00000000-0005-0000-0000-00007A1F0000}"/>
    <cellStyle name="Normal 44 2 5" xfId="2947" xr:uid="{00000000-0005-0000-0000-00007B1F0000}"/>
    <cellStyle name="Normal 44 2 5 10" xfId="24266" xr:uid="{00000000-0005-0000-0000-00007C1F0000}"/>
    <cellStyle name="Normal 44 2 5 2" xfId="5109" xr:uid="{00000000-0005-0000-0000-00007D1F0000}"/>
    <cellStyle name="Normal 44 2 5 2 2" xfId="11366" xr:uid="{00000000-0005-0000-0000-00007E1F0000}"/>
    <cellStyle name="Normal 44 2 5 2 3" xfId="24267" xr:uid="{00000000-0005-0000-0000-00007F1F0000}"/>
    <cellStyle name="Normal 44 2 5 3" xfId="6582" xr:uid="{00000000-0005-0000-0000-0000801F0000}"/>
    <cellStyle name="Normal 44 2 5 3 2" xfId="12801" xr:uid="{00000000-0005-0000-0000-0000811F0000}"/>
    <cellStyle name="Normal 44 2 5 3 3" xfId="24268" xr:uid="{00000000-0005-0000-0000-0000821F0000}"/>
    <cellStyle name="Normal 44 2 5 4" xfId="8006" xr:uid="{00000000-0005-0000-0000-0000831F0000}"/>
    <cellStyle name="Normal 44 2 5 4 2" xfId="14228" xr:uid="{00000000-0005-0000-0000-0000841F0000}"/>
    <cellStyle name="Normal 44 2 5 4 3" xfId="24269" xr:uid="{00000000-0005-0000-0000-0000851F0000}"/>
    <cellStyle name="Normal 44 2 5 5" xfId="9779" xr:uid="{00000000-0005-0000-0000-0000861F0000}"/>
    <cellStyle name="Normal 44 2 5 6" xfId="15702" xr:uid="{00000000-0005-0000-0000-0000871F0000}"/>
    <cellStyle name="Normal 44 2 5 7" xfId="17132" xr:uid="{00000000-0005-0000-0000-0000881F0000}"/>
    <cellStyle name="Normal 44 2 5 8" xfId="18565" xr:uid="{00000000-0005-0000-0000-0000891F0000}"/>
    <cellStyle name="Normal 44 2 5 9" xfId="20504" xr:uid="{00000000-0005-0000-0000-00008A1F0000}"/>
    <cellStyle name="Normal 44 2 6" xfId="4594" xr:uid="{00000000-0005-0000-0000-00008B1F0000}"/>
    <cellStyle name="Normal 44 2 6 2" xfId="10878" xr:uid="{00000000-0005-0000-0000-00008C1F0000}"/>
    <cellStyle name="Normal 44 2 6 3" xfId="24270" xr:uid="{00000000-0005-0000-0000-00008D1F0000}"/>
    <cellStyle name="Normal 44 2 7" xfId="5637" xr:uid="{00000000-0005-0000-0000-00008E1F0000}"/>
    <cellStyle name="Normal 44 2 7 2" xfId="11856" xr:uid="{00000000-0005-0000-0000-00008F1F0000}"/>
    <cellStyle name="Normal 44 2 7 3" xfId="24271" xr:uid="{00000000-0005-0000-0000-0000901F0000}"/>
    <cellStyle name="Normal 44 2 8" xfId="7061" xr:uid="{00000000-0005-0000-0000-0000911F0000}"/>
    <cellStyle name="Normal 44 2 8 2" xfId="13283" xr:uid="{00000000-0005-0000-0000-0000921F0000}"/>
    <cellStyle name="Normal 44 2 8 3" xfId="24272" xr:uid="{00000000-0005-0000-0000-0000931F0000}"/>
    <cellStyle name="Normal 44 2 9" xfId="8700" xr:uid="{00000000-0005-0000-0000-0000941F0000}"/>
    <cellStyle name="Normal 44 2 9 2" xfId="24273" xr:uid="{00000000-0005-0000-0000-0000951F0000}"/>
    <cellStyle name="Normal 44 3" xfId="1463" xr:uid="{00000000-0005-0000-0000-0000961F0000}"/>
    <cellStyle name="Normal 44 3 10" xfId="16191" xr:uid="{00000000-0005-0000-0000-0000971F0000}"/>
    <cellStyle name="Normal 44 3 11" xfId="17625" xr:uid="{00000000-0005-0000-0000-0000981F0000}"/>
    <cellStyle name="Normal 44 3 12" xfId="19559" xr:uid="{00000000-0005-0000-0000-0000991F0000}"/>
    <cellStyle name="Normal 44 3 13" xfId="24274" xr:uid="{00000000-0005-0000-0000-00009A1F0000}"/>
    <cellStyle name="Normal 44 3 2" xfId="1464" xr:uid="{00000000-0005-0000-0000-00009B1F0000}"/>
    <cellStyle name="Normal 44 3 2 10" xfId="17626" xr:uid="{00000000-0005-0000-0000-00009C1F0000}"/>
    <cellStyle name="Normal 44 3 2 11" xfId="19560" xr:uid="{00000000-0005-0000-0000-00009D1F0000}"/>
    <cellStyle name="Normal 44 3 2 12" xfId="24275" xr:uid="{00000000-0005-0000-0000-00009E1F0000}"/>
    <cellStyle name="Normal 44 3 2 2" xfId="2480" xr:uid="{00000000-0005-0000-0000-00009F1F0000}"/>
    <cellStyle name="Normal 44 3 2 2 10" xfId="24276" xr:uid="{00000000-0005-0000-0000-0000A01F0000}"/>
    <cellStyle name="Normal 44 3 2 2 2" xfId="3424" xr:uid="{00000000-0005-0000-0000-0000A11F0000}"/>
    <cellStyle name="Normal 44 3 2 2 2 2" xfId="10256" xr:uid="{00000000-0005-0000-0000-0000A21F0000}"/>
    <cellStyle name="Normal 44 3 2 2 2 3" xfId="19042" xr:uid="{00000000-0005-0000-0000-0000A31F0000}"/>
    <cellStyle name="Normal 44 3 2 2 2 4" xfId="24277" xr:uid="{00000000-0005-0000-0000-0000A41F0000}"/>
    <cellStyle name="Normal 44 3 2 2 3" xfId="6115" xr:uid="{00000000-0005-0000-0000-0000A51F0000}"/>
    <cellStyle name="Normal 44 3 2 2 3 2" xfId="12334" xr:uid="{00000000-0005-0000-0000-0000A61F0000}"/>
    <cellStyle name="Normal 44 3 2 2 3 3" xfId="24278" xr:uid="{00000000-0005-0000-0000-0000A71F0000}"/>
    <cellStyle name="Normal 44 3 2 2 4" xfId="7539" xr:uid="{00000000-0005-0000-0000-0000A81F0000}"/>
    <cellStyle name="Normal 44 3 2 2 4 2" xfId="13761" xr:uid="{00000000-0005-0000-0000-0000A91F0000}"/>
    <cellStyle name="Normal 44 3 2 2 4 3" xfId="24279" xr:uid="{00000000-0005-0000-0000-0000AA1F0000}"/>
    <cellStyle name="Normal 44 3 2 2 5" xfId="9312" xr:uid="{00000000-0005-0000-0000-0000AB1F0000}"/>
    <cellStyle name="Normal 44 3 2 2 6" xfId="15235" xr:uid="{00000000-0005-0000-0000-0000AC1F0000}"/>
    <cellStyle name="Normal 44 3 2 2 7" xfId="16665" xr:uid="{00000000-0005-0000-0000-0000AD1F0000}"/>
    <cellStyle name="Normal 44 3 2 2 8" xfId="18098" xr:uid="{00000000-0005-0000-0000-0000AE1F0000}"/>
    <cellStyle name="Normal 44 3 2 2 9" xfId="20033" xr:uid="{00000000-0005-0000-0000-0000AF1F0000}"/>
    <cellStyle name="Normal 44 3 2 3" xfId="2952" xr:uid="{00000000-0005-0000-0000-0000B01F0000}"/>
    <cellStyle name="Normal 44 3 2 3 10" xfId="24280" xr:uid="{00000000-0005-0000-0000-0000B11F0000}"/>
    <cellStyle name="Normal 44 3 2 3 2" xfId="5114" xr:uid="{00000000-0005-0000-0000-0000B21F0000}"/>
    <cellStyle name="Normal 44 3 2 3 2 2" xfId="11371" xr:uid="{00000000-0005-0000-0000-0000B31F0000}"/>
    <cellStyle name="Normal 44 3 2 3 2 3" xfId="24281" xr:uid="{00000000-0005-0000-0000-0000B41F0000}"/>
    <cellStyle name="Normal 44 3 2 3 3" xfId="6587" xr:uid="{00000000-0005-0000-0000-0000B51F0000}"/>
    <cellStyle name="Normal 44 3 2 3 3 2" xfId="12806" xr:uid="{00000000-0005-0000-0000-0000B61F0000}"/>
    <cellStyle name="Normal 44 3 2 3 3 3" xfId="24282" xr:uid="{00000000-0005-0000-0000-0000B71F0000}"/>
    <cellStyle name="Normal 44 3 2 3 4" xfId="8011" xr:uid="{00000000-0005-0000-0000-0000B81F0000}"/>
    <cellStyle name="Normal 44 3 2 3 4 2" xfId="14233" xr:uid="{00000000-0005-0000-0000-0000B91F0000}"/>
    <cellStyle name="Normal 44 3 2 3 4 3" xfId="24283" xr:uid="{00000000-0005-0000-0000-0000BA1F0000}"/>
    <cellStyle name="Normal 44 3 2 3 5" xfId="9784" xr:uid="{00000000-0005-0000-0000-0000BB1F0000}"/>
    <cellStyle name="Normal 44 3 2 3 6" xfId="15707" xr:uid="{00000000-0005-0000-0000-0000BC1F0000}"/>
    <cellStyle name="Normal 44 3 2 3 7" xfId="17137" xr:uid="{00000000-0005-0000-0000-0000BD1F0000}"/>
    <cellStyle name="Normal 44 3 2 3 8" xfId="18570" xr:uid="{00000000-0005-0000-0000-0000BE1F0000}"/>
    <cellStyle name="Normal 44 3 2 3 9" xfId="20509" xr:uid="{00000000-0005-0000-0000-0000BF1F0000}"/>
    <cellStyle name="Normal 44 3 2 4" xfId="4599" xr:uid="{00000000-0005-0000-0000-0000C01F0000}"/>
    <cellStyle name="Normal 44 3 2 4 2" xfId="10883" xr:uid="{00000000-0005-0000-0000-0000C11F0000}"/>
    <cellStyle name="Normal 44 3 2 4 3" xfId="24284" xr:uid="{00000000-0005-0000-0000-0000C21F0000}"/>
    <cellStyle name="Normal 44 3 2 5" xfId="5642" xr:uid="{00000000-0005-0000-0000-0000C31F0000}"/>
    <cellStyle name="Normal 44 3 2 5 2" xfId="11861" xr:uid="{00000000-0005-0000-0000-0000C41F0000}"/>
    <cellStyle name="Normal 44 3 2 5 3" xfId="24285" xr:uid="{00000000-0005-0000-0000-0000C51F0000}"/>
    <cellStyle name="Normal 44 3 2 6" xfId="7066" xr:uid="{00000000-0005-0000-0000-0000C61F0000}"/>
    <cellStyle name="Normal 44 3 2 6 2" xfId="13288" xr:uid="{00000000-0005-0000-0000-0000C71F0000}"/>
    <cellStyle name="Normal 44 3 2 6 3" xfId="24286" xr:uid="{00000000-0005-0000-0000-0000C81F0000}"/>
    <cellStyle name="Normal 44 3 2 7" xfId="8705" xr:uid="{00000000-0005-0000-0000-0000C91F0000}"/>
    <cellStyle name="Normal 44 3 2 8" xfId="14762" xr:uid="{00000000-0005-0000-0000-0000CA1F0000}"/>
    <cellStyle name="Normal 44 3 2 9" xfId="16192" xr:uid="{00000000-0005-0000-0000-0000CB1F0000}"/>
    <cellStyle name="Normal 44 3 3" xfId="2479" xr:uid="{00000000-0005-0000-0000-0000CC1F0000}"/>
    <cellStyle name="Normal 44 3 3 10" xfId="24287" xr:uid="{00000000-0005-0000-0000-0000CD1F0000}"/>
    <cellStyle name="Normal 44 3 3 2" xfId="3423" xr:uid="{00000000-0005-0000-0000-0000CE1F0000}"/>
    <cellStyle name="Normal 44 3 3 2 2" xfId="10255" xr:uid="{00000000-0005-0000-0000-0000CF1F0000}"/>
    <cellStyle name="Normal 44 3 3 2 3" xfId="19041" xr:uid="{00000000-0005-0000-0000-0000D01F0000}"/>
    <cellStyle name="Normal 44 3 3 2 4" xfId="24288" xr:uid="{00000000-0005-0000-0000-0000D11F0000}"/>
    <cellStyle name="Normal 44 3 3 3" xfId="6114" xr:uid="{00000000-0005-0000-0000-0000D21F0000}"/>
    <cellStyle name="Normal 44 3 3 3 2" xfId="12333" xr:uid="{00000000-0005-0000-0000-0000D31F0000}"/>
    <cellStyle name="Normal 44 3 3 3 3" xfId="24289" xr:uid="{00000000-0005-0000-0000-0000D41F0000}"/>
    <cellStyle name="Normal 44 3 3 4" xfId="7538" xr:uid="{00000000-0005-0000-0000-0000D51F0000}"/>
    <cellStyle name="Normal 44 3 3 4 2" xfId="13760" xr:uid="{00000000-0005-0000-0000-0000D61F0000}"/>
    <cellStyle name="Normal 44 3 3 4 3" xfId="24290" xr:uid="{00000000-0005-0000-0000-0000D71F0000}"/>
    <cellStyle name="Normal 44 3 3 5" xfId="9311" xr:uid="{00000000-0005-0000-0000-0000D81F0000}"/>
    <cellStyle name="Normal 44 3 3 6" xfId="15234" xr:uid="{00000000-0005-0000-0000-0000D91F0000}"/>
    <cellStyle name="Normal 44 3 3 7" xfId="16664" xr:uid="{00000000-0005-0000-0000-0000DA1F0000}"/>
    <cellStyle name="Normal 44 3 3 8" xfId="18097" xr:uid="{00000000-0005-0000-0000-0000DB1F0000}"/>
    <cellStyle name="Normal 44 3 3 9" xfId="20032" xr:uid="{00000000-0005-0000-0000-0000DC1F0000}"/>
    <cellStyle name="Normal 44 3 4" xfId="2951" xr:uid="{00000000-0005-0000-0000-0000DD1F0000}"/>
    <cellStyle name="Normal 44 3 4 10" xfId="24291" xr:uid="{00000000-0005-0000-0000-0000DE1F0000}"/>
    <cellStyle name="Normal 44 3 4 2" xfId="5113" xr:uid="{00000000-0005-0000-0000-0000DF1F0000}"/>
    <cellStyle name="Normal 44 3 4 2 2" xfId="11370" xr:uid="{00000000-0005-0000-0000-0000E01F0000}"/>
    <cellStyle name="Normal 44 3 4 2 3" xfId="24292" xr:uid="{00000000-0005-0000-0000-0000E11F0000}"/>
    <cellStyle name="Normal 44 3 4 3" xfId="6586" xr:uid="{00000000-0005-0000-0000-0000E21F0000}"/>
    <cellStyle name="Normal 44 3 4 3 2" xfId="12805" xr:uid="{00000000-0005-0000-0000-0000E31F0000}"/>
    <cellStyle name="Normal 44 3 4 3 3" xfId="24293" xr:uid="{00000000-0005-0000-0000-0000E41F0000}"/>
    <cellStyle name="Normal 44 3 4 4" xfId="8010" xr:uid="{00000000-0005-0000-0000-0000E51F0000}"/>
    <cellStyle name="Normal 44 3 4 4 2" xfId="14232" xr:uid="{00000000-0005-0000-0000-0000E61F0000}"/>
    <cellStyle name="Normal 44 3 4 4 3" xfId="24294" xr:uid="{00000000-0005-0000-0000-0000E71F0000}"/>
    <cellStyle name="Normal 44 3 4 5" xfId="9783" xr:uid="{00000000-0005-0000-0000-0000E81F0000}"/>
    <cellStyle name="Normal 44 3 4 6" xfId="15706" xr:uid="{00000000-0005-0000-0000-0000E91F0000}"/>
    <cellStyle name="Normal 44 3 4 7" xfId="17136" xr:uid="{00000000-0005-0000-0000-0000EA1F0000}"/>
    <cellStyle name="Normal 44 3 4 8" xfId="18569" xr:uid="{00000000-0005-0000-0000-0000EB1F0000}"/>
    <cellStyle name="Normal 44 3 4 9" xfId="20508" xr:uid="{00000000-0005-0000-0000-0000EC1F0000}"/>
    <cellStyle name="Normal 44 3 5" xfId="4598" xr:uid="{00000000-0005-0000-0000-0000ED1F0000}"/>
    <cellStyle name="Normal 44 3 5 2" xfId="10882" xr:uid="{00000000-0005-0000-0000-0000EE1F0000}"/>
    <cellStyle name="Normal 44 3 5 3" xfId="24295" xr:uid="{00000000-0005-0000-0000-0000EF1F0000}"/>
    <cellStyle name="Normal 44 3 6" xfId="5641" xr:uid="{00000000-0005-0000-0000-0000F01F0000}"/>
    <cellStyle name="Normal 44 3 6 2" xfId="11860" xr:uid="{00000000-0005-0000-0000-0000F11F0000}"/>
    <cellStyle name="Normal 44 3 6 3" xfId="24296" xr:uid="{00000000-0005-0000-0000-0000F21F0000}"/>
    <cellStyle name="Normal 44 3 7" xfId="7065" xr:uid="{00000000-0005-0000-0000-0000F31F0000}"/>
    <cellStyle name="Normal 44 3 7 2" xfId="13287" xr:uid="{00000000-0005-0000-0000-0000F41F0000}"/>
    <cellStyle name="Normal 44 3 7 3" xfId="24297" xr:uid="{00000000-0005-0000-0000-0000F51F0000}"/>
    <cellStyle name="Normal 44 3 8" xfId="8704" xr:uid="{00000000-0005-0000-0000-0000F61F0000}"/>
    <cellStyle name="Normal 44 3 9" xfId="14761" xr:uid="{00000000-0005-0000-0000-0000F71F0000}"/>
    <cellStyle name="Normal 44 4" xfId="1465" xr:uid="{00000000-0005-0000-0000-0000F81F0000}"/>
    <cellStyle name="Normal 44 4 10" xfId="17627" xr:uid="{00000000-0005-0000-0000-0000F91F0000}"/>
    <cellStyle name="Normal 44 4 11" xfId="19561" xr:uid="{00000000-0005-0000-0000-0000FA1F0000}"/>
    <cellStyle name="Normal 44 4 12" xfId="24298" xr:uid="{00000000-0005-0000-0000-0000FB1F0000}"/>
    <cellStyle name="Normal 44 4 2" xfId="2481" xr:uid="{00000000-0005-0000-0000-0000FC1F0000}"/>
    <cellStyle name="Normal 44 4 2 10" xfId="24299" xr:uid="{00000000-0005-0000-0000-0000FD1F0000}"/>
    <cellStyle name="Normal 44 4 2 2" xfId="3425" xr:uid="{00000000-0005-0000-0000-0000FE1F0000}"/>
    <cellStyle name="Normal 44 4 2 2 2" xfId="10257" xr:uid="{00000000-0005-0000-0000-0000FF1F0000}"/>
    <cellStyle name="Normal 44 4 2 2 3" xfId="19043" xr:uid="{00000000-0005-0000-0000-000000200000}"/>
    <cellStyle name="Normal 44 4 2 2 4" xfId="24300" xr:uid="{00000000-0005-0000-0000-000001200000}"/>
    <cellStyle name="Normal 44 4 2 3" xfId="6116" xr:uid="{00000000-0005-0000-0000-000002200000}"/>
    <cellStyle name="Normal 44 4 2 3 2" xfId="12335" xr:uid="{00000000-0005-0000-0000-000003200000}"/>
    <cellStyle name="Normal 44 4 2 3 3" xfId="24301" xr:uid="{00000000-0005-0000-0000-000004200000}"/>
    <cellStyle name="Normal 44 4 2 4" xfId="7540" xr:uid="{00000000-0005-0000-0000-000005200000}"/>
    <cellStyle name="Normal 44 4 2 4 2" xfId="13762" xr:uid="{00000000-0005-0000-0000-000006200000}"/>
    <cellStyle name="Normal 44 4 2 4 3" xfId="24302" xr:uid="{00000000-0005-0000-0000-000007200000}"/>
    <cellStyle name="Normal 44 4 2 5" xfId="9313" xr:uid="{00000000-0005-0000-0000-000008200000}"/>
    <cellStyle name="Normal 44 4 2 6" xfId="15236" xr:uid="{00000000-0005-0000-0000-000009200000}"/>
    <cellStyle name="Normal 44 4 2 7" xfId="16666" xr:uid="{00000000-0005-0000-0000-00000A200000}"/>
    <cellStyle name="Normal 44 4 2 8" xfId="18099" xr:uid="{00000000-0005-0000-0000-00000B200000}"/>
    <cellStyle name="Normal 44 4 2 9" xfId="20034" xr:uid="{00000000-0005-0000-0000-00000C200000}"/>
    <cellStyle name="Normal 44 4 3" xfId="2953" xr:uid="{00000000-0005-0000-0000-00000D200000}"/>
    <cellStyle name="Normal 44 4 3 10" xfId="24303" xr:uid="{00000000-0005-0000-0000-00000E200000}"/>
    <cellStyle name="Normal 44 4 3 2" xfId="5115" xr:uid="{00000000-0005-0000-0000-00000F200000}"/>
    <cellStyle name="Normal 44 4 3 2 2" xfId="11372" xr:uid="{00000000-0005-0000-0000-000010200000}"/>
    <cellStyle name="Normal 44 4 3 2 3" xfId="24304" xr:uid="{00000000-0005-0000-0000-000011200000}"/>
    <cellStyle name="Normal 44 4 3 3" xfId="6588" xr:uid="{00000000-0005-0000-0000-000012200000}"/>
    <cellStyle name="Normal 44 4 3 3 2" xfId="12807" xr:uid="{00000000-0005-0000-0000-000013200000}"/>
    <cellStyle name="Normal 44 4 3 3 3" xfId="24305" xr:uid="{00000000-0005-0000-0000-000014200000}"/>
    <cellStyle name="Normal 44 4 3 4" xfId="8012" xr:uid="{00000000-0005-0000-0000-000015200000}"/>
    <cellStyle name="Normal 44 4 3 4 2" xfId="14234" xr:uid="{00000000-0005-0000-0000-000016200000}"/>
    <cellStyle name="Normal 44 4 3 4 3" xfId="24306" xr:uid="{00000000-0005-0000-0000-000017200000}"/>
    <cellStyle name="Normal 44 4 3 5" xfId="9785" xr:uid="{00000000-0005-0000-0000-000018200000}"/>
    <cellStyle name="Normal 44 4 3 6" xfId="15708" xr:uid="{00000000-0005-0000-0000-000019200000}"/>
    <cellStyle name="Normal 44 4 3 7" xfId="17138" xr:uid="{00000000-0005-0000-0000-00001A200000}"/>
    <cellStyle name="Normal 44 4 3 8" xfId="18571" xr:uid="{00000000-0005-0000-0000-00001B200000}"/>
    <cellStyle name="Normal 44 4 3 9" xfId="20510" xr:uid="{00000000-0005-0000-0000-00001C200000}"/>
    <cellStyle name="Normal 44 4 4" xfId="4600" xr:uid="{00000000-0005-0000-0000-00001D200000}"/>
    <cellStyle name="Normal 44 4 4 2" xfId="10884" xr:uid="{00000000-0005-0000-0000-00001E200000}"/>
    <cellStyle name="Normal 44 4 4 3" xfId="24307" xr:uid="{00000000-0005-0000-0000-00001F200000}"/>
    <cellStyle name="Normal 44 4 5" xfId="5643" xr:uid="{00000000-0005-0000-0000-000020200000}"/>
    <cellStyle name="Normal 44 4 5 2" xfId="11862" xr:uid="{00000000-0005-0000-0000-000021200000}"/>
    <cellStyle name="Normal 44 4 5 3" xfId="24308" xr:uid="{00000000-0005-0000-0000-000022200000}"/>
    <cellStyle name="Normal 44 4 6" xfId="7067" xr:uid="{00000000-0005-0000-0000-000023200000}"/>
    <cellStyle name="Normal 44 4 6 2" xfId="13289" xr:uid="{00000000-0005-0000-0000-000024200000}"/>
    <cellStyle name="Normal 44 4 6 3" xfId="24309" xr:uid="{00000000-0005-0000-0000-000025200000}"/>
    <cellStyle name="Normal 44 4 7" xfId="8706" xr:uid="{00000000-0005-0000-0000-000026200000}"/>
    <cellStyle name="Normal 44 4 8" xfId="14763" xr:uid="{00000000-0005-0000-0000-000027200000}"/>
    <cellStyle name="Normal 44 4 9" xfId="16193" xr:uid="{00000000-0005-0000-0000-000028200000}"/>
    <cellStyle name="Normal 44 5" xfId="2474" xr:uid="{00000000-0005-0000-0000-000029200000}"/>
    <cellStyle name="Normal 44 5 10" xfId="24310" xr:uid="{00000000-0005-0000-0000-00002A200000}"/>
    <cellStyle name="Normal 44 5 2" xfId="3418" xr:uid="{00000000-0005-0000-0000-00002B200000}"/>
    <cellStyle name="Normal 44 5 2 2" xfId="10250" xr:uid="{00000000-0005-0000-0000-00002C200000}"/>
    <cellStyle name="Normal 44 5 2 3" xfId="19036" xr:uid="{00000000-0005-0000-0000-00002D200000}"/>
    <cellStyle name="Normal 44 5 2 4" xfId="24311" xr:uid="{00000000-0005-0000-0000-00002E200000}"/>
    <cellStyle name="Normal 44 5 3" xfId="6109" xr:uid="{00000000-0005-0000-0000-00002F200000}"/>
    <cellStyle name="Normal 44 5 3 2" xfId="12328" xr:uid="{00000000-0005-0000-0000-000030200000}"/>
    <cellStyle name="Normal 44 5 3 3" xfId="24312" xr:uid="{00000000-0005-0000-0000-000031200000}"/>
    <cellStyle name="Normal 44 5 4" xfId="7533" xr:uid="{00000000-0005-0000-0000-000032200000}"/>
    <cellStyle name="Normal 44 5 4 2" xfId="13755" xr:uid="{00000000-0005-0000-0000-000033200000}"/>
    <cellStyle name="Normal 44 5 4 3" xfId="24313" xr:uid="{00000000-0005-0000-0000-000034200000}"/>
    <cellStyle name="Normal 44 5 5" xfId="9306" xr:uid="{00000000-0005-0000-0000-000035200000}"/>
    <cellStyle name="Normal 44 5 5 2" xfId="24314" xr:uid="{00000000-0005-0000-0000-000036200000}"/>
    <cellStyle name="Normal 44 5 6" xfId="15229" xr:uid="{00000000-0005-0000-0000-000037200000}"/>
    <cellStyle name="Normal 44 5 7" xfId="16659" xr:uid="{00000000-0005-0000-0000-000038200000}"/>
    <cellStyle name="Normal 44 5 8" xfId="18092" xr:uid="{00000000-0005-0000-0000-000039200000}"/>
    <cellStyle name="Normal 44 5 9" xfId="20027" xr:uid="{00000000-0005-0000-0000-00003A200000}"/>
    <cellStyle name="Normal 44 6" xfId="2946" xr:uid="{00000000-0005-0000-0000-00003B200000}"/>
    <cellStyle name="Normal 44 6 10" xfId="24315" xr:uid="{00000000-0005-0000-0000-00003C200000}"/>
    <cellStyle name="Normal 44 6 2" xfId="5108" xr:uid="{00000000-0005-0000-0000-00003D200000}"/>
    <cellStyle name="Normal 44 6 2 2" xfId="11365" xr:uid="{00000000-0005-0000-0000-00003E200000}"/>
    <cellStyle name="Normal 44 6 2 3" xfId="24316" xr:uid="{00000000-0005-0000-0000-00003F200000}"/>
    <cellStyle name="Normal 44 6 3" xfId="6581" xr:uid="{00000000-0005-0000-0000-000040200000}"/>
    <cellStyle name="Normal 44 6 3 2" xfId="12800" xr:uid="{00000000-0005-0000-0000-000041200000}"/>
    <cellStyle name="Normal 44 6 3 3" xfId="24317" xr:uid="{00000000-0005-0000-0000-000042200000}"/>
    <cellStyle name="Normal 44 6 4" xfId="8005" xr:uid="{00000000-0005-0000-0000-000043200000}"/>
    <cellStyle name="Normal 44 6 4 2" xfId="14227" xr:uid="{00000000-0005-0000-0000-000044200000}"/>
    <cellStyle name="Normal 44 6 4 3" xfId="24318" xr:uid="{00000000-0005-0000-0000-000045200000}"/>
    <cellStyle name="Normal 44 6 5" xfId="9778" xr:uid="{00000000-0005-0000-0000-000046200000}"/>
    <cellStyle name="Normal 44 6 6" xfId="15701" xr:uid="{00000000-0005-0000-0000-000047200000}"/>
    <cellStyle name="Normal 44 6 7" xfId="17131" xr:uid="{00000000-0005-0000-0000-000048200000}"/>
    <cellStyle name="Normal 44 6 8" xfId="18564" xr:uid="{00000000-0005-0000-0000-000049200000}"/>
    <cellStyle name="Normal 44 6 9" xfId="20503" xr:uid="{00000000-0005-0000-0000-00004A200000}"/>
    <cellStyle name="Normal 44 7" xfId="4593" xr:uid="{00000000-0005-0000-0000-00004B200000}"/>
    <cellStyle name="Normal 44 7 2" xfId="10877" xr:uid="{00000000-0005-0000-0000-00004C200000}"/>
    <cellStyle name="Normal 44 7 3" xfId="24319" xr:uid="{00000000-0005-0000-0000-00004D200000}"/>
    <cellStyle name="Normal 44 8" xfId="5636" xr:uid="{00000000-0005-0000-0000-00004E200000}"/>
    <cellStyle name="Normal 44 8 2" xfId="11855" xr:uid="{00000000-0005-0000-0000-00004F200000}"/>
    <cellStyle name="Normal 44 8 3" xfId="24320" xr:uid="{00000000-0005-0000-0000-000050200000}"/>
    <cellStyle name="Normal 44 9" xfId="7060" xr:uid="{00000000-0005-0000-0000-000051200000}"/>
    <cellStyle name="Normal 44 9 2" xfId="13282" xr:uid="{00000000-0005-0000-0000-000052200000}"/>
    <cellStyle name="Normal 44 9 3" xfId="24321" xr:uid="{00000000-0005-0000-0000-000053200000}"/>
    <cellStyle name="Normal 45" xfId="1466" xr:uid="{00000000-0005-0000-0000-000054200000}"/>
    <cellStyle name="Normal 45 10" xfId="8707" xr:uid="{00000000-0005-0000-0000-000055200000}"/>
    <cellStyle name="Normal 45 10 2" xfId="24322" xr:uid="{00000000-0005-0000-0000-000056200000}"/>
    <cellStyle name="Normal 45 11" xfId="14764" xr:uid="{00000000-0005-0000-0000-000057200000}"/>
    <cellStyle name="Normal 45 12" xfId="16194" xr:uid="{00000000-0005-0000-0000-000058200000}"/>
    <cellStyle name="Normal 45 13" xfId="17628" xr:uid="{00000000-0005-0000-0000-000059200000}"/>
    <cellStyle name="Normal 45 14" xfId="19562" xr:uid="{00000000-0005-0000-0000-00005A200000}"/>
    <cellStyle name="Normal 45 15" xfId="21902" xr:uid="{00000000-0005-0000-0000-00005B200000}"/>
    <cellStyle name="Normal 45 16" xfId="22420" xr:uid="{00000000-0005-0000-0000-00005C200000}"/>
    <cellStyle name="Normal 45 2" xfId="1467" xr:uid="{00000000-0005-0000-0000-00005D200000}"/>
    <cellStyle name="Normal 45 2 10" xfId="14765" xr:uid="{00000000-0005-0000-0000-00005E200000}"/>
    <cellStyle name="Normal 45 2 11" xfId="16195" xr:uid="{00000000-0005-0000-0000-00005F200000}"/>
    <cellStyle name="Normal 45 2 12" xfId="17629" xr:uid="{00000000-0005-0000-0000-000060200000}"/>
    <cellStyle name="Normal 45 2 13" xfId="19563" xr:uid="{00000000-0005-0000-0000-000061200000}"/>
    <cellStyle name="Normal 45 2 14" xfId="21903" xr:uid="{00000000-0005-0000-0000-000062200000}"/>
    <cellStyle name="Normal 45 2 15" xfId="22481" xr:uid="{00000000-0005-0000-0000-000063200000}"/>
    <cellStyle name="Normal 45 2 2" xfId="1468" xr:uid="{00000000-0005-0000-0000-000064200000}"/>
    <cellStyle name="Normal 45 2 2 10" xfId="16196" xr:uid="{00000000-0005-0000-0000-000065200000}"/>
    <cellStyle name="Normal 45 2 2 11" xfId="17630" xr:uid="{00000000-0005-0000-0000-000066200000}"/>
    <cellStyle name="Normal 45 2 2 12" xfId="19564" xr:uid="{00000000-0005-0000-0000-000067200000}"/>
    <cellStyle name="Normal 45 2 2 13" xfId="24323" xr:uid="{00000000-0005-0000-0000-000068200000}"/>
    <cellStyle name="Normal 45 2 2 2" xfId="1469" xr:uid="{00000000-0005-0000-0000-000069200000}"/>
    <cellStyle name="Normal 45 2 2 2 10" xfId="17631" xr:uid="{00000000-0005-0000-0000-00006A200000}"/>
    <cellStyle name="Normal 45 2 2 2 11" xfId="19565" xr:uid="{00000000-0005-0000-0000-00006B200000}"/>
    <cellStyle name="Normal 45 2 2 2 12" xfId="24324" xr:uid="{00000000-0005-0000-0000-00006C200000}"/>
    <cellStyle name="Normal 45 2 2 2 2" xfId="2485" xr:uid="{00000000-0005-0000-0000-00006D200000}"/>
    <cellStyle name="Normal 45 2 2 2 2 10" xfId="24325" xr:uid="{00000000-0005-0000-0000-00006E200000}"/>
    <cellStyle name="Normal 45 2 2 2 2 2" xfId="3429" xr:uid="{00000000-0005-0000-0000-00006F200000}"/>
    <cellStyle name="Normal 45 2 2 2 2 2 2" xfId="10261" xr:uid="{00000000-0005-0000-0000-000070200000}"/>
    <cellStyle name="Normal 45 2 2 2 2 2 3" xfId="19047" xr:uid="{00000000-0005-0000-0000-000071200000}"/>
    <cellStyle name="Normal 45 2 2 2 2 2 4" xfId="24326" xr:uid="{00000000-0005-0000-0000-000072200000}"/>
    <cellStyle name="Normal 45 2 2 2 2 3" xfId="6120" xr:uid="{00000000-0005-0000-0000-000073200000}"/>
    <cellStyle name="Normal 45 2 2 2 2 3 2" xfId="12339" xr:uid="{00000000-0005-0000-0000-000074200000}"/>
    <cellStyle name="Normal 45 2 2 2 2 3 3" xfId="24327" xr:uid="{00000000-0005-0000-0000-000075200000}"/>
    <cellStyle name="Normal 45 2 2 2 2 4" xfId="7544" xr:uid="{00000000-0005-0000-0000-000076200000}"/>
    <cellStyle name="Normal 45 2 2 2 2 4 2" xfId="13766" xr:uid="{00000000-0005-0000-0000-000077200000}"/>
    <cellStyle name="Normal 45 2 2 2 2 4 3" xfId="24328" xr:uid="{00000000-0005-0000-0000-000078200000}"/>
    <cellStyle name="Normal 45 2 2 2 2 5" xfId="9317" xr:uid="{00000000-0005-0000-0000-000079200000}"/>
    <cellStyle name="Normal 45 2 2 2 2 6" xfId="15240" xr:uid="{00000000-0005-0000-0000-00007A200000}"/>
    <cellStyle name="Normal 45 2 2 2 2 7" xfId="16670" xr:uid="{00000000-0005-0000-0000-00007B200000}"/>
    <cellStyle name="Normal 45 2 2 2 2 8" xfId="18103" xr:uid="{00000000-0005-0000-0000-00007C200000}"/>
    <cellStyle name="Normal 45 2 2 2 2 9" xfId="20038" xr:uid="{00000000-0005-0000-0000-00007D200000}"/>
    <cellStyle name="Normal 45 2 2 2 3" xfId="2957" xr:uid="{00000000-0005-0000-0000-00007E200000}"/>
    <cellStyle name="Normal 45 2 2 2 3 10" xfId="24329" xr:uid="{00000000-0005-0000-0000-00007F200000}"/>
    <cellStyle name="Normal 45 2 2 2 3 2" xfId="5119" xr:uid="{00000000-0005-0000-0000-000080200000}"/>
    <cellStyle name="Normal 45 2 2 2 3 2 2" xfId="11376" xr:uid="{00000000-0005-0000-0000-000081200000}"/>
    <cellStyle name="Normal 45 2 2 2 3 2 3" xfId="24330" xr:uid="{00000000-0005-0000-0000-000082200000}"/>
    <cellStyle name="Normal 45 2 2 2 3 3" xfId="6592" xr:uid="{00000000-0005-0000-0000-000083200000}"/>
    <cellStyle name="Normal 45 2 2 2 3 3 2" xfId="12811" xr:uid="{00000000-0005-0000-0000-000084200000}"/>
    <cellStyle name="Normal 45 2 2 2 3 3 3" xfId="24331" xr:uid="{00000000-0005-0000-0000-000085200000}"/>
    <cellStyle name="Normal 45 2 2 2 3 4" xfId="8016" xr:uid="{00000000-0005-0000-0000-000086200000}"/>
    <cellStyle name="Normal 45 2 2 2 3 4 2" xfId="14238" xr:uid="{00000000-0005-0000-0000-000087200000}"/>
    <cellStyle name="Normal 45 2 2 2 3 4 3" xfId="24332" xr:uid="{00000000-0005-0000-0000-000088200000}"/>
    <cellStyle name="Normal 45 2 2 2 3 5" xfId="9789" xr:uid="{00000000-0005-0000-0000-000089200000}"/>
    <cellStyle name="Normal 45 2 2 2 3 6" xfId="15712" xr:uid="{00000000-0005-0000-0000-00008A200000}"/>
    <cellStyle name="Normal 45 2 2 2 3 7" xfId="17142" xr:uid="{00000000-0005-0000-0000-00008B200000}"/>
    <cellStyle name="Normal 45 2 2 2 3 8" xfId="18575" xr:uid="{00000000-0005-0000-0000-00008C200000}"/>
    <cellStyle name="Normal 45 2 2 2 3 9" xfId="20514" xr:uid="{00000000-0005-0000-0000-00008D200000}"/>
    <cellStyle name="Normal 45 2 2 2 4" xfId="4604" xr:uid="{00000000-0005-0000-0000-00008E200000}"/>
    <cellStyle name="Normal 45 2 2 2 4 2" xfId="10888" xr:uid="{00000000-0005-0000-0000-00008F200000}"/>
    <cellStyle name="Normal 45 2 2 2 4 3" xfId="24333" xr:uid="{00000000-0005-0000-0000-000090200000}"/>
    <cellStyle name="Normal 45 2 2 2 5" xfId="5647" xr:uid="{00000000-0005-0000-0000-000091200000}"/>
    <cellStyle name="Normal 45 2 2 2 5 2" xfId="11866" xr:uid="{00000000-0005-0000-0000-000092200000}"/>
    <cellStyle name="Normal 45 2 2 2 5 3" xfId="24334" xr:uid="{00000000-0005-0000-0000-000093200000}"/>
    <cellStyle name="Normal 45 2 2 2 6" xfId="7071" xr:uid="{00000000-0005-0000-0000-000094200000}"/>
    <cellStyle name="Normal 45 2 2 2 6 2" xfId="13293" xr:uid="{00000000-0005-0000-0000-000095200000}"/>
    <cellStyle name="Normal 45 2 2 2 6 3" xfId="24335" xr:uid="{00000000-0005-0000-0000-000096200000}"/>
    <cellStyle name="Normal 45 2 2 2 7" xfId="8710" xr:uid="{00000000-0005-0000-0000-000097200000}"/>
    <cellStyle name="Normal 45 2 2 2 8" xfId="14767" xr:uid="{00000000-0005-0000-0000-000098200000}"/>
    <cellStyle name="Normal 45 2 2 2 9" xfId="16197" xr:uid="{00000000-0005-0000-0000-000099200000}"/>
    <cellStyle name="Normal 45 2 2 3" xfId="2484" xr:uid="{00000000-0005-0000-0000-00009A200000}"/>
    <cellStyle name="Normal 45 2 2 3 10" xfId="24336" xr:uid="{00000000-0005-0000-0000-00009B200000}"/>
    <cellStyle name="Normal 45 2 2 3 2" xfId="3428" xr:uid="{00000000-0005-0000-0000-00009C200000}"/>
    <cellStyle name="Normal 45 2 2 3 2 2" xfId="10260" xr:uid="{00000000-0005-0000-0000-00009D200000}"/>
    <cellStyle name="Normal 45 2 2 3 2 3" xfId="19046" xr:uid="{00000000-0005-0000-0000-00009E200000}"/>
    <cellStyle name="Normal 45 2 2 3 2 4" xfId="24337" xr:uid="{00000000-0005-0000-0000-00009F200000}"/>
    <cellStyle name="Normal 45 2 2 3 3" xfId="6119" xr:uid="{00000000-0005-0000-0000-0000A0200000}"/>
    <cellStyle name="Normal 45 2 2 3 3 2" xfId="12338" xr:uid="{00000000-0005-0000-0000-0000A1200000}"/>
    <cellStyle name="Normal 45 2 2 3 3 3" xfId="24338" xr:uid="{00000000-0005-0000-0000-0000A2200000}"/>
    <cellStyle name="Normal 45 2 2 3 4" xfId="7543" xr:uid="{00000000-0005-0000-0000-0000A3200000}"/>
    <cellStyle name="Normal 45 2 2 3 4 2" xfId="13765" xr:uid="{00000000-0005-0000-0000-0000A4200000}"/>
    <cellStyle name="Normal 45 2 2 3 4 3" xfId="24339" xr:uid="{00000000-0005-0000-0000-0000A5200000}"/>
    <cellStyle name="Normal 45 2 2 3 5" xfId="9316" xr:uid="{00000000-0005-0000-0000-0000A6200000}"/>
    <cellStyle name="Normal 45 2 2 3 6" xfId="15239" xr:uid="{00000000-0005-0000-0000-0000A7200000}"/>
    <cellStyle name="Normal 45 2 2 3 7" xfId="16669" xr:uid="{00000000-0005-0000-0000-0000A8200000}"/>
    <cellStyle name="Normal 45 2 2 3 8" xfId="18102" xr:uid="{00000000-0005-0000-0000-0000A9200000}"/>
    <cellStyle name="Normal 45 2 2 3 9" xfId="20037" xr:uid="{00000000-0005-0000-0000-0000AA200000}"/>
    <cellStyle name="Normal 45 2 2 4" xfId="2956" xr:uid="{00000000-0005-0000-0000-0000AB200000}"/>
    <cellStyle name="Normal 45 2 2 4 10" xfId="24340" xr:uid="{00000000-0005-0000-0000-0000AC200000}"/>
    <cellStyle name="Normal 45 2 2 4 2" xfId="5118" xr:uid="{00000000-0005-0000-0000-0000AD200000}"/>
    <cellStyle name="Normal 45 2 2 4 2 2" xfId="11375" xr:uid="{00000000-0005-0000-0000-0000AE200000}"/>
    <cellStyle name="Normal 45 2 2 4 2 3" xfId="24341" xr:uid="{00000000-0005-0000-0000-0000AF200000}"/>
    <cellStyle name="Normal 45 2 2 4 3" xfId="6591" xr:uid="{00000000-0005-0000-0000-0000B0200000}"/>
    <cellStyle name="Normal 45 2 2 4 3 2" xfId="12810" xr:uid="{00000000-0005-0000-0000-0000B1200000}"/>
    <cellStyle name="Normal 45 2 2 4 3 3" xfId="24342" xr:uid="{00000000-0005-0000-0000-0000B2200000}"/>
    <cellStyle name="Normal 45 2 2 4 4" xfId="8015" xr:uid="{00000000-0005-0000-0000-0000B3200000}"/>
    <cellStyle name="Normal 45 2 2 4 4 2" xfId="14237" xr:uid="{00000000-0005-0000-0000-0000B4200000}"/>
    <cellStyle name="Normal 45 2 2 4 4 3" xfId="24343" xr:uid="{00000000-0005-0000-0000-0000B5200000}"/>
    <cellStyle name="Normal 45 2 2 4 5" xfId="9788" xr:uid="{00000000-0005-0000-0000-0000B6200000}"/>
    <cellStyle name="Normal 45 2 2 4 6" xfId="15711" xr:uid="{00000000-0005-0000-0000-0000B7200000}"/>
    <cellStyle name="Normal 45 2 2 4 7" xfId="17141" xr:uid="{00000000-0005-0000-0000-0000B8200000}"/>
    <cellStyle name="Normal 45 2 2 4 8" xfId="18574" xr:uid="{00000000-0005-0000-0000-0000B9200000}"/>
    <cellStyle name="Normal 45 2 2 4 9" xfId="20513" xr:uid="{00000000-0005-0000-0000-0000BA200000}"/>
    <cellStyle name="Normal 45 2 2 5" xfId="4603" xr:uid="{00000000-0005-0000-0000-0000BB200000}"/>
    <cellStyle name="Normal 45 2 2 5 2" xfId="10887" xr:uid="{00000000-0005-0000-0000-0000BC200000}"/>
    <cellStyle name="Normal 45 2 2 5 3" xfId="24344" xr:uid="{00000000-0005-0000-0000-0000BD200000}"/>
    <cellStyle name="Normal 45 2 2 6" xfId="5646" xr:uid="{00000000-0005-0000-0000-0000BE200000}"/>
    <cellStyle name="Normal 45 2 2 6 2" xfId="11865" xr:uid="{00000000-0005-0000-0000-0000BF200000}"/>
    <cellStyle name="Normal 45 2 2 6 3" xfId="24345" xr:uid="{00000000-0005-0000-0000-0000C0200000}"/>
    <cellStyle name="Normal 45 2 2 7" xfId="7070" xr:uid="{00000000-0005-0000-0000-0000C1200000}"/>
    <cellStyle name="Normal 45 2 2 7 2" xfId="13292" xr:uid="{00000000-0005-0000-0000-0000C2200000}"/>
    <cellStyle name="Normal 45 2 2 7 3" xfId="24346" xr:uid="{00000000-0005-0000-0000-0000C3200000}"/>
    <cellStyle name="Normal 45 2 2 8" xfId="8709" xr:uid="{00000000-0005-0000-0000-0000C4200000}"/>
    <cellStyle name="Normal 45 2 2 9" xfId="14766" xr:uid="{00000000-0005-0000-0000-0000C5200000}"/>
    <cellStyle name="Normal 45 2 3" xfId="1470" xr:uid="{00000000-0005-0000-0000-0000C6200000}"/>
    <cellStyle name="Normal 45 2 3 10" xfId="17632" xr:uid="{00000000-0005-0000-0000-0000C7200000}"/>
    <cellStyle name="Normal 45 2 3 11" xfId="19566" xr:uid="{00000000-0005-0000-0000-0000C8200000}"/>
    <cellStyle name="Normal 45 2 3 12" xfId="24347" xr:uid="{00000000-0005-0000-0000-0000C9200000}"/>
    <cellStyle name="Normal 45 2 3 2" xfId="2486" xr:uid="{00000000-0005-0000-0000-0000CA200000}"/>
    <cellStyle name="Normal 45 2 3 2 10" xfId="24348" xr:uid="{00000000-0005-0000-0000-0000CB200000}"/>
    <cellStyle name="Normal 45 2 3 2 2" xfId="3430" xr:uid="{00000000-0005-0000-0000-0000CC200000}"/>
    <cellStyle name="Normal 45 2 3 2 2 2" xfId="10262" xr:uid="{00000000-0005-0000-0000-0000CD200000}"/>
    <cellStyle name="Normal 45 2 3 2 2 3" xfId="19048" xr:uid="{00000000-0005-0000-0000-0000CE200000}"/>
    <cellStyle name="Normal 45 2 3 2 2 4" xfId="24349" xr:uid="{00000000-0005-0000-0000-0000CF200000}"/>
    <cellStyle name="Normal 45 2 3 2 3" xfId="6121" xr:uid="{00000000-0005-0000-0000-0000D0200000}"/>
    <cellStyle name="Normal 45 2 3 2 3 2" xfId="12340" xr:uid="{00000000-0005-0000-0000-0000D1200000}"/>
    <cellStyle name="Normal 45 2 3 2 3 3" xfId="24350" xr:uid="{00000000-0005-0000-0000-0000D2200000}"/>
    <cellStyle name="Normal 45 2 3 2 4" xfId="7545" xr:uid="{00000000-0005-0000-0000-0000D3200000}"/>
    <cellStyle name="Normal 45 2 3 2 4 2" xfId="13767" xr:uid="{00000000-0005-0000-0000-0000D4200000}"/>
    <cellStyle name="Normal 45 2 3 2 4 3" xfId="24351" xr:uid="{00000000-0005-0000-0000-0000D5200000}"/>
    <cellStyle name="Normal 45 2 3 2 5" xfId="9318" xr:uid="{00000000-0005-0000-0000-0000D6200000}"/>
    <cellStyle name="Normal 45 2 3 2 6" xfId="15241" xr:uid="{00000000-0005-0000-0000-0000D7200000}"/>
    <cellStyle name="Normal 45 2 3 2 7" xfId="16671" xr:uid="{00000000-0005-0000-0000-0000D8200000}"/>
    <cellStyle name="Normal 45 2 3 2 8" xfId="18104" xr:uid="{00000000-0005-0000-0000-0000D9200000}"/>
    <cellStyle name="Normal 45 2 3 2 9" xfId="20039" xr:uid="{00000000-0005-0000-0000-0000DA200000}"/>
    <cellStyle name="Normal 45 2 3 3" xfId="2958" xr:uid="{00000000-0005-0000-0000-0000DB200000}"/>
    <cellStyle name="Normal 45 2 3 3 10" xfId="24352" xr:uid="{00000000-0005-0000-0000-0000DC200000}"/>
    <cellStyle name="Normal 45 2 3 3 2" xfId="5120" xr:uid="{00000000-0005-0000-0000-0000DD200000}"/>
    <cellStyle name="Normal 45 2 3 3 2 2" xfId="11377" xr:uid="{00000000-0005-0000-0000-0000DE200000}"/>
    <cellStyle name="Normal 45 2 3 3 2 3" xfId="24353" xr:uid="{00000000-0005-0000-0000-0000DF200000}"/>
    <cellStyle name="Normal 45 2 3 3 3" xfId="6593" xr:uid="{00000000-0005-0000-0000-0000E0200000}"/>
    <cellStyle name="Normal 45 2 3 3 3 2" xfId="12812" xr:uid="{00000000-0005-0000-0000-0000E1200000}"/>
    <cellStyle name="Normal 45 2 3 3 3 3" xfId="24354" xr:uid="{00000000-0005-0000-0000-0000E2200000}"/>
    <cellStyle name="Normal 45 2 3 3 4" xfId="8017" xr:uid="{00000000-0005-0000-0000-0000E3200000}"/>
    <cellStyle name="Normal 45 2 3 3 4 2" xfId="14239" xr:uid="{00000000-0005-0000-0000-0000E4200000}"/>
    <cellStyle name="Normal 45 2 3 3 4 3" xfId="24355" xr:uid="{00000000-0005-0000-0000-0000E5200000}"/>
    <cellStyle name="Normal 45 2 3 3 5" xfId="9790" xr:uid="{00000000-0005-0000-0000-0000E6200000}"/>
    <cellStyle name="Normal 45 2 3 3 6" xfId="15713" xr:uid="{00000000-0005-0000-0000-0000E7200000}"/>
    <cellStyle name="Normal 45 2 3 3 7" xfId="17143" xr:uid="{00000000-0005-0000-0000-0000E8200000}"/>
    <cellStyle name="Normal 45 2 3 3 8" xfId="18576" xr:uid="{00000000-0005-0000-0000-0000E9200000}"/>
    <cellStyle name="Normal 45 2 3 3 9" xfId="20515" xr:uid="{00000000-0005-0000-0000-0000EA200000}"/>
    <cellStyle name="Normal 45 2 3 4" xfId="4605" xr:uid="{00000000-0005-0000-0000-0000EB200000}"/>
    <cellStyle name="Normal 45 2 3 4 2" xfId="10889" xr:uid="{00000000-0005-0000-0000-0000EC200000}"/>
    <cellStyle name="Normal 45 2 3 4 3" xfId="24356" xr:uid="{00000000-0005-0000-0000-0000ED200000}"/>
    <cellStyle name="Normal 45 2 3 5" xfId="5648" xr:uid="{00000000-0005-0000-0000-0000EE200000}"/>
    <cellStyle name="Normal 45 2 3 5 2" xfId="11867" xr:uid="{00000000-0005-0000-0000-0000EF200000}"/>
    <cellStyle name="Normal 45 2 3 5 3" xfId="24357" xr:uid="{00000000-0005-0000-0000-0000F0200000}"/>
    <cellStyle name="Normal 45 2 3 6" xfId="7072" xr:uid="{00000000-0005-0000-0000-0000F1200000}"/>
    <cellStyle name="Normal 45 2 3 6 2" xfId="13294" xr:uid="{00000000-0005-0000-0000-0000F2200000}"/>
    <cellStyle name="Normal 45 2 3 6 3" xfId="24358" xr:uid="{00000000-0005-0000-0000-0000F3200000}"/>
    <cellStyle name="Normal 45 2 3 7" xfId="8711" xr:uid="{00000000-0005-0000-0000-0000F4200000}"/>
    <cellStyle name="Normal 45 2 3 8" xfId="14768" xr:uid="{00000000-0005-0000-0000-0000F5200000}"/>
    <cellStyle name="Normal 45 2 3 9" xfId="16198" xr:uid="{00000000-0005-0000-0000-0000F6200000}"/>
    <cellStyle name="Normal 45 2 4" xfId="2483" xr:uid="{00000000-0005-0000-0000-0000F7200000}"/>
    <cellStyle name="Normal 45 2 4 10" xfId="24359" xr:uid="{00000000-0005-0000-0000-0000F8200000}"/>
    <cellStyle name="Normal 45 2 4 2" xfId="3427" xr:uid="{00000000-0005-0000-0000-0000F9200000}"/>
    <cellStyle name="Normal 45 2 4 2 2" xfId="10259" xr:uid="{00000000-0005-0000-0000-0000FA200000}"/>
    <cellStyle name="Normal 45 2 4 2 3" xfId="19045" xr:uid="{00000000-0005-0000-0000-0000FB200000}"/>
    <cellStyle name="Normal 45 2 4 2 4" xfId="24360" xr:uid="{00000000-0005-0000-0000-0000FC200000}"/>
    <cellStyle name="Normal 45 2 4 3" xfId="6118" xr:uid="{00000000-0005-0000-0000-0000FD200000}"/>
    <cellStyle name="Normal 45 2 4 3 2" xfId="12337" xr:uid="{00000000-0005-0000-0000-0000FE200000}"/>
    <cellStyle name="Normal 45 2 4 3 3" xfId="24361" xr:uid="{00000000-0005-0000-0000-0000FF200000}"/>
    <cellStyle name="Normal 45 2 4 4" xfId="7542" xr:uid="{00000000-0005-0000-0000-000000210000}"/>
    <cellStyle name="Normal 45 2 4 4 2" xfId="13764" xr:uid="{00000000-0005-0000-0000-000001210000}"/>
    <cellStyle name="Normal 45 2 4 4 3" xfId="24362" xr:uid="{00000000-0005-0000-0000-000002210000}"/>
    <cellStyle name="Normal 45 2 4 5" xfId="9315" xr:uid="{00000000-0005-0000-0000-000003210000}"/>
    <cellStyle name="Normal 45 2 4 5 2" xfId="24363" xr:uid="{00000000-0005-0000-0000-000004210000}"/>
    <cellStyle name="Normal 45 2 4 6" xfId="15238" xr:uid="{00000000-0005-0000-0000-000005210000}"/>
    <cellStyle name="Normal 45 2 4 7" xfId="16668" xr:uid="{00000000-0005-0000-0000-000006210000}"/>
    <cellStyle name="Normal 45 2 4 8" xfId="18101" xr:uid="{00000000-0005-0000-0000-000007210000}"/>
    <cellStyle name="Normal 45 2 4 9" xfId="20036" xr:uid="{00000000-0005-0000-0000-000008210000}"/>
    <cellStyle name="Normal 45 2 5" xfId="2955" xr:uid="{00000000-0005-0000-0000-000009210000}"/>
    <cellStyle name="Normal 45 2 5 10" xfId="24364" xr:uid="{00000000-0005-0000-0000-00000A210000}"/>
    <cellStyle name="Normal 45 2 5 2" xfId="5117" xr:uid="{00000000-0005-0000-0000-00000B210000}"/>
    <cellStyle name="Normal 45 2 5 2 2" xfId="11374" xr:uid="{00000000-0005-0000-0000-00000C210000}"/>
    <cellStyle name="Normal 45 2 5 2 3" xfId="24365" xr:uid="{00000000-0005-0000-0000-00000D210000}"/>
    <cellStyle name="Normal 45 2 5 3" xfId="6590" xr:uid="{00000000-0005-0000-0000-00000E210000}"/>
    <cellStyle name="Normal 45 2 5 3 2" xfId="12809" xr:uid="{00000000-0005-0000-0000-00000F210000}"/>
    <cellStyle name="Normal 45 2 5 3 3" xfId="24366" xr:uid="{00000000-0005-0000-0000-000010210000}"/>
    <cellStyle name="Normal 45 2 5 4" xfId="8014" xr:uid="{00000000-0005-0000-0000-000011210000}"/>
    <cellStyle name="Normal 45 2 5 4 2" xfId="14236" xr:uid="{00000000-0005-0000-0000-000012210000}"/>
    <cellStyle name="Normal 45 2 5 4 3" xfId="24367" xr:uid="{00000000-0005-0000-0000-000013210000}"/>
    <cellStyle name="Normal 45 2 5 5" xfId="9787" xr:uid="{00000000-0005-0000-0000-000014210000}"/>
    <cellStyle name="Normal 45 2 5 6" xfId="15710" xr:uid="{00000000-0005-0000-0000-000015210000}"/>
    <cellStyle name="Normal 45 2 5 7" xfId="17140" xr:uid="{00000000-0005-0000-0000-000016210000}"/>
    <cellStyle name="Normal 45 2 5 8" xfId="18573" xr:uid="{00000000-0005-0000-0000-000017210000}"/>
    <cellStyle name="Normal 45 2 5 9" xfId="20512" xr:uid="{00000000-0005-0000-0000-000018210000}"/>
    <cellStyle name="Normal 45 2 6" xfId="4602" xr:uid="{00000000-0005-0000-0000-000019210000}"/>
    <cellStyle name="Normal 45 2 6 2" xfId="10886" xr:uid="{00000000-0005-0000-0000-00001A210000}"/>
    <cellStyle name="Normal 45 2 6 3" xfId="24368" xr:uid="{00000000-0005-0000-0000-00001B210000}"/>
    <cellStyle name="Normal 45 2 7" xfId="5645" xr:uid="{00000000-0005-0000-0000-00001C210000}"/>
    <cellStyle name="Normal 45 2 7 2" xfId="11864" xr:uid="{00000000-0005-0000-0000-00001D210000}"/>
    <cellStyle name="Normal 45 2 7 3" xfId="24369" xr:uid="{00000000-0005-0000-0000-00001E210000}"/>
    <cellStyle name="Normal 45 2 8" xfId="7069" xr:uid="{00000000-0005-0000-0000-00001F210000}"/>
    <cellStyle name="Normal 45 2 8 2" xfId="13291" xr:uid="{00000000-0005-0000-0000-000020210000}"/>
    <cellStyle name="Normal 45 2 8 3" xfId="24370" xr:uid="{00000000-0005-0000-0000-000021210000}"/>
    <cellStyle name="Normal 45 2 9" xfId="8708" xr:uid="{00000000-0005-0000-0000-000022210000}"/>
    <cellStyle name="Normal 45 2 9 2" xfId="24371" xr:uid="{00000000-0005-0000-0000-000023210000}"/>
    <cellStyle name="Normal 45 3" xfId="1471" xr:uid="{00000000-0005-0000-0000-000024210000}"/>
    <cellStyle name="Normal 45 3 10" xfId="16199" xr:uid="{00000000-0005-0000-0000-000025210000}"/>
    <cellStyle name="Normal 45 3 11" xfId="17633" xr:uid="{00000000-0005-0000-0000-000026210000}"/>
    <cellStyle name="Normal 45 3 12" xfId="19567" xr:uid="{00000000-0005-0000-0000-000027210000}"/>
    <cellStyle name="Normal 45 3 13" xfId="24372" xr:uid="{00000000-0005-0000-0000-000028210000}"/>
    <cellStyle name="Normal 45 3 2" xfId="1472" xr:uid="{00000000-0005-0000-0000-000029210000}"/>
    <cellStyle name="Normal 45 3 2 10" xfId="17634" xr:uid="{00000000-0005-0000-0000-00002A210000}"/>
    <cellStyle name="Normal 45 3 2 11" xfId="19568" xr:uid="{00000000-0005-0000-0000-00002B210000}"/>
    <cellStyle name="Normal 45 3 2 12" xfId="24373" xr:uid="{00000000-0005-0000-0000-00002C210000}"/>
    <cellStyle name="Normal 45 3 2 2" xfId="2488" xr:uid="{00000000-0005-0000-0000-00002D210000}"/>
    <cellStyle name="Normal 45 3 2 2 10" xfId="24374" xr:uid="{00000000-0005-0000-0000-00002E210000}"/>
    <cellStyle name="Normal 45 3 2 2 2" xfId="3432" xr:uid="{00000000-0005-0000-0000-00002F210000}"/>
    <cellStyle name="Normal 45 3 2 2 2 2" xfId="10264" xr:uid="{00000000-0005-0000-0000-000030210000}"/>
    <cellStyle name="Normal 45 3 2 2 2 3" xfId="19050" xr:uid="{00000000-0005-0000-0000-000031210000}"/>
    <cellStyle name="Normal 45 3 2 2 2 4" xfId="24375" xr:uid="{00000000-0005-0000-0000-000032210000}"/>
    <cellStyle name="Normal 45 3 2 2 3" xfId="6123" xr:uid="{00000000-0005-0000-0000-000033210000}"/>
    <cellStyle name="Normal 45 3 2 2 3 2" xfId="12342" xr:uid="{00000000-0005-0000-0000-000034210000}"/>
    <cellStyle name="Normal 45 3 2 2 3 3" xfId="24376" xr:uid="{00000000-0005-0000-0000-000035210000}"/>
    <cellStyle name="Normal 45 3 2 2 4" xfId="7547" xr:uid="{00000000-0005-0000-0000-000036210000}"/>
    <cellStyle name="Normal 45 3 2 2 4 2" xfId="13769" xr:uid="{00000000-0005-0000-0000-000037210000}"/>
    <cellStyle name="Normal 45 3 2 2 4 3" xfId="24377" xr:uid="{00000000-0005-0000-0000-000038210000}"/>
    <cellStyle name="Normal 45 3 2 2 5" xfId="9320" xr:uid="{00000000-0005-0000-0000-000039210000}"/>
    <cellStyle name="Normal 45 3 2 2 6" xfId="15243" xr:uid="{00000000-0005-0000-0000-00003A210000}"/>
    <cellStyle name="Normal 45 3 2 2 7" xfId="16673" xr:uid="{00000000-0005-0000-0000-00003B210000}"/>
    <cellStyle name="Normal 45 3 2 2 8" xfId="18106" xr:uid="{00000000-0005-0000-0000-00003C210000}"/>
    <cellStyle name="Normal 45 3 2 2 9" xfId="20041" xr:uid="{00000000-0005-0000-0000-00003D210000}"/>
    <cellStyle name="Normal 45 3 2 3" xfId="2960" xr:uid="{00000000-0005-0000-0000-00003E210000}"/>
    <cellStyle name="Normal 45 3 2 3 10" xfId="24378" xr:uid="{00000000-0005-0000-0000-00003F210000}"/>
    <cellStyle name="Normal 45 3 2 3 2" xfId="5122" xr:uid="{00000000-0005-0000-0000-000040210000}"/>
    <cellStyle name="Normal 45 3 2 3 2 2" xfId="11379" xr:uid="{00000000-0005-0000-0000-000041210000}"/>
    <cellStyle name="Normal 45 3 2 3 2 3" xfId="24379" xr:uid="{00000000-0005-0000-0000-000042210000}"/>
    <cellStyle name="Normal 45 3 2 3 3" xfId="6595" xr:uid="{00000000-0005-0000-0000-000043210000}"/>
    <cellStyle name="Normal 45 3 2 3 3 2" xfId="12814" xr:uid="{00000000-0005-0000-0000-000044210000}"/>
    <cellStyle name="Normal 45 3 2 3 3 3" xfId="24380" xr:uid="{00000000-0005-0000-0000-000045210000}"/>
    <cellStyle name="Normal 45 3 2 3 4" xfId="8019" xr:uid="{00000000-0005-0000-0000-000046210000}"/>
    <cellStyle name="Normal 45 3 2 3 4 2" xfId="14241" xr:uid="{00000000-0005-0000-0000-000047210000}"/>
    <cellStyle name="Normal 45 3 2 3 4 3" xfId="24381" xr:uid="{00000000-0005-0000-0000-000048210000}"/>
    <cellStyle name="Normal 45 3 2 3 5" xfId="9792" xr:uid="{00000000-0005-0000-0000-000049210000}"/>
    <cellStyle name="Normal 45 3 2 3 6" xfId="15715" xr:uid="{00000000-0005-0000-0000-00004A210000}"/>
    <cellStyle name="Normal 45 3 2 3 7" xfId="17145" xr:uid="{00000000-0005-0000-0000-00004B210000}"/>
    <cellStyle name="Normal 45 3 2 3 8" xfId="18578" xr:uid="{00000000-0005-0000-0000-00004C210000}"/>
    <cellStyle name="Normal 45 3 2 3 9" xfId="20517" xr:uid="{00000000-0005-0000-0000-00004D210000}"/>
    <cellStyle name="Normal 45 3 2 4" xfId="4607" xr:uid="{00000000-0005-0000-0000-00004E210000}"/>
    <cellStyle name="Normal 45 3 2 4 2" xfId="10891" xr:uid="{00000000-0005-0000-0000-00004F210000}"/>
    <cellStyle name="Normal 45 3 2 4 3" xfId="24382" xr:uid="{00000000-0005-0000-0000-000050210000}"/>
    <cellStyle name="Normal 45 3 2 5" xfId="5650" xr:uid="{00000000-0005-0000-0000-000051210000}"/>
    <cellStyle name="Normal 45 3 2 5 2" xfId="11869" xr:uid="{00000000-0005-0000-0000-000052210000}"/>
    <cellStyle name="Normal 45 3 2 5 3" xfId="24383" xr:uid="{00000000-0005-0000-0000-000053210000}"/>
    <cellStyle name="Normal 45 3 2 6" xfId="7074" xr:uid="{00000000-0005-0000-0000-000054210000}"/>
    <cellStyle name="Normal 45 3 2 6 2" xfId="13296" xr:uid="{00000000-0005-0000-0000-000055210000}"/>
    <cellStyle name="Normal 45 3 2 6 3" xfId="24384" xr:uid="{00000000-0005-0000-0000-000056210000}"/>
    <cellStyle name="Normal 45 3 2 7" xfId="8713" xr:uid="{00000000-0005-0000-0000-000057210000}"/>
    <cellStyle name="Normal 45 3 2 8" xfId="14770" xr:uid="{00000000-0005-0000-0000-000058210000}"/>
    <cellStyle name="Normal 45 3 2 9" xfId="16200" xr:uid="{00000000-0005-0000-0000-000059210000}"/>
    <cellStyle name="Normal 45 3 3" xfId="2487" xr:uid="{00000000-0005-0000-0000-00005A210000}"/>
    <cellStyle name="Normal 45 3 3 10" xfId="24385" xr:uid="{00000000-0005-0000-0000-00005B210000}"/>
    <cellStyle name="Normal 45 3 3 2" xfId="3431" xr:uid="{00000000-0005-0000-0000-00005C210000}"/>
    <cellStyle name="Normal 45 3 3 2 2" xfId="10263" xr:uid="{00000000-0005-0000-0000-00005D210000}"/>
    <cellStyle name="Normal 45 3 3 2 3" xfId="19049" xr:uid="{00000000-0005-0000-0000-00005E210000}"/>
    <cellStyle name="Normal 45 3 3 2 4" xfId="24386" xr:uid="{00000000-0005-0000-0000-00005F210000}"/>
    <cellStyle name="Normal 45 3 3 3" xfId="6122" xr:uid="{00000000-0005-0000-0000-000060210000}"/>
    <cellStyle name="Normal 45 3 3 3 2" xfId="12341" xr:uid="{00000000-0005-0000-0000-000061210000}"/>
    <cellStyle name="Normal 45 3 3 3 3" xfId="24387" xr:uid="{00000000-0005-0000-0000-000062210000}"/>
    <cellStyle name="Normal 45 3 3 4" xfId="7546" xr:uid="{00000000-0005-0000-0000-000063210000}"/>
    <cellStyle name="Normal 45 3 3 4 2" xfId="13768" xr:uid="{00000000-0005-0000-0000-000064210000}"/>
    <cellStyle name="Normal 45 3 3 4 3" xfId="24388" xr:uid="{00000000-0005-0000-0000-000065210000}"/>
    <cellStyle name="Normal 45 3 3 5" xfId="9319" xr:uid="{00000000-0005-0000-0000-000066210000}"/>
    <cellStyle name="Normal 45 3 3 6" xfId="15242" xr:uid="{00000000-0005-0000-0000-000067210000}"/>
    <cellStyle name="Normal 45 3 3 7" xfId="16672" xr:uid="{00000000-0005-0000-0000-000068210000}"/>
    <cellStyle name="Normal 45 3 3 8" xfId="18105" xr:uid="{00000000-0005-0000-0000-000069210000}"/>
    <cellStyle name="Normal 45 3 3 9" xfId="20040" xr:uid="{00000000-0005-0000-0000-00006A210000}"/>
    <cellStyle name="Normal 45 3 4" xfId="2959" xr:uid="{00000000-0005-0000-0000-00006B210000}"/>
    <cellStyle name="Normal 45 3 4 10" xfId="24389" xr:uid="{00000000-0005-0000-0000-00006C210000}"/>
    <cellStyle name="Normal 45 3 4 2" xfId="5121" xr:uid="{00000000-0005-0000-0000-00006D210000}"/>
    <cellStyle name="Normal 45 3 4 2 2" xfId="11378" xr:uid="{00000000-0005-0000-0000-00006E210000}"/>
    <cellStyle name="Normal 45 3 4 2 3" xfId="24390" xr:uid="{00000000-0005-0000-0000-00006F210000}"/>
    <cellStyle name="Normal 45 3 4 3" xfId="6594" xr:uid="{00000000-0005-0000-0000-000070210000}"/>
    <cellStyle name="Normal 45 3 4 3 2" xfId="12813" xr:uid="{00000000-0005-0000-0000-000071210000}"/>
    <cellStyle name="Normal 45 3 4 3 3" xfId="24391" xr:uid="{00000000-0005-0000-0000-000072210000}"/>
    <cellStyle name="Normal 45 3 4 4" xfId="8018" xr:uid="{00000000-0005-0000-0000-000073210000}"/>
    <cellStyle name="Normal 45 3 4 4 2" xfId="14240" xr:uid="{00000000-0005-0000-0000-000074210000}"/>
    <cellStyle name="Normal 45 3 4 4 3" xfId="24392" xr:uid="{00000000-0005-0000-0000-000075210000}"/>
    <cellStyle name="Normal 45 3 4 5" xfId="9791" xr:uid="{00000000-0005-0000-0000-000076210000}"/>
    <cellStyle name="Normal 45 3 4 6" xfId="15714" xr:uid="{00000000-0005-0000-0000-000077210000}"/>
    <cellStyle name="Normal 45 3 4 7" xfId="17144" xr:uid="{00000000-0005-0000-0000-000078210000}"/>
    <cellStyle name="Normal 45 3 4 8" xfId="18577" xr:uid="{00000000-0005-0000-0000-000079210000}"/>
    <cellStyle name="Normal 45 3 4 9" xfId="20516" xr:uid="{00000000-0005-0000-0000-00007A210000}"/>
    <cellStyle name="Normal 45 3 5" xfId="4606" xr:uid="{00000000-0005-0000-0000-00007B210000}"/>
    <cellStyle name="Normal 45 3 5 2" xfId="10890" xr:uid="{00000000-0005-0000-0000-00007C210000}"/>
    <cellStyle name="Normal 45 3 5 3" xfId="24393" xr:uid="{00000000-0005-0000-0000-00007D210000}"/>
    <cellStyle name="Normal 45 3 6" xfId="5649" xr:uid="{00000000-0005-0000-0000-00007E210000}"/>
    <cellStyle name="Normal 45 3 6 2" xfId="11868" xr:uid="{00000000-0005-0000-0000-00007F210000}"/>
    <cellStyle name="Normal 45 3 6 3" xfId="24394" xr:uid="{00000000-0005-0000-0000-000080210000}"/>
    <cellStyle name="Normal 45 3 7" xfId="7073" xr:uid="{00000000-0005-0000-0000-000081210000}"/>
    <cellStyle name="Normal 45 3 7 2" xfId="13295" xr:uid="{00000000-0005-0000-0000-000082210000}"/>
    <cellStyle name="Normal 45 3 7 3" xfId="24395" xr:uid="{00000000-0005-0000-0000-000083210000}"/>
    <cellStyle name="Normal 45 3 8" xfId="8712" xr:uid="{00000000-0005-0000-0000-000084210000}"/>
    <cellStyle name="Normal 45 3 9" xfId="14769" xr:uid="{00000000-0005-0000-0000-000085210000}"/>
    <cellStyle name="Normal 45 4" xfId="1473" xr:uid="{00000000-0005-0000-0000-000086210000}"/>
    <cellStyle name="Normal 45 4 10" xfId="17635" xr:uid="{00000000-0005-0000-0000-000087210000}"/>
    <cellStyle name="Normal 45 4 11" xfId="19569" xr:uid="{00000000-0005-0000-0000-000088210000}"/>
    <cellStyle name="Normal 45 4 12" xfId="24396" xr:uid="{00000000-0005-0000-0000-000089210000}"/>
    <cellStyle name="Normal 45 4 2" xfId="2489" xr:uid="{00000000-0005-0000-0000-00008A210000}"/>
    <cellStyle name="Normal 45 4 2 10" xfId="24397" xr:uid="{00000000-0005-0000-0000-00008B210000}"/>
    <cellStyle name="Normal 45 4 2 2" xfId="3433" xr:uid="{00000000-0005-0000-0000-00008C210000}"/>
    <cellStyle name="Normal 45 4 2 2 2" xfId="10265" xr:uid="{00000000-0005-0000-0000-00008D210000}"/>
    <cellStyle name="Normal 45 4 2 2 3" xfId="19051" xr:uid="{00000000-0005-0000-0000-00008E210000}"/>
    <cellStyle name="Normal 45 4 2 2 4" xfId="24398" xr:uid="{00000000-0005-0000-0000-00008F210000}"/>
    <cellStyle name="Normal 45 4 2 3" xfId="6124" xr:uid="{00000000-0005-0000-0000-000090210000}"/>
    <cellStyle name="Normal 45 4 2 3 2" xfId="12343" xr:uid="{00000000-0005-0000-0000-000091210000}"/>
    <cellStyle name="Normal 45 4 2 3 3" xfId="24399" xr:uid="{00000000-0005-0000-0000-000092210000}"/>
    <cellStyle name="Normal 45 4 2 4" xfId="7548" xr:uid="{00000000-0005-0000-0000-000093210000}"/>
    <cellStyle name="Normal 45 4 2 4 2" xfId="13770" xr:uid="{00000000-0005-0000-0000-000094210000}"/>
    <cellStyle name="Normal 45 4 2 4 3" xfId="24400" xr:uid="{00000000-0005-0000-0000-000095210000}"/>
    <cellStyle name="Normal 45 4 2 5" xfId="9321" xr:uid="{00000000-0005-0000-0000-000096210000}"/>
    <cellStyle name="Normal 45 4 2 6" xfId="15244" xr:uid="{00000000-0005-0000-0000-000097210000}"/>
    <cellStyle name="Normal 45 4 2 7" xfId="16674" xr:uid="{00000000-0005-0000-0000-000098210000}"/>
    <cellStyle name="Normal 45 4 2 8" xfId="18107" xr:uid="{00000000-0005-0000-0000-000099210000}"/>
    <cellStyle name="Normal 45 4 2 9" xfId="20042" xr:uid="{00000000-0005-0000-0000-00009A210000}"/>
    <cellStyle name="Normal 45 4 3" xfId="2961" xr:uid="{00000000-0005-0000-0000-00009B210000}"/>
    <cellStyle name="Normal 45 4 3 10" xfId="24401" xr:uid="{00000000-0005-0000-0000-00009C210000}"/>
    <cellStyle name="Normal 45 4 3 2" xfId="5123" xr:uid="{00000000-0005-0000-0000-00009D210000}"/>
    <cellStyle name="Normal 45 4 3 2 2" xfId="11380" xr:uid="{00000000-0005-0000-0000-00009E210000}"/>
    <cellStyle name="Normal 45 4 3 2 3" xfId="24402" xr:uid="{00000000-0005-0000-0000-00009F210000}"/>
    <cellStyle name="Normal 45 4 3 3" xfId="6596" xr:uid="{00000000-0005-0000-0000-0000A0210000}"/>
    <cellStyle name="Normal 45 4 3 3 2" xfId="12815" xr:uid="{00000000-0005-0000-0000-0000A1210000}"/>
    <cellStyle name="Normal 45 4 3 3 3" xfId="24403" xr:uid="{00000000-0005-0000-0000-0000A2210000}"/>
    <cellStyle name="Normal 45 4 3 4" xfId="8020" xr:uid="{00000000-0005-0000-0000-0000A3210000}"/>
    <cellStyle name="Normal 45 4 3 4 2" xfId="14242" xr:uid="{00000000-0005-0000-0000-0000A4210000}"/>
    <cellStyle name="Normal 45 4 3 4 3" xfId="24404" xr:uid="{00000000-0005-0000-0000-0000A5210000}"/>
    <cellStyle name="Normal 45 4 3 5" xfId="9793" xr:uid="{00000000-0005-0000-0000-0000A6210000}"/>
    <cellStyle name="Normal 45 4 3 6" xfId="15716" xr:uid="{00000000-0005-0000-0000-0000A7210000}"/>
    <cellStyle name="Normal 45 4 3 7" xfId="17146" xr:uid="{00000000-0005-0000-0000-0000A8210000}"/>
    <cellStyle name="Normal 45 4 3 8" xfId="18579" xr:uid="{00000000-0005-0000-0000-0000A9210000}"/>
    <cellStyle name="Normal 45 4 3 9" xfId="20518" xr:uid="{00000000-0005-0000-0000-0000AA210000}"/>
    <cellStyle name="Normal 45 4 4" xfId="4608" xr:uid="{00000000-0005-0000-0000-0000AB210000}"/>
    <cellStyle name="Normal 45 4 4 2" xfId="10892" xr:uid="{00000000-0005-0000-0000-0000AC210000}"/>
    <cellStyle name="Normal 45 4 4 3" xfId="24405" xr:uid="{00000000-0005-0000-0000-0000AD210000}"/>
    <cellStyle name="Normal 45 4 5" xfId="5651" xr:uid="{00000000-0005-0000-0000-0000AE210000}"/>
    <cellStyle name="Normal 45 4 5 2" xfId="11870" xr:uid="{00000000-0005-0000-0000-0000AF210000}"/>
    <cellStyle name="Normal 45 4 5 3" xfId="24406" xr:uid="{00000000-0005-0000-0000-0000B0210000}"/>
    <cellStyle name="Normal 45 4 6" xfId="7075" xr:uid="{00000000-0005-0000-0000-0000B1210000}"/>
    <cellStyle name="Normal 45 4 6 2" xfId="13297" xr:uid="{00000000-0005-0000-0000-0000B2210000}"/>
    <cellStyle name="Normal 45 4 6 3" xfId="24407" xr:uid="{00000000-0005-0000-0000-0000B3210000}"/>
    <cellStyle name="Normal 45 4 7" xfId="8714" xr:uid="{00000000-0005-0000-0000-0000B4210000}"/>
    <cellStyle name="Normal 45 4 8" xfId="14771" xr:uid="{00000000-0005-0000-0000-0000B5210000}"/>
    <cellStyle name="Normal 45 4 9" xfId="16201" xr:uid="{00000000-0005-0000-0000-0000B6210000}"/>
    <cellStyle name="Normal 45 5" xfId="2482" xr:uid="{00000000-0005-0000-0000-0000B7210000}"/>
    <cellStyle name="Normal 45 5 10" xfId="24408" xr:uid="{00000000-0005-0000-0000-0000B8210000}"/>
    <cellStyle name="Normal 45 5 2" xfId="3426" xr:uid="{00000000-0005-0000-0000-0000B9210000}"/>
    <cellStyle name="Normal 45 5 2 2" xfId="10258" xr:uid="{00000000-0005-0000-0000-0000BA210000}"/>
    <cellStyle name="Normal 45 5 2 3" xfId="19044" xr:uid="{00000000-0005-0000-0000-0000BB210000}"/>
    <cellStyle name="Normal 45 5 2 4" xfId="24409" xr:uid="{00000000-0005-0000-0000-0000BC210000}"/>
    <cellStyle name="Normal 45 5 3" xfId="6117" xr:uid="{00000000-0005-0000-0000-0000BD210000}"/>
    <cellStyle name="Normal 45 5 3 2" xfId="12336" xr:uid="{00000000-0005-0000-0000-0000BE210000}"/>
    <cellStyle name="Normal 45 5 3 3" xfId="24410" xr:uid="{00000000-0005-0000-0000-0000BF210000}"/>
    <cellStyle name="Normal 45 5 4" xfId="7541" xr:uid="{00000000-0005-0000-0000-0000C0210000}"/>
    <cellStyle name="Normal 45 5 4 2" xfId="13763" xr:uid="{00000000-0005-0000-0000-0000C1210000}"/>
    <cellStyle name="Normal 45 5 4 3" xfId="24411" xr:uid="{00000000-0005-0000-0000-0000C2210000}"/>
    <cellStyle name="Normal 45 5 5" xfId="9314" xr:uid="{00000000-0005-0000-0000-0000C3210000}"/>
    <cellStyle name="Normal 45 5 5 2" xfId="24412" xr:uid="{00000000-0005-0000-0000-0000C4210000}"/>
    <cellStyle name="Normal 45 5 6" xfId="15237" xr:uid="{00000000-0005-0000-0000-0000C5210000}"/>
    <cellStyle name="Normal 45 5 7" xfId="16667" xr:uid="{00000000-0005-0000-0000-0000C6210000}"/>
    <cellStyle name="Normal 45 5 8" xfId="18100" xr:uid="{00000000-0005-0000-0000-0000C7210000}"/>
    <cellStyle name="Normal 45 5 9" xfId="20035" xr:uid="{00000000-0005-0000-0000-0000C8210000}"/>
    <cellStyle name="Normal 45 6" xfId="2954" xr:uid="{00000000-0005-0000-0000-0000C9210000}"/>
    <cellStyle name="Normal 45 6 10" xfId="24413" xr:uid="{00000000-0005-0000-0000-0000CA210000}"/>
    <cellStyle name="Normal 45 6 2" xfId="5116" xr:uid="{00000000-0005-0000-0000-0000CB210000}"/>
    <cellStyle name="Normal 45 6 2 2" xfId="11373" xr:uid="{00000000-0005-0000-0000-0000CC210000}"/>
    <cellStyle name="Normal 45 6 2 3" xfId="24414" xr:uid="{00000000-0005-0000-0000-0000CD210000}"/>
    <cellStyle name="Normal 45 6 3" xfId="6589" xr:uid="{00000000-0005-0000-0000-0000CE210000}"/>
    <cellStyle name="Normal 45 6 3 2" xfId="12808" xr:uid="{00000000-0005-0000-0000-0000CF210000}"/>
    <cellStyle name="Normal 45 6 3 3" xfId="24415" xr:uid="{00000000-0005-0000-0000-0000D0210000}"/>
    <cellStyle name="Normal 45 6 4" xfId="8013" xr:uid="{00000000-0005-0000-0000-0000D1210000}"/>
    <cellStyle name="Normal 45 6 4 2" xfId="14235" xr:uid="{00000000-0005-0000-0000-0000D2210000}"/>
    <cellStyle name="Normal 45 6 4 3" xfId="24416" xr:uid="{00000000-0005-0000-0000-0000D3210000}"/>
    <cellStyle name="Normal 45 6 5" xfId="9786" xr:uid="{00000000-0005-0000-0000-0000D4210000}"/>
    <cellStyle name="Normal 45 6 6" xfId="15709" xr:uid="{00000000-0005-0000-0000-0000D5210000}"/>
    <cellStyle name="Normal 45 6 7" xfId="17139" xr:uid="{00000000-0005-0000-0000-0000D6210000}"/>
    <cellStyle name="Normal 45 6 8" xfId="18572" xr:uid="{00000000-0005-0000-0000-0000D7210000}"/>
    <cellStyle name="Normal 45 6 9" xfId="20511" xr:uid="{00000000-0005-0000-0000-0000D8210000}"/>
    <cellStyle name="Normal 45 7" xfId="4601" xr:uid="{00000000-0005-0000-0000-0000D9210000}"/>
    <cellStyle name="Normal 45 7 2" xfId="10885" xr:uid="{00000000-0005-0000-0000-0000DA210000}"/>
    <cellStyle name="Normal 45 7 3" xfId="24417" xr:uid="{00000000-0005-0000-0000-0000DB210000}"/>
    <cellStyle name="Normal 45 8" xfId="5644" xr:uid="{00000000-0005-0000-0000-0000DC210000}"/>
    <cellStyle name="Normal 45 8 2" xfId="11863" xr:uid="{00000000-0005-0000-0000-0000DD210000}"/>
    <cellStyle name="Normal 45 8 3" xfId="24418" xr:uid="{00000000-0005-0000-0000-0000DE210000}"/>
    <cellStyle name="Normal 45 9" xfId="7068" xr:uid="{00000000-0005-0000-0000-0000DF210000}"/>
    <cellStyle name="Normal 45 9 2" xfId="13290" xr:uid="{00000000-0005-0000-0000-0000E0210000}"/>
    <cellStyle name="Normal 45 9 3" xfId="24419" xr:uid="{00000000-0005-0000-0000-0000E1210000}"/>
    <cellStyle name="Normal 46" xfId="1474" xr:uid="{00000000-0005-0000-0000-0000E2210000}"/>
    <cellStyle name="Normal 46 10" xfId="8715" xr:uid="{00000000-0005-0000-0000-0000E3210000}"/>
    <cellStyle name="Normal 46 10 2" xfId="24420" xr:uid="{00000000-0005-0000-0000-0000E4210000}"/>
    <cellStyle name="Normal 46 11" xfId="14772" xr:uid="{00000000-0005-0000-0000-0000E5210000}"/>
    <cellStyle name="Normal 46 12" xfId="16202" xr:uid="{00000000-0005-0000-0000-0000E6210000}"/>
    <cellStyle name="Normal 46 13" xfId="17636" xr:uid="{00000000-0005-0000-0000-0000E7210000}"/>
    <cellStyle name="Normal 46 14" xfId="19570" xr:uid="{00000000-0005-0000-0000-0000E8210000}"/>
    <cellStyle name="Normal 46 15" xfId="21904" xr:uid="{00000000-0005-0000-0000-0000E9210000}"/>
    <cellStyle name="Normal 46 16" xfId="22421" xr:uid="{00000000-0005-0000-0000-0000EA210000}"/>
    <cellStyle name="Normal 46 2" xfId="1475" xr:uid="{00000000-0005-0000-0000-0000EB210000}"/>
    <cellStyle name="Normal 46 2 10" xfId="14773" xr:uid="{00000000-0005-0000-0000-0000EC210000}"/>
    <cellStyle name="Normal 46 2 11" xfId="16203" xr:uid="{00000000-0005-0000-0000-0000ED210000}"/>
    <cellStyle name="Normal 46 2 12" xfId="17637" xr:uid="{00000000-0005-0000-0000-0000EE210000}"/>
    <cellStyle name="Normal 46 2 13" xfId="19571" xr:uid="{00000000-0005-0000-0000-0000EF210000}"/>
    <cellStyle name="Normal 46 2 14" xfId="21905" xr:uid="{00000000-0005-0000-0000-0000F0210000}"/>
    <cellStyle name="Normal 46 2 15" xfId="22482" xr:uid="{00000000-0005-0000-0000-0000F1210000}"/>
    <cellStyle name="Normal 46 2 2" xfId="1476" xr:uid="{00000000-0005-0000-0000-0000F2210000}"/>
    <cellStyle name="Normal 46 2 2 10" xfId="16204" xr:uid="{00000000-0005-0000-0000-0000F3210000}"/>
    <cellStyle name="Normal 46 2 2 11" xfId="17638" xr:uid="{00000000-0005-0000-0000-0000F4210000}"/>
    <cellStyle name="Normal 46 2 2 12" xfId="19572" xr:uid="{00000000-0005-0000-0000-0000F5210000}"/>
    <cellStyle name="Normal 46 2 2 13" xfId="24421" xr:uid="{00000000-0005-0000-0000-0000F6210000}"/>
    <cellStyle name="Normal 46 2 2 2" xfId="1477" xr:uid="{00000000-0005-0000-0000-0000F7210000}"/>
    <cellStyle name="Normal 46 2 2 2 10" xfId="17639" xr:uid="{00000000-0005-0000-0000-0000F8210000}"/>
    <cellStyle name="Normal 46 2 2 2 11" xfId="19573" xr:uid="{00000000-0005-0000-0000-0000F9210000}"/>
    <cellStyle name="Normal 46 2 2 2 12" xfId="24422" xr:uid="{00000000-0005-0000-0000-0000FA210000}"/>
    <cellStyle name="Normal 46 2 2 2 2" xfId="2493" xr:uid="{00000000-0005-0000-0000-0000FB210000}"/>
    <cellStyle name="Normal 46 2 2 2 2 10" xfId="24423" xr:uid="{00000000-0005-0000-0000-0000FC210000}"/>
    <cellStyle name="Normal 46 2 2 2 2 2" xfId="3437" xr:uid="{00000000-0005-0000-0000-0000FD210000}"/>
    <cellStyle name="Normal 46 2 2 2 2 2 2" xfId="10269" xr:uid="{00000000-0005-0000-0000-0000FE210000}"/>
    <cellStyle name="Normal 46 2 2 2 2 2 3" xfId="19055" xr:uid="{00000000-0005-0000-0000-0000FF210000}"/>
    <cellStyle name="Normal 46 2 2 2 2 2 4" xfId="24424" xr:uid="{00000000-0005-0000-0000-000000220000}"/>
    <cellStyle name="Normal 46 2 2 2 2 3" xfId="6128" xr:uid="{00000000-0005-0000-0000-000001220000}"/>
    <cellStyle name="Normal 46 2 2 2 2 3 2" xfId="12347" xr:uid="{00000000-0005-0000-0000-000002220000}"/>
    <cellStyle name="Normal 46 2 2 2 2 3 3" xfId="24425" xr:uid="{00000000-0005-0000-0000-000003220000}"/>
    <cellStyle name="Normal 46 2 2 2 2 4" xfId="7552" xr:uid="{00000000-0005-0000-0000-000004220000}"/>
    <cellStyle name="Normal 46 2 2 2 2 4 2" xfId="13774" xr:uid="{00000000-0005-0000-0000-000005220000}"/>
    <cellStyle name="Normal 46 2 2 2 2 4 3" xfId="24426" xr:uid="{00000000-0005-0000-0000-000006220000}"/>
    <cellStyle name="Normal 46 2 2 2 2 5" xfId="9325" xr:uid="{00000000-0005-0000-0000-000007220000}"/>
    <cellStyle name="Normal 46 2 2 2 2 6" xfId="15248" xr:uid="{00000000-0005-0000-0000-000008220000}"/>
    <cellStyle name="Normal 46 2 2 2 2 7" xfId="16678" xr:uid="{00000000-0005-0000-0000-000009220000}"/>
    <cellStyle name="Normal 46 2 2 2 2 8" xfId="18111" xr:uid="{00000000-0005-0000-0000-00000A220000}"/>
    <cellStyle name="Normal 46 2 2 2 2 9" xfId="20046" xr:uid="{00000000-0005-0000-0000-00000B220000}"/>
    <cellStyle name="Normal 46 2 2 2 3" xfId="2965" xr:uid="{00000000-0005-0000-0000-00000C220000}"/>
    <cellStyle name="Normal 46 2 2 2 3 10" xfId="24427" xr:uid="{00000000-0005-0000-0000-00000D220000}"/>
    <cellStyle name="Normal 46 2 2 2 3 2" xfId="5127" xr:uid="{00000000-0005-0000-0000-00000E220000}"/>
    <cellStyle name="Normal 46 2 2 2 3 2 2" xfId="11384" xr:uid="{00000000-0005-0000-0000-00000F220000}"/>
    <cellStyle name="Normal 46 2 2 2 3 2 3" xfId="24428" xr:uid="{00000000-0005-0000-0000-000010220000}"/>
    <cellStyle name="Normal 46 2 2 2 3 3" xfId="6600" xr:uid="{00000000-0005-0000-0000-000011220000}"/>
    <cellStyle name="Normal 46 2 2 2 3 3 2" xfId="12819" xr:uid="{00000000-0005-0000-0000-000012220000}"/>
    <cellStyle name="Normal 46 2 2 2 3 3 3" xfId="24429" xr:uid="{00000000-0005-0000-0000-000013220000}"/>
    <cellStyle name="Normal 46 2 2 2 3 4" xfId="8024" xr:uid="{00000000-0005-0000-0000-000014220000}"/>
    <cellStyle name="Normal 46 2 2 2 3 4 2" xfId="14246" xr:uid="{00000000-0005-0000-0000-000015220000}"/>
    <cellStyle name="Normal 46 2 2 2 3 4 3" xfId="24430" xr:uid="{00000000-0005-0000-0000-000016220000}"/>
    <cellStyle name="Normal 46 2 2 2 3 5" xfId="9797" xr:uid="{00000000-0005-0000-0000-000017220000}"/>
    <cellStyle name="Normal 46 2 2 2 3 6" xfId="15720" xr:uid="{00000000-0005-0000-0000-000018220000}"/>
    <cellStyle name="Normal 46 2 2 2 3 7" xfId="17150" xr:uid="{00000000-0005-0000-0000-000019220000}"/>
    <cellStyle name="Normal 46 2 2 2 3 8" xfId="18583" xr:uid="{00000000-0005-0000-0000-00001A220000}"/>
    <cellStyle name="Normal 46 2 2 2 3 9" xfId="20522" xr:uid="{00000000-0005-0000-0000-00001B220000}"/>
    <cellStyle name="Normal 46 2 2 2 4" xfId="4612" xr:uid="{00000000-0005-0000-0000-00001C220000}"/>
    <cellStyle name="Normal 46 2 2 2 4 2" xfId="10896" xr:uid="{00000000-0005-0000-0000-00001D220000}"/>
    <cellStyle name="Normal 46 2 2 2 4 3" xfId="24431" xr:uid="{00000000-0005-0000-0000-00001E220000}"/>
    <cellStyle name="Normal 46 2 2 2 5" xfId="5655" xr:uid="{00000000-0005-0000-0000-00001F220000}"/>
    <cellStyle name="Normal 46 2 2 2 5 2" xfId="11874" xr:uid="{00000000-0005-0000-0000-000020220000}"/>
    <cellStyle name="Normal 46 2 2 2 5 3" xfId="24432" xr:uid="{00000000-0005-0000-0000-000021220000}"/>
    <cellStyle name="Normal 46 2 2 2 6" xfId="7079" xr:uid="{00000000-0005-0000-0000-000022220000}"/>
    <cellStyle name="Normal 46 2 2 2 6 2" xfId="13301" xr:uid="{00000000-0005-0000-0000-000023220000}"/>
    <cellStyle name="Normal 46 2 2 2 6 3" xfId="24433" xr:uid="{00000000-0005-0000-0000-000024220000}"/>
    <cellStyle name="Normal 46 2 2 2 7" xfId="8718" xr:uid="{00000000-0005-0000-0000-000025220000}"/>
    <cellStyle name="Normal 46 2 2 2 8" xfId="14775" xr:uid="{00000000-0005-0000-0000-000026220000}"/>
    <cellStyle name="Normal 46 2 2 2 9" xfId="16205" xr:uid="{00000000-0005-0000-0000-000027220000}"/>
    <cellStyle name="Normal 46 2 2 3" xfId="2492" xr:uid="{00000000-0005-0000-0000-000028220000}"/>
    <cellStyle name="Normal 46 2 2 3 10" xfId="24434" xr:uid="{00000000-0005-0000-0000-000029220000}"/>
    <cellStyle name="Normal 46 2 2 3 2" xfId="3436" xr:uid="{00000000-0005-0000-0000-00002A220000}"/>
    <cellStyle name="Normal 46 2 2 3 2 2" xfId="10268" xr:uid="{00000000-0005-0000-0000-00002B220000}"/>
    <cellStyle name="Normal 46 2 2 3 2 3" xfId="19054" xr:uid="{00000000-0005-0000-0000-00002C220000}"/>
    <cellStyle name="Normal 46 2 2 3 2 4" xfId="24435" xr:uid="{00000000-0005-0000-0000-00002D220000}"/>
    <cellStyle name="Normal 46 2 2 3 3" xfId="6127" xr:uid="{00000000-0005-0000-0000-00002E220000}"/>
    <cellStyle name="Normal 46 2 2 3 3 2" xfId="12346" xr:uid="{00000000-0005-0000-0000-00002F220000}"/>
    <cellStyle name="Normal 46 2 2 3 3 3" xfId="24436" xr:uid="{00000000-0005-0000-0000-000030220000}"/>
    <cellStyle name="Normal 46 2 2 3 4" xfId="7551" xr:uid="{00000000-0005-0000-0000-000031220000}"/>
    <cellStyle name="Normal 46 2 2 3 4 2" xfId="13773" xr:uid="{00000000-0005-0000-0000-000032220000}"/>
    <cellStyle name="Normal 46 2 2 3 4 3" xfId="24437" xr:uid="{00000000-0005-0000-0000-000033220000}"/>
    <cellStyle name="Normal 46 2 2 3 5" xfId="9324" xr:uid="{00000000-0005-0000-0000-000034220000}"/>
    <cellStyle name="Normal 46 2 2 3 6" xfId="15247" xr:uid="{00000000-0005-0000-0000-000035220000}"/>
    <cellStyle name="Normal 46 2 2 3 7" xfId="16677" xr:uid="{00000000-0005-0000-0000-000036220000}"/>
    <cellStyle name="Normal 46 2 2 3 8" xfId="18110" xr:uid="{00000000-0005-0000-0000-000037220000}"/>
    <cellStyle name="Normal 46 2 2 3 9" xfId="20045" xr:uid="{00000000-0005-0000-0000-000038220000}"/>
    <cellStyle name="Normal 46 2 2 4" xfId="2964" xr:uid="{00000000-0005-0000-0000-000039220000}"/>
    <cellStyle name="Normal 46 2 2 4 10" xfId="24438" xr:uid="{00000000-0005-0000-0000-00003A220000}"/>
    <cellStyle name="Normal 46 2 2 4 2" xfId="5126" xr:uid="{00000000-0005-0000-0000-00003B220000}"/>
    <cellStyle name="Normal 46 2 2 4 2 2" xfId="11383" xr:uid="{00000000-0005-0000-0000-00003C220000}"/>
    <cellStyle name="Normal 46 2 2 4 2 3" xfId="24439" xr:uid="{00000000-0005-0000-0000-00003D220000}"/>
    <cellStyle name="Normal 46 2 2 4 3" xfId="6599" xr:uid="{00000000-0005-0000-0000-00003E220000}"/>
    <cellStyle name="Normal 46 2 2 4 3 2" xfId="12818" xr:uid="{00000000-0005-0000-0000-00003F220000}"/>
    <cellStyle name="Normal 46 2 2 4 3 3" xfId="24440" xr:uid="{00000000-0005-0000-0000-000040220000}"/>
    <cellStyle name="Normal 46 2 2 4 4" xfId="8023" xr:uid="{00000000-0005-0000-0000-000041220000}"/>
    <cellStyle name="Normal 46 2 2 4 4 2" xfId="14245" xr:uid="{00000000-0005-0000-0000-000042220000}"/>
    <cellStyle name="Normal 46 2 2 4 4 3" xfId="24441" xr:uid="{00000000-0005-0000-0000-000043220000}"/>
    <cellStyle name="Normal 46 2 2 4 5" xfId="9796" xr:uid="{00000000-0005-0000-0000-000044220000}"/>
    <cellStyle name="Normal 46 2 2 4 6" xfId="15719" xr:uid="{00000000-0005-0000-0000-000045220000}"/>
    <cellStyle name="Normal 46 2 2 4 7" xfId="17149" xr:uid="{00000000-0005-0000-0000-000046220000}"/>
    <cellStyle name="Normal 46 2 2 4 8" xfId="18582" xr:uid="{00000000-0005-0000-0000-000047220000}"/>
    <cellStyle name="Normal 46 2 2 4 9" xfId="20521" xr:uid="{00000000-0005-0000-0000-000048220000}"/>
    <cellStyle name="Normal 46 2 2 5" xfId="4611" xr:uid="{00000000-0005-0000-0000-000049220000}"/>
    <cellStyle name="Normal 46 2 2 5 2" xfId="10895" xr:uid="{00000000-0005-0000-0000-00004A220000}"/>
    <cellStyle name="Normal 46 2 2 5 3" xfId="24442" xr:uid="{00000000-0005-0000-0000-00004B220000}"/>
    <cellStyle name="Normal 46 2 2 6" xfId="5654" xr:uid="{00000000-0005-0000-0000-00004C220000}"/>
    <cellStyle name="Normal 46 2 2 6 2" xfId="11873" xr:uid="{00000000-0005-0000-0000-00004D220000}"/>
    <cellStyle name="Normal 46 2 2 6 3" xfId="24443" xr:uid="{00000000-0005-0000-0000-00004E220000}"/>
    <cellStyle name="Normal 46 2 2 7" xfId="7078" xr:uid="{00000000-0005-0000-0000-00004F220000}"/>
    <cellStyle name="Normal 46 2 2 7 2" xfId="13300" xr:uid="{00000000-0005-0000-0000-000050220000}"/>
    <cellStyle name="Normal 46 2 2 7 3" xfId="24444" xr:uid="{00000000-0005-0000-0000-000051220000}"/>
    <cellStyle name="Normal 46 2 2 8" xfId="8717" xr:uid="{00000000-0005-0000-0000-000052220000}"/>
    <cellStyle name="Normal 46 2 2 9" xfId="14774" xr:uid="{00000000-0005-0000-0000-000053220000}"/>
    <cellStyle name="Normal 46 2 3" xfId="1478" xr:uid="{00000000-0005-0000-0000-000054220000}"/>
    <cellStyle name="Normal 46 2 3 10" xfId="17640" xr:uid="{00000000-0005-0000-0000-000055220000}"/>
    <cellStyle name="Normal 46 2 3 11" xfId="19574" xr:uid="{00000000-0005-0000-0000-000056220000}"/>
    <cellStyle name="Normal 46 2 3 12" xfId="24445" xr:uid="{00000000-0005-0000-0000-000057220000}"/>
    <cellStyle name="Normal 46 2 3 2" xfId="2494" xr:uid="{00000000-0005-0000-0000-000058220000}"/>
    <cellStyle name="Normal 46 2 3 2 10" xfId="24446" xr:uid="{00000000-0005-0000-0000-000059220000}"/>
    <cellStyle name="Normal 46 2 3 2 2" xfId="3438" xr:uid="{00000000-0005-0000-0000-00005A220000}"/>
    <cellStyle name="Normal 46 2 3 2 2 2" xfId="10270" xr:uid="{00000000-0005-0000-0000-00005B220000}"/>
    <cellStyle name="Normal 46 2 3 2 2 3" xfId="19056" xr:uid="{00000000-0005-0000-0000-00005C220000}"/>
    <cellStyle name="Normal 46 2 3 2 2 4" xfId="24447" xr:uid="{00000000-0005-0000-0000-00005D220000}"/>
    <cellStyle name="Normal 46 2 3 2 3" xfId="6129" xr:uid="{00000000-0005-0000-0000-00005E220000}"/>
    <cellStyle name="Normal 46 2 3 2 3 2" xfId="12348" xr:uid="{00000000-0005-0000-0000-00005F220000}"/>
    <cellStyle name="Normal 46 2 3 2 3 3" xfId="24448" xr:uid="{00000000-0005-0000-0000-000060220000}"/>
    <cellStyle name="Normal 46 2 3 2 4" xfId="7553" xr:uid="{00000000-0005-0000-0000-000061220000}"/>
    <cellStyle name="Normal 46 2 3 2 4 2" xfId="13775" xr:uid="{00000000-0005-0000-0000-000062220000}"/>
    <cellStyle name="Normal 46 2 3 2 4 3" xfId="24449" xr:uid="{00000000-0005-0000-0000-000063220000}"/>
    <cellStyle name="Normal 46 2 3 2 5" xfId="9326" xr:uid="{00000000-0005-0000-0000-000064220000}"/>
    <cellStyle name="Normal 46 2 3 2 6" xfId="15249" xr:uid="{00000000-0005-0000-0000-000065220000}"/>
    <cellStyle name="Normal 46 2 3 2 7" xfId="16679" xr:uid="{00000000-0005-0000-0000-000066220000}"/>
    <cellStyle name="Normal 46 2 3 2 8" xfId="18112" xr:uid="{00000000-0005-0000-0000-000067220000}"/>
    <cellStyle name="Normal 46 2 3 2 9" xfId="20047" xr:uid="{00000000-0005-0000-0000-000068220000}"/>
    <cellStyle name="Normal 46 2 3 3" xfId="2966" xr:uid="{00000000-0005-0000-0000-000069220000}"/>
    <cellStyle name="Normal 46 2 3 3 10" xfId="24450" xr:uid="{00000000-0005-0000-0000-00006A220000}"/>
    <cellStyle name="Normal 46 2 3 3 2" xfId="5128" xr:uid="{00000000-0005-0000-0000-00006B220000}"/>
    <cellStyle name="Normal 46 2 3 3 2 2" xfId="11385" xr:uid="{00000000-0005-0000-0000-00006C220000}"/>
    <cellStyle name="Normal 46 2 3 3 2 3" xfId="24451" xr:uid="{00000000-0005-0000-0000-00006D220000}"/>
    <cellStyle name="Normal 46 2 3 3 3" xfId="6601" xr:uid="{00000000-0005-0000-0000-00006E220000}"/>
    <cellStyle name="Normal 46 2 3 3 3 2" xfId="12820" xr:uid="{00000000-0005-0000-0000-00006F220000}"/>
    <cellStyle name="Normal 46 2 3 3 3 3" xfId="24452" xr:uid="{00000000-0005-0000-0000-000070220000}"/>
    <cellStyle name="Normal 46 2 3 3 4" xfId="8025" xr:uid="{00000000-0005-0000-0000-000071220000}"/>
    <cellStyle name="Normal 46 2 3 3 4 2" xfId="14247" xr:uid="{00000000-0005-0000-0000-000072220000}"/>
    <cellStyle name="Normal 46 2 3 3 4 3" xfId="24453" xr:uid="{00000000-0005-0000-0000-000073220000}"/>
    <cellStyle name="Normal 46 2 3 3 5" xfId="9798" xr:uid="{00000000-0005-0000-0000-000074220000}"/>
    <cellStyle name="Normal 46 2 3 3 6" xfId="15721" xr:uid="{00000000-0005-0000-0000-000075220000}"/>
    <cellStyle name="Normal 46 2 3 3 7" xfId="17151" xr:uid="{00000000-0005-0000-0000-000076220000}"/>
    <cellStyle name="Normal 46 2 3 3 8" xfId="18584" xr:uid="{00000000-0005-0000-0000-000077220000}"/>
    <cellStyle name="Normal 46 2 3 3 9" xfId="20523" xr:uid="{00000000-0005-0000-0000-000078220000}"/>
    <cellStyle name="Normal 46 2 3 4" xfId="4613" xr:uid="{00000000-0005-0000-0000-000079220000}"/>
    <cellStyle name="Normal 46 2 3 4 2" xfId="10897" xr:uid="{00000000-0005-0000-0000-00007A220000}"/>
    <cellStyle name="Normal 46 2 3 4 3" xfId="24454" xr:uid="{00000000-0005-0000-0000-00007B220000}"/>
    <cellStyle name="Normal 46 2 3 5" xfId="5656" xr:uid="{00000000-0005-0000-0000-00007C220000}"/>
    <cellStyle name="Normal 46 2 3 5 2" xfId="11875" xr:uid="{00000000-0005-0000-0000-00007D220000}"/>
    <cellStyle name="Normal 46 2 3 5 3" xfId="24455" xr:uid="{00000000-0005-0000-0000-00007E220000}"/>
    <cellStyle name="Normal 46 2 3 6" xfId="7080" xr:uid="{00000000-0005-0000-0000-00007F220000}"/>
    <cellStyle name="Normal 46 2 3 6 2" xfId="13302" xr:uid="{00000000-0005-0000-0000-000080220000}"/>
    <cellStyle name="Normal 46 2 3 6 3" xfId="24456" xr:uid="{00000000-0005-0000-0000-000081220000}"/>
    <cellStyle name="Normal 46 2 3 7" xfId="8719" xr:uid="{00000000-0005-0000-0000-000082220000}"/>
    <cellStyle name="Normal 46 2 3 8" xfId="14776" xr:uid="{00000000-0005-0000-0000-000083220000}"/>
    <cellStyle name="Normal 46 2 3 9" xfId="16206" xr:uid="{00000000-0005-0000-0000-000084220000}"/>
    <cellStyle name="Normal 46 2 4" xfId="2491" xr:uid="{00000000-0005-0000-0000-000085220000}"/>
    <cellStyle name="Normal 46 2 4 10" xfId="24457" xr:uid="{00000000-0005-0000-0000-000086220000}"/>
    <cellStyle name="Normal 46 2 4 2" xfId="3435" xr:uid="{00000000-0005-0000-0000-000087220000}"/>
    <cellStyle name="Normal 46 2 4 2 2" xfId="10267" xr:uid="{00000000-0005-0000-0000-000088220000}"/>
    <cellStyle name="Normal 46 2 4 2 3" xfId="19053" xr:uid="{00000000-0005-0000-0000-000089220000}"/>
    <cellStyle name="Normal 46 2 4 2 4" xfId="24458" xr:uid="{00000000-0005-0000-0000-00008A220000}"/>
    <cellStyle name="Normal 46 2 4 3" xfId="6126" xr:uid="{00000000-0005-0000-0000-00008B220000}"/>
    <cellStyle name="Normal 46 2 4 3 2" xfId="12345" xr:uid="{00000000-0005-0000-0000-00008C220000}"/>
    <cellStyle name="Normal 46 2 4 3 3" xfId="24459" xr:uid="{00000000-0005-0000-0000-00008D220000}"/>
    <cellStyle name="Normal 46 2 4 4" xfId="7550" xr:uid="{00000000-0005-0000-0000-00008E220000}"/>
    <cellStyle name="Normal 46 2 4 4 2" xfId="13772" xr:uid="{00000000-0005-0000-0000-00008F220000}"/>
    <cellStyle name="Normal 46 2 4 4 3" xfId="24460" xr:uid="{00000000-0005-0000-0000-000090220000}"/>
    <cellStyle name="Normal 46 2 4 5" xfId="9323" xr:uid="{00000000-0005-0000-0000-000091220000}"/>
    <cellStyle name="Normal 46 2 4 5 2" xfId="24461" xr:uid="{00000000-0005-0000-0000-000092220000}"/>
    <cellStyle name="Normal 46 2 4 6" xfId="15246" xr:uid="{00000000-0005-0000-0000-000093220000}"/>
    <cellStyle name="Normal 46 2 4 7" xfId="16676" xr:uid="{00000000-0005-0000-0000-000094220000}"/>
    <cellStyle name="Normal 46 2 4 8" xfId="18109" xr:uid="{00000000-0005-0000-0000-000095220000}"/>
    <cellStyle name="Normal 46 2 4 9" xfId="20044" xr:uid="{00000000-0005-0000-0000-000096220000}"/>
    <cellStyle name="Normal 46 2 5" xfId="2963" xr:uid="{00000000-0005-0000-0000-000097220000}"/>
    <cellStyle name="Normal 46 2 5 10" xfId="24462" xr:uid="{00000000-0005-0000-0000-000098220000}"/>
    <cellStyle name="Normal 46 2 5 2" xfId="5125" xr:uid="{00000000-0005-0000-0000-000099220000}"/>
    <cellStyle name="Normal 46 2 5 2 2" xfId="11382" xr:uid="{00000000-0005-0000-0000-00009A220000}"/>
    <cellStyle name="Normal 46 2 5 2 3" xfId="24463" xr:uid="{00000000-0005-0000-0000-00009B220000}"/>
    <cellStyle name="Normal 46 2 5 3" xfId="6598" xr:uid="{00000000-0005-0000-0000-00009C220000}"/>
    <cellStyle name="Normal 46 2 5 3 2" xfId="12817" xr:uid="{00000000-0005-0000-0000-00009D220000}"/>
    <cellStyle name="Normal 46 2 5 3 3" xfId="24464" xr:uid="{00000000-0005-0000-0000-00009E220000}"/>
    <cellStyle name="Normal 46 2 5 4" xfId="8022" xr:uid="{00000000-0005-0000-0000-00009F220000}"/>
    <cellStyle name="Normal 46 2 5 4 2" xfId="14244" xr:uid="{00000000-0005-0000-0000-0000A0220000}"/>
    <cellStyle name="Normal 46 2 5 4 3" xfId="24465" xr:uid="{00000000-0005-0000-0000-0000A1220000}"/>
    <cellStyle name="Normal 46 2 5 5" xfId="9795" xr:uid="{00000000-0005-0000-0000-0000A2220000}"/>
    <cellStyle name="Normal 46 2 5 6" xfId="15718" xr:uid="{00000000-0005-0000-0000-0000A3220000}"/>
    <cellStyle name="Normal 46 2 5 7" xfId="17148" xr:uid="{00000000-0005-0000-0000-0000A4220000}"/>
    <cellStyle name="Normal 46 2 5 8" xfId="18581" xr:uid="{00000000-0005-0000-0000-0000A5220000}"/>
    <cellStyle name="Normal 46 2 5 9" xfId="20520" xr:uid="{00000000-0005-0000-0000-0000A6220000}"/>
    <cellStyle name="Normal 46 2 6" xfId="4610" xr:uid="{00000000-0005-0000-0000-0000A7220000}"/>
    <cellStyle name="Normal 46 2 6 2" xfId="10894" xr:uid="{00000000-0005-0000-0000-0000A8220000}"/>
    <cellStyle name="Normal 46 2 6 3" xfId="24466" xr:uid="{00000000-0005-0000-0000-0000A9220000}"/>
    <cellStyle name="Normal 46 2 7" xfId="5653" xr:uid="{00000000-0005-0000-0000-0000AA220000}"/>
    <cellStyle name="Normal 46 2 7 2" xfId="11872" xr:uid="{00000000-0005-0000-0000-0000AB220000}"/>
    <cellStyle name="Normal 46 2 7 3" xfId="24467" xr:uid="{00000000-0005-0000-0000-0000AC220000}"/>
    <cellStyle name="Normal 46 2 8" xfId="7077" xr:uid="{00000000-0005-0000-0000-0000AD220000}"/>
    <cellStyle name="Normal 46 2 8 2" xfId="13299" xr:uid="{00000000-0005-0000-0000-0000AE220000}"/>
    <cellStyle name="Normal 46 2 8 3" xfId="24468" xr:uid="{00000000-0005-0000-0000-0000AF220000}"/>
    <cellStyle name="Normal 46 2 9" xfId="8716" xr:uid="{00000000-0005-0000-0000-0000B0220000}"/>
    <cellStyle name="Normal 46 2 9 2" xfId="24469" xr:uid="{00000000-0005-0000-0000-0000B1220000}"/>
    <cellStyle name="Normal 46 3" xfId="1479" xr:uid="{00000000-0005-0000-0000-0000B2220000}"/>
    <cellStyle name="Normal 46 3 10" xfId="16207" xr:uid="{00000000-0005-0000-0000-0000B3220000}"/>
    <cellStyle name="Normal 46 3 11" xfId="17641" xr:uid="{00000000-0005-0000-0000-0000B4220000}"/>
    <cellStyle name="Normal 46 3 12" xfId="19575" xr:uid="{00000000-0005-0000-0000-0000B5220000}"/>
    <cellStyle name="Normal 46 3 13" xfId="24470" xr:uid="{00000000-0005-0000-0000-0000B6220000}"/>
    <cellStyle name="Normal 46 3 2" xfId="1480" xr:uid="{00000000-0005-0000-0000-0000B7220000}"/>
    <cellStyle name="Normal 46 3 2 10" xfId="17642" xr:uid="{00000000-0005-0000-0000-0000B8220000}"/>
    <cellStyle name="Normal 46 3 2 11" xfId="19576" xr:uid="{00000000-0005-0000-0000-0000B9220000}"/>
    <cellStyle name="Normal 46 3 2 12" xfId="24471" xr:uid="{00000000-0005-0000-0000-0000BA220000}"/>
    <cellStyle name="Normal 46 3 2 2" xfId="2496" xr:uid="{00000000-0005-0000-0000-0000BB220000}"/>
    <cellStyle name="Normal 46 3 2 2 10" xfId="24472" xr:uid="{00000000-0005-0000-0000-0000BC220000}"/>
    <cellStyle name="Normal 46 3 2 2 2" xfId="3440" xr:uid="{00000000-0005-0000-0000-0000BD220000}"/>
    <cellStyle name="Normal 46 3 2 2 2 2" xfId="10272" xr:uid="{00000000-0005-0000-0000-0000BE220000}"/>
    <cellStyle name="Normal 46 3 2 2 2 3" xfId="19058" xr:uid="{00000000-0005-0000-0000-0000BF220000}"/>
    <cellStyle name="Normal 46 3 2 2 2 4" xfId="24473" xr:uid="{00000000-0005-0000-0000-0000C0220000}"/>
    <cellStyle name="Normal 46 3 2 2 3" xfId="6131" xr:uid="{00000000-0005-0000-0000-0000C1220000}"/>
    <cellStyle name="Normal 46 3 2 2 3 2" xfId="12350" xr:uid="{00000000-0005-0000-0000-0000C2220000}"/>
    <cellStyle name="Normal 46 3 2 2 3 3" xfId="24474" xr:uid="{00000000-0005-0000-0000-0000C3220000}"/>
    <cellStyle name="Normal 46 3 2 2 4" xfId="7555" xr:uid="{00000000-0005-0000-0000-0000C4220000}"/>
    <cellStyle name="Normal 46 3 2 2 4 2" xfId="13777" xr:uid="{00000000-0005-0000-0000-0000C5220000}"/>
    <cellStyle name="Normal 46 3 2 2 4 3" xfId="24475" xr:uid="{00000000-0005-0000-0000-0000C6220000}"/>
    <cellStyle name="Normal 46 3 2 2 5" xfId="9328" xr:uid="{00000000-0005-0000-0000-0000C7220000}"/>
    <cellStyle name="Normal 46 3 2 2 6" xfId="15251" xr:uid="{00000000-0005-0000-0000-0000C8220000}"/>
    <cellStyle name="Normal 46 3 2 2 7" xfId="16681" xr:uid="{00000000-0005-0000-0000-0000C9220000}"/>
    <cellStyle name="Normal 46 3 2 2 8" xfId="18114" xr:uid="{00000000-0005-0000-0000-0000CA220000}"/>
    <cellStyle name="Normal 46 3 2 2 9" xfId="20049" xr:uid="{00000000-0005-0000-0000-0000CB220000}"/>
    <cellStyle name="Normal 46 3 2 3" xfId="2968" xr:uid="{00000000-0005-0000-0000-0000CC220000}"/>
    <cellStyle name="Normal 46 3 2 3 10" xfId="24476" xr:uid="{00000000-0005-0000-0000-0000CD220000}"/>
    <cellStyle name="Normal 46 3 2 3 2" xfId="5130" xr:uid="{00000000-0005-0000-0000-0000CE220000}"/>
    <cellStyle name="Normal 46 3 2 3 2 2" xfId="11387" xr:uid="{00000000-0005-0000-0000-0000CF220000}"/>
    <cellStyle name="Normal 46 3 2 3 2 3" xfId="24477" xr:uid="{00000000-0005-0000-0000-0000D0220000}"/>
    <cellStyle name="Normal 46 3 2 3 3" xfId="6603" xr:uid="{00000000-0005-0000-0000-0000D1220000}"/>
    <cellStyle name="Normal 46 3 2 3 3 2" xfId="12822" xr:uid="{00000000-0005-0000-0000-0000D2220000}"/>
    <cellStyle name="Normal 46 3 2 3 3 3" xfId="24478" xr:uid="{00000000-0005-0000-0000-0000D3220000}"/>
    <cellStyle name="Normal 46 3 2 3 4" xfId="8027" xr:uid="{00000000-0005-0000-0000-0000D4220000}"/>
    <cellStyle name="Normal 46 3 2 3 4 2" xfId="14249" xr:uid="{00000000-0005-0000-0000-0000D5220000}"/>
    <cellStyle name="Normal 46 3 2 3 4 3" xfId="24479" xr:uid="{00000000-0005-0000-0000-0000D6220000}"/>
    <cellStyle name="Normal 46 3 2 3 5" xfId="9800" xr:uid="{00000000-0005-0000-0000-0000D7220000}"/>
    <cellStyle name="Normal 46 3 2 3 6" xfId="15723" xr:uid="{00000000-0005-0000-0000-0000D8220000}"/>
    <cellStyle name="Normal 46 3 2 3 7" xfId="17153" xr:uid="{00000000-0005-0000-0000-0000D9220000}"/>
    <cellStyle name="Normal 46 3 2 3 8" xfId="18586" xr:uid="{00000000-0005-0000-0000-0000DA220000}"/>
    <cellStyle name="Normal 46 3 2 3 9" xfId="20525" xr:uid="{00000000-0005-0000-0000-0000DB220000}"/>
    <cellStyle name="Normal 46 3 2 4" xfId="4615" xr:uid="{00000000-0005-0000-0000-0000DC220000}"/>
    <cellStyle name="Normal 46 3 2 4 2" xfId="10899" xr:uid="{00000000-0005-0000-0000-0000DD220000}"/>
    <cellStyle name="Normal 46 3 2 4 3" xfId="24480" xr:uid="{00000000-0005-0000-0000-0000DE220000}"/>
    <cellStyle name="Normal 46 3 2 5" xfId="5658" xr:uid="{00000000-0005-0000-0000-0000DF220000}"/>
    <cellStyle name="Normal 46 3 2 5 2" xfId="11877" xr:uid="{00000000-0005-0000-0000-0000E0220000}"/>
    <cellStyle name="Normal 46 3 2 5 3" xfId="24481" xr:uid="{00000000-0005-0000-0000-0000E1220000}"/>
    <cellStyle name="Normal 46 3 2 6" xfId="7082" xr:uid="{00000000-0005-0000-0000-0000E2220000}"/>
    <cellStyle name="Normal 46 3 2 6 2" xfId="13304" xr:uid="{00000000-0005-0000-0000-0000E3220000}"/>
    <cellStyle name="Normal 46 3 2 6 3" xfId="24482" xr:uid="{00000000-0005-0000-0000-0000E4220000}"/>
    <cellStyle name="Normal 46 3 2 7" xfId="8721" xr:uid="{00000000-0005-0000-0000-0000E5220000}"/>
    <cellStyle name="Normal 46 3 2 8" xfId="14778" xr:uid="{00000000-0005-0000-0000-0000E6220000}"/>
    <cellStyle name="Normal 46 3 2 9" xfId="16208" xr:uid="{00000000-0005-0000-0000-0000E7220000}"/>
    <cellStyle name="Normal 46 3 3" xfId="2495" xr:uid="{00000000-0005-0000-0000-0000E8220000}"/>
    <cellStyle name="Normal 46 3 3 10" xfId="24483" xr:uid="{00000000-0005-0000-0000-0000E9220000}"/>
    <cellStyle name="Normal 46 3 3 2" xfId="3439" xr:uid="{00000000-0005-0000-0000-0000EA220000}"/>
    <cellStyle name="Normal 46 3 3 2 2" xfId="10271" xr:uid="{00000000-0005-0000-0000-0000EB220000}"/>
    <cellStyle name="Normal 46 3 3 2 3" xfId="19057" xr:uid="{00000000-0005-0000-0000-0000EC220000}"/>
    <cellStyle name="Normal 46 3 3 2 4" xfId="24484" xr:uid="{00000000-0005-0000-0000-0000ED220000}"/>
    <cellStyle name="Normal 46 3 3 3" xfId="6130" xr:uid="{00000000-0005-0000-0000-0000EE220000}"/>
    <cellStyle name="Normal 46 3 3 3 2" xfId="12349" xr:uid="{00000000-0005-0000-0000-0000EF220000}"/>
    <cellStyle name="Normal 46 3 3 3 3" xfId="24485" xr:uid="{00000000-0005-0000-0000-0000F0220000}"/>
    <cellStyle name="Normal 46 3 3 4" xfId="7554" xr:uid="{00000000-0005-0000-0000-0000F1220000}"/>
    <cellStyle name="Normal 46 3 3 4 2" xfId="13776" xr:uid="{00000000-0005-0000-0000-0000F2220000}"/>
    <cellStyle name="Normal 46 3 3 4 3" xfId="24486" xr:uid="{00000000-0005-0000-0000-0000F3220000}"/>
    <cellStyle name="Normal 46 3 3 5" xfId="9327" xr:uid="{00000000-0005-0000-0000-0000F4220000}"/>
    <cellStyle name="Normal 46 3 3 6" xfId="15250" xr:uid="{00000000-0005-0000-0000-0000F5220000}"/>
    <cellStyle name="Normal 46 3 3 7" xfId="16680" xr:uid="{00000000-0005-0000-0000-0000F6220000}"/>
    <cellStyle name="Normal 46 3 3 8" xfId="18113" xr:uid="{00000000-0005-0000-0000-0000F7220000}"/>
    <cellStyle name="Normal 46 3 3 9" xfId="20048" xr:uid="{00000000-0005-0000-0000-0000F8220000}"/>
    <cellStyle name="Normal 46 3 4" xfId="2967" xr:uid="{00000000-0005-0000-0000-0000F9220000}"/>
    <cellStyle name="Normal 46 3 4 10" xfId="24487" xr:uid="{00000000-0005-0000-0000-0000FA220000}"/>
    <cellStyle name="Normal 46 3 4 2" xfId="5129" xr:uid="{00000000-0005-0000-0000-0000FB220000}"/>
    <cellStyle name="Normal 46 3 4 2 2" xfId="11386" xr:uid="{00000000-0005-0000-0000-0000FC220000}"/>
    <cellStyle name="Normal 46 3 4 2 3" xfId="24488" xr:uid="{00000000-0005-0000-0000-0000FD220000}"/>
    <cellStyle name="Normal 46 3 4 3" xfId="6602" xr:uid="{00000000-0005-0000-0000-0000FE220000}"/>
    <cellStyle name="Normal 46 3 4 3 2" xfId="12821" xr:uid="{00000000-0005-0000-0000-0000FF220000}"/>
    <cellStyle name="Normal 46 3 4 3 3" xfId="24489" xr:uid="{00000000-0005-0000-0000-000000230000}"/>
    <cellStyle name="Normal 46 3 4 4" xfId="8026" xr:uid="{00000000-0005-0000-0000-000001230000}"/>
    <cellStyle name="Normal 46 3 4 4 2" xfId="14248" xr:uid="{00000000-0005-0000-0000-000002230000}"/>
    <cellStyle name="Normal 46 3 4 4 3" xfId="24490" xr:uid="{00000000-0005-0000-0000-000003230000}"/>
    <cellStyle name="Normal 46 3 4 5" xfId="9799" xr:uid="{00000000-0005-0000-0000-000004230000}"/>
    <cellStyle name="Normal 46 3 4 6" xfId="15722" xr:uid="{00000000-0005-0000-0000-000005230000}"/>
    <cellStyle name="Normal 46 3 4 7" xfId="17152" xr:uid="{00000000-0005-0000-0000-000006230000}"/>
    <cellStyle name="Normal 46 3 4 8" xfId="18585" xr:uid="{00000000-0005-0000-0000-000007230000}"/>
    <cellStyle name="Normal 46 3 4 9" xfId="20524" xr:uid="{00000000-0005-0000-0000-000008230000}"/>
    <cellStyle name="Normal 46 3 5" xfId="4614" xr:uid="{00000000-0005-0000-0000-000009230000}"/>
    <cellStyle name="Normal 46 3 5 2" xfId="10898" xr:uid="{00000000-0005-0000-0000-00000A230000}"/>
    <cellStyle name="Normal 46 3 5 3" xfId="24491" xr:uid="{00000000-0005-0000-0000-00000B230000}"/>
    <cellStyle name="Normal 46 3 6" xfId="5657" xr:uid="{00000000-0005-0000-0000-00000C230000}"/>
    <cellStyle name="Normal 46 3 6 2" xfId="11876" xr:uid="{00000000-0005-0000-0000-00000D230000}"/>
    <cellStyle name="Normal 46 3 6 3" xfId="24492" xr:uid="{00000000-0005-0000-0000-00000E230000}"/>
    <cellStyle name="Normal 46 3 7" xfId="7081" xr:uid="{00000000-0005-0000-0000-00000F230000}"/>
    <cellStyle name="Normal 46 3 7 2" xfId="13303" xr:uid="{00000000-0005-0000-0000-000010230000}"/>
    <cellStyle name="Normal 46 3 7 3" xfId="24493" xr:uid="{00000000-0005-0000-0000-000011230000}"/>
    <cellStyle name="Normal 46 3 8" xfId="8720" xr:uid="{00000000-0005-0000-0000-000012230000}"/>
    <cellStyle name="Normal 46 3 9" xfId="14777" xr:uid="{00000000-0005-0000-0000-000013230000}"/>
    <cellStyle name="Normal 46 4" xfId="1481" xr:uid="{00000000-0005-0000-0000-000014230000}"/>
    <cellStyle name="Normal 46 4 10" xfId="17643" xr:uid="{00000000-0005-0000-0000-000015230000}"/>
    <cellStyle name="Normal 46 4 11" xfId="19577" xr:uid="{00000000-0005-0000-0000-000016230000}"/>
    <cellStyle name="Normal 46 4 12" xfId="24494" xr:uid="{00000000-0005-0000-0000-000017230000}"/>
    <cellStyle name="Normal 46 4 2" xfId="2497" xr:uid="{00000000-0005-0000-0000-000018230000}"/>
    <cellStyle name="Normal 46 4 2 10" xfId="24495" xr:uid="{00000000-0005-0000-0000-000019230000}"/>
    <cellStyle name="Normal 46 4 2 2" xfId="3441" xr:uid="{00000000-0005-0000-0000-00001A230000}"/>
    <cellStyle name="Normal 46 4 2 2 2" xfId="10273" xr:uid="{00000000-0005-0000-0000-00001B230000}"/>
    <cellStyle name="Normal 46 4 2 2 3" xfId="19059" xr:uid="{00000000-0005-0000-0000-00001C230000}"/>
    <cellStyle name="Normal 46 4 2 2 4" xfId="24496" xr:uid="{00000000-0005-0000-0000-00001D230000}"/>
    <cellStyle name="Normal 46 4 2 3" xfId="6132" xr:uid="{00000000-0005-0000-0000-00001E230000}"/>
    <cellStyle name="Normal 46 4 2 3 2" xfId="12351" xr:uid="{00000000-0005-0000-0000-00001F230000}"/>
    <cellStyle name="Normal 46 4 2 3 3" xfId="24497" xr:uid="{00000000-0005-0000-0000-000020230000}"/>
    <cellStyle name="Normal 46 4 2 4" xfId="7556" xr:uid="{00000000-0005-0000-0000-000021230000}"/>
    <cellStyle name="Normal 46 4 2 4 2" xfId="13778" xr:uid="{00000000-0005-0000-0000-000022230000}"/>
    <cellStyle name="Normal 46 4 2 4 3" xfId="24498" xr:uid="{00000000-0005-0000-0000-000023230000}"/>
    <cellStyle name="Normal 46 4 2 5" xfId="9329" xr:uid="{00000000-0005-0000-0000-000024230000}"/>
    <cellStyle name="Normal 46 4 2 6" xfId="15252" xr:uid="{00000000-0005-0000-0000-000025230000}"/>
    <cellStyle name="Normal 46 4 2 7" xfId="16682" xr:uid="{00000000-0005-0000-0000-000026230000}"/>
    <cellStyle name="Normal 46 4 2 8" xfId="18115" xr:uid="{00000000-0005-0000-0000-000027230000}"/>
    <cellStyle name="Normal 46 4 2 9" xfId="20050" xr:uid="{00000000-0005-0000-0000-000028230000}"/>
    <cellStyle name="Normal 46 4 3" xfId="2969" xr:uid="{00000000-0005-0000-0000-000029230000}"/>
    <cellStyle name="Normal 46 4 3 10" xfId="24499" xr:uid="{00000000-0005-0000-0000-00002A230000}"/>
    <cellStyle name="Normal 46 4 3 2" xfId="5131" xr:uid="{00000000-0005-0000-0000-00002B230000}"/>
    <cellStyle name="Normal 46 4 3 2 2" xfId="11388" xr:uid="{00000000-0005-0000-0000-00002C230000}"/>
    <cellStyle name="Normal 46 4 3 2 3" xfId="24500" xr:uid="{00000000-0005-0000-0000-00002D230000}"/>
    <cellStyle name="Normal 46 4 3 3" xfId="6604" xr:uid="{00000000-0005-0000-0000-00002E230000}"/>
    <cellStyle name="Normal 46 4 3 3 2" xfId="12823" xr:uid="{00000000-0005-0000-0000-00002F230000}"/>
    <cellStyle name="Normal 46 4 3 3 3" xfId="24501" xr:uid="{00000000-0005-0000-0000-000030230000}"/>
    <cellStyle name="Normal 46 4 3 4" xfId="8028" xr:uid="{00000000-0005-0000-0000-000031230000}"/>
    <cellStyle name="Normal 46 4 3 4 2" xfId="14250" xr:uid="{00000000-0005-0000-0000-000032230000}"/>
    <cellStyle name="Normal 46 4 3 4 3" xfId="24502" xr:uid="{00000000-0005-0000-0000-000033230000}"/>
    <cellStyle name="Normal 46 4 3 5" xfId="9801" xr:uid="{00000000-0005-0000-0000-000034230000}"/>
    <cellStyle name="Normal 46 4 3 6" xfId="15724" xr:uid="{00000000-0005-0000-0000-000035230000}"/>
    <cellStyle name="Normal 46 4 3 7" xfId="17154" xr:uid="{00000000-0005-0000-0000-000036230000}"/>
    <cellStyle name="Normal 46 4 3 8" xfId="18587" xr:uid="{00000000-0005-0000-0000-000037230000}"/>
    <cellStyle name="Normal 46 4 3 9" xfId="20526" xr:uid="{00000000-0005-0000-0000-000038230000}"/>
    <cellStyle name="Normal 46 4 4" xfId="4616" xr:uid="{00000000-0005-0000-0000-000039230000}"/>
    <cellStyle name="Normal 46 4 4 2" xfId="10900" xr:uid="{00000000-0005-0000-0000-00003A230000}"/>
    <cellStyle name="Normal 46 4 4 3" xfId="24503" xr:uid="{00000000-0005-0000-0000-00003B230000}"/>
    <cellStyle name="Normal 46 4 5" xfId="5659" xr:uid="{00000000-0005-0000-0000-00003C230000}"/>
    <cellStyle name="Normal 46 4 5 2" xfId="11878" xr:uid="{00000000-0005-0000-0000-00003D230000}"/>
    <cellStyle name="Normal 46 4 5 3" xfId="24504" xr:uid="{00000000-0005-0000-0000-00003E230000}"/>
    <cellStyle name="Normal 46 4 6" xfId="7083" xr:uid="{00000000-0005-0000-0000-00003F230000}"/>
    <cellStyle name="Normal 46 4 6 2" xfId="13305" xr:uid="{00000000-0005-0000-0000-000040230000}"/>
    <cellStyle name="Normal 46 4 6 3" xfId="24505" xr:uid="{00000000-0005-0000-0000-000041230000}"/>
    <cellStyle name="Normal 46 4 7" xfId="8722" xr:uid="{00000000-0005-0000-0000-000042230000}"/>
    <cellStyle name="Normal 46 4 8" xfId="14779" xr:uid="{00000000-0005-0000-0000-000043230000}"/>
    <cellStyle name="Normal 46 4 9" xfId="16209" xr:uid="{00000000-0005-0000-0000-000044230000}"/>
    <cellStyle name="Normal 46 5" xfId="2490" xr:uid="{00000000-0005-0000-0000-000045230000}"/>
    <cellStyle name="Normal 46 5 10" xfId="24506" xr:uid="{00000000-0005-0000-0000-000046230000}"/>
    <cellStyle name="Normal 46 5 2" xfId="3434" xr:uid="{00000000-0005-0000-0000-000047230000}"/>
    <cellStyle name="Normal 46 5 2 2" xfId="10266" xr:uid="{00000000-0005-0000-0000-000048230000}"/>
    <cellStyle name="Normal 46 5 2 3" xfId="19052" xr:uid="{00000000-0005-0000-0000-000049230000}"/>
    <cellStyle name="Normal 46 5 2 4" xfId="24507" xr:uid="{00000000-0005-0000-0000-00004A230000}"/>
    <cellStyle name="Normal 46 5 3" xfId="6125" xr:uid="{00000000-0005-0000-0000-00004B230000}"/>
    <cellStyle name="Normal 46 5 3 2" xfId="12344" xr:uid="{00000000-0005-0000-0000-00004C230000}"/>
    <cellStyle name="Normal 46 5 3 3" xfId="24508" xr:uid="{00000000-0005-0000-0000-00004D230000}"/>
    <cellStyle name="Normal 46 5 4" xfId="7549" xr:uid="{00000000-0005-0000-0000-00004E230000}"/>
    <cellStyle name="Normal 46 5 4 2" xfId="13771" xr:uid="{00000000-0005-0000-0000-00004F230000}"/>
    <cellStyle name="Normal 46 5 4 3" xfId="24509" xr:uid="{00000000-0005-0000-0000-000050230000}"/>
    <cellStyle name="Normal 46 5 5" xfId="9322" xr:uid="{00000000-0005-0000-0000-000051230000}"/>
    <cellStyle name="Normal 46 5 5 2" xfId="24510" xr:uid="{00000000-0005-0000-0000-000052230000}"/>
    <cellStyle name="Normal 46 5 6" xfId="15245" xr:uid="{00000000-0005-0000-0000-000053230000}"/>
    <cellStyle name="Normal 46 5 7" xfId="16675" xr:uid="{00000000-0005-0000-0000-000054230000}"/>
    <cellStyle name="Normal 46 5 8" xfId="18108" xr:uid="{00000000-0005-0000-0000-000055230000}"/>
    <cellStyle name="Normal 46 5 9" xfId="20043" xr:uid="{00000000-0005-0000-0000-000056230000}"/>
    <cellStyle name="Normal 46 6" xfId="2962" xr:uid="{00000000-0005-0000-0000-000057230000}"/>
    <cellStyle name="Normal 46 6 10" xfId="24511" xr:uid="{00000000-0005-0000-0000-000058230000}"/>
    <cellStyle name="Normal 46 6 2" xfId="5124" xr:uid="{00000000-0005-0000-0000-000059230000}"/>
    <cellStyle name="Normal 46 6 2 2" xfId="11381" xr:uid="{00000000-0005-0000-0000-00005A230000}"/>
    <cellStyle name="Normal 46 6 2 3" xfId="24512" xr:uid="{00000000-0005-0000-0000-00005B230000}"/>
    <cellStyle name="Normal 46 6 3" xfId="6597" xr:uid="{00000000-0005-0000-0000-00005C230000}"/>
    <cellStyle name="Normal 46 6 3 2" xfId="12816" xr:uid="{00000000-0005-0000-0000-00005D230000}"/>
    <cellStyle name="Normal 46 6 3 3" xfId="24513" xr:uid="{00000000-0005-0000-0000-00005E230000}"/>
    <cellStyle name="Normal 46 6 4" xfId="8021" xr:uid="{00000000-0005-0000-0000-00005F230000}"/>
    <cellStyle name="Normal 46 6 4 2" xfId="14243" xr:uid="{00000000-0005-0000-0000-000060230000}"/>
    <cellStyle name="Normal 46 6 4 3" xfId="24514" xr:uid="{00000000-0005-0000-0000-000061230000}"/>
    <cellStyle name="Normal 46 6 5" xfId="9794" xr:uid="{00000000-0005-0000-0000-000062230000}"/>
    <cellStyle name="Normal 46 6 6" xfId="15717" xr:uid="{00000000-0005-0000-0000-000063230000}"/>
    <cellStyle name="Normal 46 6 7" xfId="17147" xr:uid="{00000000-0005-0000-0000-000064230000}"/>
    <cellStyle name="Normal 46 6 8" xfId="18580" xr:uid="{00000000-0005-0000-0000-000065230000}"/>
    <cellStyle name="Normal 46 6 9" xfId="20519" xr:uid="{00000000-0005-0000-0000-000066230000}"/>
    <cellStyle name="Normal 46 7" xfId="4609" xr:uid="{00000000-0005-0000-0000-000067230000}"/>
    <cellStyle name="Normal 46 7 2" xfId="10893" xr:uid="{00000000-0005-0000-0000-000068230000}"/>
    <cellStyle name="Normal 46 7 3" xfId="24515" xr:uid="{00000000-0005-0000-0000-000069230000}"/>
    <cellStyle name="Normal 46 8" xfId="5652" xr:uid="{00000000-0005-0000-0000-00006A230000}"/>
    <cellStyle name="Normal 46 8 2" xfId="11871" xr:uid="{00000000-0005-0000-0000-00006B230000}"/>
    <cellStyle name="Normal 46 8 3" xfId="24516" xr:uid="{00000000-0005-0000-0000-00006C230000}"/>
    <cellStyle name="Normal 46 9" xfId="7076" xr:uid="{00000000-0005-0000-0000-00006D230000}"/>
    <cellStyle name="Normal 46 9 2" xfId="13298" xr:uid="{00000000-0005-0000-0000-00006E230000}"/>
    <cellStyle name="Normal 46 9 3" xfId="24517" xr:uid="{00000000-0005-0000-0000-00006F230000}"/>
    <cellStyle name="Normal 47" xfId="1482" xr:uid="{00000000-0005-0000-0000-000070230000}"/>
    <cellStyle name="Normal 47 10" xfId="8723" xr:uid="{00000000-0005-0000-0000-000071230000}"/>
    <cellStyle name="Normal 47 10 2" xfId="24518" xr:uid="{00000000-0005-0000-0000-000072230000}"/>
    <cellStyle name="Normal 47 11" xfId="14780" xr:uid="{00000000-0005-0000-0000-000073230000}"/>
    <cellStyle name="Normal 47 12" xfId="16210" xr:uid="{00000000-0005-0000-0000-000074230000}"/>
    <cellStyle name="Normal 47 13" xfId="17644" xr:uid="{00000000-0005-0000-0000-000075230000}"/>
    <cellStyle name="Normal 47 14" xfId="19578" xr:uid="{00000000-0005-0000-0000-000076230000}"/>
    <cellStyle name="Normal 47 15" xfId="21906" xr:uid="{00000000-0005-0000-0000-000077230000}"/>
    <cellStyle name="Normal 47 16" xfId="22422" xr:uid="{00000000-0005-0000-0000-000078230000}"/>
    <cellStyle name="Normal 47 2" xfId="1483" xr:uid="{00000000-0005-0000-0000-000079230000}"/>
    <cellStyle name="Normal 47 2 10" xfId="14781" xr:uid="{00000000-0005-0000-0000-00007A230000}"/>
    <cellStyle name="Normal 47 2 11" xfId="16211" xr:uid="{00000000-0005-0000-0000-00007B230000}"/>
    <cellStyle name="Normal 47 2 12" xfId="17645" xr:uid="{00000000-0005-0000-0000-00007C230000}"/>
    <cellStyle name="Normal 47 2 13" xfId="19579" xr:uid="{00000000-0005-0000-0000-00007D230000}"/>
    <cellStyle name="Normal 47 2 14" xfId="21907" xr:uid="{00000000-0005-0000-0000-00007E230000}"/>
    <cellStyle name="Normal 47 2 15" xfId="22483" xr:uid="{00000000-0005-0000-0000-00007F230000}"/>
    <cellStyle name="Normal 47 2 2" xfId="1484" xr:uid="{00000000-0005-0000-0000-000080230000}"/>
    <cellStyle name="Normal 47 2 2 10" xfId="16212" xr:uid="{00000000-0005-0000-0000-000081230000}"/>
    <cellStyle name="Normal 47 2 2 11" xfId="17646" xr:uid="{00000000-0005-0000-0000-000082230000}"/>
    <cellStyle name="Normal 47 2 2 12" xfId="19580" xr:uid="{00000000-0005-0000-0000-000083230000}"/>
    <cellStyle name="Normal 47 2 2 13" xfId="24519" xr:uid="{00000000-0005-0000-0000-000084230000}"/>
    <cellStyle name="Normal 47 2 2 2" xfId="1485" xr:uid="{00000000-0005-0000-0000-000085230000}"/>
    <cellStyle name="Normal 47 2 2 2 10" xfId="17647" xr:uid="{00000000-0005-0000-0000-000086230000}"/>
    <cellStyle name="Normal 47 2 2 2 11" xfId="19581" xr:uid="{00000000-0005-0000-0000-000087230000}"/>
    <cellStyle name="Normal 47 2 2 2 12" xfId="24520" xr:uid="{00000000-0005-0000-0000-000088230000}"/>
    <cellStyle name="Normal 47 2 2 2 2" xfId="2501" xr:uid="{00000000-0005-0000-0000-000089230000}"/>
    <cellStyle name="Normal 47 2 2 2 2 10" xfId="24521" xr:uid="{00000000-0005-0000-0000-00008A230000}"/>
    <cellStyle name="Normal 47 2 2 2 2 2" xfId="3445" xr:uid="{00000000-0005-0000-0000-00008B230000}"/>
    <cellStyle name="Normal 47 2 2 2 2 2 2" xfId="10277" xr:uid="{00000000-0005-0000-0000-00008C230000}"/>
    <cellStyle name="Normal 47 2 2 2 2 2 3" xfId="19063" xr:uid="{00000000-0005-0000-0000-00008D230000}"/>
    <cellStyle name="Normal 47 2 2 2 2 2 4" xfId="24522" xr:uid="{00000000-0005-0000-0000-00008E230000}"/>
    <cellStyle name="Normal 47 2 2 2 2 3" xfId="6136" xr:uid="{00000000-0005-0000-0000-00008F230000}"/>
    <cellStyle name="Normal 47 2 2 2 2 3 2" xfId="12355" xr:uid="{00000000-0005-0000-0000-000090230000}"/>
    <cellStyle name="Normal 47 2 2 2 2 3 3" xfId="24523" xr:uid="{00000000-0005-0000-0000-000091230000}"/>
    <cellStyle name="Normal 47 2 2 2 2 4" xfId="7560" xr:uid="{00000000-0005-0000-0000-000092230000}"/>
    <cellStyle name="Normal 47 2 2 2 2 4 2" xfId="13782" xr:uid="{00000000-0005-0000-0000-000093230000}"/>
    <cellStyle name="Normal 47 2 2 2 2 4 3" xfId="24524" xr:uid="{00000000-0005-0000-0000-000094230000}"/>
    <cellStyle name="Normal 47 2 2 2 2 5" xfId="9333" xr:uid="{00000000-0005-0000-0000-000095230000}"/>
    <cellStyle name="Normal 47 2 2 2 2 6" xfId="15256" xr:uid="{00000000-0005-0000-0000-000096230000}"/>
    <cellStyle name="Normal 47 2 2 2 2 7" xfId="16686" xr:uid="{00000000-0005-0000-0000-000097230000}"/>
    <cellStyle name="Normal 47 2 2 2 2 8" xfId="18119" xr:uid="{00000000-0005-0000-0000-000098230000}"/>
    <cellStyle name="Normal 47 2 2 2 2 9" xfId="20054" xr:uid="{00000000-0005-0000-0000-000099230000}"/>
    <cellStyle name="Normal 47 2 2 2 3" xfId="2973" xr:uid="{00000000-0005-0000-0000-00009A230000}"/>
    <cellStyle name="Normal 47 2 2 2 3 10" xfId="24525" xr:uid="{00000000-0005-0000-0000-00009B230000}"/>
    <cellStyle name="Normal 47 2 2 2 3 2" xfId="5135" xr:uid="{00000000-0005-0000-0000-00009C230000}"/>
    <cellStyle name="Normal 47 2 2 2 3 2 2" xfId="11392" xr:uid="{00000000-0005-0000-0000-00009D230000}"/>
    <cellStyle name="Normal 47 2 2 2 3 2 3" xfId="24526" xr:uid="{00000000-0005-0000-0000-00009E230000}"/>
    <cellStyle name="Normal 47 2 2 2 3 3" xfId="6608" xr:uid="{00000000-0005-0000-0000-00009F230000}"/>
    <cellStyle name="Normal 47 2 2 2 3 3 2" xfId="12827" xr:uid="{00000000-0005-0000-0000-0000A0230000}"/>
    <cellStyle name="Normal 47 2 2 2 3 3 3" xfId="24527" xr:uid="{00000000-0005-0000-0000-0000A1230000}"/>
    <cellStyle name="Normal 47 2 2 2 3 4" xfId="8032" xr:uid="{00000000-0005-0000-0000-0000A2230000}"/>
    <cellStyle name="Normal 47 2 2 2 3 4 2" xfId="14254" xr:uid="{00000000-0005-0000-0000-0000A3230000}"/>
    <cellStyle name="Normal 47 2 2 2 3 4 3" xfId="24528" xr:uid="{00000000-0005-0000-0000-0000A4230000}"/>
    <cellStyle name="Normal 47 2 2 2 3 5" xfId="9805" xr:uid="{00000000-0005-0000-0000-0000A5230000}"/>
    <cellStyle name="Normal 47 2 2 2 3 6" xfId="15728" xr:uid="{00000000-0005-0000-0000-0000A6230000}"/>
    <cellStyle name="Normal 47 2 2 2 3 7" xfId="17158" xr:uid="{00000000-0005-0000-0000-0000A7230000}"/>
    <cellStyle name="Normal 47 2 2 2 3 8" xfId="18591" xr:uid="{00000000-0005-0000-0000-0000A8230000}"/>
    <cellStyle name="Normal 47 2 2 2 3 9" xfId="20530" xr:uid="{00000000-0005-0000-0000-0000A9230000}"/>
    <cellStyle name="Normal 47 2 2 2 4" xfId="4620" xr:uid="{00000000-0005-0000-0000-0000AA230000}"/>
    <cellStyle name="Normal 47 2 2 2 4 2" xfId="10904" xr:uid="{00000000-0005-0000-0000-0000AB230000}"/>
    <cellStyle name="Normal 47 2 2 2 4 3" xfId="24529" xr:uid="{00000000-0005-0000-0000-0000AC230000}"/>
    <cellStyle name="Normal 47 2 2 2 5" xfId="5663" xr:uid="{00000000-0005-0000-0000-0000AD230000}"/>
    <cellStyle name="Normal 47 2 2 2 5 2" xfId="11882" xr:uid="{00000000-0005-0000-0000-0000AE230000}"/>
    <cellStyle name="Normal 47 2 2 2 5 3" xfId="24530" xr:uid="{00000000-0005-0000-0000-0000AF230000}"/>
    <cellStyle name="Normal 47 2 2 2 6" xfId="7087" xr:uid="{00000000-0005-0000-0000-0000B0230000}"/>
    <cellStyle name="Normal 47 2 2 2 6 2" xfId="13309" xr:uid="{00000000-0005-0000-0000-0000B1230000}"/>
    <cellStyle name="Normal 47 2 2 2 6 3" xfId="24531" xr:uid="{00000000-0005-0000-0000-0000B2230000}"/>
    <cellStyle name="Normal 47 2 2 2 7" xfId="8726" xr:uid="{00000000-0005-0000-0000-0000B3230000}"/>
    <cellStyle name="Normal 47 2 2 2 8" xfId="14783" xr:uid="{00000000-0005-0000-0000-0000B4230000}"/>
    <cellStyle name="Normal 47 2 2 2 9" xfId="16213" xr:uid="{00000000-0005-0000-0000-0000B5230000}"/>
    <cellStyle name="Normal 47 2 2 3" xfId="2500" xr:uid="{00000000-0005-0000-0000-0000B6230000}"/>
    <cellStyle name="Normal 47 2 2 3 10" xfId="24532" xr:uid="{00000000-0005-0000-0000-0000B7230000}"/>
    <cellStyle name="Normal 47 2 2 3 2" xfId="3444" xr:uid="{00000000-0005-0000-0000-0000B8230000}"/>
    <cellStyle name="Normal 47 2 2 3 2 2" xfId="10276" xr:uid="{00000000-0005-0000-0000-0000B9230000}"/>
    <cellStyle name="Normal 47 2 2 3 2 3" xfId="19062" xr:uid="{00000000-0005-0000-0000-0000BA230000}"/>
    <cellStyle name="Normal 47 2 2 3 2 4" xfId="24533" xr:uid="{00000000-0005-0000-0000-0000BB230000}"/>
    <cellStyle name="Normal 47 2 2 3 3" xfId="6135" xr:uid="{00000000-0005-0000-0000-0000BC230000}"/>
    <cellStyle name="Normal 47 2 2 3 3 2" xfId="12354" xr:uid="{00000000-0005-0000-0000-0000BD230000}"/>
    <cellStyle name="Normal 47 2 2 3 3 3" xfId="24534" xr:uid="{00000000-0005-0000-0000-0000BE230000}"/>
    <cellStyle name="Normal 47 2 2 3 4" xfId="7559" xr:uid="{00000000-0005-0000-0000-0000BF230000}"/>
    <cellStyle name="Normal 47 2 2 3 4 2" xfId="13781" xr:uid="{00000000-0005-0000-0000-0000C0230000}"/>
    <cellStyle name="Normal 47 2 2 3 4 3" xfId="24535" xr:uid="{00000000-0005-0000-0000-0000C1230000}"/>
    <cellStyle name="Normal 47 2 2 3 5" xfId="9332" xr:uid="{00000000-0005-0000-0000-0000C2230000}"/>
    <cellStyle name="Normal 47 2 2 3 6" xfId="15255" xr:uid="{00000000-0005-0000-0000-0000C3230000}"/>
    <cellStyle name="Normal 47 2 2 3 7" xfId="16685" xr:uid="{00000000-0005-0000-0000-0000C4230000}"/>
    <cellStyle name="Normal 47 2 2 3 8" xfId="18118" xr:uid="{00000000-0005-0000-0000-0000C5230000}"/>
    <cellStyle name="Normal 47 2 2 3 9" xfId="20053" xr:uid="{00000000-0005-0000-0000-0000C6230000}"/>
    <cellStyle name="Normal 47 2 2 4" xfId="2972" xr:uid="{00000000-0005-0000-0000-0000C7230000}"/>
    <cellStyle name="Normal 47 2 2 4 10" xfId="24536" xr:uid="{00000000-0005-0000-0000-0000C8230000}"/>
    <cellStyle name="Normal 47 2 2 4 2" xfId="5134" xr:uid="{00000000-0005-0000-0000-0000C9230000}"/>
    <cellStyle name="Normal 47 2 2 4 2 2" xfId="11391" xr:uid="{00000000-0005-0000-0000-0000CA230000}"/>
    <cellStyle name="Normal 47 2 2 4 2 3" xfId="24537" xr:uid="{00000000-0005-0000-0000-0000CB230000}"/>
    <cellStyle name="Normal 47 2 2 4 3" xfId="6607" xr:uid="{00000000-0005-0000-0000-0000CC230000}"/>
    <cellStyle name="Normal 47 2 2 4 3 2" xfId="12826" xr:uid="{00000000-0005-0000-0000-0000CD230000}"/>
    <cellStyle name="Normal 47 2 2 4 3 3" xfId="24538" xr:uid="{00000000-0005-0000-0000-0000CE230000}"/>
    <cellStyle name="Normal 47 2 2 4 4" xfId="8031" xr:uid="{00000000-0005-0000-0000-0000CF230000}"/>
    <cellStyle name="Normal 47 2 2 4 4 2" xfId="14253" xr:uid="{00000000-0005-0000-0000-0000D0230000}"/>
    <cellStyle name="Normal 47 2 2 4 4 3" xfId="24539" xr:uid="{00000000-0005-0000-0000-0000D1230000}"/>
    <cellStyle name="Normal 47 2 2 4 5" xfId="9804" xr:uid="{00000000-0005-0000-0000-0000D2230000}"/>
    <cellStyle name="Normal 47 2 2 4 6" xfId="15727" xr:uid="{00000000-0005-0000-0000-0000D3230000}"/>
    <cellStyle name="Normal 47 2 2 4 7" xfId="17157" xr:uid="{00000000-0005-0000-0000-0000D4230000}"/>
    <cellStyle name="Normal 47 2 2 4 8" xfId="18590" xr:uid="{00000000-0005-0000-0000-0000D5230000}"/>
    <cellStyle name="Normal 47 2 2 4 9" xfId="20529" xr:uid="{00000000-0005-0000-0000-0000D6230000}"/>
    <cellStyle name="Normal 47 2 2 5" xfId="4619" xr:uid="{00000000-0005-0000-0000-0000D7230000}"/>
    <cellStyle name="Normal 47 2 2 5 2" xfId="10903" xr:uid="{00000000-0005-0000-0000-0000D8230000}"/>
    <cellStyle name="Normal 47 2 2 5 3" xfId="24540" xr:uid="{00000000-0005-0000-0000-0000D9230000}"/>
    <cellStyle name="Normal 47 2 2 6" xfId="5662" xr:uid="{00000000-0005-0000-0000-0000DA230000}"/>
    <cellStyle name="Normal 47 2 2 6 2" xfId="11881" xr:uid="{00000000-0005-0000-0000-0000DB230000}"/>
    <cellStyle name="Normal 47 2 2 6 3" xfId="24541" xr:uid="{00000000-0005-0000-0000-0000DC230000}"/>
    <cellStyle name="Normal 47 2 2 7" xfId="7086" xr:uid="{00000000-0005-0000-0000-0000DD230000}"/>
    <cellStyle name="Normal 47 2 2 7 2" xfId="13308" xr:uid="{00000000-0005-0000-0000-0000DE230000}"/>
    <cellStyle name="Normal 47 2 2 7 3" xfId="24542" xr:uid="{00000000-0005-0000-0000-0000DF230000}"/>
    <cellStyle name="Normal 47 2 2 8" xfId="8725" xr:uid="{00000000-0005-0000-0000-0000E0230000}"/>
    <cellStyle name="Normal 47 2 2 9" xfId="14782" xr:uid="{00000000-0005-0000-0000-0000E1230000}"/>
    <cellStyle name="Normal 47 2 3" xfId="1486" xr:uid="{00000000-0005-0000-0000-0000E2230000}"/>
    <cellStyle name="Normal 47 2 3 10" xfId="17648" xr:uid="{00000000-0005-0000-0000-0000E3230000}"/>
    <cellStyle name="Normal 47 2 3 11" xfId="19582" xr:uid="{00000000-0005-0000-0000-0000E4230000}"/>
    <cellStyle name="Normal 47 2 3 12" xfId="24543" xr:uid="{00000000-0005-0000-0000-0000E5230000}"/>
    <cellStyle name="Normal 47 2 3 2" xfId="2502" xr:uid="{00000000-0005-0000-0000-0000E6230000}"/>
    <cellStyle name="Normal 47 2 3 2 10" xfId="24544" xr:uid="{00000000-0005-0000-0000-0000E7230000}"/>
    <cellStyle name="Normal 47 2 3 2 2" xfId="3446" xr:uid="{00000000-0005-0000-0000-0000E8230000}"/>
    <cellStyle name="Normal 47 2 3 2 2 2" xfId="10278" xr:uid="{00000000-0005-0000-0000-0000E9230000}"/>
    <cellStyle name="Normal 47 2 3 2 2 3" xfId="19064" xr:uid="{00000000-0005-0000-0000-0000EA230000}"/>
    <cellStyle name="Normal 47 2 3 2 2 4" xfId="24545" xr:uid="{00000000-0005-0000-0000-0000EB230000}"/>
    <cellStyle name="Normal 47 2 3 2 3" xfId="6137" xr:uid="{00000000-0005-0000-0000-0000EC230000}"/>
    <cellStyle name="Normal 47 2 3 2 3 2" xfId="12356" xr:uid="{00000000-0005-0000-0000-0000ED230000}"/>
    <cellStyle name="Normal 47 2 3 2 3 3" xfId="24546" xr:uid="{00000000-0005-0000-0000-0000EE230000}"/>
    <cellStyle name="Normal 47 2 3 2 4" xfId="7561" xr:uid="{00000000-0005-0000-0000-0000EF230000}"/>
    <cellStyle name="Normal 47 2 3 2 4 2" xfId="13783" xr:uid="{00000000-0005-0000-0000-0000F0230000}"/>
    <cellStyle name="Normal 47 2 3 2 4 3" xfId="24547" xr:uid="{00000000-0005-0000-0000-0000F1230000}"/>
    <cellStyle name="Normal 47 2 3 2 5" xfId="9334" xr:uid="{00000000-0005-0000-0000-0000F2230000}"/>
    <cellStyle name="Normal 47 2 3 2 6" xfId="15257" xr:uid="{00000000-0005-0000-0000-0000F3230000}"/>
    <cellStyle name="Normal 47 2 3 2 7" xfId="16687" xr:uid="{00000000-0005-0000-0000-0000F4230000}"/>
    <cellStyle name="Normal 47 2 3 2 8" xfId="18120" xr:uid="{00000000-0005-0000-0000-0000F5230000}"/>
    <cellStyle name="Normal 47 2 3 2 9" xfId="20055" xr:uid="{00000000-0005-0000-0000-0000F6230000}"/>
    <cellStyle name="Normal 47 2 3 3" xfId="2974" xr:uid="{00000000-0005-0000-0000-0000F7230000}"/>
    <cellStyle name="Normal 47 2 3 3 10" xfId="24548" xr:uid="{00000000-0005-0000-0000-0000F8230000}"/>
    <cellStyle name="Normal 47 2 3 3 2" xfId="5136" xr:uid="{00000000-0005-0000-0000-0000F9230000}"/>
    <cellStyle name="Normal 47 2 3 3 2 2" xfId="11393" xr:uid="{00000000-0005-0000-0000-0000FA230000}"/>
    <cellStyle name="Normal 47 2 3 3 2 3" xfId="24549" xr:uid="{00000000-0005-0000-0000-0000FB230000}"/>
    <cellStyle name="Normal 47 2 3 3 3" xfId="6609" xr:uid="{00000000-0005-0000-0000-0000FC230000}"/>
    <cellStyle name="Normal 47 2 3 3 3 2" xfId="12828" xr:uid="{00000000-0005-0000-0000-0000FD230000}"/>
    <cellStyle name="Normal 47 2 3 3 3 3" xfId="24550" xr:uid="{00000000-0005-0000-0000-0000FE230000}"/>
    <cellStyle name="Normal 47 2 3 3 4" xfId="8033" xr:uid="{00000000-0005-0000-0000-0000FF230000}"/>
    <cellStyle name="Normal 47 2 3 3 4 2" xfId="14255" xr:uid="{00000000-0005-0000-0000-000000240000}"/>
    <cellStyle name="Normal 47 2 3 3 4 3" xfId="24551" xr:uid="{00000000-0005-0000-0000-000001240000}"/>
    <cellStyle name="Normal 47 2 3 3 5" xfId="9806" xr:uid="{00000000-0005-0000-0000-000002240000}"/>
    <cellStyle name="Normal 47 2 3 3 6" xfId="15729" xr:uid="{00000000-0005-0000-0000-000003240000}"/>
    <cellStyle name="Normal 47 2 3 3 7" xfId="17159" xr:uid="{00000000-0005-0000-0000-000004240000}"/>
    <cellStyle name="Normal 47 2 3 3 8" xfId="18592" xr:uid="{00000000-0005-0000-0000-000005240000}"/>
    <cellStyle name="Normal 47 2 3 3 9" xfId="20531" xr:uid="{00000000-0005-0000-0000-000006240000}"/>
    <cellStyle name="Normal 47 2 3 4" xfId="4621" xr:uid="{00000000-0005-0000-0000-000007240000}"/>
    <cellStyle name="Normal 47 2 3 4 2" xfId="10905" xr:uid="{00000000-0005-0000-0000-000008240000}"/>
    <cellStyle name="Normal 47 2 3 4 3" xfId="24552" xr:uid="{00000000-0005-0000-0000-000009240000}"/>
    <cellStyle name="Normal 47 2 3 5" xfId="5664" xr:uid="{00000000-0005-0000-0000-00000A240000}"/>
    <cellStyle name="Normal 47 2 3 5 2" xfId="11883" xr:uid="{00000000-0005-0000-0000-00000B240000}"/>
    <cellStyle name="Normal 47 2 3 5 3" xfId="24553" xr:uid="{00000000-0005-0000-0000-00000C240000}"/>
    <cellStyle name="Normal 47 2 3 6" xfId="7088" xr:uid="{00000000-0005-0000-0000-00000D240000}"/>
    <cellStyle name="Normal 47 2 3 6 2" xfId="13310" xr:uid="{00000000-0005-0000-0000-00000E240000}"/>
    <cellStyle name="Normal 47 2 3 6 3" xfId="24554" xr:uid="{00000000-0005-0000-0000-00000F240000}"/>
    <cellStyle name="Normal 47 2 3 7" xfId="8727" xr:uid="{00000000-0005-0000-0000-000010240000}"/>
    <cellStyle name="Normal 47 2 3 8" xfId="14784" xr:uid="{00000000-0005-0000-0000-000011240000}"/>
    <cellStyle name="Normal 47 2 3 9" xfId="16214" xr:uid="{00000000-0005-0000-0000-000012240000}"/>
    <cellStyle name="Normal 47 2 4" xfId="2499" xr:uid="{00000000-0005-0000-0000-000013240000}"/>
    <cellStyle name="Normal 47 2 4 10" xfId="24555" xr:uid="{00000000-0005-0000-0000-000014240000}"/>
    <cellStyle name="Normal 47 2 4 2" xfId="3443" xr:uid="{00000000-0005-0000-0000-000015240000}"/>
    <cellStyle name="Normal 47 2 4 2 2" xfId="10275" xr:uid="{00000000-0005-0000-0000-000016240000}"/>
    <cellStyle name="Normal 47 2 4 2 3" xfId="19061" xr:uid="{00000000-0005-0000-0000-000017240000}"/>
    <cellStyle name="Normal 47 2 4 2 4" xfId="24556" xr:uid="{00000000-0005-0000-0000-000018240000}"/>
    <cellStyle name="Normal 47 2 4 3" xfId="6134" xr:uid="{00000000-0005-0000-0000-000019240000}"/>
    <cellStyle name="Normal 47 2 4 3 2" xfId="12353" xr:uid="{00000000-0005-0000-0000-00001A240000}"/>
    <cellStyle name="Normal 47 2 4 3 3" xfId="24557" xr:uid="{00000000-0005-0000-0000-00001B240000}"/>
    <cellStyle name="Normal 47 2 4 4" xfId="7558" xr:uid="{00000000-0005-0000-0000-00001C240000}"/>
    <cellStyle name="Normal 47 2 4 4 2" xfId="13780" xr:uid="{00000000-0005-0000-0000-00001D240000}"/>
    <cellStyle name="Normal 47 2 4 4 3" xfId="24558" xr:uid="{00000000-0005-0000-0000-00001E240000}"/>
    <cellStyle name="Normal 47 2 4 5" xfId="9331" xr:uid="{00000000-0005-0000-0000-00001F240000}"/>
    <cellStyle name="Normal 47 2 4 5 2" xfId="24559" xr:uid="{00000000-0005-0000-0000-000020240000}"/>
    <cellStyle name="Normal 47 2 4 6" xfId="15254" xr:uid="{00000000-0005-0000-0000-000021240000}"/>
    <cellStyle name="Normal 47 2 4 7" xfId="16684" xr:uid="{00000000-0005-0000-0000-000022240000}"/>
    <cellStyle name="Normal 47 2 4 8" xfId="18117" xr:uid="{00000000-0005-0000-0000-000023240000}"/>
    <cellStyle name="Normal 47 2 4 9" xfId="20052" xr:uid="{00000000-0005-0000-0000-000024240000}"/>
    <cellStyle name="Normal 47 2 5" xfId="2971" xr:uid="{00000000-0005-0000-0000-000025240000}"/>
    <cellStyle name="Normal 47 2 5 10" xfId="24560" xr:uid="{00000000-0005-0000-0000-000026240000}"/>
    <cellStyle name="Normal 47 2 5 2" xfId="5133" xr:uid="{00000000-0005-0000-0000-000027240000}"/>
    <cellStyle name="Normal 47 2 5 2 2" xfId="11390" xr:uid="{00000000-0005-0000-0000-000028240000}"/>
    <cellStyle name="Normal 47 2 5 2 3" xfId="24561" xr:uid="{00000000-0005-0000-0000-000029240000}"/>
    <cellStyle name="Normal 47 2 5 3" xfId="6606" xr:uid="{00000000-0005-0000-0000-00002A240000}"/>
    <cellStyle name="Normal 47 2 5 3 2" xfId="12825" xr:uid="{00000000-0005-0000-0000-00002B240000}"/>
    <cellStyle name="Normal 47 2 5 3 3" xfId="24562" xr:uid="{00000000-0005-0000-0000-00002C240000}"/>
    <cellStyle name="Normal 47 2 5 4" xfId="8030" xr:uid="{00000000-0005-0000-0000-00002D240000}"/>
    <cellStyle name="Normal 47 2 5 4 2" xfId="14252" xr:uid="{00000000-0005-0000-0000-00002E240000}"/>
    <cellStyle name="Normal 47 2 5 4 3" xfId="24563" xr:uid="{00000000-0005-0000-0000-00002F240000}"/>
    <cellStyle name="Normal 47 2 5 5" xfId="9803" xr:uid="{00000000-0005-0000-0000-000030240000}"/>
    <cellStyle name="Normal 47 2 5 6" xfId="15726" xr:uid="{00000000-0005-0000-0000-000031240000}"/>
    <cellStyle name="Normal 47 2 5 7" xfId="17156" xr:uid="{00000000-0005-0000-0000-000032240000}"/>
    <cellStyle name="Normal 47 2 5 8" xfId="18589" xr:uid="{00000000-0005-0000-0000-000033240000}"/>
    <cellStyle name="Normal 47 2 5 9" xfId="20528" xr:uid="{00000000-0005-0000-0000-000034240000}"/>
    <cellStyle name="Normal 47 2 6" xfId="4618" xr:uid="{00000000-0005-0000-0000-000035240000}"/>
    <cellStyle name="Normal 47 2 6 2" xfId="10902" xr:uid="{00000000-0005-0000-0000-000036240000}"/>
    <cellStyle name="Normal 47 2 6 3" xfId="24564" xr:uid="{00000000-0005-0000-0000-000037240000}"/>
    <cellStyle name="Normal 47 2 7" xfId="5661" xr:uid="{00000000-0005-0000-0000-000038240000}"/>
    <cellStyle name="Normal 47 2 7 2" xfId="11880" xr:uid="{00000000-0005-0000-0000-000039240000}"/>
    <cellStyle name="Normal 47 2 7 3" xfId="24565" xr:uid="{00000000-0005-0000-0000-00003A240000}"/>
    <cellStyle name="Normal 47 2 8" xfId="7085" xr:uid="{00000000-0005-0000-0000-00003B240000}"/>
    <cellStyle name="Normal 47 2 8 2" xfId="13307" xr:uid="{00000000-0005-0000-0000-00003C240000}"/>
    <cellStyle name="Normal 47 2 8 3" xfId="24566" xr:uid="{00000000-0005-0000-0000-00003D240000}"/>
    <cellStyle name="Normal 47 2 9" xfId="8724" xr:uid="{00000000-0005-0000-0000-00003E240000}"/>
    <cellStyle name="Normal 47 2 9 2" xfId="24567" xr:uid="{00000000-0005-0000-0000-00003F240000}"/>
    <cellStyle name="Normal 47 3" xfId="1487" xr:uid="{00000000-0005-0000-0000-000040240000}"/>
    <cellStyle name="Normal 47 3 10" xfId="16215" xr:uid="{00000000-0005-0000-0000-000041240000}"/>
    <cellStyle name="Normal 47 3 11" xfId="17649" xr:uid="{00000000-0005-0000-0000-000042240000}"/>
    <cellStyle name="Normal 47 3 12" xfId="19583" xr:uid="{00000000-0005-0000-0000-000043240000}"/>
    <cellStyle name="Normal 47 3 13" xfId="24568" xr:uid="{00000000-0005-0000-0000-000044240000}"/>
    <cellStyle name="Normal 47 3 2" xfId="1488" xr:uid="{00000000-0005-0000-0000-000045240000}"/>
    <cellStyle name="Normal 47 3 2 10" xfId="17650" xr:uid="{00000000-0005-0000-0000-000046240000}"/>
    <cellStyle name="Normal 47 3 2 11" xfId="19584" xr:uid="{00000000-0005-0000-0000-000047240000}"/>
    <cellStyle name="Normal 47 3 2 12" xfId="24569" xr:uid="{00000000-0005-0000-0000-000048240000}"/>
    <cellStyle name="Normal 47 3 2 2" xfId="2504" xr:uid="{00000000-0005-0000-0000-000049240000}"/>
    <cellStyle name="Normal 47 3 2 2 10" xfId="24570" xr:uid="{00000000-0005-0000-0000-00004A240000}"/>
    <cellStyle name="Normal 47 3 2 2 2" xfId="3448" xr:uid="{00000000-0005-0000-0000-00004B240000}"/>
    <cellStyle name="Normal 47 3 2 2 2 2" xfId="10280" xr:uid="{00000000-0005-0000-0000-00004C240000}"/>
    <cellStyle name="Normal 47 3 2 2 2 3" xfId="19066" xr:uid="{00000000-0005-0000-0000-00004D240000}"/>
    <cellStyle name="Normal 47 3 2 2 2 4" xfId="24571" xr:uid="{00000000-0005-0000-0000-00004E240000}"/>
    <cellStyle name="Normal 47 3 2 2 3" xfId="6139" xr:uid="{00000000-0005-0000-0000-00004F240000}"/>
    <cellStyle name="Normal 47 3 2 2 3 2" xfId="12358" xr:uid="{00000000-0005-0000-0000-000050240000}"/>
    <cellStyle name="Normal 47 3 2 2 3 3" xfId="24572" xr:uid="{00000000-0005-0000-0000-000051240000}"/>
    <cellStyle name="Normal 47 3 2 2 4" xfId="7563" xr:uid="{00000000-0005-0000-0000-000052240000}"/>
    <cellStyle name="Normal 47 3 2 2 4 2" xfId="13785" xr:uid="{00000000-0005-0000-0000-000053240000}"/>
    <cellStyle name="Normal 47 3 2 2 4 3" xfId="24573" xr:uid="{00000000-0005-0000-0000-000054240000}"/>
    <cellStyle name="Normal 47 3 2 2 5" xfId="9336" xr:uid="{00000000-0005-0000-0000-000055240000}"/>
    <cellStyle name="Normal 47 3 2 2 6" xfId="15259" xr:uid="{00000000-0005-0000-0000-000056240000}"/>
    <cellStyle name="Normal 47 3 2 2 7" xfId="16689" xr:uid="{00000000-0005-0000-0000-000057240000}"/>
    <cellStyle name="Normal 47 3 2 2 8" xfId="18122" xr:uid="{00000000-0005-0000-0000-000058240000}"/>
    <cellStyle name="Normal 47 3 2 2 9" xfId="20057" xr:uid="{00000000-0005-0000-0000-000059240000}"/>
    <cellStyle name="Normal 47 3 2 3" xfId="2976" xr:uid="{00000000-0005-0000-0000-00005A240000}"/>
    <cellStyle name="Normal 47 3 2 3 10" xfId="24574" xr:uid="{00000000-0005-0000-0000-00005B240000}"/>
    <cellStyle name="Normal 47 3 2 3 2" xfId="5138" xr:uid="{00000000-0005-0000-0000-00005C240000}"/>
    <cellStyle name="Normal 47 3 2 3 2 2" xfId="11395" xr:uid="{00000000-0005-0000-0000-00005D240000}"/>
    <cellStyle name="Normal 47 3 2 3 2 3" xfId="24575" xr:uid="{00000000-0005-0000-0000-00005E240000}"/>
    <cellStyle name="Normal 47 3 2 3 3" xfId="6611" xr:uid="{00000000-0005-0000-0000-00005F240000}"/>
    <cellStyle name="Normal 47 3 2 3 3 2" xfId="12830" xr:uid="{00000000-0005-0000-0000-000060240000}"/>
    <cellStyle name="Normal 47 3 2 3 3 3" xfId="24576" xr:uid="{00000000-0005-0000-0000-000061240000}"/>
    <cellStyle name="Normal 47 3 2 3 4" xfId="8035" xr:uid="{00000000-0005-0000-0000-000062240000}"/>
    <cellStyle name="Normal 47 3 2 3 4 2" xfId="14257" xr:uid="{00000000-0005-0000-0000-000063240000}"/>
    <cellStyle name="Normal 47 3 2 3 4 3" xfId="24577" xr:uid="{00000000-0005-0000-0000-000064240000}"/>
    <cellStyle name="Normal 47 3 2 3 5" xfId="9808" xr:uid="{00000000-0005-0000-0000-000065240000}"/>
    <cellStyle name="Normal 47 3 2 3 6" xfId="15731" xr:uid="{00000000-0005-0000-0000-000066240000}"/>
    <cellStyle name="Normal 47 3 2 3 7" xfId="17161" xr:uid="{00000000-0005-0000-0000-000067240000}"/>
    <cellStyle name="Normal 47 3 2 3 8" xfId="18594" xr:uid="{00000000-0005-0000-0000-000068240000}"/>
    <cellStyle name="Normal 47 3 2 3 9" xfId="20533" xr:uid="{00000000-0005-0000-0000-000069240000}"/>
    <cellStyle name="Normal 47 3 2 4" xfId="4623" xr:uid="{00000000-0005-0000-0000-00006A240000}"/>
    <cellStyle name="Normal 47 3 2 4 2" xfId="10907" xr:uid="{00000000-0005-0000-0000-00006B240000}"/>
    <cellStyle name="Normal 47 3 2 4 3" xfId="24578" xr:uid="{00000000-0005-0000-0000-00006C240000}"/>
    <cellStyle name="Normal 47 3 2 5" xfId="5666" xr:uid="{00000000-0005-0000-0000-00006D240000}"/>
    <cellStyle name="Normal 47 3 2 5 2" xfId="11885" xr:uid="{00000000-0005-0000-0000-00006E240000}"/>
    <cellStyle name="Normal 47 3 2 5 3" xfId="24579" xr:uid="{00000000-0005-0000-0000-00006F240000}"/>
    <cellStyle name="Normal 47 3 2 6" xfId="7090" xr:uid="{00000000-0005-0000-0000-000070240000}"/>
    <cellStyle name="Normal 47 3 2 6 2" xfId="13312" xr:uid="{00000000-0005-0000-0000-000071240000}"/>
    <cellStyle name="Normal 47 3 2 6 3" xfId="24580" xr:uid="{00000000-0005-0000-0000-000072240000}"/>
    <cellStyle name="Normal 47 3 2 7" xfId="8729" xr:uid="{00000000-0005-0000-0000-000073240000}"/>
    <cellStyle name="Normal 47 3 2 8" xfId="14786" xr:uid="{00000000-0005-0000-0000-000074240000}"/>
    <cellStyle name="Normal 47 3 2 9" xfId="16216" xr:uid="{00000000-0005-0000-0000-000075240000}"/>
    <cellStyle name="Normal 47 3 3" xfId="2503" xr:uid="{00000000-0005-0000-0000-000076240000}"/>
    <cellStyle name="Normal 47 3 3 10" xfId="24581" xr:uid="{00000000-0005-0000-0000-000077240000}"/>
    <cellStyle name="Normal 47 3 3 2" xfId="3447" xr:uid="{00000000-0005-0000-0000-000078240000}"/>
    <cellStyle name="Normal 47 3 3 2 2" xfId="10279" xr:uid="{00000000-0005-0000-0000-000079240000}"/>
    <cellStyle name="Normal 47 3 3 2 3" xfId="19065" xr:uid="{00000000-0005-0000-0000-00007A240000}"/>
    <cellStyle name="Normal 47 3 3 2 4" xfId="24582" xr:uid="{00000000-0005-0000-0000-00007B240000}"/>
    <cellStyle name="Normal 47 3 3 3" xfId="6138" xr:uid="{00000000-0005-0000-0000-00007C240000}"/>
    <cellStyle name="Normal 47 3 3 3 2" xfId="12357" xr:uid="{00000000-0005-0000-0000-00007D240000}"/>
    <cellStyle name="Normal 47 3 3 3 3" xfId="24583" xr:uid="{00000000-0005-0000-0000-00007E240000}"/>
    <cellStyle name="Normal 47 3 3 4" xfId="7562" xr:uid="{00000000-0005-0000-0000-00007F240000}"/>
    <cellStyle name="Normal 47 3 3 4 2" xfId="13784" xr:uid="{00000000-0005-0000-0000-000080240000}"/>
    <cellStyle name="Normal 47 3 3 4 3" xfId="24584" xr:uid="{00000000-0005-0000-0000-000081240000}"/>
    <cellStyle name="Normal 47 3 3 5" xfId="9335" xr:uid="{00000000-0005-0000-0000-000082240000}"/>
    <cellStyle name="Normal 47 3 3 6" xfId="15258" xr:uid="{00000000-0005-0000-0000-000083240000}"/>
    <cellStyle name="Normal 47 3 3 7" xfId="16688" xr:uid="{00000000-0005-0000-0000-000084240000}"/>
    <cellStyle name="Normal 47 3 3 8" xfId="18121" xr:uid="{00000000-0005-0000-0000-000085240000}"/>
    <cellStyle name="Normal 47 3 3 9" xfId="20056" xr:uid="{00000000-0005-0000-0000-000086240000}"/>
    <cellStyle name="Normal 47 3 4" xfId="2975" xr:uid="{00000000-0005-0000-0000-000087240000}"/>
    <cellStyle name="Normal 47 3 4 10" xfId="24585" xr:uid="{00000000-0005-0000-0000-000088240000}"/>
    <cellStyle name="Normal 47 3 4 2" xfId="5137" xr:uid="{00000000-0005-0000-0000-000089240000}"/>
    <cellStyle name="Normal 47 3 4 2 2" xfId="11394" xr:uid="{00000000-0005-0000-0000-00008A240000}"/>
    <cellStyle name="Normal 47 3 4 2 3" xfId="24586" xr:uid="{00000000-0005-0000-0000-00008B240000}"/>
    <cellStyle name="Normal 47 3 4 3" xfId="6610" xr:uid="{00000000-0005-0000-0000-00008C240000}"/>
    <cellStyle name="Normal 47 3 4 3 2" xfId="12829" xr:uid="{00000000-0005-0000-0000-00008D240000}"/>
    <cellStyle name="Normal 47 3 4 3 3" xfId="24587" xr:uid="{00000000-0005-0000-0000-00008E240000}"/>
    <cellStyle name="Normal 47 3 4 4" xfId="8034" xr:uid="{00000000-0005-0000-0000-00008F240000}"/>
    <cellStyle name="Normal 47 3 4 4 2" xfId="14256" xr:uid="{00000000-0005-0000-0000-000090240000}"/>
    <cellStyle name="Normal 47 3 4 4 3" xfId="24588" xr:uid="{00000000-0005-0000-0000-000091240000}"/>
    <cellStyle name="Normal 47 3 4 5" xfId="9807" xr:uid="{00000000-0005-0000-0000-000092240000}"/>
    <cellStyle name="Normal 47 3 4 6" xfId="15730" xr:uid="{00000000-0005-0000-0000-000093240000}"/>
    <cellStyle name="Normal 47 3 4 7" xfId="17160" xr:uid="{00000000-0005-0000-0000-000094240000}"/>
    <cellStyle name="Normal 47 3 4 8" xfId="18593" xr:uid="{00000000-0005-0000-0000-000095240000}"/>
    <cellStyle name="Normal 47 3 4 9" xfId="20532" xr:uid="{00000000-0005-0000-0000-000096240000}"/>
    <cellStyle name="Normal 47 3 5" xfId="4622" xr:uid="{00000000-0005-0000-0000-000097240000}"/>
    <cellStyle name="Normal 47 3 5 2" xfId="10906" xr:uid="{00000000-0005-0000-0000-000098240000}"/>
    <cellStyle name="Normal 47 3 5 3" xfId="24589" xr:uid="{00000000-0005-0000-0000-000099240000}"/>
    <cellStyle name="Normal 47 3 6" xfId="5665" xr:uid="{00000000-0005-0000-0000-00009A240000}"/>
    <cellStyle name="Normal 47 3 6 2" xfId="11884" xr:uid="{00000000-0005-0000-0000-00009B240000}"/>
    <cellStyle name="Normal 47 3 6 3" xfId="24590" xr:uid="{00000000-0005-0000-0000-00009C240000}"/>
    <cellStyle name="Normal 47 3 7" xfId="7089" xr:uid="{00000000-0005-0000-0000-00009D240000}"/>
    <cellStyle name="Normal 47 3 7 2" xfId="13311" xr:uid="{00000000-0005-0000-0000-00009E240000}"/>
    <cellStyle name="Normal 47 3 7 3" xfId="24591" xr:uid="{00000000-0005-0000-0000-00009F240000}"/>
    <cellStyle name="Normal 47 3 8" xfId="8728" xr:uid="{00000000-0005-0000-0000-0000A0240000}"/>
    <cellStyle name="Normal 47 3 9" xfId="14785" xr:uid="{00000000-0005-0000-0000-0000A1240000}"/>
    <cellStyle name="Normal 47 4" xfId="1489" xr:uid="{00000000-0005-0000-0000-0000A2240000}"/>
    <cellStyle name="Normal 47 4 10" xfId="17651" xr:uid="{00000000-0005-0000-0000-0000A3240000}"/>
    <cellStyle name="Normal 47 4 11" xfId="19585" xr:uid="{00000000-0005-0000-0000-0000A4240000}"/>
    <cellStyle name="Normal 47 4 12" xfId="24592" xr:uid="{00000000-0005-0000-0000-0000A5240000}"/>
    <cellStyle name="Normal 47 4 2" xfId="2505" xr:uid="{00000000-0005-0000-0000-0000A6240000}"/>
    <cellStyle name="Normal 47 4 2 10" xfId="24593" xr:uid="{00000000-0005-0000-0000-0000A7240000}"/>
    <cellStyle name="Normal 47 4 2 2" xfId="3449" xr:uid="{00000000-0005-0000-0000-0000A8240000}"/>
    <cellStyle name="Normal 47 4 2 2 2" xfId="10281" xr:uid="{00000000-0005-0000-0000-0000A9240000}"/>
    <cellStyle name="Normal 47 4 2 2 3" xfId="19067" xr:uid="{00000000-0005-0000-0000-0000AA240000}"/>
    <cellStyle name="Normal 47 4 2 2 4" xfId="24594" xr:uid="{00000000-0005-0000-0000-0000AB240000}"/>
    <cellStyle name="Normal 47 4 2 3" xfId="6140" xr:uid="{00000000-0005-0000-0000-0000AC240000}"/>
    <cellStyle name="Normal 47 4 2 3 2" xfId="12359" xr:uid="{00000000-0005-0000-0000-0000AD240000}"/>
    <cellStyle name="Normal 47 4 2 3 3" xfId="24595" xr:uid="{00000000-0005-0000-0000-0000AE240000}"/>
    <cellStyle name="Normal 47 4 2 4" xfId="7564" xr:uid="{00000000-0005-0000-0000-0000AF240000}"/>
    <cellStyle name="Normal 47 4 2 4 2" xfId="13786" xr:uid="{00000000-0005-0000-0000-0000B0240000}"/>
    <cellStyle name="Normal 47 4 2 4 3" xfId="24596" xr:uid="{00000000-0005-0000-0000-0000B1240000}"/>
    <cellStyle name="Normal 47 4 2 5" xfId="9337" xr:uid="{00000000-0005-0000-0000-0000B2240000}"/>
    <cellStyle name="Normal 47 4 2 6" xfId="15260" xr:uid="{00000000-0005-0000-0000-0000B3240000}"/>
    <cellStyle name="Normal 47 4 2 7" xfId="16690" xr:uid="{00000000-0005-0000-0000-0000B4240000}"/>
    <cellStyle name="Normal 47 4 2 8" xfId="18123" xr:uid="{00000000-0005-0000-0000-0000B5240000}"/>
    <cellStyle name="Normal 47 4 2 9" xfId="20058" xr:uid="{00000000-0005-0000-0000-0000B6240000}"/>
    <cellStyle name="Normal 47 4 3" xfId="2977" xr:uid="{00000000-0005-0000-0000-0000B7240000}"/>
    <cellStyle name="Normal 47 4 3 10" xfId="24597" xr:uid="{00000000-0005-0000-0000-0000B8240000}"/>
    <cellStyle name="Normal 47 4 3 2" xfId="5139" xr:uid="{00000000-0005-0000-0000-0000B9240000}"/>
    <cellStyle name="Normal 47 4 3 2 2" xfId="11396" xr:uid="{00000000-0005-0000-0000-0000BA240000}"/>
    <cellStyle name="Normal 47 4 3 2 3" xfId="24598" xr:uid="{00000000-0005-0000-0000-0000BB240000}"/>
    <cellStyle name="Normal 47 4 3 3" xfId="6612" xr:uid="{00000000-0005-0000-0000-0000BC240000}"/>
    <cellStyle name="Normal 47 4 3 3 2" xfId="12831" xr:uid="{00000000-0005-0000-0000-0000BD240000}"/>
    <cellStyle name="Normal 47 4 3 3 3" xfId="24599" xr:uid="{00000000-0005-0000-0000-0000BE240000}"/>
    <cellStyle name="Normal 47 4 3 4" xfId="8036" xr:uid="{00000000-0005-0000-0000-0000BF240000}"/>
    <cellStyle name="Normal 47 4 3 4 2" xfId="14258" xr:uid="{00000000-0005-0000-0000-0000C0240000}"/>
    <cellStyle name="Normal 47 4 3 4 3" xfId="24600" xr:uid="{00000000-0005-0000-0000-0000C1240000}"/>
    <cellStyle name="Normal 47 4 3 5" xfId="9809" xr:uid="{00000000-0005-0000-0000-0000C2240000}"/>
    <cellStyle name="Normal 47 4 3 6" xfId="15732" xr:uid="{00000000-0005-0000-0000-0000C3240000}"/>
    <cellStyle name="Normal 47 4 3 7" xfId="17162" xr:uid="{00000000-0005-0000-0000-0000C4240000}"/>
    <cellStyle name="Normal 47 4 3 8" xfId="18595" xr:uid="{00000000-0005-0000-0000-0000C5240000}"/>
    <cellStyle name="Normal 47 4 3 9" xfId="20534" xr:uid="{00000000-0005-0000-0000-0000C6240000}"/>
    <cellStyle name="Normal 47 4 4" xfId="4624" xr:uid="{00000000-0005-0000-0000-0000C7240000}"/>
    <cellStyle name="Normal 47 4 4 2" xfId="10908" xr:uid="{00000000-0005-0000-0000-0000C8240000}"/>
    <cellStyle name="Normal 47 4 4 3" xfId="24601" xr:uid="{00000000-0005-0000-0000-0000C9240000}"/>
    <cellStyle name="Normal 47 4 5" xfId="5667" xr:uid="{00000000-0005-0000-0000-0000CA240000}"/>
    <cellStyle name="Normal 47 4 5 2" xfId="11886" xr:uid="{00000000-0005-0000-0000-0000CB240000}"/>
    <cellStyle name="Normal 47 4 5 3" xfId="24602" xr:uid="{00000000-0005-0000-0000-0000CC240000}"/>
    <cellStyle name="Normal 47 4 6" xfId="7091" xr:uid="{00000000-0005-0000-0000-0000CD240000}"/>
    <cellStyle name="Normal 47 4 6 2" xfId="13313" xr:uid="{00000000-0005-0000-0000-0000CE240000}"/>
    <cellStyle name="Normal 47 4 6 3" xfId="24603" xr:uid="{00000000-0005-0000-0000-0000CF240000}"/>
    <cellStyle name="Normal 47 4 7" xfId="8730" xr:uid="{00000000-0005-0000-0000-0000D0240000}"/>
    <cellStyle name="Normal 47 4 8" xfId="14787" xr:uid="{00000000-0005-0000-0000-0000D1240000}"/>
    <cellStyle name="Normal 47 4 9" xfId="16217" xr:uid="{00000000-0005-0000-0000-0000D2240000}"/>
    <cellStyle name="Normal 47 5" xfId="2498" xr:uid="{00000000-0005-0000-0000-0000D3240000}"/>
    <cellStyle name="Normal 47 5 10" xfId="24604" xr:uid="{00000000-0005-0000-0000-0000D4240000}"/>
    <cellStyle name="Normal 47 5 2" xfId="3442" xr:uid="{00000000-0005-0000-0000-0000D5240000}"/>
    <cellStyle name="Normal 47 5 2 2" xfId="10274" xr:uid="{00000000-0005-0000-0000-0000D6240000}"/>
    <cellStyle name="Normal 47 5 2 3" xfId="19060" xr:uid="{00000000-0005-0000-0000-0000D7240000}"/>
    <cellStyle name="Normal 47 5 2 4" xfId="24605" xr:uid="{00000000-0005-0000-0000-0000D8240000}"/>
    <cellStyle name="Normal 47 5 3" xfId="6133" xr:uid="{00000000-0005-0000-0000-0000D9240000}"/>
    <cellStyle name="Normal 47 5 3 2" xfId="12352" xr:uid="{00000000-0005-0000-0000-0000DA240000}"/>
    <cellStyle name="Normal 47 5 3 3" xfId="24606" xr:uid="{00000000-0005-0000-0000-0000DB240000}"/>
    <cellStyle name="Normal 47 5 4" xfId="7557" xr:uid="{00000000-0005-0000-0000-0000DC240000}"/>
    <cellStyle name="Normal 47 5 4 2" xfId="13779" xr:uid="{00000000-0005-0000-0000-0000DD240000}"/>
    <cellStyle name="Normal 47 5 4 3" xfId="24607" xr:uid="{00000000-0005-0000-0000-0000DE240000}"/>
    <cellStyle name="Normal 47 5 5" xfId="9330" xr:uid="{00000000-0005-0000-0000-0000DF240000}"/>
    <cellStyle name="Normal 47 5 5 2" xfId="24608" xr:uid="{00000000-0005-0000-0000-0000E0240000}"/>
    <cellStyle name="Normal 47 5 6" xfId="15253" xr:uid="{00000000-0005-0000-0000-0000E1240000}"/>
    <cellStyle name="Normal 47 5 7" xfId="16683" xr:uid="{00000000-0005-0000-0000-0000E2240000}"/>
    <cellStyle name="Normal 47 5 8" xfId="18116" xr:uid="{00000000-0005-0000-0000-0000E3240000}"/>
    <cellStyle name="Normal 47 5 9" xfId="20051" xr:uid="{00000000-0005-0000-0000-0000E4240000}"/>
    <cellStyle name="Normal 47 6" xfId="2970" xr:uid="{00000000-0005-0000-0000-0000E5240000}"/>
    <cellStyle name="Normal 47 6 10" xfId="24609" xr:uid="{00000000-0005-0000-0000-0000E6240000}"/>
    <cellStyle name="Normal 47 6 2" xfId="5132" xr:uid="{00000000-0005-0000-0000-0000E7240000}"/>
    <cellStyle name="Normal 47 6 2 2" xfId="11389" xr:uid="{00000000-0005-0000-0000-0000E8240000}"/>
    <cellStyle name="Normal 47 6 2 3" xfId="24610" xr:uid="{00000000-0005-0000-0000-0000E9240000}"/>
    <cellStyle name="Normal 47 6 3" xfId="6605" xr:uid="{00000000-0005-0000-0000-0000EA240000}"/>
    <cellStyle name="Normal 47 6 3 2" xfId="12824" xr:uid="{00000000-0005-0000-0000-0000EB240000}"/>
    <cellStyle name="Normal 47 6 3 3" xfId="24611" xr:uid="{00000000-0005-0000-0000-0000EC240000}"/>
    <cellStyle name="Normal 47 6 4" xfId="8029" xr:uid="{00000000-0005-0000-0000-0000ED240000}"/>
    <cellStyle name="Normal 47 6 4 2" xfId="14251" xr:uid="{00000000-0005-0000-0000-0000EE240000}"/>
    <cellStyle name="Normal 47 6 4 3" xfId="24612" xr:uid="{00000000-0005-0000-0000-0000EF240000}"/>
    <cellStyle name="Normal 47 6 5" xfId="9802" xr:uid="{00000000-0005-0000-0000-0000F0240000}"/>
    <cellStyle name="Normal 47 6 6" xfId="15725" xr:uid="{00000000-0005-0000-0000-0000F1240000}"/>
    <cellStyle name="Normal 47 6 7" xfId="17155" xr:uid="{00000000-0005-0000-0000-0000F2240000}"/>
    <cellStyle name="Normal 47 6 8" xfId="18588" xr:uid="{00000000-0005-0000-0000-0000F3240000}"/>
    <cellStyle name="Normal 47 6 9" xfId="20527" xr:uid="{00000000-0005-0000-0000-0000F4240000}"/>
    <cellStyle name="Normal 47 7" xfId="4617" xr:uid="{00000000-0005-0000-0000-0000F5240000}"/>
    <cellStyle name="Normal 47 7 2" xfId="10901" xr:uid="{00000000-0005-0000-0000-0000F6240000}"/>
    <cellStyle name="Normal 47 7 3" xfId="24613" xr:uid="{00000000-0005-0000-0000-0000F7240000}"/>
    <cellStyle name="Normal 47 8" xfId="5660" xr:uid="{00000000-0005-0000-0000-0000F8240000}"/>
    <cellStyle name="Normal 47 8 2" xfId="11879" xr:uid="{00000000-0005-0000-0000-0000F9240000}"/>
    <cellStyle name="Normal 47 8 3" xfId="24614" xr:uid="{00000000-0005-0000-0000-0000FA240000}"/>
    <cellStyle name="Normal 47 9" xfId="7084" xr:uid="{00000000-0005-0000-0000-0000FB240000}"/>
    <cellStyle name="Normal 47 9 2" xfId="13306" xr:uid="{00000000-0005-0000-0000-0000FC240000}"/>
    <cellStyle name="Normal 47 9 3" xfId="24615" xr:uid="{00000000-0005-0000-0000-0000FD240000}"/>
    <cellStyle name="Normal 48" xfId="1490" xr:uid="{00000000-0005-0000-0000-0000FE240000}"/>
    <cellStyle name="Normal 48 10" xfId="8731" xr:uid="{00000000-0005-0000-0000-0000FF240000}"/>
    <cellStyle name="Normal 48 10 2" xfId="24616" xr:uid="{00000000-0005-0000-0000-000000250000}"/>
    <cellStyle name="Normal 48 11" xfId="14788" xr:uid="{00000000-0005-0000-0000-000001250000}"/>
    <cellStyle name="Normal 48 12" xfId="16218" xr:uid="{00000000-0005-0000-0000-000002250000}"/>
    <cellStyle name="Normal 48 13" xfId="17652" xr:uid="{00000000-0005-0000-0000-000003250000}"/>
    <cellStyle name="Normal 48 14" xfId="19586" xr:uid="{00000000-0005-0000-0000-000004250000}"/>
    <cellStyle name="Normal 48 15" xfId="21908" xr:uid="{00000000-0005-0000-0000-000005250000}"/>
    <cellStyle name="Normal 48 16" xfId="22423" xr:uid="{00000000-0005-0000-0000-000006250000}"/>
    <cellStyle name="Normal 48 2" xfId="1491" xr:uid="{00000000-0005-0000-0000-000007250000}"/>
    <cellStyle name="Normal 48 2 10" xfId="14789" xr:uid="{00000000-0005-0000-0000-000008250000}"/>
    <cellStyle name="Normal 48 2 11" xfId="16219" xr:uid="{00000000-0005-0000-0000-000009250000}"/>
    <cellStyle name="Normal 48 2 12" xfId="17653" xr:uid="{00000000-0005-0000-0000-00000A250000}"/>
    <cellStyle name="Normal 48 2 13" xfId="19587" xr:uid="{00000000-0005-0000-0000-00000B250000}"/>
    <cellStyle name="Normal 48 2 14" xfId="21909" xr:uid="{00000000-0005-0000-0000-00000C250000}"/>
    <cellStyle name="Normal 48 2 15" xfId="22484" xr:uid="{00000000-0005-0000-0000-00000D250000}"/>
    <cellStyle name="Normal 48 2 2" xfId="1492" xr:uid="{00000000-0005-0000-0000-00000E250000}"/>
    <cellStyle name="Normal 48 2 2 10" xfId="16220" xr:uid="{00000000-0005-0000-0000-00000F250000}"/>
    <cellStyle name="Normal 48 2 2 11" xfId="17654" xr:uid="{00000000-0005-0000-0000-000010250000}"/>
    <cellStyle name="Normal 48 2 2 12" xfId="19588" xr:uid="{00000000-0005-0000-0000-000011250000}"/>
    <cellStyle name="Normal 48 2 2 13" xfId="24617" xr:uid="{00000000-0005-0000-0000-000012250000}"/>
    <cellStyle name="Normal 48 2 2 2" xfId="1493" xr:uid="{00000000-0005-0000-0000-000013250000}"/>
    <cellStyle name="Normal 48 2 2 2 10" xfId="17655" xr:uid="{00000000-0005-0000-0000-000014250000}"/>
    <cellStyle name="Normal 48 2 2 2 11" xfId="19589" xr:uid="{00000000-0005-0000-0000-000015250000}"/>
    <cellStyle name="Normal 48 2 2 2 12" xfId="24618" xr:uid="{00000000-0005-0000-0000-000016250000}"/>
    <cellStyle name="Normal 48 2 2 2 2" xfId="2509" xr:uid="{00000000-0005-0000-0000-000017250000}"/>
    <cellStyle name="Normal 48 2 2 2 2 10" xfId="24619" xr:uid="{00000000-0005-0000-0000-000018250000}"/>
    <cellStyle name="Normal 48 2 2 2 2 2" xfId="3453" xr:uid="{00000000-0005-0000-0000-000019250000}"/>
    <cellStyle name="Normal 48 2 2 2 2 2 2" xfId="10285" xr:uid="{00000000-0005-0000-0000-00001A250000}"/>
    <cellStyle name="Normal 48 2 2 2 2 2 3" xfId="19071" xr:uid="{00000000-0005-0000-0000-00001B250000}"/>
    <cellStyle name="Normal 48 2 2 2 2 2 4" xfId="24620" xr:uid="{00000000-0005-0000-0000-00001C250000}"/>
    <cellStyle name="Normal 48 2 2 2 2 3" xfId="6144" xr:uid="{00000000-0005-0000-0000-00001D250000}"/>
    <cellStyle name="Normal 48 2 2 2 2 3 2" xfId="12363" xr:uid="{00000000-0005-0000-0000-00001E250000}"/>
    <cellStyle name="Normal 48 2 2 2 2 3 3" xfId="24621" xr:uid="{00000000-0005-0000-0000-00001F250000}"/>
    <cellStyle name="Normal 48 2 2 2 2 4" xfId="7568" xr:uid="{00000000-0005-0000-0000-000020250000}"/>
    <cellStyle name="Normal 48 2 2 2 2 4 2" xfId="13790" xr:uid="{00000000-0005-0000-0000-000021250000}"/>
    <cellStyle name="Normal 48 2 2 2 2 4 3" xfId="24622" xr:uid="{00000000-0005-0000-0000-000022250000}"/>
    <cellStyle name="Normal 48 2 2 2 2 5" xfId="9341" xr:uid="{00000000-0005-0000-0000-000023250000}"/>
    <cellStyle name="Normal 48 2 2 2 2 6" xfId="15264" xr:uid="{00000000-0005-0000-0000-000024250000}"/>
    <cellStyle name="Normal 48 2 2 2 2 7" xfId="16694" xr:uid="{00000000-0005-0000-0000-000025250000}"/>
    <cellStyle name="Normal 48 2 2 2 2 8" xfId="18127" xr:uid="{00000000-0005-0000-0000-000026250000}"/>
    <cellStyle name="Normal 48 2 2 2 2 9" xfId="20062" xr:uid="{00000000-0005-0000-0000-000027250000}"/>
    <cellStyle name="Normal 48 2 2 2 3" xfId="2981" xr:uid="{00000000-0005-0000-0000-000028250000}"/>
    <cellStyle name="Normal 48 2 2 2 3 10" xfId="24623" xr:uid="{00000000-0005-0000-0000-000029250000}"/>
    <cellStyle name="Normal 48 2 2 2 3 2" xfId="5143" xr:uid="{00000000-0005-0000-0000-00002A250000}"/>
    <cellStyle name="Normal 48 2 2 2 3 2 2" xfId="11400" xr:uid="{00000000-0005-0000-0000-00002B250000}"/>
    <cellStyle name="Normal 48 2 2 2 3 2 3" xfId="24624" xr:uid="{00000000-0005-0000-0000-00002C250000}"/>
    <cellStyle name="Normal 48 2 2 2 3 3" xfId="6616" xr:uid="{00000000-0005-0000-0000-00002D250000}"/>
    <cellStyle name="Normal 48 2 2 2 3 3 2" xfId="12835" xr:uid="{00000000-0005-0000-0000-00002E250000}"/>
    <cellStyle name="Normal 48 2 2 2 3 3 3" xfId="24625" xr:uid="{00000000-0005-0000-0000-00002F250000}"/>
    <cellStyle name="Normal 48 2 2 2 3 4" xfId="8040" xr:uid="{00000000-0005-0000-0000-000030250000}"/>
    <cellStyle name="Normal 48 2 2 2 3 4 2" xfId="14262" xr:uid="{00000000-0005-0000-0000-000031250000}"/>
    <cellStyle name="Normal 48 2 2 2 3 4 3" xfId="24626" xr:uid="{00000000-0005-0000-0000-000032250000}"/>
    <cellStyle name="Normal 48 2 2 2 3 5" xfId="9813" xr:uid="{00000000-0005-0000-0000-000033250000}"/>
    <cellStyle name="Normal 48 2 2 2 3 6" xfId="15736" xr:uid="{00000000-0005-0000-0000-000034250000}"/>
    <cellStyle name="Normal 48 2 2 2 3 7" xfId="17166" xr:uid="{00000000-0005-0000-0000-000035250000}"/>
    <cellStyle name="Normal 48 2 2 2 3 8" xfId="18599" xr:uid="{00000000-0005-0000-0000-000036250000}"/>
    <cellStyle name="Normal 48 2 2 2 3 9" xfId="20538" xr:uid="{00000000-0005-0000-0000-000037250000}"/>
    <cellStyle name="Normal 48 2 2 2 4" xfId="4628" xr:uid="{00000000-0005-0000-0000-000038250000}"/>
    <cellStyle name="Normal 48 2 2 2 4 2" xfId="10912" xr:uid="{00000000-0005-0000-0000-000039250000}"/>
    <cellStyle name="Normal 48 2 2 2 4 3" xfId="24627" xr:uid="{00000000-0005-0000-0000-00003A250000}"/>
    <cellStyle name="Normal 48 2 2 2 5" xfId="5671" xr:uid="{00000000-0005-0000-0000-00003B250000}"/>
    <cellStyle name="Normal 48 2 2 2 5 2" xfId="11890" xr:uid="{00000000-0005-0000-0000-00003C250000}"/>
    <cellStyle name="Normal 48 2 2 2 5 3" xfId="24628" xr:uid="{00000000-0005-0000-0000-00003D250000}"/>
    <cellStyle name="Normal 48 2 2 2 6" xfId="7095" xr:uid="{00000000-0005-0000-0000-00003E250000}"/>
    <cellStyle name="Normal 48 2 2 2 6 2" xfId="13317" xr:uid="{00000000-0005-0000-0000-00003F250000}"/>
    <cellStyle name="Normal 48 2 2 2 6 3" xfId="24629" xr:uid="{00000000-0005-0000-0000-000040250000}"/>
    <cellStyle name="Normal 48 2 2 2 7" xfId="8734" xr:uid="{00000000-0005-0000-0000-000041250000}"/>
    <cellStyle name="Normal 48 2 2 2 8" xfId="14791" xr:uid="{00000000-0005-0000-0000-000042250000}"/>
    <cellStyle name="Normal 48 2 2 2 9" xfId="16221" xr:uid="{00000000-0005-0000-0000-000043250000}"/>
    <cellStyle name="Normal 48 2 2 3" xfId="2508" xr:uid="{00000000-0005-0000-0000-000044250000}"/>
    <cellStyle name="Normal 48 2 2 3 10" xfId="24630" xr:uid="{00000000-0005-0000-0000-000045250000}"/>
    <cellStyle name="Normal 48 2 2 3 2" xfId="3452" xr:uid="{00000000-0005-0000-0000-000046250000}"/>
    <cellStyle name="Normal 48 2 2 3 2 2" xfId="10284" xr:uid="{00000000-0005-0000-0000-000047250000}"/>
    <cellStyle name="Normal 48 2 2 3 2 3" xfId="19070" xr:uid="{00000000-0005-0000-0000-000048250000}"/>
    <cellStyle name="Normal 48 2 2 3 2 4" xfId="24631" xr:uid="{00000000-0005-0000-0000-000049250000}"/>
    <cellStyle name="Normal 48 2 2 3 3" xfId="6143" xr:uid="{00000000-0005-0000-0000-00004A250000}"/>
    <cellStyle name="Normal 48 2 2 3 3 2" xfId="12362" xr:uid="{00000000-0005-0000-0000-00004B250000}"/>
    <cellStyle name="Normal 48 2 2 3 3 3" xfId="24632" xr:uid="{00000000-0005-0000-0000-00004C250000}"/>
    <cellStyle name="Normal 48 2 2 3 4" xfId="7567" xr:uid="{00000000-0005-0000-0000-00004D250000}"/>
    <cellStyle name="Normal 48 2 2 3 4 2" xfId="13789" xr:uid="{00000000-0005-0000-0000-00004E250000}"/>
    <cellStyle name="Normal 48 2 2 3 4 3" xfId="24633" xr:uid="{00000000-0005-0000-0000-00004F250000}"/>
    <cellStyle name="Normal 48 2 2 3 5" xfId="9340" xr:uid="{00000000-0005-0000-0000-000050250000}"/>
    <cellStyle name="Normal 48 2 2 3 6" xfId="15263" xr:uid="{00000000-0005-0000-0000-000051250000}"/>
    <cellStyle name="Normal 48 2 2 3 7" xfId="16693" xr:uid="{00000000-0005-0000-0000-000052250000}"/>
    <cellStyle name="Normal 48 2 2 3 8" xfId="18126" xr:uid="{00000000-0005-0000-0000-000053250000}"/>
    <cellStyle name="Normal 48 2 2 3 9" xfId="20061" xr:uid="{00000000-0005-0000-0000-000054250000}"/>
    <cellStyle name="Normal 48 2 2 4" xfId="2980" xr:uid="{00000000-0005-0000-0000-000055250000}"/>
    <cellStyle name="Normal 48 2 2 4 10" xfId="24634" xr:uid="{00000000-0005-0000-0000-000056250000}"/>
    <cellStyle name="Normal 48 2 2 4 2" xfId="5142" xr:uid="{00000000-0005-0000-0000-000057250000}"/>
    <cellStyle name="Normal 48 2 2 4 2 2" xfId="11399" xr:uid="{00000000-0005-0000-0000-000058250000}"/>
    <cellStyle name="Normal 48 2 2 4 2 3" xfId="24635" xr:uid="{00000000-0005-0000-0000-000059250000}"/>
    <cellStyle name="Normal 48 2 2 4 3" xfId="6615" xr:uid="{00000000-0005-0000-0000-00005A250000}"/>
    <cellStyle name="Normal 48 2 2 4 3 2" xfId="12834" xr:uid="{00000000-0005-0000-0000-00005B250000}"/>
    <cellStyle name="Normal 48 2 2 4 3 3" xfId="24636" xr:uid="{00000000-0005-0000-0000-00005C250000}"/>
    <cellStyle name="Normal 48 2 2 4 4" xfId="8039" xr:uid="{00000000-0005-0000-0000-00005D250000}"/>
    <cellStyle name="Normal 48 2 2 4 4 2" xfId="14261" xr:uid="{00000000-0005-0000-0000-00005E250000}"/>
    <cellStyle name="Normal 48 2 2 4 4 3" xfId="24637" xr:uid="{00000000-0005-0000-0000-00005F250000}"/>
    <cellStyle name="Normal 48 2 2 4 5" xfId="9812" xr:uid="{00000000-0005-0000-0000-000060250000}"/>
    <cellStyle name="Normal 48 2 2 4 6" xfId="15735" xr:uid="{00000000-0005-0000-0000-000061250000}"/>
    <cellStyle name="Normal 48 2 2 4 7" xfId="17165" xr:uid="{00000000-0005-0000-0000-000062250000}"/>
    <cellStyle name="Normal 48 2 2 4 8" xfId="18598" xr:uid="{00000000-0005-0000-0000-000063250000}"/>
    <cellStyle name="Normal 48 2 2 4 9" xfId="20537" xr:uid="{00000000-0005-0000-0000-000064250000}"/>
    <cellStyle name="Normal 48 2 2 5" xfId="4627" xr:uid="{00000000-0005-0000-0000-000065250000}"/>
    <cellStyle name="Normal 48 2 2 5 2" xfId="10911" xr:uid="{00000000-0005-0000-0000-000066250000}"/>
    <cellStyle name="Normal 48 2 2 5 3" xfId="24638" xr:uid="{00000000-0005-0000-0000-000067250000}"/>
    <cellStyle name="Normal 48 2 2 6" xfId="5670" xr:uid="{00000000-0005-0000-0000-000068250000}"/>
    <cellStyle name="Normal 48 2 2 6 2" xfId="11889" xr:uid="{00000000-0005-0000-0000-000069250000}"/>
    <cellStyle name="Normal 48 2 2 6 3" xfId="24639" xr:uid="{00000000-0005-0000-0000-00006A250000}"/>
    <cellStyle name="Normal 48 2 2 7" xfId="7094" xr:uid="{00000000-0005-0000-0000-00006B250000}"/>
    <cellStyle name="Normal 48 2 2 7 2" xfId="13316" xr:uid="{00000000-0005-0000-0000-00006C250000}"/>
    <cellStyle name="Normal 48 2 2 7 3" xfId="24640" xr:uid="{00000000-0005-0000-0000-00006D250000}"/>
    <cellStyle name="Normal 48 2 2 8" xfId="8733" xr:uid="{00000000-0005-0000-0000-00006E250000}"/>
    <cellStyle name="Normal 48 2 2 9" xfId="14790" xr:uid="{00000000-0005-0000-0000-00006F250000}"/>
    <cellStyle name="Normal 48 2 3" xfId="1494" xr:uid="{00000000-0005-0000-0000-000070250000}"/>
    <cellStyle name="Normal 48 2 3 10" xfId="17656" xr:uid="{00000000-0005-0000-0000-000071250000}"/>
    <cellStyle name="Normal 48 2 3 11" xfId="19590" xr:uid="{00000000-0005-0000-0000-000072250000}"/>
    <cellStyle name="Normal 48 2 3 12" xfId="24641" xr:uid="{00000000-0005-0000-0000-000073250000}"/>
    <cellStyle name="Normal 48 2 3 2" xfId="2510" xr:uid="{00000000-0005-0000-0000-000074250000}"/>
    <cellStyle name="Normal 48 2 3 2 10" xfId="24642" xr:uid="{00000000-0005-0000-0000-000075250000}"/>
    <cellStyle name="Normal 48 2 3 2 2" xfId="3454" xr:uid="{00000000-0005-0000-0000-000076250000}"/>
    <cellStyle name="Normal 48 2 3 2 2 2" xfId="10286" xr:uid="{00000000-0005-0000-0000-000077250000}"/>
    <cellStyle name="Normal 48 2 3 2 2 3" xfId="19072" xr:uid="{00000000-0005-0000-0000-000078250000}"/>
    <cellStyle name="Normal 48 2 3 2 2 4" xfId="24643" xr:uid="{00000000-0005-0000-0000-000079250000}"/>
    <cellStyle name="Normal 48 2 3 2 3" xfId="6145" xr:uid="{00000000-0005-0000-0000-00007A250000}"/>
    <cellStyle name="Normal 48 2 3 2 3 2" xfId="12364" xr:uid="{00000000-0005-0000-0000-00007B250000}"/>
    <cellStyle name="Normal 48 2 3 2 3 3" xfId="24644" xr:uid="{00000000-0005-0000-0000-00007C250000}"/>
    <cellStyle name="Normal 48 2 3 2 4" xfId="7569" xr:uid="{00000000-0005-0000-0000-00007D250000}"/>
    <cellStyle name="Normal 48 2 3 2 4 2" xfId="13791" xr:uid="{00000000-0005-0000-0000-00007E250000}"/>
    <cellStyle name="Normal 48 2 3 2 4 3" xfId="24645" xr:uid="{00000000-0005-0000-0000-00007F250000}"/>
    <cellStyle name="Normal 48 2 3 2 5" xfId="9342" xr:uid="{00000000-0005-0000-0000-000080250000}"/>
    <cellStyle name="Normal 48 2 3 2 6" xfId="15265" xr:uid="{00000000-0005-0000-0000-000081250000}"/>
    <cellStyle name="Normal 48 2 3 2 7" xfId="16695" xr:uid="{00000000-0005-0000-0000-000082250000}"/>
    <cellStyle name="Normal 48 2 3 2 8" xfId="18128" xr:uid="{00000000-0005-0000-0000-000083250000}"/>
    <cellStyle name="Normal 48 2 3 2 9" xfId="20063" xr:uid="{00000000-0005-0000-0000-000084250000}"/>
    <cellStyle name="Normal 48 2 3 3" xfId="2982" xr:uid="{00000000-0005-0000-0000-000085250000}"/>
    <cellStyle name="Normal 48 2 3 3 10" xfId="24646" xr:uid="{00000000-0005-0000-0000-000086250000}"/>
    <cellStyle name="Normal 48 2 3 3 2" xfId="5144" xr:uid="{00000000-0005-0000-0000-000087250000}"/>
    <cellStyle name="Normal 48 2 3 3 2 2" xfId="11401" xr:uid="{00000000-0005-0000-0000-000088250000}"/>
    <cellStyle name="Normal 48 2 3 3 2 3" xfId="24647" xr:uid="{00000000-0005-0000-0000-000089250000}"/>
    <cellStyle name="Normal 48 2 3 3 3" xfId="6617" xr:uid="{00000000-0005-0000-0000-00008A250000}"/>
    <cellStyle name="Normal 48 2 3 3 3 2" xfId="12836" xr:uid="{00000000-0005-0000-0000-00008B250000}"/>
    <cellStyle name="Normal 48 2 3 3 3 3" xfId="24648" xr:uid="{00000000-0005-0000-0000-00008C250000}"/>
    <cellStyle name="Normal 48 2 3 3 4" xfId="8041" xr:uid="{00000000-0005-0000-0000-00008D250000}"/>
    <cellStyle name="Normal 48 2 3 3 4 2" xfId="14263" xr:uid="{00000000-0005-0000-0000-00008E250000}"/>
    <cellStyle name="Normal 48 2 3 3 4 3" xfId="24649" xr:uid="{00000000-0005-0000-0000-00008F250000}"/>
    <cellStyle name="Normal 48 2 3 3 5" xfId="9814" xr:uid="{00000000-0005-0000-0000-000090250000}"/>
    <cellStyle name="Normal 48 2 3 3 6" xfId="15737" xr:uid="{00000000-0005-0000-0000-000091250000}"/>
    <cellStyle name="Normal 48 2 3 3 7" xfId="17167" xr:uid="{00000000-0005-0000-0000-000092250000}"/>
    <cellStyle name="Normal 48 2 3 3 8" xfId="18600" xr:uid="{00000000-0005-0000-0000-000093250000}"/>
    <cellStyle name="Normal 48 2 3 3 9" xfId="20539" xr:uid="{00000000-0005-0000-0000-000094250000}"/>
    <cellStyle name="Normal 48 2 3 4" xfId="4629" xr:uid="{00000000-0005-0000-0000-000095250000}"/>
    <cellStyle name="Normal 48 2 3 4 2" xfId="10913" xr:uid="{00000000-0005-0000-0000-000096250000}"/>
    <cellStyle name="Normal 48 2 3 4 3" xfId="24650" xr:uid="{00000000-0005-0000-0000-000097250000}"/>
    <cellStyle name="Normal 48 2 3 5" xfId="5672" xr:uid="{00000000-0005-0000-0000-000098250000}"/>
    <cellStyle name="Normal 48 2 3 5 2" xfId="11891" xr:uid="{00000000-0005-0000-0000-000099250000}"/>
    <cellStyle name="Normal 48 2 3 5 3" xfId="24651" xr:uid="{00000000-0005-0000-0000-00009A250000}"/>
    <cellStyle name="Normal 48 2 3 6" xfId="7096" xr:uid="{00000000-0005-0000-0000-00009B250000}"/>
    <cellStyle name="Normal 48 2 3 6 2" xfId="13318" xr:uid="{00000000-0005-0000-0000-00009C250000}"/>
    <cellStyle name="Normal 48 2 3 6 3" xfId="24652" xr:uid="{00000000-0005-0000-0000-00009D250000}"/>
    <cellStyle name="Normal 48 2 3 7" xfId="8735" xr:uid="{00000000-0005-0000-0000-00009E250000}"/>
    <cellStyle name="Normal 48 2 3 8" xfId="14792" xr:uid="{00000000-0005-0000-0000-00009F250000}"/>
    <cellStyle name="Normal 48 2 3 9" xfId="16222" xr:uid="{00000000-0005-0000-0000-0000A0250000}"/>
    <cellStyle name="Normal 48 2 4" xfId="2507" xr:uid="{00000000-0005-0000-0000-0000A1250000}"/>
    <cellStyle name="Normal 48 2 4 10" xfId="24653" xr:uid="{00000000-0005-0000-0000-0000A2250000}"/>
    <cellStyle name="Normal 48 2 4 2" xfId="3451" xr:uid="{00000000-0005-0000-0000-0000A3250000}"/>
    <cellStyle name="Normal 48 2 4 2 2" xfId="10283" xr:uid="{00000000-0005-0000-0000-0000A4250000}"/>
    <cellStyle name="Normal 48 2 4 2 3" xfId="19069" xr:uid="{00000000-0005-0000-0000-0000A5250000}"/>
    <cellStyle name="Normal 48 2 4 2 4" xfId="24654" xr:uid="{00000000-0005-0000-0000-0000A6250000}"/>
    <cellStyle name="Normal 48 2 4 3" xfId="6142" xr:uid="{00000000-0005-0000-0000-0000A7250000}"/>
    <cellStyle name="Normal 48 2 4 3 2" xfId="12361" xr:uid="{00000000-0005-0000-0000-0000A8250000}"/>
    <cellStyle name="Normal 48 2 4 3 3" xfId="24655" xr:uid="{00000000-0005-0000-0000-0000A9250000}"/>
    <cellStyle name="Normal 48 2 4 4" xfId="7566" xr:uid="{00000000-0005-0000-0000-0000AA250000}"/>
    <cellStyle name="Normal 48 2 4 4 2" xfId="13788" xr:uid="{00000000-0005-0000-0000-0000AB250000}"/>
    <cellStyle name="Normal 48 2 4 4 3" xfId="24656" xr:uid="{00000000-0005-0000-0000-0000AC250000}"/>
    <cellStyle name="Normal 48 2 4 5" xfId="9339" xr:uid="{00000000-0005-0000-0000-0000AD250000}"/>
    <cellStyle name="Normal 48 2 4 5 2" xfId="24657" xr:uid="{00000000-0005-0000-0000-0000AE250000}"/>
    <cellStyle name="Normal 48 2 4 6" xfId="15262" xr:uid="{00000000-0005-0000-0000-0000AF250000}"/>
    <cellStyle name="Normal 48 2 4 7" xfId="16692" xr:uid="{00000000-0005-0000-0000-0000B0250000}"/>
    <cellStyle name="Normal 48 2 4 8" xfId="18125" xr:uid="{00000000-0005-0000-0000-0000B1250000}"/>
    <cellStyle name="Normal 48 2 4 9" xfId="20060" xr:uid="{00000000-0005-0000-0000-0000B2250000}"/>
    <cellStyle name="Normal 48 2 5" xfId="2979" xr:uid="{00000000-0005-0000-0000-0000B3250000}"/>
    <cellStyle name="Normal 48 2 5 10" xfId="24658" xr:uid="{00000000-0005-0000-0000-0000B4250000}"/>
    <cellStyle name="Normal 48 2 5 2" xfId="5141" xr:uid="{00000000-0005-0000-0000-0000B5250000}"/>
    <cellStyle name="Normal 48 2 5 2 2" xfId="11398" xr:uid="{00000000-0005-0000-0000-0000B6250000}"/>
    <cellStyle name="Normal 48 2 5 2 3" xfId="24659" xr:uid="{00000000-0005-0000-0000-0000B7250000}"/>
    <cellStyle name="Normal 48 2 5 3" xfId="6614" xr:uid="{00000000-0005-0000-0000-0000B8250000}"/>
    <cellStyle name="Normal 48 2 5 3 2" xfId="12833" xr:uid="{00000000-0005-0000-0000-0000B9250000}"/>
    <cellStyle name="Normal 48 2 5 3 3" xfId="24660" xr:uid="{00000000-0005-0000-0000-0000BA250000}"/>
    <cellStyle name="Normal 48 2 5 4" xfId="8038" xr:uid="{00000000-0005-0000-0000-0000BB250000}"/>
    <cellStyle name="Normal 48 2 5 4 2" xfId="14260" xr:uid="{00000000-0005-0000-0000-0000BC250000}"/>
    <cellStyle name="Normal 48 2 5 4 3" xfId="24661" xr:uid="{00000000-0005-0000-0000-0000BD250000}"/>
    <cellStyle name="Normal 48 2 5 5" xfId="9811" xr:uid="{00000000-0005-0000-0000-0000BE250000}"/>
    <cellStyle name="Normal 48 2 5 6" xfId="15734" xr:uid="{00000000-0005-0000-0000-0000BF250000}"/>
    <cellStyle name="Normal 48 2 5 7" xfId="17164" xr:uid="{00000000-0005-0000-0000-0000C0250000}"/>
    <cellStyle name="Normal 48 2 5 8" xfId="18597" xr:uid="{00000000-0005-0000-0000-0000C1250000}"/>
    <cellStyle name="Normal 48 2 5 9" xfId="20536" xr:uid="{00000000-0005-0000-0000-0000C2250000}"/>
    <cellStyle name="Normal 48 2 6" xfId="4626" xr:uid="{00000000-0005-0000-0000-0000C3250000}"/>
    <cellStyle name="Normal 48 2 6 2" xfId="10910" xr:uid="{00000000-0005-0000-0000-0000C4250000}"/>
    <cellStyle name="Normal 48 2 6 3" xfId="24662" xr:uid="{00000000-0005-0000-0000-0000C5250000}"/>
    <cellStyle name="Normal 48 2 7" xfId="5669" xr:uid="{00000000-0005-0000-0000-0000C6250000}"/>
    <cellStyle name="Normal 48 2 7 2" xfId="11888" xr:uid="{00000000-0005-0000-0000-0000C7250000}"/>
    <cellStyle name="Normal 48 2 7 3" xfId="24663" xr:uid="{00000000-0005-0000-0000-0000C8250000}"/>
    <cellStyle name="Normal 48 2 8" xfId="7093" xr:uid="{00000000-0005-0000-0000-0000C9250000}"/>
    <cellStyle name="Normal 48 2 8 2" xfId="13315" xr:uid="{00000000-0005-0000-0000-0000CA250000}"/>
    <cellStyle name="Normal 48 2 8 3" xfId="24664" xr:uid="{00000000-0005-0000-0000-0000CB250000}"/>
    <cellStyle name="Normal 48 2 9" xfId="8732" xr:uid="{00000000-0005-0000-0000-0000CC250000}"/>
    <cellStyle name="Normal 48 2 9 2" xfId="24665" xr:uid="{00000000-0005-0000-0000-0000CD250000}"/>
    <cellStyle name="Normal 48 3" xfId="1495" xr:uid="{00000000-0005-0000-0000-0000CE250000}"/>
    <cellStyle name="Normal 48 3 10" xfId="16223" xr:uid="{00000000-0005-0000-0000-0000CF250000}"/>
    <cellStyle name="Normal 48 3 11" xfId="17657" xr:uid="{00000000-0005-0000-0000-0000D0250000}"/>
    <cellStyle name="Normal 48 3 12" xfId="19591" xr:uid="{00000000-0005-0000-0000-0000D1250000}"/>
    <cellStyle name="Normal 48 3 13" xfId="24666" xr:uid="{00000000-0005-0000-0000-0000D2250000}"/>
    <cellStyle name="Normal 48 3 2" xfId="1496" xr:uid="{00000000-0005-0000-0000-0000D3250000}"/>
    <cellStyle name="Normal 48 3 2 10" xfId="17658" xr:uid="{00000000-0005-0000-0000-0000D4250000}"/>
    <cellStyle name="Normal 48 3 2 11" xfId="19592" xr:uid="{00000000-0005-0000-0000-0000D5250000}"/>
    <cellStyle name="Normal 48 3 2 12" xfId="24667" xr:uid="{00000000-0005-0000-0000-0000D6250000}"/>
    <cellStyle name="Normal 48 3 2 2" xfId="2512" xr:uid="{00000000-0005-0000-0000-0000D7250000}"/>
    <cellStyle name="Normal 48 3 2 2 10" xfId="24668" xr:uid="{00000000-0005-0000-0000-0000D8250000}"/>
    <cellStyle name="Normal 48 3 2 2 2" xfId="3456" xr:uid="{00000000-0005-0000-0000-0000D9250000}"/>
    <cellStyle name="Normal 48 3 2 2 2 2" xfId="10288" xr:uid="{00000000-0005-0000-0000-0000DA250000}"/>
    <cellStyle name="Normal 48 3 2 2 2 3" xfId="19074" xr:uid="{00000000-0005-0000-0000-0000DB250000}"/>
    <cellStyle name="Normal 48 3 2 2 2 4" xfId="24669" xr:uid="{00000000-0005-0000-0000-0000DC250000}"/>
    <cellStyle name="Normal 48 3 2 2 3" xfId="6147" xr:uid="{00000000-0005-0000-0000-0000DD250000}"/>
    <cellStyle name="Normal 48 3 2 2 3 2" xfId="12366" xr:uid="{00000000-0005-0000-0000-0000DE250000}"/>
    <cellStyle name="Normal 48 3 2 2 3 3" xfId="24670" xr:uid="{00000000-0005-0000-0000-0000DF250000}"/>
    <cellStyle name="Normal 48 3 2 2 4" xfId="7571" xr:uid="{00000000-0005-0000-0000-0000E0250000}"/>
    <cellStyle name="Normal 48 3 2 2 4 2" xfId="13793" xr:uid="{00000000-0005-0000-0000-0000E1250000}"/>
    <cellStyle name="Normal 48 3 2 2 4 3" xfId="24671" xr:uid="{00000000-0005-0000-0000-0000E2250000}"/>
    <cellStyle name="Normal 48 3 2 2 5" xfId="9344" xr:uid="{00000000-0005-0000-0000-0000E3250000}"/>
    <cellStyle name="Normal 48 3 2 2 6" xfId="15267" xr:uid="{00000000-0005-0000-0000-0000E4250000}"/>
    <cellStyle name="Normal 48 3 2 2 7" xfId="16697" xr:uid="{00000000-0005-0000-0000-0000E5250000}"/>
    <cellStyle name="Normal 48 3 2 2 8" xfId="18130" xr:uid="{00000000-0005-0000-0000-0000E6250000}"/>
    <cellStyle name="Normal 48 3 2 2 9" xfId="20065" xr:uid="{00000000-0005-0000-0000-0000E7250000}"/>
    <cellStyle name="Normal 48 3 2 3" xfId="2984" xr:uid="{00000000-0005-0000-0000-0000E8250000}"/>
    <cellStyle name="Normal 48 3 2 3 10" xfId="24672" xr:uid="{00000000-0005-0000-0000-0000E9250000}"/>
    <cellStyle name="Normal 48 3 2 3 2" xfId="5146" xr:uid="{00000000-0005-0000-0000-0000EA250000}"/>
    <cellStyle name="Normal 48 3 2 3 2 2" xfId="11403" xr:uid="{00000000-0005-0000-0000-0000EB250000}"/>
    <cellStyle name="Normal 48 3 2 3 2 3" xfId="24673" xr:uid="{00000000-0005-0000-0000-0000EC250000}"/>
    <cellStyle name="Normal 48 3 2 3 3" xfId="6619" xr:uid="{00000000-0005-0000-0000-0000ED250000}"/>
    <cellStyle name="Normal 48 3 2 3 3 2" xfId="12838" xr:uid="{00000000-0005-0000-0000-0000EE250000}"/>
    <cellStyle name="Normal 48 3 2 3 3 3" xfId="24674" xr:uid="{00000000-0005-0000-0000-0000EF250000}"/>
    <cellStyle name="Normal 48 3 2 3 4" xfId="8043" xr:uid="{00000000-0005-0000-0000-0000F0250000}"/>
    <cellStyle name="Normal 48 3 2 3 4 2" xfId="14265" xr:uid="{00000000-0005-0000-0000-0000F1250000}"/>
    <cellStyle name="Normal 48 3 2 3 4 3" xfId="24675" xr:uid="{00000000-0005-0000-0000-0000F2250000}"/>
    <cellStyle name="Normal 48 3 2 3 5" xfId="9816" xr:uid="{00000000-0005-0000-0000-0000F3250000}"/>
    <cellStyle name="Normal 48 3 2 3 6" xfId="15739" xr:uid="{00000000-0005-0000-0000-0000F4250000}"/>
    <cellStyle name="Normal 48 3 2 3 7" xfId="17169" xr:uid="{00000000-0005-0000-0000-0000F5250000}"/>
    <cellStyle name="Normal 48 3 2 3 8" xfId="18602" xr:uid="{00000000-0005-0000-0000-0000F6250000}"/>
    <cellStyle name="Normal 48 3 2 3 9" xfId="20541" xr:uid="{00000000-0005-0000-0000-0000F7250000}"/>
    <cellStyle name="Normal 48 3 2 4" xfId="4631" xr:uid="{00000000-0005-0000-0000-0000F8250000}"/>
    <cellStyle name="Normal 48 3 2 4 2" xfId="10915" xr:uid="{00000000-0005-0000-0000-0000F9250000}"/>
    <cellStyle name="Normal 48 3 2 4 3" xfId="24676" xr:uid="{00000000-0005-0000-0000-0000FA250000}"/>
    <cellStyle name="Normal 48 3 2 5" xfId="5674" xr:uid="{00000000-0005-0000-0000-0000FB250000}"/>
    <cellStyle name="Normal 48 3 2 5 2" xfId="11893" xr:uid="{00000000-0005-0000-0000-0000FC250000}"/>
    <cellStyle name="Normal 48 3 2 5 3" xfId="24677" xr:uid="{00000000-0005-0000-0000-0000FD250000}"/>
    <cellStyle name="Normal 48 3 2 6" xfId="7098" xr:uid="{00000000-0005-0000-0000-0000FE250000}"/>
    <cellStyle name="Normal 48 3 2 6 2" xfId="13320" xr:uid="{00000000-0005-0000-0000-0000FF250000}"/>
    <cellStyle name="Normal 48 3 2 6 3" xfId="24678" xr:uid="{00000000-0005-0000-0000-000000260000}"/>
    <cellStyle name="Normal 48 3 2 7" xfId="8737" xr:uid="{00000000-0005-0000-0000-000001260000}"/>
    <cellStyle name="Normal 48 3 2 8" xfId="14794" xr:uid="{00000000-0005-0000-0000-000002260000}"/>
    <cellStyle name="Normal 48 3 2 9" xfId="16224" xr:uid="{00000000-0005-0000-0000-000003260000}"/>
    <cellStyle name="Normal 48 3 3" xfId="2511" xr:uid="{00000000-0005-0000-0000-000004260000}"/>
    <cellStyle name="Normal 48 3 3 10" xfId="24679" xr:uid="{00000000-0005-0000-0000-000005260000}"/>
    <cellStyle name="Normal 48 3 3 2" xfId="3455" xr:uid="{00000000-0005-0000-0000-000006260000}"/>
    <cellStyle name="Normal 48 3 3 2 2" xfId="10287" xr:uid="{00000000-0005-0000-0000-000007260000}"/>
    <cellStyle name="Normal 48 3 3 2 3" xfId="19073" xr:uid="{00000000-0005-0000-0000-000008260000}"/>
    <cellStyle name="Normal 48 3 3 2 4" xfId="24680" xr:uid="{00000000-0005-0000-0000-000009260000}"/>
    <cellStyle name="Normal 48 3 3 3" xfId="6146" xr:uid="{00000000-0005-0000-0000-00000A260000}"/>
    <cellStyle name="Normal 48 3 3 3 2" xfId="12365" xr:uid="{00000000-0005-0000-0000-00000B260000}"/>
    <cellStyle name="Normal 48 3 3 3 3" xfId="24681" xr:uid="{00000000-0005-0000-0000-00000C260000}"/>
    <cellStyle name="Normal 48 3 3 4" xfId="7570" xr:uid="{00000000-0005-0000-0000-00000D260000}"/>
    <cellStyle name="Normal 48 3 3 4 2" xfId="13792" xr:uid="{00000000-0005-0000-0000-00000E260000}"/>
    <cellStyle name="Normal 48 3 3 4 3" xfId="24682" xr:uid="{00000000-0005-0000-0000-00000F260000}"/>
    <cellStyle name="Normal 48 3 3 5" xfId="9343" xr:uid="{00000000-0005-0000-0000-000010260000}"/>
    <cellStyle name="Normal 48 3 3 6" xfId="15266" xr:uid="{00000000-0005-0000-0000-000011260000}"/>
    <cellStyle name="Normal 48 3 3 7" xfId="16696" xr:uid="{00000000-0005-0000-0000-000012260000}"/>
    <cellStyle name="Normal 48 3 3 8" xfId="18129" xr:uid="{00000000-0005-0000-0000-000013260000}"/>
    <cellStyle name="Normal 48 3 3 9" xfId="20064" xr:uid="{00000000-0005-0000-0000-000014260000}"/>
    <cellStyle name="Normal 48 3 4" xfId="2983" xr:uid="{00000000-0005-0000-0000-000015260000}"/>
    <cellStyle name="Normal 48 3 4 10" xfId="24683" xr:uid="{00000000-0005-0000-0000-000016260000}"/>
    <cellStyle name="Normal 48 3 4 2" xfId="5145" xr:uid="{00000000-0005-0000-0000-000017260000}"/>
    <cellStyle name="Normal 48 3 4 2 2" xfId="11402" xr:uid="{00000000-0005-0000-0000-000018260000}"/>
    <cellStyle name="Normal 48 3 4 2 3" xfId="24684" xr:uid="{00000000-0005-0000-0000-000019260000}"/>
    <cellStyle name="Normal 48 3 4 3" xfId="6618" xr:uid="{00000000-0005-0000-0000-00001A260000}"/>
    <cellStyle name="Normal 48 3 4 3 2" xfId="12837" xr:uid="{00000000-0005-0000-0000-00001B260000}"/>
    <cellStyle name="Normal 48 3 4 3 3" xfId="24685" xr:uid="{00000000-0005-0000-0000-00001C260000}"/>
    <cellStyle name="Normal 48 3 4 4" xfId="8042" xr:uid="{00000000-0005-0000-0000-00001D260000}"/>
    <cellStyle name="Normal 48 3 4 4 2" xfId="14264" xr:uid="{00000000-0005-0000-0000-00001E260000}"/>
    <cellStyle name="Normal 48 3 4 4 3" xfId="24686" xr:uid="{00000000-0005-0000-0000-00001F260000}"/>
    <cellStyle name="Normal 48 3 4 5" xfId="9815" xr:uid="{00000000-0005-0000-0000-000020260000}"/>
    <cellStyle name="Normal 48 3 4 6" xfId="15738" xr:uid="{00000000-0005-0000-0000-000021260000}"/>
    <cellStyle name="Normal 48 3 4 7" xfId="17168" xr:uid="{00000000-0005-0000-0000-000022260000}"/>
    <cellStyle name="Normal 48 3 4 8" xfId="18601" xr:uid="{00000000-0005-0000-0000-000023260000}"/>
    <cellStyle name="Normal 48 3 4 9" xfId="20540" xr:uid="{00000000-0005-0000-0000-000024260000}"/>
    <cellStyle name="Normal 48 3 5" xfId="4630" xr:uid="{00000000-0005-0000-0000-000025260000}"/>
    <cellStyle name="Normal 48 3 5 2" xfId="10914" xr:uid="{00000000-0005-0000-0000-000026260000}"/>
    <cellStyle name="Normal 48 3 5 3" xfId="24687" xr:uid="{00000000-0005-0000-0000-000027260000}"/>
    <cellStyle name="Normal 48 3 6" xfId="5673" xr:uid="{00000000-0005-0000-0000-000028260000}"/>
    <cellStyle name="Normal 48 3 6 2" xfId="11892" xr:uid="{00000000-0005-0000-0000-000029260000}"/>
    <cellStyle name="Normal 48 3 6 3" xfId="24688" xr:uid="{00000000-0005-0000-0000-00002A260000}"/>
    <cellStyle name="Normal 48 3 7" xfId="7097" xr:uid="{00000000-0005-0000-0000-00002B260000}"/>
    <cellStyle name="Normal 48 3 7 2" xfId="13319" xr:uid="{00000000-0005-0000-0000-00002C260000}"/>
    <cellStyle name="Normal 48 3 7 3" xfId="24689" xr:uid="{00000000-0005-0000-0000-00002D260000}"/>
    <cellStyle name="Normal 48 3 8" xfId="8736" xr:uid="{00000000-0005-0000-0000-00002E260000}"/>
    <cellStyle name="Normal 48 3 9" xfId="14793" xr:uid="{00000000-0005-0000-0000-00002F260000}"/>
    <cellStyle name="Normal 48 4" xfId="1497" xr:uid="{00000000-0005-0000-0000-000030260000}"/>
    <cellStyle name="Normal 48 4 10" xfId="17659" xr:uid="{00000000-0005-0000-0000-000031260000}"/>
    <cellStyle name="Normal 48 4 11" xfId="19593" xr:uid="{00000000-0005-0000-0000-000032260000}"/>
    <cellStyle name="Normal 48 4 12" xfId="24690" xr:uid="{00000000-0005-0000-0000-000033260000}"/>
    <cellStyle name="Normal 48 4 2" xfId="2513" xr:uid="{00000000-0005-0000-0000-000034260000}"/>
    <cellStyle name="Normal 48 4 2 10" xfId="24691" xr:uid="{00000000-0005-0000-0000-000035260000}"/>
    <cellStyle name="Normal 48 4 2 2" xfId="3457" xr:uid="{00000000-0005-0000-0000-000036260000}"/>
    <cellStyle name="Normal 48 4 2 2 2" xfId="10289" xr:uid="{00000000-0005-0000-0000-000037260000}"/>
    <cellStyle name="Normal 48 4 2 2 3" xfId="19075" xr:uid="{00000000-0005-0000-0000-000038260000}"/>
    <cellStyle name="Normal 48 4 2 2 4" xfId="24692" xr:uid="{00000000-0005-0000-0000-000039260000}"/>
    <cellStyle name="Normal 48 4 2 3" xfId="6148" xr:uid="{00000000-0005-0000-0000-00003A260000}"/>
    <cellStyle name="Normal 48 4 2 3 2" xfId="12367" xr:uid="{00000000-0005-0000-0000-00003B260000}"/>
    <cellStyle name="Normal 48 4 2 3 3" xfId="24693" xr:uid="{00000000-0005-0000-0000-00003C260000}"/>
    <cellStyle name="Normal 48 4 2 4" xfId="7572" xr:uid="{00000000-0005-0000-0000-00003D260000}"/>
    <cellStyle name="Normal 48 4 2 4 2" xfId="13794" xr:uid="{00000000-0005-0000-0000-00003E260000}"/>
    <cellStyle name="Normal 48 4 2 4 3" xfId="24694" xr:uid="{00000000-0005-0000-0000-00003F260000}"/>
    <cellStyle name="Normal 48 4 2 5" xfId="9345" xr:uid="{00000000-0005-0000-0000-000040260000}"/>
    <cellStyle name="Normal 48 4 2 6" xfId="15268" xr:uid="{00000000-0005-0000-0000-000041260000}"/>
    <cellStyle name="Normal 48 4 2 7" xfId="16698" xr:uid="{00000000-0005-0000-0000-000042260000}"/>
    <cellStyle name="Normal 48 4 2 8" xfId="18131" xr:uid="{00000000-0005-0000-0000-000043260000}"/>
    <cellStyle name="Normal 48 4 2 9" xfId="20066" xr:uid="{00000000-0005-0000-0000-000044260000}"/>
    <cellStyle name="Normal 48 4 3" xfId="2985" xr:uid="{00000000-0005-0000-0000-000045260000}"/>
    <cellStyle name="Normal 48 4 3 10" xfId="24695" xr:uid="{00000000-0005-0000-0000-000046260000}"/>
    <cellStyle name="Normal 48 4 3 2" xfId="5147" xr:uid="{00000000-0005-0000-0000-000047260000}"/>
    <cellStyle name="Normal 48 4 3 2 2" xfId="11404" xr:uid="{00000000-0005-0000-0000-000048260000}"/>
    <cellStyle name="Normal 48 4 3 2 3" xfId="24696" xr:uid="{00000000-0005-0000-0000-000049260000}"/>
    <cellStyle name="Normal 48 4 3 3" xfId="6620" xr:uid="{00000000-0005-0000-0000-00004A260000}"/>
    <cellStyle name="Normal 48 4 3 3 2" xfId="12839" xr:uid="{00000000-0005-0000-0000-00004B260000}"/>
    <cellStyle name="Normal 48 4 3 3 3" xfId="24697" xr:uid="{00000000-0005-0000-0000-00004C260000}"/>
    <cellStyle name="Normal 48 4 3 4" xfId="8044" xr:uid="{00000000-0005-0000-0000-00004D260000}"/>
    <cellStyle name="Normal 48 4 3 4 2" xfId="14266" xr:uid="{00000000-0005-0000-0000-00004E260000}"/>
    <cellStyle name="Normal 48 4 3 4 3" xfId="24698" xr:uid="{00000000-0005-0000-0000-00004F260000}"/>
    <cellStyle name="Normal 48 4 3 5" xfId="9817" xr:uid="{00000000-0005-0000-0000-000050260000}"/>
    <cellStyle name="Normal 48 4 3 6" xfId="15740" xr:uid="{00000000-0005-0000-0000-000051260000}"/>
    <cellStyle name="Normal 48 4 3 7" xfId="17170" xr:uid="{00000000-0005-0000-0000-000052260000}"/>
    <cellStyle name="Normal 48 4 3 8" xfId="18603" xr:uid="{00000000-0005-0000-0000-000053260000}"/>
    <cellStyle name="Normal 48 4 3 9" xfId="20542" xr:uid="{00000000-0005-0000-0000-000054260000}"/>
    <cellStyle name="Normal 48 4 4" xfId="4632" xr:uid="{00000000-0005-0000-0000-000055260000}"/>
    <cellStyle name="Normal 48 4 4 2" xfId="10916" xr:uid="{00000000-0005-0000-0000-000056260000}"/>
    <cellStyle name="Normal 48 4 4 3" xfId="24699" xr:uid="{00000000-0005-0000-0000-000057260000}"/>
    <cellStyle name="Normal 48 4 5" xfId="5675" xr:uid="{00000000-0005-0000-0000-000058260000}"/>
    <cellStyle name="Normal 48 4 5 2" xfId="11894" xr:uid="{00000000-0005-0000-0000-000059260000}"/>
    <cellStyle name="Normal 48 4 5 3" xfId="24700" xr:uid="{00000000-0005-0000-0000-00005A260000}"/>
    <cellStyle name="Normal 48 4 6" xfId="7099" xr:uid="{00000000-0005-0000-0000-00005B260000}"/>
    <cellStyle name="Normal 48 4 6 2" xfId="13321" xr:uid="{00000000-0005-0000-0000-00005C260000}"/>
    <cellStyle name="Normal 48 4 6 3" xfId="24701" xr:uid="{00000000-0005-0000-0000-00005D260000}"/>
    <cellStyle name="Normal 48 4 7" xfId="8738" xr:uid="{00000000-0005-0000-0000-00005E260000}"/>
    <cellStyle name="Normal 48 4 8" xfId="14795" xr:uid="{00000000-0005-0000-0000-00005F260000}"/>
    <cellStyle name="Normal 48 4 9" xfId="16225" xr:uid="{00000000-0005-0000-0000-000060260000}"/>
    <cellStyle name="Normal 48 5" xfId="2506" xr:uid="{00000000-0005-0000-0000-000061260000}"/>
    <cellStyle name="Normal 48 5 10" xfId="24702" xr:uid="{00000000-0005-0000-0000-000062260000}"/>
    <cellStyle name="Normal 48 5 2" xfId="3450" xr:uid="{00000000-0005-0000-0000-000063260000}"/>
    <cellStyle name="Normal 48 5 2 2" xfId="10282" xr:uid="{00000000-0005-0000-0000-000064260000}"/>
    <cellStyle name="Normal 48 5 2 3" xfId="19068" xr:uid="{00000000-0005-0000-0000-000065260000}"/>
    <cellStyle name="Normal 48 5 2 4" xfId="24703" xr:uid="{00000000-0005-0000-0000-000066260000}"/>
    <cellStyle name="Normal 48 5 3" xfId="6141" xr:uid="{00000000-0005-0000-0000-000067260000}"/>
    <cellStyle name="Normal 48 5 3 2" xfId="12360" xr:uid="{00000000-0005-0000-0000-000068260000}"/>
    <cellStyle name="Normal 48 5 3 3" xfId="24704" xr:uid="{00000000-0005-0000-0000-000069260000}"/>
    <cellStyle name="Normal 48 5 4" xfId="7565" xr:uid="{00000000-0005-0000-0000-00006A260000}"/>
    <cellStyle name="Normal 48 5 4 2" xfId="13787" xr:uid="{00000000-0005-0000-0000-00006B260000}"/>
    <cellStyle name="Normal 48 5 4 3" xfId="24705" xr:uid="{00000000-0005-0000-0000-00006C260000}"/>
    <cellStyle name="Normal 48 5 5" xfId="9338" xr:uid="{00000000-0005-0000-0000-00006D260000}"/>
    <cellStyle name="Normal 48 5 5 2" xfId="24706" xr:uid="{00000000-0005-0000-0000-00006E260000}"/>
    <cellStyle name="Normal 48 5 6" xfId="15261" xr:uid="{00000000-0005-0000-0000-00006F260000}"/>
    <cellStyle name="Normal 48 5 7" xfId="16691" xr:uid="{00000000-0005-0000-0000-000070260000}"/>
    <cellStyle name="Normal 48 5 8" xfId="18124" xr:uid="{00000000-0005-0000-0000-000071260000}"/>
    <cellStyle name="Normal 48 5 9" xfId="20059" xr:uid="{00000000-0005-0000-0000-000072260000}"/>
    <cellStyle name="Normal 48 6" xfId="2978" xr:uid="{00000000-0005-0000-0000-000073260000}"/>
    <cellStyle name="Normal 48 6 10" xfId="24707" xr:uid="{00000000-0005-0000-0000-000074260000}"/>
    <cellStyle name="Normal 48 6 2" xfId="5140" xr:uid="{00000000-0005-0000-0000-000075260000}"/>
    <cellStyle name="Normal 48 6 2 2" xfId="11397" xr:uid="{00000000-0005-0000-0000-000076260000}"/>
    <cellStyle name="Normal 48 6 2 3" xfId="24708" xr:uid="{00000000-0005-0000-0000-000077260000}"/>
    <cellStyle name="Normal 48 6 3" xfId="6613" xr:uid="{00000000-0005-0000-0000-000078260000}"/>
    <cellStyle name="Normal 48 6 3 2" xfId="12832" xr:uid="{00000000-0005-0000-0000-000079260000}"/>
    <cellStyle name="Normal 48 6 3 3" xfId="24709" xr:uid="{00000000-0005-0000-0000-00007A260000}"/>
    <cellStyle name="Normal 48 6 4" xfId="8037" xr:uid="{00000000-0005-0000-0000-00007B260000}"/>
    <cellStyle name="Normal 48 6 4 2" xfId="14259" xr:uid="{00000000-0005-0000-0000-00007C260000}"/>
    <cellStyle name="Normal 48 6 4 3" xfId="24710" xr:uid="{00000000-0005-0000-0000-00007D260000}"/>
    <cellStyle name="Normal 48 6 5" xfId="9810" xr:uid="{00000000-0005-0000-0000-00007E260000}"/>
    <cellStyle name="Normal 48 6 6" xfId="15733" xr:uid="{00000000-0005-0000-0000-00007F260000}"/>
    <cellStyle name="Normal 48 6 7" xfId="17163" xr:uid="{00000000-0005-0000-0000-000080260000}"/>
    <cellStyle name="Normal 48 6 8" xfId="18596" xr:uid="{00000000-0005-0000-0000-000081260000}"/>
    <cellStyle name="Normal 48 6 9" xfId="20535" xr:uid="{00000000-0005-0000-0000-000082260000}"/>
    <cellStyle name="Normal 48 7" xfId="4625" xr:uid="{00000000-0005-0000-0000-000083260000}"/>
    <cellStyle name="Normal 48 7 2" xfId="10909" xr:uid="{00000000-0005-0000-0000-000084260000}"/>
    <cellStyle name="Normal 48 7 3" xfId="24711" xr:uid="{00000000-0005-0000-0000-000085260000}"/>
    <cellStyle name="Normal 48 8" xfId="5668" xr:uid="{00000000-0005-0000-0000-000086260000}"/>
    <cellStyle name="Normal 48 8 2" xfId="11887" xr:uid="{00000000-0005-0000-0000-000087260000}"/>
    <cellStyle name="Normal 48 8 3" xfId="24712" xr:uid="{00000000-0005-0000-0000-000088260000}"/>
    <cellStyle name="Normal 48 9" xfId="7092" xr:uid="{00000000-0005-0000-0000-000089260000}"/>
    <cellStyle name="Normal 48 9 2" xfId="13314" xr:uid="{00000000-0005-0000-0000-00008A260000}"/>
    <cellStyle name="Normal 48 9 3" xfId="24713" xr:uid="{00000000-0005-0000-0000-00008B260000}"/>
    <cellStyle name="Normal 49" xfId="1498" xr:uid="{00000000-0005-0000-0000-00008C260000}"/>
    <cellStyle name="Normal 49 10" xfId="8739" xr:uid="{00000000-0005-0000-0000-00008D260000}"/>
    <cellStyle name="Normal 49 10 2" xfId="24714" xr:uid="{00000000-0005-0000-0000-00008E260000}"/>
    <cellStyle name="Normal 49 11" xfId="14796" xr:uid="{00000000-0005-0000-0000-00008F260000}"/>
    <cellStyle name="Normal 49 12" xfId="16226" xr:uid="{00000000-0005-0000-0000-000090260000}"/>
    <cellStyle name="Normal 49 13" xfId="17660" xr:uid="{00000000-0005-0000-0000-000091260000}"/>
    <cellStyle name="Normal 49 14" xfId="19594" xr:uid="{00000000-0005-0000-0000-000092260000}"/>
    <cellStyle name="Normal 49 15" xfId="21910" xr:uid="{00000000-0005-0000-0000-000093260000}"/>
    <cellStyle name="Normal 49 16" xfId="22424" xr:uid="{00000000-0005-0000-0000-000094260000}"/>
    <cellStyle name="Normal 49 2" xfId="1499" xr:uid="{00000000-0005-0000-0000-000095260000}"/>
    <cellStyle name="Normal 49 2 10" xfId="14797" xr:uid="{00000000-0005-0000-0000-000096260000}"/>
    <cellStyle name="Normal 49 2 11" xfId="16227" xr:uid="{00000000-0005-0000-0000-000097260000}"/>
    <cellStyle name="Normal 49 2 12" xfId="17661" xr:uid="{00000000-0005-0000-0000-000098260000}"/>
    <cellStyle name="Normal 49 2 13" xfId="19595" xr:uid="{00000000-0005-0000-0000-000099260000}"/>
    <cellStyle name="Normal 49 2 14" xfId="21911" xr:uid="{00000000-0005-0000-0000-00009A260000}"/>
    <cellStyle name="Normal 49 2 15" xfId="22485" xr:uid="{00000000-0005-0000-0000-00009B260000}"/>
    <cellStyle name="Normal 49 2 2" xfId="1500" xr:uid="{00000000-0005-0000-0000-00009C260000}"/>
    <cellStyle name="Normal 49 2 2 10" xfId="16228" xr:uid="{00000000-0005-0000-0000-00009D260000}"/>
    <cellStyle name="Normal 49 2 2 11" xfId="17662" xr:uid="{00000000-0005-0000-0000-00009E260000}"/>
    <cellStyle name="Normal 49 2 2 12" xfId="19596" xr:uid="{00000000-0005-0000-0000-00009F260000}"/>
    <cellStyle name="Normal 49 2 2 13" xfId="24715" xr:uid="{00000000-0005-0000-0000-0000A0260000}"/>
    <cellStyle name="Normal 49 2 2 2" xfId="1501" xr:uid="{00000000-0005-0000-0000-0000A1260000}"/>
    <cellStyle name="Normal 49 2 2 2 10" xfId="17663" xr:uid="{00000000-0005-0000-0000-0000A2260000}"/>
    <cellStyle name="Normal 49 2 2 2 11" xfId="19597" xr:uid="{00000000-0005-0000-0000-0000A3260000}"/>
    <cellStyle name="Normal 49 2 2 2 12" xfId="24716" xr:uid="{00000000-0005-0000-0000-0000A4260000}"/>
    <cellStyle name="Normal 49 2 2 2 2" xfId="2517" xr:uid="{00000000-0005-0000-0000-0000A5260000}"/>
    <cellStyle name="Normal 49 2 2 2 2 10" xfId="24717" xr:uid="{00000000-0005-0000-0000-0000A6260000}"/>
    <cellStyle name="Normal 49 2 2 2 2 2" xfId="3461" xr:uid="{00000000-0005-0000-0000-0000A7260000}"/>
    <cellStyle name="Normal 49 2 2 2 2 2 2" xfId="10293" xr:uid="{00000000-0005-0000-0000-0000A8260000}"/>
    <cellStyle name="Normal 49 2 2 2 2 2 3" xfId="19079" xr:uid="{00000000-0005-0000-0000-0000A9260000}"/>
    <cellStyle name="Normal 49 2 2 2 2 2 4" xfId="24718" xr:uid="{00000000-0005-0000-0000-0000AA260000}"/>
    <cellStyle name="Normal 49 2 2 2 2 3" xfId="6152" xr:uid="{00000000-0005-0000-0000-0000AB260000}"/>
    <cellStyle name="Normal 49 2 2 2 2 3 2" xfId="12371" xr:uid="{00000000-0005-0000-0000-0000AC260000}"/>
    <cellStyle name="Normal 49 2 2 2 2 3 3" xfId="24719" xr:uid="{00000000-0005-0000-0000-0000AD260000}"/>
    <cellStyle name="Normal 49 2 2 2 2 4" xfId="7576" xr:uid="{00000000-0005-0000-0000-0000AE260000}"/>
    <cellStyle name="Normal 49 2 2 2 2 4 2" xfId="13798" xr:uid="{00000000-0005-0000-0000-0000AF260000}"/>
    <cellStyle name="Normal 49 2 2 2 2 4 3" xfId="24720" xr:uid="{00000000-0005-0000-0000-0000B0260000}"/>
    <cellStyle name="Normal 49 2 2 2 2 5" xfId="9349" xr:uid="{00000000-0005-0000-0000-0000B1260000}"/>
    <cellStyle name="Normal 49 2 2 2 2 6" xfId="15272" xr:uid="{00000000-0005-0000-0000-0000B2260000}"/>
    <cellStyle name="Normal 49 2 2 2 2 7" xfId="16702" xr:uid="{00000000-0005-0000-0000-0000B3260000}"/>
    <cellStyle name="Normal 49 2 2 2 2 8" xfId="18135" xr:uid="{00000000-0005-0000-0000-0000B4260000}"/>
    <cellStyle name="Normal 49 2 2 2 2 9" xfId="20070" xr:uid="{00000000-0005-0000-0000-0000B5260000}"/>
    <cellStyle name="Normal 49 2 2 2 3" xfId="2989" xr:uid="{00000000-0005-0000-0000-0000B6260000}"/>
    <cellStyle name="Normal 49 2 2 2 3 10" xfId="24721" xr:uid="{00000000-0005-0000-0000-0000B7260000}"/>
    <cellStyle name="Normal 49 2 2 2 3 2" xfId="5151" xr:uid="{00000000-0005-0000-0000-0000B8260000}"/>
    <cellStyle name="Normal 49 2 2 2 3 2 2" xfId="11408" xr:uid="{00000000-0005-0000-0000-0000B9260000}"/>
    <cellStyle name="Normal 49 2 2 2 3 2 3" xfId="24722" xr:uid="{00000000-0005-0000-0000-0000BA260000}"/>
    <cellStyle name="Normal 49 2 2 2 3 3" xfId="6624" xr:uid="{00000000-0005-0000-0000-0000BB260000}"/>
    <cellStyle name="Normal 49 2 2 2 3 3 2" xfId="12843" xr:uid="{00000000-0005-0000-0000-0000BC260000}"/>
    <cellStyle name="Normal 49 2 2 2 3 3 3" xfId="24723" xr:uid="{00000000-0005-0000-0000-0000BD260000}"/>
    <cellStyle name="Normal 49 2 2 2 3 4" xfId="8048" xr:uid="{00000000-0005-0000-0000-0000BE260000}"/>
    <cellStyle name="Normal 49 2 2 2 3 4 2" xfId="14270" xr:uid="{00000000-0005-0000-0000-0000BF260000}"/>
    <cellStyle name="Normal 49 2 2 2 3 4 3" xfId="24724" xr:uid="{00000000-0005-0000-0000-0000C0260000}"/>
    <cellStyle name="Normal 49 2 2 2 3 5" xfId="9821" xr:uid="{00000000-0005-0000-0000-0000C1260000}"/>
    <cellStyle name="Normal 49 2 2 2 3 6" xfId="15744" xr:uid="{00000000-0005-0000-0000-0000C2260000}"/>
    <cellStyle name="Normal 49 2 2 2 3 7" xfId="17174" xr:uid="{00000000-0005-0000-0000-0000C3260000}"/>
    <cellStyle name="Normal 49 2 2 2 3 8" xfId="18607" xr:uid="{00000000-0005-0000-0000-0000C4260000}"/>
    <cellStyle name="Normal 49 2 2 2 3 9" xfId="20546" xr:uid="{00000000-0005-0000-0000-0000C5260000}"/>
    <cellStyle name="Normal 49 2 2 2 4" xfId="4636" xr:uid="{00000000-0005-0000-0000-0000C6260000}"/>
    <cellStyle name="Normal 49 2 2 2 4 2" xfId="10920" xr:uid="{00000000-0005-0000-0000-0000C7260000}"/>
    <cellStyle name="Normal 49 2 2 2 4 3" xfId="24725" xr:uid="{00000000-0005-0000-0000-0000C8260000}"/>
    <cellStyle name="Normal 49 2 2 2 5" xfId="5679" xr:uid="{00000000-0005-0000-0000-0000C9260000}"/>
    <cellStyle name="Normal 49 2 2 2 5 2" xfId="11898" xr:uid="{00000000-0005-0000-0000-0000CA260000}"/>
    <cellStyle name="Normal 49 2 2 2 5 3" xfId="24726" xr:uid="{00000000-0005-0000-0000-0000CB260000}"/>
    <cellStyle name="Normal 49 2 2 2 6" xfId="7103" xr:uid="{00000000-0005-0000-0000-0000CC260000}"/>
    <cellStyle name="Normal 49 2 2 2 6 2" xfId="13325" xr:uid="{00000000-0005-0000-0000-0000CD260000}"/>
    <cellStyle name="Normal 49 2 2 2 6 3" xfId="24727" xr:uid="{00000000-0005-0000-0000-0000CE260000}"/>
    <cellStyle name="Normal 49 2 2 2 7" xfId="8742" xr:uid="{00000000-0005-0000-0000-0000CF260000}"/>
    <cellStyle name="Normal 49 2 2 2 8" xfId="14799" xr:uid="{00000000-0005-0000-0000-0000D0260000}"/>
    <cellStyle name="Normal 49 2 2 2 9" xfId="16229" xr:uid="{00000000-0005-0000-0000-0000D1260000}"/>
    <cellStyle name="Normal 49 2 2 3" xfId="2516" xr:uid="{00000000-0005-0000-0000-0000D2260000}"/>
    <cellStyle name="Normal 49 2 2 3 10" xfId="24728" xr:uid="{00000000-0005-0000-0000-0000D3260000}"/>
    <cellStyle name="Normal 49 2 2 3 2" xfId="3460" xr:uid="{00000000-0005-0000-0000-0000D4260000}"/>
    <cellStyle name="Normal 49 2 2 3 2 2" xfId="10292" xr:uid="{00000000-0005-0000-0000-0000D5260000}"/>
    <cellStyle name="Normal 49 2 2 3 2 3" xfId="19078" xr:uid="{00000000-0005-0000-0000-0000D6260000}"/>
    <cellStyle name="Normal 49 2 2 3 2 4" xfId="24729" xr:uid="{00000000-0005-0000-0000-0000D7260000}"/>
    <cellStyle name="Normal 49 2 2 3 3" xfId="6151" xr:uid="{00000000-0005-0000-0000-0000D8260000}"/>
    <cellStyle name="Normal 49 2 2 3 3 2" xfId="12370" xr:uid="{00000000-0005-0000-0000-0000D9260000}"/>
    <cellStyle name="Normal 49 2 2 3 3 3" xfId="24730" xr:uid="{00000000-0005-0000-0000-0000DA260000}"/>
    <cellStyle name="Normal 49 2 2 3 4" xfId="7575" xr:uid="{00000000-0005-0000-0000-0000DB260000}"/>
    <cellStyle name="Normal 49 2 2 3 4 2" xfId="13797" xr:uid="{00000000-0005-0000-0000-0000DC260000}"/>
    <cellStyle name="Normal 49 2 2 3 4 3" xfId="24731" xr:uid="{00000000-0005-0000-0000-0000DD260000}"/>
    <cellStyle name="Normal 49 2 2 3 5" xfId="9348" xr:uid="{00000000-0005-0000-0000-0000DE260000}"/>
    <cellStyle name="Normal 49 2 2 3 6" xfId="15271" xr:uid="{00000000-0005-0000-0000-0000DF260000}"/>
    <cellStyle name="Normal 49 2 2 3 7" xfId="16701" xr:uid="{00000000-0005-0000-0000-0000E0260000}"/>
    <cellStyle name="Normal 49 2 2 3 8" xfId="18134" xr:uid="{00000000-0005-0000-0000-0000E1260000}"/>
    <cellStyle name="Normal 49 2 2 3 9" xfId="20069" xr:uid="{00000000-0005-0000-0000-0000E2260000}"/>
    <cellStyle name="Normal 49 2 2 4" xfId="2988" xr:uid="{00000000-0005-0000-0000-0000E3260000}"/>
    <cellStyle name="Normal 49 2 2 4 10" xfId="24732" xr:uid="{00000000-0005-0000-0000-0000E4260000}"/>
    <cellStyle name="Normal 49 2 2 4 2" xfId="5150" xr:uid="{00000000-0005-0000-0000-0000E5260000}"/>
    <cellStyle name="Normal 49 2 2 4 2 2" xfId="11407" xr:uid="{00000000-0005-0000-0000-0000E6260000}"/>
    <cellStyle name="Normal 49 2 2 4 2 3" xfId="24733" xr:uid="{00000000-0005-0000-0000-0000E7260000}"/>
    <cellStyle name="Normal 49 2 2 4 3" xfId="6623" xr:uid="{00000000-0005-0000-0000-0000E8260000}"/>
    <cellStyle name="Normal 49 2 2 4 3 2" xfId="12842" xr:uid="{00000000-0005-0000-0000-0000E9260000}"/>
    <cellStyle name="Normal 49 2 2 4 3 3" xfId="24734" xr:uid="{00000000-0005-0000-0000-0000EA260000}"/>
    <cellStyle name="Normal 49 2 2 4 4" xfId="8047" xr:uid="{00000000-0005-0000-0000-0000EB260000}"/>
    <cellStyle name="Normal 49 2 2 4 4 2" xfId="14269" xr:uid="{00000000-0005-0000-0000-0000EC260000}"/>
    <cellStyle name="Normal 49 2 2 4 4 3" xfId="24735" xr:uid="{00000000-0005-0000-0000-0000ED260000}"/>
    <cellStyle name="Normal 49 2 2 4 5" xfId="9820" xr:uid="{00000000-0005-0000-0000-0000EE260000}"/>
    <cellStyle name="Normal 49 2 2 4 6" xfId="15743" xr:uid="{00000000-0005-0000-0000-0000EF260000}"/>
    <cellStyle name="Normal 49 2 2 4 7" xfId="17173" xr:uid="{00000000-0005-0000-0000-0000F0260000}"/>
    <cellStyle name="Normal 49 2 2 4 8" xfId="18606" xr:uid="{00000000-0005-0000-0000-0000F1260000}"/>
    <cellStyle name="Normal 49 2 2 4 9" xfId="20545" xr:uid="{00000000-0005-0000-0000-0000F2260000}"/>
    <cellStyle name="Normal 49 2 2 5" xfId="4635" xr:uid="{00000000-0005-0000-0000-0000F3260000}"/>
    <cellStyle name="Normal 49 2 2 5 2" xfId="10919" xr:uid="{00000000-0005-0000-0000-0000F4260000}"/>
    <cellStyle name="Normal 49 2 2 5 3" xfId="24736" xr:uid="{00000000-0005-0000-0000-0000F5260000}"/>
    <cellStyle name="Normal 49 2 2 6" xfId="5678" xr:uid="{00000000-0005-0000-0000-0000F6260000}"/>
    <cellStyle name="Normal 49 2 2 6 2" xfId="11897" xr:uid="{00000000-0005-0000-0000-0000F7260000}"/>
    <cellStyle name="Normal 49 2 2 6 3" xfId="24737" xr:uid="{00000000-0005-0000-0000-0000F8260000}"/>
    <cellStyle name="Normal 49 2 2 7" xfId="7102" xr:uid="{00000000-0005-0000-0000-0000F9260000}"/>
    <cellStyle name="Normal 49 2 2 7 2" xfId="13324" xr:uid="{00000000-0005-0000-0000-0000FA260000}"/>
    <cellStyle name="Normal 49 2 2 7 3" xfId="24738" xr:uid="{00000000-0005-0000-0000-0000FB260000}"/>
    <cellStyle name="Normal 49 2 2 8" xfId="8741" xr:uid="{00000000-0005-0000-0000-0000FC260000}"/>
    <cellStyle name="Normal 49 2 2 9" xfId="14798" xr:uid="{00000000-0005-0000-0000-0000FD260000}"/>
    <cellStyle name="Normal 49 2 3" xfId="1502" xr:uid="{00000000-0005-0000-0000-0000FE260000}"/>
    <cellStyle name="Normal 49 2 3 10" xfId="17664" xr:uid="{00000000-0005-0000-0000-0000FF260000}"/>
    <cellStyle name="Normal 49 2 3 11" xfId="19598" xr:uid="{00000000-0005-0000-0000-000000270000}"/>
    <cellStyle name="Normal 49 2 3 12" xfId="24739" xr:uid="{00000000-0005-0000-0000-000001270000}"/>
    <cellStyle name="Normal 49 2 3 2" xfId="2518" xr:uid="{00000000-0005-0000-0000-000002270000}"/>
    <cellStyle name="Normal 49 2 3 2 10" xfId="24740" xr:uid="{00000000-0005-0000-0000-000003270000}"/>
    <cellStyle name="Normal 49 2 3 2 2" xfId="3462" xr:uid="{00000000-0005-0000-0000-000004270000}"/>
    <cellStyle name="Normal 49 2 3 2 2 2" xfId="10294" xr:uid="{00000000-0005-0000-0000-000005270000}"/>
    <cellStyle name="Normal 49 2 3 2 2 3" xfId="19080" xr:uid="{00000000-0005-0000-0000-000006270000}"/>
    <cellStyle name="Normal 49 2 3 2 2 4" xfId="24741" xr:uid="{00000000-0005-0000-0000-000007270000}"/>
    <cellStyle name="Normal 49 2 3 2 3" xfId="6153" xr:uid="{00000000-0005-0000-0000-000008270000}"/>
    <cellStyle name="Normal 49 2 3 2 3 2" xfId="12372" xr:uid="{00000000-0005-0000-0000-000009270000}"/>
    <cellStyle name="Normal 49 2 3 2 3 3" xfId="24742" xr:uid="{00000000-0005-0000-0000-00000A270000}"/>
    <cellStyle name="Normal 49 2 3 2 4" xfId="7577" xr:uid="{00000000-0005-0000-0000-00000B270000}"/>
    <cellStyle name="Normal 49 2 3 2 4 2" xfId="13799" xr:uid="{00000000-0005-0000-0000-00000C270000}"/>
    <cellStyle name="Normal 49 2 3 2 4 3" xfId="24743" xr:uid="{00000000-0005-0000-0000-00000D270000}"/>
    <cellStyle name="Normal 49 2 3 2 5" xfId="9350" xr:uid="{00000000-0005-0000-0000-00000E270000}"/>
    <cellStyle name="Normal 49 2 3 2 6" xfId="15273" xr:uid="{00000000-0005-0000-0000-00000F270000}"/>
    <cellStyle name="Normal 49 2 3 2 7" xfId="16703" xr:uid="{00000000-0005-0000-0000-000010270000}"/>
    <cellStyle name="Normal 49 2 3 2 8" xfId="18136" xr:uid="{00000000-0005-0000-0000-000011270000}"/>
    <cellStyle name="Normal 49 2 3 2 9" xfId="20071" xr:uid="{00000000-0005-0000-0000-000012270000}"/>
    <cellStyle name="Normal 49 2 3 3" xfId="2990" xr:uid="{00000000-0005-0000-0000-000013270000}"/>
    <cellStyle name="Normal 49 2 3 3 10" xfId="24744" xr:uid="{00000000-0005-0000-0000-000014270000}"/>
    <cellStyle name="Normal 49 2 3 3 2" xfId="5152" xr:uid="{00000000-0005-0000-0000-000015270000}"/>
    <cellStyle name="Normal 49 2 3 3 2 2" xfId="11409" xr:uid="{00000000-0005-0000-0000-000016270000}"/>
    <cellStyle name="Normal 49 2 3 3 2 3" xfId="24745" xr:uid="{00000000-0005-0000-0000-000017270000}"/>
    <cellStyle name="Normal 49 2 3 3 3" xfId="6625" xr:uid="{00000000-0005-0000-0000-000018270000}"/>
    <cellStyle name="Normal 49 2 3 3 3 2" xfId="12844" xr:uid="{00000000-0005-0000-0000-000019270000}"/>
    <cellStyle name="Normal 49 2 3 3 3 3" xfId="24746" xr:uid="{00000000-0005-0000-0000-00001A270000}"/>
    <cellStyle name="Normal 49 2 3 3 4" xfId="8049" xr:uid="{00000000-0005-0000-0000-00001B270000}"/>
    <cellStyle name="Normal 49 2 3 3 4 2" xfId="14271" xr:uid="{00000000-0005-0000-0000-00001C270000}"/>
    <cellStyle name="Normal 49 2 3 3 4 3" xfId="24747" xr:uid="{00000000-0005-0000-0000-00001D270000}"/>
    <cellStyle name="Normal 49 2 3 3 5" xfId="9822" xr:uid="{00000000-0005-0000-0000-00001E270000}"/>
    <cellStyle name="Normal 49 2 3 3 6" xfId="15745" xr:uid="{00000000-0005-0000-0000-00001F270000}"/>
    <cellStyle name="Normal 49 2 3 3 7" xfId="17175" xr:uid="{00000000-0005-0000-0000-000020270000}"/>
    <cellStyle name="Normal 49 2 3 3 8" xfId="18608" xr:uid="{00000000-0005-0000-0000-000021270000}"/>
    <cellStyle name="Normal 49 2 3 3 9" xfId="20547" xr:uid="{00000000-0005-0000-0000-000022270000}"/>
    <cellStyle name="Normal 49 2 3 4" xfId="4637" xr:uid="{00000000-0005-0000-0000-000023270000}"/>
    <cellStyle name="Normal 49 2 3 4 2" xfId="10921" xr:uid="{00000000-0005-0000-0000-000024270000}"/>
    <cellStyle name="Normal 49 2 3 4 3" xfId="24748" xr:uid="{00000000-0005-0000-0000-000025270000}"/>
    <cellStyle name="Normal 49 2 3 5" xfId="5680" xr:uid="{00000000-0005-0000-0000-000026270000}"/>
    <cellStyle name="Normal 49 2 3 5 2" xfId="11899" xr:uid="{00000000-0005-0000-0000-000027270000}"/>
    <cellStyle name="Normal 49 2 3 5 3" xfId="24749" xr:uid="{00000000-0005-0000-0000-000028270000}"/>
    <cellStyle name="Normal 49 2 3 6" xfId="7104" xr:uid="{00000000-0005-0000-0000-000029270000}"/>
    <cellStyle name="Normal 49 2 3 6 2" xfId="13326" xr:uid="{00000000-0005-0000-0000-00002A270000}"/>
    <cellStyle name="Normal 49 2 3 6 3" xfId="24750" xr:uid="{00000000-0005-0000-0000-00002B270000}"/>
    <cellStyle name="Normal 49 2 3 7" xfId="8743" xr:uid="{00000000-0005-0000-0000-00002C270000}"/>
    <cellStyle name="Normal 49 2 3 8" xfId="14800" xr:uid="{00000000-0005-0000-0000-00002D270000}"/>
    <cellStyle name="Normal 49 2 3 9" xfId="16230" xr:uid="{00000000-0005-0000-0000-00002E270000}"/>
    <cellStyle name="Normal 49 2 4" xfId="2515" xr:uid="{00000000-0005-0000-0000-00002F270000}"/>
    <cellStyle name="Normal 49 2 4 10" xfId="24751" xr:uid="{00000000-0005-0000-0000-000030270000}"/>
    <cellStyle name="Normal 49 2 4 2" xfId="3459" xr:uid="{00000000-0005-0000-0000-000031270000}"/>
    <cellStyle name="Normal 49 2 4 2 2" xfId="10291" xr:uid="{00000000-0005-0000-0000-000032270000}"/>
    <cellStyle name="Normal 49 2 4 2 3" xfId="19077" xr:uid="{00000000-0005-0000-0000-000033270000}"/>
    <cellStyle name="Normal 49 2 4 2 4" xfId="24752" xr:uid="{00000000-0005-0000-0000-000034270000}"/>
    <cellStyle name="Normal 49 2 4 3" xfId="6150" xr:uid="{00000000-0005-0000-0000-000035270000}"/>
    <cellStyle name="Normal 49 2 4 3 2" xfId="12369" xr:uid="{00000000-0005-0000-0000-000036270000}"/>
    <cellStyle name="Normal 49 2 4 3 3" xfId="24753" xr:uid="{00000000-0005-0000-0000-000037270000}"/>
    <cellStyle name="Normal 49 2 4 4" xfId="7574" xr:uid="{00000000-0005-0000-0000-000038270000}"/>
    <cellStyle name="Normal 49 2 4 4 2" xfId="13796" xr:uid="{00000000-0005-0000-0000-000039270000}"/>
    <cellStyle name="Normal 49 2 4 4 3" xfId="24754" xr:uid="{00000000-0005-0000-0000-00003A270000}"/>
    <cellStyle name="Normal 49 2 4 5" xfId="9347" xr:uid="{00000000-0005-0000-0000-00003B270000}"/>
    <cellStyle name="Normal 49 2 4 5 2" xfId="24755" xr:uid="{00000000-0005-0000-0000-00003C270000}"/>
    <cellStyle name="Normal 49 2 4 6" xfId="15270" xr:uid="{00000000-0005-0000-0000-00003D270000}"/>
    <cellStyle name="Normal 49 2 4 7" xfId="16700" xr:uid="{00000000-0005-0000-0000-00003E270000}"/>
    <cellStyle name="Normal 49 2 4 8" xfId="18133" xr:uid="{00000000-0005-0000-0000-00003F270000}"/>
    <cellStyle name="Normal 49 2 4 9" xfId="20068" xr:uid="{00000000-0005-0000-0000-000040270000}"/>
    <cellStyle name="Normal 49 2 5" xfId="2987" xr:uid="{00000000-0005-0000-0000-000041270000}"/>
    <cellStyle name="Normal 49 2 5 10" xfId="24756" xr:uid="{00000000-0005-0000-0000-000042270000}"/>
    <cellStyle name="Normal 49 2 5 2" xfId="5149" xr:uid="{00000000-0005-0000-0000-000043270000}"/>
    <cellStyle name="Normal 49 2 5 2 2" xfId="11406" xr:uid="{00000000-0005-0000-0000-000044270000}"/>
    <cellStyle name="Normal 49 2 5 2 3" xfId="24757" xr:uid="{00000000-0005-0000-0000-000045270000}"/>
    <cellStyle name="Normal 49 2 5 3" xfId="6622" xr:uid="{00000000-0005-0000-0000-000046270000}"/>
    <cellStyle name="Normal 49 2 5 3 2" xfId="12841" xr:uid="{00000000-0005-0000-0000-000047270000}"/>
    <cellStyle name="Normal 49 2 5 3 3" xfId="24758" xr:uid="{00000000-0005-0000-0000-000048270000}"/>
    <cellStyle name="Normal 49 2 5 4" xfId="8046" xr:uid="{00000000-0005-0000-0000-000049270000}"/>
    <cellStyle name="Normal 49 2 5 4 2" xfId="14268" xr:uid="{00000000-0005-0000-0000-00004A270000}"/>
    <cellStyle name="Normal 49 2 5 4 3" xfId="24759" xr:uid="{00000000-0005-0000-0000-00004B270000}"/>
    <cellStyle name="Normal 49 2 5 5" xfId="9819" xr:uid="{00000000-0005-0000-0000-00004C270000}"/>
    <cellStyle name="Normal 49 2 5 6" xfId="15742" xr:uid="{00000000-0005-0000-0000-00004D270000}"/>
    <cellStyle name="Normal 49 2 5 7" xfId="17172" xr:uid="{00000000-0005-0000-0000-00004E270000}"/>
    <cellStyle name="Normal 49 2 5 8" xfId="18605" xr:uid="{00000000-0005-0000-0000-00004F270000}"/>
    <cellStyle name="Normal 49 2 5 9" xfId="20544" xr:uid="{00000000-0005-0000-0000-000050270000}"/>
    <cellStyle name="Normal 49 2 6" xfId="4634" xr:uid="{00000000-0005-0000-0000-000051270000}"/>
    <cellStyle name="Normal 49 2 6 2" xfId="10918" xr:uid="{00000000-0005-0000-0000-000052270000}"/>
    <cellStyle name="Normal 49 2 6 3" xfId="24760" xr:uid="{00000000-0005-0000-0000-000053270000}"/>
    <cellStyle name="Normal 49 2 7" xfId="5677" xr:uid="{00000000-0005-0000-0000-000054270000}"/>
    <cellStyle name="Normal 49 2 7 2" xfId="11896" xr:uid="{00000000-0005-0000-0000-000055270000}"/>
    <cellStyle name="Normal 49 2 7 3" xfId="24761" xr:uid="{00000000-0005-0000-0000-000056270000}"/>
    <cellStyle name="Normal 49 2 8" xfId="7101" xr:uid="{00000000-0005-0000-0000-000057270000}"/>
    <cellStyle name="Normal 49 2 8 2" xfId="13323" xr:uid="{00000000-0005-0000-0000-000058270000}"/>
    <cellStyle name="Normal 49 2 8 3" xfId="24762" xr:uid="{00000000-0005-0000-0000-000059270000}"/>
    <cellStyle name="Normal 49 2 9" xfId="8740" xr:uid="{00000000-0005-0000-0000-00005A270000}"/>
    <cellStyle name="Normal 49 2 9 2" xfId="24763" xr:uid="{00000000-0005-0000-0000-00005B270000}"/>
    <cellStyle name="Normal 49 3" xfId="1503" xr:uid="{00000000-0005-0000-0000-00005C270000}"/>
    <cellStyle name="Normal 49 3 10" xfId="16231" xr:uid="{00000000-0005-0000-0000-00005D270000}"/>
    <cellStyle name="Normal 49 3 11" xfId="17665" xr:uid="{00000000-0005-0000-0000-00005E270000}"/>
    <cellStyle name="Normal 49 3 12" xfId="19599" xr:uid="{00000000-0005-0000-0000-00005F270000}"/>
    <cellStyle name="Normal 49 3 13" xfId="24764" xr:uid="{00000000-0005-0000-0000-000060270000}"/>
    <cellStyle name="Normal 49 3 2" xfId="1504" xr:uid="{00000000-0005-0000-0000-000061270000}"/>
    <cellStyle name="Normal 49 3 2 10" xfId="17666" xr:uid="{00000000-0005-0000-0000-000062270000}"/>
    <cellStyle name="Normal 49 3 2 11" xfId="19600" xr:uid="{00000000-0005-0000-0000-000063270000}"/>
    <cellStyle name="Normal 49 3 2 12" xfId="24765" xr:uid="{00000000-0005-0000-0000-000064270000}"/>
    <cellStyle name="Normal 49 3 2 2" xfId="2520" xr:uid="{00000000-0005-0000-0000-000065270000}"/>
    <cellStyle name="Normal 49 3 2 2 10" xfId="24766" xr:uid="{00000000-0005-0000-0000-000066270000}"/>
    <cellStyle name="Normal 49 3 2 2 2" xfId="3464" xr:uid="{00000000-0005-0000-0000-000067270000}"/>
    <cellStyle name="Normal 49 3 2 2 2 2" xfId="10296" xr:uid="{00000000-0005-0000-0000-000068270000}"/>
    <cellStyle name="Normal 49 3 2 2 2 3" xfId="19082" xr:uid="{00000000-0005-0000-0000-000069270000}"/>
    <cellStyle name="Normal 49 3 2 2 2 4" xfId="24767" xr:uid="{00000000-0005-0000-0000-00006A270000}"/>
    <cellStyle name="Normal 49 3 2 2 3" xfId="6155" xr:uid="{00000000-0005-0000-0000-00006B270000}"/>
    <cellStyle name="Normal 49 3 2 2 3 2" xfId="12374" xr:uid="{00000000-0005-0000-0000-00006C270000}"/>
    <cellStyle name="Normal 49 3 2 2 3 3" xfId="24768" xr:uid="{00000000-0005-0000-0000-00006D270000}"/>
    <cellStyle name="Normal 49 3 2 2 4" xfId="7579" xr:uid="{00000000-0005-0000-0000-00006E270000}"/>
    <cellStyle name="Normal 49 3 2 2 4 2" xfId="13801" xr:uid="{00000000-0005-0000-0000-00006F270000}"/>
    <cellStyle name="Normal 49 3 2 2 4 3" xfId="24769" xr:uid="{00000000-0005-0000-0000-000070270000}"/>
    <cellStyle name="Normal 49 3 2 2 5" xfId="9352" xr:uid="{00000000-0005-0000-0000-000071270000}"/>
    <cellStyle name="Normal 49 3 2 2 6" xfId="15275" xr:uid="{00000000-0005-0000-0000-000072270000}"/>
    <cellStyle name="Normal 49 3 2 2 7" xfId="16705" xr:uid="{00000000-0005-0000-0000-000073270000}"/>
    <cellStyle name="Normal 49 3 2 2 8" xfId="18138" xr:uid="{00000000-0005-0000-0000-000074270000}"/>
    <cellStyle name="Normal 49 3 2 2 9" xfId="20073" xr:uid="{00000000-0005-0000-0000-000075270000}"/>
    <cellStyle name="Normal 49 3 2 3" xfId="2992" xr:uid="{00000000-0005-0000-0000-000076270000}"/>
    <cellStyle name="Normal 49 3 2 3 10" xfId="24770" xr:uid="{00000000-0005-0000-0000-000077270000}"/>
    <cellStyle name="Normal 49 3 2 3 2" xfId="5154" xr:uid="{00000000-0005-0000-0000-000078270000}"/>
    <cellStyle name="Normal 49 3 2 3 2 2" xfId="11411" xr:uid="{00000000-0005-0000-0000-000079270000}"/>
    <cellStyle name="Normal 49 3 2 3 2 3" xfId="24771" xr:uid="{00000000-0005-0000-0000-00007A270000}"/>
    <cellStyle name="Normal 49 3 2 3 3" xfId="6627" xr:uid="{00000000-0005-0000-0000-00007B270000}"/>
    <cellStyle name="Normal 49 3 2 3 3 2" xfId="12846" xr:uid="{00000000-0005-0000-0000-00007C270000}"/>
    <cellStyle name="Normal 49 3 2 3 3 3" xfId="24772" xr:uid="{00000000-0005-0000-0000-00007D270000}"/>
    <cellStyle name="Normal 49 3 2 3 4" xfId="8051" xr:uid="{00000000-0005-0000-0000-00007E270000}"/>
    <cellStyle name="Normal 49 3 2 3 4 2" xfId="14273" xr:uid="{00000000-0005-0000-0000-00007F270000}"/>
    <cellStyle name="Normal 49 3 2 3 4 3" xfId="24773" xr:uid="{00000000-0005-0000-0000-000080270000}"/>
    <cellStyle name="Normal 49 3 2 3 5" xfId="9824" xr:uid="{00000000-0005-0000-0000-000081270000}"/>
    <cellStyle name="Normal 49 3 2 3 6" xfId="15747" xr:uid="{00000000-0005-0000-0000-000082270000}"/>
    <cellStyle name="Normal 49 3 2 3 7" xfId="17177" xr:uid="{00000000-0005-0000-0000-000083270000}"/>
    <cellStyle name="Normal 49 3 2 3 8" xfId="18610" xr:uid="{00000000-0005-0000-0000-000084270000}"/>
    <cellStyle name="Normal 49 3 2 3 9" xfId="20549" xr:uid="{00000000-0005-0000-0000-000085270000}"/>
    <cellStyle name="Normal 49 3 2 4" xfId="4639" xr:uid="{00000000-0005-0000-0000-000086270000}"/>
    <cellStyle name="Normal 49 3 2 4 2" xfId="10923" xr:uid="{00000000-0005-0000-0000-000087270000}"/>
    <cellStyle name="Normal 49 3 2 4 3" xfId="24774" xr:uid="{00000000-0005-0000-0000-000088270000}"/>
    <cellStyle name="Normal 49 3 2 5" xfId="5682" xr:uid="{00000000-0005-0000-0000-000089270000}"/>
    <cellStyle name="Normal 49 3 2 5 2" xfId="11901" xr:uid="{00000000-0005-0000-0000-00008A270000}"/>
    <cellStyle name="Normal 49 3 2 5 3" xfId="24775" xr:uid="{00000000-0005-0000-0000-00008B270000}"/>
    <cellStyle name="Normal 49 3 2 6" xfId="7106" xr:uid="{00000000-0005-0000-0000-00008C270000}"/>
    <cellStyle name="Normal 49 3 2 6 2" xfId="13328" xr:uid="{00000000-0005-0000-0000-00008D270000}"/>
    <cellStyle name="Normal 49 3 2 6 3" xfId="24776" xr:uid="{00000000-0005-0000-0000-00008E270000}"/>
    <cellStyle name="Normal 49 3 2 7" xfId="8745" xr:uid="{00000000-0005-0000-0000-00008F270000}"/>
    <cellStyle name="Normal 49 3 2 8" xfId="14802" xr:uid="{00000000-0005-0000-0000-000090270000}"/>
    <cellStyle name="Normal 49 3 2 9" xfId="16232" xr:uid="{00000000-0005-0000-0000-000091270000}"/>
    <cellStyle name="Normal 49 3 3" xfId="2519" xr:uid="{00000000-0005-0000-0000-000092270000}"/>
    <cellStyle name="Normal 49 3 3 10" xfId="24777" xr:uid="{00000000-0005-0000-0000-000093270000}"/>
    <cellStyle name="Normal 49 3 3 2" xfId="3463" xr:uid="{00000000-0005-0000-0000-000094270000}"/>
    <cellStyle name="Normal 49 3 3 2 2" xfId="10295" xr:uid="{00000000-0005-0000-0000-000095270000}"/>
    <cellStyle name="Normal 49 3 3 2 3" xfId="19081" xr:uid="{00000000-0005-0000-0000-000096270000}"/>
    <cellStyle name="Normal 49 3 3 2 4" xfId="24778" xr:uid="{00000000-0005-0000-0000-000097270000}"/>
    <cellStyle name="Normal 49 3 3 3" xfId="6154" xr:uid="{00000000-0005-0000-0000-000098270000}"/>
    <cellStyle name="Normal 49 3 3 3 2" xfId="12373" xr:uid="{00000000-0005-0000-0000-000099270000}"/>
    <cellStyle name="Normal 49 3 3 3 3" xfId="24779" xr:uid="{00000000-0005-0000-0000-00009A270000}"/>
    <cellStyle name="Normal 49 3 3 4" xfId="7578" xr:uid="{00000000-0005-0000-0000-00009B270000}"/>
    <cellStyle name="Normal 49 3 3 4 2" xfId="13800" xr:uid="{00000000-0005-0000-0000-00009C270000}"/>
    <cellStyle name="Normal 49 3 3 4 3" xfId="24780" xr:uid="{00000000-0005-0000-0000-00009D270000}"/>
    <cellStyle name="Normal 49 3 3 5" xfId="9351" xr:uid="{00000000-0005-0000-0000-00009E270000}"/>
    <cellStyle name="Normal 49 3 3 6" xfId="15274" xr:uid="{00000000-0005-0000-0000-00009F270000}"/>
    <cellStyle name="Normal 49 3 3 7" xfId="16704" xr:uid="{00000000-0005-0000-0000-0000A0270000}"/>
    <cellStyle name="Normal 49 3 3 8" xfId="18137" xr:uid="{00000000-0005-0000-0000-0000A1270000}"/>
    <cellStyle name="Normal 49 3 3 9" xfId="20072" xr:uid="{00000000-0005-0000-0000-0000A2270000}"/>
    <cellStyle name="Normal 49 3 4" xfId="2991" xr:uid="{00000000-0005-0000-0000-0000A3270000}"/>
    <cellStyle name="Normal 49 3 4 10" xfId="24781" xr:uid="{00000000-0005-0000-0000-0000A4270000}"/>
    <cellStyle name="Normal 49 3 4 2" xfId="5153" xr:uid="{00000000-0005-0000-0000-0000A5270000}"/>
    <cellStyle name="Normal 49 3 4 2 2" xfId="11410" xr:uid="{00000000-0005-0000-0000-0000A6270000}"/>
    <cellStyle name="Normal 49 3 4 2 3" xfId="24782" xr:uid="{00000000-0005-0000-0000-0000A7270000}"/>
    <cellStyle name="Normal 49 3 4 3" xfId="6626" xr:uid="{00000000-0005-0000-0000-0000A8270000}"/>
    <cellStyle name="Normal 49 3 4 3 2" xfId="12845" xr:uid="{00000000-0005-0000-0000-0000A9270000}"/>
    <cellStyle name="Normal 49 3 4 3 3" xfId="24783" xr:uid="{00000000-0005-0000-0000-0000AA270000}"/>
    <cellStyle name="Normal 49 3 4 4" xfId="8050" xr:uid="{00000000-0005-0000-0000-0000AB270000}"/>
    <cellStyle name="Normal 49 3 4 4 2" xfId="14272" xr:uid="{00000000-0005-0000-0000-0000AC270000}"/>
    <cellStyle name="Normal 49 3 4 4 3" xfId="24784" xr:uid="{00000000-0005-0000-0000-0000AD270000}"/>
    <cellStyle name="Normal 49 3 4 5" xfId="9823" xr:uid="{00000000-0005-0000-0000-0000AE270000}"/>
    <cellStyle name="Normal 49 3 4 6" xfId="15746" xr:uid="{00000000-0005-0000-0000-0000AF270000}"/>
    <cellStyle name="Normal 49 3 4 7" xfId="17176" xr:uid="{00000000-0005-0000-0000-0000B0270000}"/>
    <cellStyle name="Normal 49 3 4 8" xfId="18609" xr:uid="{00000000-0005-0000-0000-0000B1270000}"/>
    <cellStyle name="Normal 49 3 4 9" xfId="20548" xr:uid="{00000000-0005-0000-0000-0000B2270000}"/>
    <cellStyle name="Normal 49 3 5" xfId="4638" xr:uid="{00000000-0005-0000-0000-0000B3270000}"/>
    <cellStyle name="Normal 49 3 5 2" xfId="10922" xr:uid="{00000000-0005-0000-0000-0000B4270000}"/>
    <cellStyle name="Normal 49 3 5 3" xfId="24785" xr:uid="{00000000-0005-0000-0000-0000B5270000}"/>
    <cellStyle name="Normal 49 3 6" xfId="5681" xr:uid="{00000000-0005-0000-0000-0000B6270000}"/>
    <cellStyle name="Normal 49 3 6 2" xfId="11900" xr:uid="{00000000-0005-0000-0000-0000B7270000}"/>
    <cellStyle name="Normal 49 3 6 3" xfId="24786" xr:uid="{00000000-0005-0000-0000-0000B8270000}"/>
    <cellStyle name="Normal 49 3 7" xfId="7105" xr:uid="{00000000-0005-0000-0000-0000B9270000}"/>
    <cellStyle name="Normal 49 3 7 2" xfId="13327" xr:uid="{00000000-0005-0000-0000-0000BA270000}"/>
    <cellStyle name="Normal 49 3 7 3" xfId="24787" xr:uid="{00000000-0005-0000-0000-0000BB270000}"/>
    <cellStyle name="Normal 49 3 8" xfId="8744" xr:uid="{00000000-0005-0000-0000-0000BC270000}"/>
    <cellStyle name="Normal 49 3 9" xfId="14801" xr:uid="{00000000-0005-0000-0000-0000BD270000}"/>
    <cellStyle name="Normal 49 4" xfId="1505" xr:uid="{00000000-0005-0000-0000-0000BE270000}"/>
    <cellStyle name="Normal 49 4 10" xfId="17667" xr:uid="{00000000-0005-0000-0000-0000BF270000}"/>
    <cellStyle name="Normal 49 4 11" xfId="19601" xr:uid="{00000000-0005-0000-0000-0000C0270000}"/>
    <cellStyle name="Normal 49 4 12" xfId="24788" xr:uid="{00000000-0005-0000-0000-0000C1270000}"/>
    <cellStyle name="Normal 49 4 2" xfId="2521" xr:uid="{00000000-0005-0000-0000-0000C2270000}"/>
    <cellStyle name="Normal 49 4 2 10" xfId="24789" xr:uid="{00000000-0005-0000-0000-0000C3270000}"/>
    <cellStyle name="Normal 49 4 2 2" xfId="3465" xr:uid="{00000000-0005-0000-0000-0000C4270000}"/>
    <cellStyle name="Normal 49 4 2 2 2" xfId="10297" xr:uid="{00000000-0005-0000-0000-0000C5270000}"/>
    <cellStyle name="Normal 49 4 2 2 3" xfId="19083" xr:uid="{00000000-0005-0000-0000-0000C6270000}"/>
    <cellStyle name="Normal 49 4 2 2 4" xfId="24790" xr:uid="{00000000-0005-0000-0000-0000C7270000}"/>
    <cellStyle name="Normal 49 4 2 3" xfId="6156" xr:uid="{00000000-0005-0000-0000-0000C8270000}"/>
    <cellStyle name="Normal 49 4 2 3 2" xfId="12375" xr:uid="{00000000-0005-0000-0000-0000C9270000}"/>
    <cellStyle name="Normal 49 4 2 3 3" xfId="24791" xr:uid="{00000000-0005-0000-0000-0000CA270000}"/>
    <cellStyle name="Normal 49 4 2 4" xfId="7580" xr:uid="{00000000-0005-0000-0000-0000CB270000}"/>
    <cellStyle name="Normal 49 4 2 4 2" xfId="13802" xr:uid="{00000000-0005-0000-0000-0000CC270000}"/>
    <cellStyle name="Normal 49 4 2 4 3" xfId="24792" xr:uid="{00000000-0005-0000-0000-0000CD270000}"/>
    <cellStyle name="Normal 49 4 2 5" xfId="9353" xr:uid="{00000000-0005-0000-0000-0000CE270000}"/>
    <cellStyle name="Normal 49 4 2 6" xfId="15276" xr:uid="{00000000-0005-0000-0000-0000CF270000}"/>
    <cellStyle name="Normal 49 4 2 7" xfId="16706" xr:uid="{00000000-0005-0000-0000-0000D0270000}"/>
    <cellStyle name="Normal 49 4 2 8" xfId="18139" xr:uid="{00000000-0005-0000-0000-0000D1270000}"/>
    <cellStyle name="Normal 49 4 2 9" xfId="20074" xr:uid="{00000000-0005-0000-0000-0000D2270000}"/>
    <cellStyle name="Normal 49 4 3" xfId="2993" xr:uid="{00000000-0005-0000-0000-0000D3270000}"/>
    <cellStyle name="Normal 49 4 3 10" xfId="24793" xr:uid="{00000000-0005-0000-0000-0000D4270000}"/>
    <cellStyle name="Normal 49 4 3 2" xfId="5155" xr:uid="{00000000-0005-0000-0000-0000D5270000}"/>
    <cellStyle name="Normal 49 4 3 2 2" xfId="11412" xr:uid="{00000000-0005-0000-0000-0000D6270000}"/>
    <cellStyle name="Normal 49 4 3 2 3" xfId="24794" xr:uid="{00000000-0005-0000-0000-0000D7270000}"/>
    <cellStyle name="Normal 49 4 3 3" xfId="6628" xr:uid="{00000000-0005-0000-0000-0000D8270000}"/>
    <cellStyle name="Normal 49 4 3 3 2" xfId="12847" xr:uid="{00000000-0005-0000-0000-0000D9270000}"/>
    <cellStyle name="Normal 49 4 3 3 3" xfId="24795" xr:uid="{00000000-0005-0000-0000-0000DA270000}"/>
    <cellStyle name="Normal 49 4 3 4" xfId="8052" xr:uid="{00000000-0005-0000-0000-0000DB270000}"/>
    <cellStyle name="Normal 49 4 3 4 2" xfId="14274" xr:uid="{00000000-0005-0000-0000-0000DC270000}"/>
    <cellStyle name="Normal 49 4 3 4 3" xfId="24796" xr:uid="{00000000-0005-0000-0000-0000DD270000}"/>
    <cellStyle name="Normal 49 4 3 5" xfId="9825" xr:uid="{00000000-0005-0000-0000-0000DE270000}"/>
    <cellStyle name="Normal 49 4 3 6" xfId="15748" xr:uid="{00000000-0005-0000-0000-0000DF270000}"/>
    <cellStyle name="Normal 49 4 3 7" xfId="17178" xr:uid="{00000000-0005-0000-0000-0000E0270000}"/>
    <cellStyle name="Normal 49 4 3 8" xfId="18611" xr:uid="{00000000-0005-0000-0000-0000E1270000}"/>
    <cellStyle name="Normal 49 4 3 9" xfId="20550" xr:uid="{00000000-0005-0000-0000-0000E2270000}"/>
    <cellStyle name="Normal 49 4 4" xfId="4640" xr:uid="{00000000-0005-0000-0000-0000E3270000}"/>
    <cellStyle name="Normal 49 4 4 2" xfId="10924" xr:uid="{00000000-0005-0000-0000-0000E4270000}"/>
    <cellStyle name="Normal 49 4 4 3" xfId="24797" xr:uid="{00000000-0005-0000-0000-0000E5270000}"/>
    <cellStyle name="Normal 49 4 5" xfId="5683" xr:uid="{00000000-0005-0000-0000-0000E6270000}"/>
    <cellStyle name="Normal 49 4 5 2" xfId="11902" xr:uid="{00000000-0005-0000-0000-0000E7270000}"/>
    <cellStyle name="Normal 49 4 5 3" xfId="24798" xr:uid="{00000000-0005-0000-0000-0000E8270000}"/>
    <cellStyle name="Normal 49 4 6" xfId="7107" xr:uid="{00000000-0005-0000-0000-0000E9270000}"/>
    <cellStyle name="Normal 49 4 6 2" xfId="13329" xr:uid="{00000000-0005-0000-0000-0000EA270000}"/>
    <cellStyle name="Normal 49 4 6 3" xfId="24799" xr:uid="{00000000-0005-0000-0000-0000EB270000}"/>
    <cellStyle name="Normal 49 4 7" xfId="8746" xr:uid="{00000000-0005-0000-0000-0000EC270000}"/>
    <cellStyle name="Normal 49 4 8" xfId="14803" xr:uid="{00000000-0005-0000-0000-0000ED270000}"/>
    <cellStyle name="Normal 49 4 9" xfId="16233" xr:uid="{00000000-0005-0000-0000-0000EE270000}"/>
    <cellStyle name="Normal 49 5" xfId="2514" xr:uid="{00000000-0005-0000-0000-0000EF270000}"/>
    <cellStyle name="Normal 49 5 10" xfId="24800" xr:uid="{00000000-0005-0000-0000-0000F0270000}"/>
    <cellStyle name="Normal 49 5 2" xfId="3458" xr:uid="{00000000-0005-0000-0000-0000F1270000}"/>
    <cellStyle name="Normal 49 5 2 2" xfId="10290" xr:uid="{00000000-0005-0000-0000-0000F2270000}"/>
    <cellStyle name="Normal 49 5 2 3" xfId="19076" xr:uid="{00000000-0005-0000-0000-0000F3270000}"/>
    <cellStyle name="Normal 49 5 2 4" xfId="24801" xr:uid="{00000000-0005-0000-0000-0000F4270000}"/>
    <cellStyle name="Normal 49 5 3" xfId="6149" xr:uid="{00000000-0005-0000-0000-0000F5270000}"/>
    <cellStyle name="Normal 49 5 3 2" xfId="12368" xr:uid="{00000000-0005-0000-0000-0000F6270000}"/>
    <cellStyle name="Normal 49 5 3 3" xfId="24802" xr:uid="{00000000-0005-0000-0000-0000F7270000}"/>
    <cellStyle name="Normal 49 5 4" xfId="7573" xr:uid="{00000000-0005-0000-0000-0000F8270000}"/>
    <cellStyle name="Normal 49 5 4 2" xfId="13795" xr:uid="{00000000-0005-0000-0000-0000F9270000}"/>
    <cellStyle name="Normal 49 5 4 3" xfId="24803" xr:uid="{00000000-0005-0000-0000-0000FA270000}"/>
    <cellStyle name="Normal 49 5 5" xfId="9346" xr:uid="{00000000-0005-0000-0000-0000FB270000}"/>
    <cellStyle name="Normal 49 5 5 2" xfId="24804" xr:uid="{00000000-0005-0000-0000-0000FC270000}"/>
    <cellStyle name="Normal 49 5 6" xfId="15269" xr:uid="{00000000-0005-0000-0000-0000FD270000}"/>
    <cellStyle name="Normal 49 5 7" xfId="16699" xr:uid="{00000000-0005-0000-0000-0000FE270000}"/>
    <cellStyle name="Normal 49 5 8" xfId="18132" xr:uid="{00000000-0005-0000-0000-0000FF270000}"/>
    <cellStyle name="Normal 49 5 9" xfId="20067" xr:uid="{00000000-0005-0000-0000-000000280000}"/>
    <cellStyle name="Normal 49 6" xfId="2986" xr:uid="{00000000-0005-0000-0000-000001280000}"/>
    <cellStyle name="Normal 49 6 10" xfId="24805" xr:uid="{00000000-0005-0000-0000-000002280000}"/>
    <cellStyle name="Normal 49 6 2" xfId="5148" xr:uid="{00000000-0005-0000-0000-000003280000}"/>
    <cellStyle name="Normal 49 6 2 2" xfId="11405" xr:uid="{00000000-0005-0000-0000-000004280000}"/>
    <cellStyle name="Normal 49 6 2 3" xfId="24806" xr:uid="{00000000-0005-0000-0000-000005280000}"/>
    <cellStyle name="Normal 49 6 3" xfId="6621" xr:uid="{00000000-0005-0000-0000-000006280000}"/>
    <cellStyle name="Normal 49 6 3 2" xfId="12840" xr:uid="{00000000-0005-0000-0000-000007280000}"/>
    <cellStyle name="Normal 49 6 3 3" xfId="24807" xr:uid="{00000000-0005-0000-0000-000008280000}"/>
    <cellStyle name="Normal 49 6 4" xfId="8045" xr:uid="{00000000-0005-0000-0000-000009280000}"/>
    <cellStyle name="Normal 49 6 4 2" xfId="14267" xr:uid="{00000000-0005-0000-0000-00000A280000}"/>
    <cellStyle name="Normal 49 6 4 3" xfId="24808" xr:uid="{00000000-0005-0000-0000-00000B280000}"/>
    <cellStyle name="Normal 49 6 5" xfId="9818" xr:uid="{00000000-0005-0000-0000-00000C280000}"/>
    <cellStyle name="Normal 49 6 6" xfId="15741" xr:uid="{00000000-0005-0000-0000-00000D280000}"/>
    <cellStyle name="Normal 49 6 7" xfId="17171" xr:uid="{00000000-0005-0000-0000-00000E280000}"/>
    <cellStyle name="Normal 49 6 8" xfId="18604" xr:uid="{00000000-0005-0000-0000-00000F280000}"/>
    <cellStyle name="Normal 49 6 9" xfId="20543" xr:uid="{00000000-0005-0000-0000-000010280000}"/>
    <cellStyle name="Normal 49 7" xfId="4633" xr:uid="{00000000-0005-0000-0000-000011280000}"/>
    <cellStyle name="Normal 49 7 2" xfId="10917" xr:uid="{00000000-0005-0000-0000-000012280000}"/>
    <cellStyle name="Normal 49 7 3" xfId="24809" xr:uid="{00000000-0005-0000-0000-000013280000}"/>
    <cellStyle name="Normal 49 8" xfId="5676" xr:uid="{00000000-0005-0000-0000-000014280000}"/>
    <cellStyle name="Normal 49 8 2" xfId="11895" xr:uid="{00000000-0005-0000-0000-000015280000}"/>
    <cellStyle name="Normal 49 8 3" xfId="24810" xr:uid="{00000000-0005-0000-0000-000016280000}"/>
    <cellStyle name="Normal 49 9" xfId="7100" xr:uid="{00000000-0005-0000-0000-000017280000}"/>
    <cellStyle name="Normal 49 9 2" xfId="13322" xr:uid="{00000000-0005-0000-0000-000018280000}"/>
    <cellStyle name="Normal 49 9 3" xfId="24811" xr:uid="{00000000-0005-0000-0000-000019280000}"/>
    <cellStyle name="Normal 5" xfId="99" xr:uid="{00000000-0005-0000-0000-00001A280000}"/>
    <cellStyle name="Normal 5 2" xfId="136" xr:uid="{00000000-0005-0000-0000-00001B280000}"/>
    <cellStyle name="Normal 5 2 2" xfId="413" xr:uid="{00000000-0005-0000-0000-00001C280000}"/>
    <cellStyle name="Normal 5 2 2 2" xfId="21912" xr:uid="{00000000-0005-0000-0000-00001D280000}"/>
    <cellStyle name="Normal 5 2 2 3" xfId="21913" xr:uid="{00000000-0005-0000-0000-00001E280000}"/>
    <cellStyle name="Normal 5 2 2 3 2" xfId="24812" xr:uid="{00000000-0005-0000-0000-00001F280000}"/>
    <cellStyle name="Normal 5 2 2 4" xfId="24813" xr:uid="{00000000-0005-0000-0000-000020280000}"/>
    <cellStyle name="Normal 5 2 3" xfId="5523" xr:uid="{00000000-0005-0000-0000-000021280000}"/>
    <cellStyle name="Normal 5 2 3 2" xfId="10755" xr:uid="{00000000-0005-0000-0000-000022280000}"/>
    <cellStyle name="Normal 5 2 3 2 2" xfId="24815" xr:uid="{00000000-0005-0000-0000-000023280000}"/>
    <cellStyle name="Normal 5 2 3 3" xfId="9163" xr:uid="{00000000-0005-0000-0000-000024280000}"/>
    <cellStyle name="Normal 5 2 3 3 2" xfId="24816" xr:uid="{00000000-0005-0000-0000-000025280000}"/>
    <cellStyle name="Normal 5 2 3 4" xfId="21914" xr:uid="{00000000-0005-0000-0000-000026280000}"/>
    <cellStyle name="Normal 5 2 3 5" xfId="22553" xr:uid="{00000000-0005-0000-0000-000027280000}"/>
    <cellStyle name="Normal 5 2 3 6" xfId="24814" xr:uid="{00000000-0005-0000-0000-000028280000}"/>
    <cellStyle name="Normal 5 2 4" xfId="5032" xr:uid="{00000000-0005-0000-0000-000029280000}"/>
    <cellStyle name="Normal 5 2 4 2" xfId="21915" xr:uid="{00000000-0005-0000-0000-00002A280000}"/>
    <cellStyle name="Normal 5 2 4 3" xfId="24817" xr:uid="{00000000-0005-0000-0000-00002B280000}"/>
    <cellStyle name="Normal 5 2 5" xfId="17546" xr:uid="{00000000-0005-0000-0000-00002C280000}"/>
    <cellStyle name="Normal 5 2 6" xfId="21916" xr:uid="{00000000-0005-0000-0000-00002D280000}"/>
    <cellStyle name="Normal 5 3" xfId="414" xr:uid="{00000000-0005-0000-0000-00002E280000}"/>
    <cellStyle name="Normal 5 3 2" xfId="5001" xr:uid="{00000000-0005-0000-0000-00002F280000}"/>
    <cellStyle name="Normal 5 3 3" xfId="5012" xr:uid="{00000000-0005-0000-0000-000030280000}"/>
    <cellStyle name="Normal 5 3 3 2" xfId="21917" xr:uid="{00000000-0005-0000-0000-000031280000}"/>
    <cellStyle name="Normal 5 3 3 2 2" xfId="24818" xr:uid="{00000000-0005-0000-0000-000032280000}"/>
    <cellStyle name="Normal 5 3 3 3" xfId="21918" xr:uid="{00000000-0005-0000-0000-000033280000}"/>
    <cellStyle name="Normal 5 3 4" xfId="5528" xr:uid="{00000000-0005-0000-0000-000034280000}"/>
    <cellStyle name="Normal 5 3 5" xfId="5029" xr:uid="{00000000-0005-0000-0000-000035280000}"/>
    <cellStyle name="Normal 5 4" xfId="412" xr:uid="{00000000-0005-0000-0000-000036280000}"/>
    <cellStyle name="Normal 5 4 2" xfId="1506" xr:uid="{00000000-0005-0000-0000-000037280000}"/>
    <cellStyle name="Normal 5 4 2 2" xfId="11766" xr:uid="{00000000-0005-0000-0000-000038280000}"/>
    <cellStyle name="Normal 5 4 2 3" xfId="8747" xr:uid="{00000000-0005-0000-0000-000039280000}"/>
    <cellStyle name="Normal 5 4 2 3 2" xfId="21919" xr:uid="{00000000-0005-0000-0000-00003A280000}"/>
    <cellStyle name="Normal 5 4 2 3 2 2" xfId="32182" xr:uid="{A4590691-5731-49AE-8113-E54A6F6FF281}"/>
    <cellStyle name="Normal 5 4 2 3 3" xfId="22709" xr:uid="{00000000-0005-0000-0000-00003B280000}"/>
    <cellStyle name="Normal 5 4 2 3 4" xfId="24819" xr:uid="{00000000-0005-0000-0000-00003C280000}"/>
    <cellStyle name="Normal 5 4 2 4" xfId="5509" xr:uid="{00000000-0005-0000-0000-00003D280000}"/>
    <cellStyle name="Normal 5 4 2 5" xfId="31804" xr:uid="{58F9C7D0-11F7-4051-A53C-3CE2EDFBC93E}"/>
    <cellStyle name="Normal 5 4 3" xfId="5557" xr:uid="{00000000-0005-0000-0000-00003E280000}"/>
    <cellStyle name="Normal 5 4 3 2" xfId="21920" xr:uid="{00000000-0005-0000-0000-00003F280000}"/>
    <cellStyle name="Normal 5 4 3 2 2" xfId="32062" xr:uid="{C099D47D-813E-4C65-881A-EF4A2FACBB3C}"/>
    <cellStyle name="Normal 5 4 3 3" xfId="24820" xr:uid="{00000000-0005-0000-0000-000040280000}"/>
    <cellStyle name="Normal 5 4 3 4" xfId="32049" xr:uid="{38DDB437-3226-40DD-A93D-4B6BDE768B5C}"/>
    <cellStyle name="Normal 5 4 4" xfId="21921" xr:uid="{00000000-0005-0000-0000-000041280000}"/>
    <cellStyle name="Normal 5 4 5" xfId="21922" xr:uid="{00000000-0005-0000-0000-000042280000}"/>
    <cellStyle name="Normal 5 4 6" xfId="22552" xr:uid="{00000000-0005-0000-0000-000043280000}"/>
    <cellStyle name="Normal 5 5" xfId="1507" xr:uid="{00000000-0005-0000-0000-000044280000}"/>
    <cellStyle name="Normal 5 6" xfId="4342" xr:uid="{00000000-0005-0000-0000-000045280000}"/>
    <cellStyle name="Normal 5 6 10" xfId="4376" xr:uid="{00000000-0005-0000-0000-000046280000}"/>
    <cellStyle name="Normal 5 6 11" xfId="21923" xr:uid="{00000000-0005-0000-0000-000047280000}"/>
    <cellStyle name="Normal 5 6 12" xfId="21924" xr:uid="{00000000-0005-0000-0000-000048280000}"/>
    <cellStyle name="Normal 5 6 2" xfId="4641" xr:uid="{00000000-0005-0000-0000-000049280000}"/>
    <cellStyle name="Normal 5 6 2 2" xfId="10925" xr:uid="{00000000-0005-0000-0000-00004A280000}"/>
    <cellStyle name="Normal 5 6 2 3" xfId="24821" xr:uid="{00000000-0005-0000-0000-00004B280000}"/>
    <cellStyle name="Normal 5 6 3" xfId="5684" xr:uid="{00000000-0005-0000-0000-00004C280000}"/>
    <cellStyle name="Normal 5 6 3 2" xfId="11903" xr:uid="{00000000-0005-0000-0000-00004D280000}"/>
    <cellStyle name="Normal 5 6 3 3" xfId="24822" xr:uid="{00000000-0005-0000-0000-00004E280000}"/>
    <cellStyle name="Normal 5 6 4" xfId="7108" xr:uid="{00000000-0005-0000-0000-00004F280000}"/>
    <cellStyle name="Normal 5 6 4 2" xfId="13330" xr:uid="{00000000-0005-0000-0000-000050280000}"/>
    <cellStyle name="Normal 5 6 4 3" xfId="24823" xr:uid="{00000000-0005-0000-0000-000051280000}"/>
    <cellStyle name="Normal 5 6 5" xfId="9122" xr:uid="{00000000-0005-0000-0000-000052280000}"/>
    <cellStyle name="Normal 5 6 6" xfId="14804" xr:uid="{00000000-0005-0000-0000-000053280000}"/>
    <cellStyle name="Normal 5 6 7" xfId="16234" xr:uid="{00000000-0005-0000-0000-000054280000}"/>
    <cellStyle name="Normal 5 6 8" xfId="19437" xr:uid="{00000000-0005-0000-0000-000055280000}"/>
    <cellStyle name="Normal 5 6 9" xfId="19602" xr:uid="{00000000-0005-0000-0000-000056280000}"/>
    <cellStyle name="Normal 5 7" xfId="8622" xr:uid="{00000000-0005-0000-0000-000057280000}"/>
    <cellStyle name="Normal 5 7 2" xfId="24824" xr:uid="{00000000-0005-0000-0000-000058280000}"/>
    <cellStyle name="Normal 5_Top Down Forecast" xfId="1508" xr:uid="{00000000-0005-0000-0000-000059280000}"/>
    <cellStyle name="Normal 50" xfId="1509" xr:uid="{00000000-0005-0000-0000-00005A280000}"/>
    <cellStyle name="Normal 50 10" xfId="8748" xr:uid="{00000000-0005-0000-0000-00005B280000}"/>
    <cellStyle name="Normal 50 10 2" xfId="24825" xr:uid="{00000000-0005-0000-0000-00005C280000}"/>
    <cellStyle name="Normal 50 11" xfId="14805" xr:uid="{00000000-0005-0000-0000-00005D280000}"/>
    <cellStyle name="Normal 50 12" xfId="16235" xr:uid="{00000000-0005-0000-0000-00005E280000}"/>
    <cellStyle name="Normal 50 13" xfId="17668" xr:uid="{00000000-0005-0000-0000-00005F280000}"/>
    <cellStyle name="Normal 50 14" xfId="19603" xr:uid="{00000000-0005-0000-0000-000060280000}"/>
    <cellStyle name="Normal 50 15" xfId="21925" xr:uid="{00000000-0005-0000-0000-000061280000}"/>
    <cellStyle name="Normal 50 16" xfId="22425" xr:uid="{00000000-0005-0000-0000-000062280000}"/>
    <cellStyle name="Normal 50 2" xfId="1510" xr:uid="{00000000-0005-0000-0000-000063280000}"/>
    <cellStyle name="Normal 50 2 10" xfId="14806" xr:uid="{00000000-0005-0000-0000-000064280000}"/>
    <cellStyle name="Normal 50 2 11" xfId="16236" xr:uid="{00000000-0005-0000-0000-000065280000}"/>
    <cellStyle name="Normal 50 2 12" xfId="17669" xr:uid="{00000000-0005-0000-0000-000066280000}"/>
    <cellStyle name="Normal 50 2 13" xfId="19604" xr:uid="{00000000-0005-0000-0000-000067280000}"/>
    <cellStyle name="Normal 50 2 14" xfId="21926" xr:uid="{00000000-0005-0000-0000-000068280000}"/>
    <cellStyle name="Normal 50 2 15" xfId="22486" xr:uid="{00000000-0005-0000-0000-000069280000}"/>
    <cellStyle name="Normal 50 2 2" xfId="1511" xr:uid="{00000000-0005-0000-0000-00006A280000}"/>
    <cellStyle name="Normal 50 2 2 10" xfId="16237" xr:uid="{00000000-0005-0000-0000-00006B280000}"/>
    <cellStyle name="Normal 50 2 2 11" xfId="17670" xr:uid="{00000000-0005-0000-0000-00006C280000}"/>
    <cellStyle name="Normal 50 2 2 12" xfId="19605" xr:uid="{00000000-0005-0000-0000-00006D280000}"/>
    <cellStyle name="Normal 50 2 2 13" xfId="24826" xr:uid="{00000000-0005-0000-0000-00006E280000}"/>
    <cellStyle name="Normal 50 2 2 2" xfId="1512" xr:uid="{00000000-0005-0000-0000-00006F280000}"/>
    <cellStyle name="Normal 50 2 2 2 10" xfId="17671" xr:uid="{00000000-0005-0000-0000-000070280000}"/>
    <cellStyle name="Normal 50 2 2 2 11" xfId="19606" xr:uid="{00000000-0005-0000-0000-000071280000}"/>
    <cellStyle name="Normal 50 2 2 2 12" xfId="24827" xr:uid="{00000000-0005-0000-0000-000072280000}"/>
    <cellStyle name="Normal 50 2 2 2 2" xfId="2525" xr:uid="{00000000-0005-0000-0000-000073280000}"/>
    <cellStyle name="Normal 50 2 2 2 2 10" xfId="24828" xr:uid="{00000000-0005-0000-0000-000074280000}"/>
    <cellStyle name="Normal 50 2 2 2 2 2" xfId="3469" xr:uid="{00000000-0005-0000-0000-000075280000}"/>
    <cellStyle name="Normal 50 2 2 2 2 2 2" xfId="10301" xr:uid="{00000000-0005-0000-0000-000076280000}"/>
    <cellStyle name="Normal 50 2 2 2 2 2 3" xfId="19087" xr:uid="{00000000-0005-0000-0000-000077280000}"/>
    <cellStyle name="Normal 50 2 2 2 2 2 4" xfId="24829" xr:uid="{00000000-0005-0000-0000-000078280000}"/>
    <cellStyle name="Normal 50 2 2 2 2 3" xfId="6160" xr:uid="{00000000-0005-0000-0000-000079280000}"/>
    <cellStyle name="Normal 50 2 2 2 2 3 2" xfId="12379" xr:uid="{00000000-0005-0000-0000-00007A280000}"/>
    <cellStyle name="Normal 50 2 2 2 2 3 3" xfId="24830" xr:uid="{00000000-0005-0000-0000-00007B280000}"/>
    <cellStyle name="Normal 50 2 2 2 2 4" xfId="7584" xr:uid="{00000000-0005-0000-0000-00007C280000}"/>
    <cellStyle name="Normal 50 2 2 2 2 4 2" xfId="13806" xr:uid="{00000000-0005-0000-0000-00007D280000}"/>
    <cellStyle name="Normal 50 2 2 2 2 4 3" xfId="24831" xr:uid="{00000000-0005-0000-0000-00007E280000}"/>
    <cellStyle name="Normal 50 2 2 2 2 5" xfId="9357" xr:uid="{00000000-0005-0000-0000-00007F280000}"/>
    <cellStyle name="Normal 50 2 2 2 2 6" xfId="15280" xr:uid="{00000000-0005-0000-0000-000080280000}"/>
    <cellStyle name="Normal 50 2 2 2 2 7" xfId="16710" xr:uid="{00000000-0005-0000-0000-000081280000}"/>
    <cellStyle name="Normal 50 2 2 2 2 8" xfId="18143" xr:uid="{00000000-0005-0000-0000-000082280000}"/>
    <cellStyle name="Normal 50 2 2 2 2 9" xfId="20078" xr:uid="{00000000-0005-0000-0000-000083280000}"/>
    <cellStyle name="Normal 50 2 2 2 3" xfId="2997" xr:uid="{00000000-0005-0000-0000-000084280000}"/>
    <cellStyle name="Normal 50 2 2 2 3 10" xfId="24832" xr:uid="{00000000-0005-0000-0000-000085280000}"/>
    <cellStyle name="Normal 50 2 2 2 3 2" xfId="5159" xr:uid="{00000000-0005-0000-0000-000086280000}"/>
    <cellStyle name="Normal 50 2 2 2 3 2 2" xfId="11416" xr:uid="{00000000-0005-0000-0000-000087280000}"/>
    <cellStyle name="Normal 50 2 2 2 3 2 3" xfId="24833" xr:uid="{00000000-0005-0000-0000-000088280000}"/>
    <cellStyle name="Normal 50 2 2 2 3 3" xfId="6632" xr:uid="{00000000-0005-0000-0000-000089280000}"/>
    <cellStyle name="Normal 50 2 2 2 3 3 2" xfId="12851" xr:uid="{00000000-0005-0000-0000-00008A280000}"/>
    <cellStyle name="Normal 50 2 2 2 3 3 3" xfId="24834" xr:uid="{00000000-0005-0000-0000-00008B280000}"/>
    <cellStyle name="Normal 50 2 2 2 3 4" xfId="8056" xr:uid="{00000000-0005-0000-0000-00008C280000}"/>
    <cellStyle name="Normal 50 2 2 2 3 4 2" xfId="14278" xr:uid="{00000000-0005-0000-0000-00008D280000}"/>
    <cellStyle name="Normal 50 2 2 2 3 4 3" xfId="24835" xr:uid="{00000000-0005-0000-0000-00008E280000}"/>
    <cellStyle name="Normal 50 2 2 2 3 5" xfId="9829" xr:uid="{00000000-0005-0000-0000-00008F280000}"/>
    <cellStyle name="Normal 50 2 2 2 3 6" xfId="15752" xr:uid="{00000000-0005-0000-0000-000090280000}"/>
    <cellStyle name="Normal 50 2 2 2 3 7" xfId="17182" xr:uid="{00000000-0005-0000-0000-000091280000}"/>
    <cellStyle name="Normal 50 2 2 2 3 8" xfId="18615" xr:uid="{00000000-0005-0000-0000-000092280000}"/>
    <cellStyle name="Normal 50 2 2 2 3 9" xfId="20554" xr:uid="{00000000-0005-0000-0000-000093280000}"/>
    <cellStyle name="Normal 50 2 2 2 4" xfId="4645" xr:uid="{00000000-0005-0000-0000-000094280000}"/>
    <cellStyle name="Normal 50 2 2 2 4 2" xfId="10929" xr:uid="{00000000-0005-0000-0000-000095280000}"/>
    <cellStyle name="Normal 50 2 2 2 4 3" xfId="24836" xr:uid="{00000000-0005-0000-0000-000096280000}"/>
    <cellStyle name="Normal 50 2 2 2 5" xfId="5688" xr:uid="{00000000-0005-0000-0000-000097280000}"/>
    <cellStyle name="Normal 50 2 2 2 5 2" xfId="11907" xr:uid="{00000000-0005-0000-0000-000098280000}"/>
    <cellStyle name="Normal 50 2 2 2 5 3" xfId="24837" xr:uid="{00000000-0005-0000-0000-000099280000}"/>
    <cellStyle name="Normal 50 2 2 2 6" xfId="7112" xr:uid="{00000000-0005-0000-0000-00009A280000}"/>
    <cellStyle name="Normal 50 2 2 2 6 2" xfId="13334" xr:uid="{00000000-0005-0000-0000-00009B280000}"/>
    <cellStyle name="Normal 50 2 2 2 6 3" xfId="24838" xr:uid="{00000000-0005-0000-0000-00009C280000}"/>
    <cellStyle name="Normal 50 2 2 2 7" xfId="8751" xr:uid="{00000000-0005-0000-0000-00009D280000}"/>
    <cellStyle name="Normal 50 2 2 2 8" xfId="14808" xr:uid="{00000000-0005-0000-0000-00009E280000}"/>
    <cellStyle name="Normal 50 2 2 2 9" xfId="16238" xr:uid="{00000000-0005-0000-0000-00009F280000}"/>
    <cellStyle name="Normal 50 2 2 3" xfId="2524" xr:uid="{00000000-0005-0000-0000-0000A0280000}"/>
    <cellStyle name="Normal 50 2 2 3 10" xfId="24839" xr:uid="{00000000-0005-0000-0000-0000A1280000}"/>
    <cellStyle name="Normal 50 2 2 3 2" xfId="3468" xr:uid="{00000000-0005-0000-0000-0000A2280000}"/>
    <cellStyle name="Normal 50 2 2 3 2 2" xfId="10300" xr:uid="{00000000-0005-0000-0000-0000A3280000}"/>
    <cellStyle name="Normal 50 2 2 3 2 3" xfId="19086" xr:uid="{00000000-0005-0000-0000-0000A4280000}"/>
    <cellStyle name="Normal 50 2 2 3 2 4" xfId="24840" xr:uid="{00000000-0005-0000-0000-0000A5280000}"/>
    <cellStyle name="Normal 50 2 2 3 3" xfId="6159" xr:uid="{00000000-0005-0000-0000-0000A6280000}"/>
    <cellStyle name="Normal 50 2 2 3 3 2" xfId="12378" xr:uid="{00000000-0005-0000-0000-0000A7280000}"/>
    <cellStyle name="Normal 50 2 2 3 3 3" xfId="24841" xr:uid="{00000000-0005-0000-0000-0000A8280000}"/>
    <cellStyle name="Normal 50 2 2 3 4" xfId="7583" xr:uid="{00000000-0005-0000-0000-0000A9280000}"/>
    <cellStyle name="Normal 50 2 2 3 4 2" xfId="13805" xr:uid="{00000000-0005-0000-0000-0000AA280000}"/>
    <cellStyle name="Normal 50 2 2 3 4 3" xfId="24842" xr:uid="{00000000-0005-0000-0000-0000AB280000}"/>
    <cellStyle name="Normal 50 2 2 3 5" xfId="9356" xr:uid="{00000000-0005-0000-0000-0000AC280000}"/>
    <cellStyle name="Normal 50 2 2 3 6" xfId="15279" xr:uid="{00000000-0005-0000-0000-0000AD280000}"/>
    <cellStyle name="Normal 50 2 2 3 7" xfId="16709" xr:uid="{00000000-0005-0000-0000-0000AE280000}"/>
    <cellStyle name="Normal 50 2 2 3 8" xfId="18142" xr:uid="{00000000-0005-0000-0000-0000AF280000}"/>
    <cellStyle name="Normal 50 2 2 3 9" xfId="20077" xr:uid="{00000000-0005-0000-0000-0000B0280000}"/>
    <cellStyle name="Normal 50 2 2 4" xfId="2996" xr:uid="{00000000-0005-0000-0000-0000B1280000}"/>
    <cellStyle name="Normal 50 2 2 4 10" xfId="24843" xr:uid="{00000000-0005-0000-0000-0000B2280000}"/>
    <cellStyle name="Normal 50 2 2 4 2" xfId="5158" xr:uid="{00000000-0005-0000-0000-0000B3280000}"/>
    <cellStyle name="Normal 50 2 2 4 2 2" xfId="11415" xr:uid="{00000000-0005-0000-0000-0000B4280000}"/>
    <cellStyle name="Normal 50 2 2 4 2 3" xfId="24844" xr:uid="{00000000-0005-0000-0000-0000B5280000}"/>
    <cellStyle name="Normal 50 2 2 4 3" xfId="6631" xr:uid="{00000000-0005-0000-0000-0000B6280000}"/>
    <cellStyle name="Normal 50 2 2 4 3 2" xfId="12850" xr:uid="{00000000-0005-0000-0000-0000B7280000}"/>
    <cellStyle name="Normal 50 2 2 4 3 3" xfId="24845" xr:uid="{00000000-0005-0000-0000-0000B8280000}"/>
    <cellStyle name="Normal 50 2 2 4 4" xfId="8055" xr:uid="{00000000-0005-0000-0000-0000B9280000}"/>
    <cellStyle name="Normal 50 2 2 4 4 2" xfId="14277" xr:uid="{00000000-0005-0000-0000-0000BA280000}"/>
    <cellStyle name="Normal 50 2 2 4 4 3" xfId="24846" xr:uid="{00000000-0005-0000-0000-0000BB280000}"/>
    <cellStyle name="Normal 50 2 2 4 5" xfId="9828" xr:uid="{00000000-0005-0000-0000-0000BC280000}"/>
    <cellStyle name="Normal 50 2 2 4 6" xfId="15751" xr:uid="{00000000-0005-0000-0000-0000BD280000}"/>
    <cellStyle name="Normal 50 2 2 4 7" xfId="17181" xr:uid="{00000000-0005-0000-0000-0000BE280000}"/>
    <cellStyle name="Normal 50 2 2 4 8" xfId="18614" xr:uid="{00000000-0005-0000-0000-0000BF280000}"/>
    <cellStyle name="Normal 50 2 2 4 9" xfId="20553" xr:uid="{00000000-0005-0000-0000-0000C0280000}"/>
    <cellStyle name="Normal 50 2 2 5" xfId="4644" xr:uid="{00000000-0005-0000-0000-0000C1280000}"/>
    <cellStyle name="Normal 50 2 2 5 2" xfId="10928" xr:uid="{00000000-0005-0000-0000-0000C2280000}"/>
    <cellStyle name="Normal 50 2 2 5 3" xfId="24847" xr:uid="{00000000-0005-0000-0000-0000C3280000}"/>
    <cellStyle name="Normal 50 2 2 6" xfId="5687" xr:uid="{00000000-0005-0000-0000-0000C4280000}"/>
    <cellStyle name="Normal 50 2 2 6 2" xfId="11906" xr:uid="{00000000-0005-0000-0000-0000C5280000}"/>
    <cellStyle name="Normal 50 2 2 6 3" xfId="24848" xr:uid="{00000000-0005-0000-0000-0000C6280000}"/>
    <cellStyle name="Normal 50 2 2 7" xfId="7111" xr:uid="{00000000-0005-0000-0000-0000C7280000}"/>
    <cellStyle name="Normal 50 2 2 7 2" xfId="13333" xr:uid="{00000000-0005-0000-0000-0000C8280000}"/>
    <cellStyle name="Normal 50 2 2 7 3" xfId="24849" xr:uid="{00000000-0005-0000-0000-0000C9280000}"/>
    <cellStyle name="Normal 50 2 2 8" xfId="8750" xr:uid="{00000000-0005-0000-0000-0000CA280000}"/>
    <cellStyle name="Normal 50 2 2 9" xfId="14807" xr:uid="{00000000-0005-0000-0000-0000CB280000}"/>
    <cellStyle name="Normal 50 2 3" xfId="1513" xr:uid="{00000000-0005-0000-0000-0000CC280000}"/>
    <cellStyle name="Normal 50 2 3 10" xfId="17672" xr:uid="{00000000-0005-0000-0000-0000CD280000}"/>
    <cellStyle name="Normal 50 2 3 11" xfId="19607" xr:uid="{00000000-0005-0000-0000-0000CE280000}"/>
    <cellStyle name="Normal 50 2 3 12" xfId="24850" xr:uid="{00000000-0005-0000-0000-0000CF280000}"/>
    <cellStyle name="Normal 50 2 3 2" xfId="2526" xr:uid="{00000000-0005-0000-0000-0000D0280000}"/>
    <cellStyle name="Normal 50 2 3 2 10" xfId="24851" xr:uid="{00000000-0005-0000-0000-0000D1280000}"/>
    <cellStyle name="Normal 50 2 3 2 2" xfId="3470" xr:uid="{00000000-0005-0000-0000-0000D2280000}"/>
    <cellStyle name="Normal 50 2 3 2 2 2" xfId="10302" xr:uid="{00000000-0005-0000-0000-0000D3280000}"/>
    <cellStyle name="Normal 50 2 3 2 2 3" xfId="19088" xr:uid="{00000000-0005-0000-0000-0000D4280000}"/>
    <cellStyle name="Normal 50 2 3 2 2 4" xfId="24852" xr:uid="{00000000-0005-0000-0000-0000D5280000}"/>
    <cellStyle name="Normal 50 2 3 2 3" xfId="6161" xr:uid="{00000000-0005-0000-0000-0000D6280000}"/>
    <cellStyle name="Normal 50 2 3 2 3 2" xfId="12380" xr:uid="{00000000-0005-0000-0000-0000D7280000}"/>
    <cellStyle name="Normal 50 2 3 2 3 3" xfId="24853" xr:uid="{00000000-0005-0000-0000-0000D8280000}"/>
    <cellStyle name="Normal 50 2 3 2 4" xfId="7585" xr:uid="{00000000-0005-0000-0000-0000D9280000}"/>
    <cellStyle name="Normal 50 2 3 2 4 2" xfId="13807" xr:uid="{00000000-0005-0000-0000-0000DA280000}"/>
    <cellStyle name="Normal 50 2 3 2 4 3" xfId="24854" xr:uid="{00000000-0005-0000-0000-0000DB280000}"/>
    <cellStyle name="Normal 50 2 3 2 5" xfId="9358" xr:uid="{00000000-0005-0000-0000-0000DC280000}"/>
    <cellStyle name="Normal 50 2 3 2 6" xfId="15281" xr:uid="{00000000-0005-0000-0000-0000DD280000}"/>
    <cellStyle name="Normal 50 2 3 2 7" xfId="16711" xr:uid="{00000000-0005-0000-0000-0000DE280000}"/>
    <cellStyle name="Normal 50 2 3 2 8" xfId="18144" xr:uid="{00000000-0005-0000-0000-0000DF280000}"/>
    <cellStyle name="Normal 50 2 3 2 9" xfId="20079" xr:uid="{00000000-0005-0000-0000-0000E0280000}"/>
    <cellStyle name="Normal 50 2 3 3" xfId="2998" xr:uid="{00000000-0005-0000-0000-0000E1280000}"/>
    <cellStyle name="Normal 50 2 3 3 10" xfId="24855" xr:uid="{00000000-0005-0000-0000-0000E2280000}"/>
    <cellStyle name="Normal 50 2 3 3 2" xfId="5160" xr:uid="{00000000-0005-0000-0000-0000E3280000}"/>
    <cellStyle name="Normal 50 2 3 3 2 2" xfId="11417" xr:uid="{00000000-0005-0000-0000-0000E4280000}"/>
    <cellStyle name="Normal 50 2 3 3 2 3" xfId="24856" xr:uid="{00000000-0005-0000-0000-0000E5280000}"/>
    <cellStyle name="Normal 50 2 3 3 3" xfId="6633" xr:uid="{00000000-0005-0000-0000-0000E6280000}"/>
    <cellStyle name="Normal 50 2 3 3 3 2" xfId="12852" xr:uid="{00000000-0005-0000-0000-0000E7280000}"/>
    <cellStyle name="Normal 50 2 3 3 3 3" xfId="24857" xr:uid="{00000000-0005-0000-0000-0000E8280000}"/>
    <cellStyle name="Normal 50 2 3 3 4" xfId="8057" xr:uid="{00000000-0005-0000-0000-0000E9280000}"/>
    <cellStyle name="Normal 50 2 3 3 4 2" xfId="14279" xr:uid="{00000000-0005-0000-0000-0000EA280000}"/>
    <cellStyle name="Normal 50 2 3 3 4 3" xfId="24858" xr:uid="{00000000-0005-0000-0000-0000EB280000}"/>
    <cellStyle name="Normal 50 2 3 3 5" xfId="9830" xr:uid="{00000000-0005-0000-0000-0000EC280000}"/>
    <cellStyle name="Normal 50 2 3 3 6" xfId="15753" xr:uid="{00000000-0005-0000-0000-0000ED280000}"/>
    <cellStyle name="Normal 50 2 3 3 7" xfId="17183" xr:uid="{00000000-0005-0000-0000-0000EE280000}"/>
    <cellStyle name="Normal 50 2 3 3 8" xfId="18616" xr:uid="{00000000-0005-0000-0000-0000EF280000}"/>
    <cellStyle name="Normal 50 2 3 3 9" xfId="20555" xr:uid="{00000000-0005-0000-0000-0000F0280000}"/>
    <cellStyle name="Normal 50 2 3 4" xfId="4646" xr:uid="{00000000-0005-0000-0000-0000F1280000}"/>
    <cellStyle name="Normal 50 2 3 4 2" xfId="10930" xr:uid="{00000000-0005-0000-0000-0000F2280000}"/>
    <cellStyle name="Normal 50 2 3 4 3" xfId="24859" xr:uid="{00000000-0005-0000-0000-0000F3280000}"/>
    <cellStyle name="Normal 50 2 3 5" xfId="5689" xr:uid="{00000000-0005-0000-0000-0000F4280000}"/>
    <cellStyle name="Normal 50 2 3 5 2" xfId="11908" xr:uid="{00000000-0005-0000-0000-0000F5280000}"/>
    <cellStyle name="Normal 50 2 3 5 3" xfId="24860" xr:uid="{00000000-0005-0000-0000-0000F6280000}"/>
    <cellStyle name="Normal 50 2 3 6" xfId="7113" xr:uid="{00000000-0005-0000-0000-0000F7280000}"/>
    <cellStyle name="Normal 50 2 3 6 2" xfId="13335" xr:uid="{00000000-0005-0000-0000-0000F8280000}"/>
    <cellStyle name="Normal 50 2 3 6 3" xfId="24861" xr:uid="{00000000-0005-0000-0000-0000F9280000}"/>
    <cellStyle name="Normal 50 2 3 7" xfId="8752" xr:uid="{00000000-0005-0000-0000-0000FA280000}"/>
    <cellStyle name="Normal 50 2 3 8" xfId="14809" xr:uid="{00000000-0005-0000-0000-0000FB280000}"/>
    <cellStyle name="Normal 50 2 3 9" xfId="16239" xr:uid="{00000000-0005-0000-0000-0000FC280000}"/>
    <cellStyle name="Normal 50 2 4" xfId="2523" xr:uid="{00000000-0005-0000-0000-0000FD280000}"/>
    <cellStyle name="Normal 50 2 4 10" xfId="24862" xr:uid="{00000000-0005-0000-0000-0000FE280000}"/>
    <cellStyle name="Normal 50 2 4 2" xfId="3467" xr:uid="{00000000-0005-0000-0000-0000FF280000}"/>
    <cellStyle name="Normal 50 2 4 2 2" xfId="10299" xr:uid="{00000000-0005-0000-0000-000000290000}"/>
    <cellStyle name="Normal 50 2 4 2 3" xfId="19085" xr:uid="{00000000-0005-0000-0000-000001290000}"/>
    <cellStyle name="Normal 50 2 4 2 4" xfId="24863" xr:uid="{00000000-0005-0000-0000-000002290000}"/>
    <cellStyle name="Normal 50 2 4 3" xfId="6158" xr:uid="{00000000-0005-0000-0000-000003290000}"/>
    <cellStyle name="Normal 50 2 4 3 2" xfId="12377" xr:uid="{00000000-0005-0000-0000-000004290000}"/>
    <cellStyle name="Normal 50 2 4 3 3" xfId="24864" xr:uid="{00000000-0005-0000-0000-000005290000}"/>
    <cellStyle name="Normal 50 2 4 4" xfId="7582" xr:uid="{00000000-0005-0000-0000-000006290000}"/>
    <cellStyle name="Normal 50 2 4 4 2" xfId="13804" xr:uid="{00000000-0005-0000-0000-000007290000}"/>
    <cellStyle name="Normal 50 2 4 4 3" xfId="24865" xr:uid="{00000000-0005-0000-0000-000008290000}"/>
    <cellStyle name="Normal 50 2 4 5" xfId="9355" xr:uid="{00000000-0005-0000-0000-000009290000}"/>
    <cellStyle name="Normal 50 2 4 5 2" xfId="24866" xr:uid="{00000000-0005-0000-0000-00000A290000}"/>
    <cellStyle name="Normal 50 2 4 6" xfId="15278" xr:uid="{00000000-0005-0000-0000-00000B290000}"/>
    <cellStyle name="Normal 50 2 4 7" xfId="16708" xr:uid="{00000000-0005-0000-0000-00000C290000}"/>
    <cellStyle name="Normal 50 2 4 8" xfId="18141" xr:uid="{00000000-0005-0000-0000-00000D290000}"/>
    <cellStyle name="Normal 50 2 4 9" xfId="20076" xr:uid="{00000000-0005-0000-0000-00000E290000}"/>
    <cellStyle name="Normal 50 2 5" xfId="2995" xr:uid="{00000000-0005-0000-0000-00000F290000}"/>
    <cellStyle name="Normal 50 2 5 10" xfId="24867" xr:uid="{00000000-0005-0000-0000-000010290000}"/>
    <cellStyle name="Normal 50 2 5 2" xfId="5157" xr:uid="{00000000-0005-0000-0000-000011290000}"/>
    <cellStyle name="Normal 50 2 5 2 2" xfId="11414" xr:uid="{00000000-0005-0000-0000-000012290000}"/>
    <cellStyle name="Normal 50 2 5 2 3" xfId="24868" xr:uid="{00000000-0005-0000-0000-000013290000}"/>
    <cellStyle name="Normal 50 2 5 3" xfId="6630" xr:uid="{00000000-0005-0000-0000-000014290000}"/>
    <cellStyle name="Normal 50 2 5 3 2" xfId="12849" xr:uid="{00000000-0005-0000-0000-000015290000}"/>
    <cellStyle name="Normal 50 2 5 3 3" xfId="24869" xr:uid="{00000000-0005-0000-0000-000016290000}"/>
    <cellStyle name="Normal 50 2 5 4" xfId="8054" xr:uid="{00000000-0005-0000-0000-000017290000}"/>
    <cellStyle name="Normal 50 2 5 4 2" xfId="14276" xr:uid="{00000000-0005-0000-0000-000018290000}"/>
    <cellStyle name="Normal 50 2 5 4 3" xfId="24870" xr:uid="{00000000-0005-0000-0000-000019290000}"/>
    <cellStyle name="Normal 50 2 5 5" xfId="9827" xr:uid="{00000000-0005-0000-0000-00001A290000}"/>
    <cellStyle name="Normal 50 2 5 6" xfId="15750" xr:uid="{00000000-0005-0000-0000-00001B290000}"/>
    <cellStyle name="Normal 50 2 5 7" xfId="17180" xr:uid="{00000000-0005-0000-0000-00001C290000}"/>
    <cellStyle name="Normal 50 2 5 8" xfId="18613" xr:uid="{00000000-0005-0000-0000-00001D290000}"/>
    <cellStyle name="Normal 50 2 5 9" xfId="20552" xr:uid="{00000000-0005-0000-0000-00001E290000}"/>
    <cellStyle name="Normal 50 2 6" xfId="4643" xr:uid="{00000000-0005-0000-0000-00001F290000}"/>
    <cellStyle name="Normal 50 2 6 2" xfId="10927" xr:uid="{00000000-0005-0000-0000-000020290000}"/>
    <cellStyle name="Normal 50 2 6 3" xfId="24871" xr:uid="{00000000-0005-0000-0000-000021290000}"/>
    <cellStyle name="Normal 50 2 7" xfId="5686" xr:uid="{00000000-0005-0000-0000-000022290000}"/>
    <cellStyle name="Normal 50 2 7 2" xfId="11905" xr:uid="{00000000-0005-0000-0000-000023290000}"/>
    <cellStyle name="Normal 50 2 7 3" xfId="24872" xr:uid="{00000000-0005-0000-0000-000024290000}"/>
    <cellStyle name="Normal 50 2 8" xfId="7110" xr:uid="{00000000-0005-0000-0000-000025290000}"/>
    <cellStyle name="Normal 50 2 8 2" xfId="13332" xr:uid="{00000000-0005-0000-0000-000026290000}"/>
    <cellStyle name="Normal 50 2 8 3" xfId="24873" xr:uid="{00000000-0005-0000-0000-000027290000}"/>
    <cellStyle name="Normal 50 2 9" xfId="8749" xr:uid="{00000000-0005-0000-0000-000028290000}"/>
    <cellStyle name="Normal 50 2 9 2" xfId="24874" xr:uid="{00000000-0005-0000-0000-000029290000}"/>
    <cellStyle name="Normal 50 3" xfId="1514" xr:uid="{00000000-0005-0000-0000-00002A290000}"/>
    <cellStyle name="Normal 50 3 10" xfId="16240" xr:uid="{00000000-0005-0000-0000-00002B290000}"/>
    <cellStyle name="Normal 50 3 11" xfId="17673" xr:uid="{00000000-0005-0000-0000-00002C290000}"/>
    <cellStyle name="Normal 50 3 12" xfId="19608" xr:uid="{00000000-0005-0000-0000-00002D290000}"/>
    <cellStyle name="Normal 50 3 13" xfId="24875" xr:uid="{00000000-0005-0000-0000-00002E290000}"/>
    <cellStyle name="Normal 50 3 2" xfId="1515" xr:uid="{00000000-0005-0000-0000-00002F290000}"/>
    <cellStyle name="Normal 50 3 2 10" xfId="17674" xr:uid="{00000000-0005-0000-0000-000030290000}"/>
    <cellStyle name="Normal 50 3 2 11" xfId="19609" xr:uid="{00000000-0005-0000-0000-000031290000}"/>
    <cellStyle name="Normal 50 3 2 12" xfId="24876" xr:uid="{00000000-0005-0000-0000-000032290000}"/>
    <cellStyle name="Normal 50 3 2 2" xfId="2528" xr:uid="{00000000-0005-0000-0000-000033290000}"/>
    <cellStyle name="Normal 50 3 2 2 10" xfId="24877" xr:uid="{00000000-0005-0000-0000-000034290000}"/>
    <cellStyle name="Normal 50 3 2 2 2" xfId="3472" xr:uid="{00000000-0005-0000-0000-000035290000}"/>
    <cellStyle name="Normal 50 3 2 2 2 2" xfId="10304" xr:uid="{00000000-0005-0000-0000-000036290000}"/>
    <cellStyle name="Normal 50 3 2 2 2 3" xfId="19090" xr:uid="{00000000-0005-0000-0000-000037290000}"/>
    <cellStyle name="Normal 50 3 2 2 2 4" xfId="24878" xr:uid="{00000000-0005-0000-0000-000038290000}"/>
    <cellStyle name="Normal 50 3 2 2 3" xfId="6163" xr:uid="{00000000-0005-0000-0000-000039290000}"/>
    <cellStyle name="Normal 50 3 2 2 3 2" xfId="12382" xr:uid="{00000000-0005-0000-0000-00003A290000}"/>
    <cellStyle name="Normal 50 3 2 2 3 3" xfId="24879" xr:uid="{00000000-0005-0000-0000-00003B290000}"/>
    <cellStyle name="Normal 50 3 2 2 4" xfId="7587" xr:uid="{00000000-0005-0000-0000-00003C290000}"/>
    <cellStyle name="Normal 50 3 2 2 4 2" xfId="13809" xr:uid="{00000000-0005-0000-0000-00003D290000}"/>
    <cellStyle name="Normal 50 3 2 2 4 3" xfId="24880" xr:uid="{00000000-0005-0000-0000-00003E290000}"/>
    <cellStyle name="Normal 50 3 2 2 5" xfId="9360" xr:uid="{00000000-0005-0000-0000-00003F290000}"/>
    <cellStyle name="Normal 50 3 2 2 6" xfId="15283" xr:uid="{00000000-0005-0000-0000-000040290000}"/>
    <cellStyle name="Normal 50 3 2 2 7" xfId="16713" xr:uid="{00000000-0005-0000-0000-000041290000}"/>
    <cellStyle name="Normal 50 3 2 2 8" xfId="18146" xr:uid="{00000000-0005-0000-0000-000042290000}"/>
    <cellStyle name="Normal 50 3 2 2 9" xfId="20081" xr:uid="{00000000-0005-0000-0000-000043290000}"/>
    <cellStyle name="Normal 50 3 2 3" xfId="3000" xr:uid="{00000000-0005-0000-0000-000044290000}"/>
    <cellStyle name="Normal 50 3 2 3 10" xfId="24881" xr:uid="{00000000-0005-0000-0000-000045290000}"/>
    <cellStyle name="Normal 50 3 2 3 2" xfId="5162" xr:uid="{00000000-0005-0000-0000-000046290000}"/>
    <cellStyle name="Normal 50 3 2 3 2 2" xfId="11419" xr:uid="{00000000-0005-0000-0000-000047290000}"/>
    <cellStyle name="Normal 50 3 2 3 2 3" xfId="24882" xr:uid="{00000000-0005-0000-0000-000048290000}"/>
    <cellStyle name="Normal 50 3 2 3 3" xfId="6635" xr:uid="{00000000-0005-0000-0000-000049290000}"/>
    <cellStyle name="Normal 50 3 2 3 3 2" xfId="12854" xr:uid="{00000000-0005-0000-0000-00004A290000}"/>
    <cellStyle name="Normal 50 3 2 3 3 3" xfId="24883" xr:uid="{00000000-0005-0000-0000-00004B290000}"/>
    <cellStyle name="Normal 50 3 2 3 4" xfId="8059" xr:uid="{00000000-0005-0000-0000-00004C290000}"/>
    <cellStyle name="Normal 50 3 2 3 4 2" xfId="14281" xr:uid="{00000000-0005-0000-0000-00004D290000}"/>
    <cellStyle name="Normal 50 3 2 3 4 3" xfId="24884" xr:uid="{00000000-0005-0000-0000-00004E290000}"/>
    <cellStyle name="Normal 50 3 2 3 5" xfId="9832" xr:uid="{00000000-0005-0000-0000-00004F290000}"/>
    <cellStyle name="Normal 50 3 2 3 6" xfId="15755" xr:uid="{00000000-0005-0000-0000-000050290000}"/>
    <cellStyle name="Normal 50 3 2 3 7" xfId="17185" xr:uid="{00000000-0005-0000-0000-000051290000}"/>
    <cellStyle name="Normal 50 3 2 3 8" xfId="18618" xr:uid="{00000000-0005-0000-0000-000052290000}"/>
    <cellStyle name="Normal 50 3 2 3 9" xfId="20557" xr:uid="{00000000-0005-0000-0000-000053290000}"/>
    <cellStyle name="Normal 50 3 2 4" xfId="4648" xr:uid="{00000000-0005-0000-0000-000054290000}"/>
    <cellStyle name="Normal 50 3 2 4 2" xfId="10932" xr:uid="{00000000-0005-0000-0000-000055290000}"/>
    <cellStyle name="Normal 50 3 2 4 3" xfId="24885" xr:uid="{00000000-0005-0000-0000-000056290000}"/>
    <cellStyle name="Normal 50 3 2 5" xfId="5691" xr:uid="{00000000-0005-0000-0000-000057290000}"/>
    <cellStyle name="Normal 50 3 2 5 2" xfId="11910" xr:uid="{00000000-0005-0000-0000-000058290000}"/>
    <cellStyle name="Normal 50 3 2 5 3" xfId="24886" xr:uid="{00000000-0005-0000-0000-000059290000}"/>
    <cellStyle name="Normal 50 3 2 6" xfId="7115" xr:uid="{00000000-0005-0000-0000-00005A290000}"/>
    <cellStyle name="Normal 50 3 2 6 2" xfId="13337" xr:uid="{00000000-0005-0000-0000-00005B290000}"/>
    <cellStyle name="Normal 50 3 2 6 3" xfId="24887" xr:uid="{00000000-0005-0000-0000-00005C290000}"/>
    <cellStyle name="Normal 50 3 2 7" xfId="8754" xr:uid="{00000000-0005-0000-0000-00005D290000}"/>
    <cellStyle name="Normal 50 3 2 8" xfId="14811" xr:uid="{00000000-0005-0000-0000-00005E290000}"/>
    <cellStyle name="Normal 50 3 2 9" xfId="16241" xr:uid="{00000000-0005-0000-0000-00005F290000}"/>
    <cellStyle name="Normal 50 3 3" xfId="2527" xr:uid="{00000000-0005-0000-0000-000060290000}"/>
    <cellStyle name="Normal 50 3 3 10" xfId="24888" xr:uid="{00000000-0005-0000-0000-000061290000}"/>
    <cellStyle name="Normal 50 3 3 2" xfId="3471" xr:uid="{00000000-0005-0000-0000-000062290000}"/>
    <cellStyle name="Normal 50 3 3 2 2" xfId="10303" xr:uid="{00000000-0005-0000-0000-000063290000}"/>
    <cellStyle name="Normal 50 3 3 2 3" xfId="19089" xr:uid="{00000000-0005-0000-0000-000064290000}"/>
    <cellStyle name="Normal 50 3 3 2 4" xfId="24889" xr:uid="{00000000-0005-0000-0000-000065290000}"/>
    <cellStyle name="Normal 50 3 3 3" xfId="6162" xr:uid="{00000000-0005-0000-0000-000066290000}"/>
    <cellStyle name="Normal 50 3 3 3 2" xfId="12381" xr:uid="{00000000-0005-0000-0000-000067290000}"/>
    <cellStyle name="Normal 50 3 3 3 3" xfId="24890" xr:uid="{00000000-0005-0000-0000-000068290000}"/>
    <cellStyle name="Normal 50 3 3 4" xfId="7586" xr:uid="{00000000-0005-0000-0000-000069290000}"/>
    <cellStyle name="Normal 50 3 3 4 2" xfId="13808" xr:uid="{00000000-0005-0000-0000-00006A290000}"/>
    <cellStyle name="Normal 50 3 3 4 3" xfId="24891" xr:uid="{00000000-0005-0000-0000-00006B290000}"/>
    <cellStyle name="Normal 50 3 3 5" xfId="9359" xr:uid="{00000000-0005-0000-0000-00006C290000}"/>
    <cellStyle name="Normal 50 3 3 6" xfId="15282" xr:uid="{00000000-0005-0000-0000-00006D290000}"/>
    <cellStyle name="Normal 50 3 3 7" xfId="16712" xr:uid="{00000000-0005-0000-0000-00006E290000}"/>
    <cellStyle name="Normal 50 3 3 8" xfId="18145" xr:uid="{00000000-0005-0000-0000-00006F290000}"/>
    <cellStyle name="Normal 50 3 3 9" xfId="20080" xr:uid="{00000000-0005-0000-0000-000070290000}"/>
    <cellStyle name="Normal 50 3 4" xfId="2999" xr:uid="{00000000-0005-0000-0000-000071290000}"/>
    <cellStyle name="Normal 50 3 4 10" xfId="24892" xr:uid="{00000000-0005-0000-0000-000072290000}"/>
    <cellStyle name="Normal 50 3 4 2" xfId="5161" xr:uid="{00000000-0005-0000-0000-000073290000}"/>
    <cellStyle name="Normal 50 3 4 2 2" xfId="11418" xr:uid="{00000000-0005-0000-0000-000074290000}"/>
    <cellStyle name="Normal 50 3 4 2 3" xfId="24893" xr:uid="{00000000-0005-0000-0000-000075290000}"/>
    <cellStyle name="Normal 50 3 4 3" xfId="6634" xr:uid="{00000000-0005-0000-0000-000076290000}"/>
    <cellStyle name="Normal 50 3 4 3 2" xfId="12853" xr:uid="{00000000-0005-0000-0000-000077290000}"/>
    <cellStyle name="Normal 50 3 4 3 3" xfId="24894" xr:uid="{00000000-0005-0000-0000-000078290000}"/>
    <cellStyle name="Normal 50 3 4 4" xfId="8058" xr:uid="{00000000-0005-0000-0000-000079290000}"/>
    <cellStyle name="Normal 50 3 4 4 2" xfId="14280" xr:uid="{00000000-0005-0000-0000-00007A290000}"/>
    <cellStyle name="Normal 50 3 4 4 3" xfId="24895" xr:uid="{00000000-0005-0000-0000-00007B290000}"/>
    <cellStyle name="Normal 50 3 4 5" xfId="9831" xr:uid="{00000000-0005-0000-0000-00007C290000}"/>
    <cellStyle name="Normal 50 3 4 6" xfId="15754" xr:uid="{00000000-0005-0000-0000-00007D290000}"/>
    <cellStyle name="Normal 50 3 4 7" xfId="17184" xr:uid="{00000000-0005-0000-0000-00007E290000}"/>
    <cellStyle name="Normal 50 3 4 8" xfId="18617" xr:uid="{00000000-0005-0000-0000-00007F290000}"/>
    <cellStyle name="Normal 50 3 4 9" xfId="20556" xr:uid="{00000000-0005-0000-0000-000080290000}"/>
    <cellStyle name="Normal 50 3 5" xfId="4647" xr:uid="{00000000-0005-0000-0000-000081290000}"/>
    <cellStyle name="Normal 50 3 5 2" xfId="10931" xr:uid="{00000000-0005-0000-0000-000082290000}"/>
    <cellStyle name="Normal 50 3 5 3" xfId="24896" xr:uid="{00000000-0005-0000-0000-000083290000}"/>
    <cellStyle name="Normal 50 3 6" xfId="5690" xr:uid="{00000000-0005-0000-0000-000084290000}"/>
    <cellStyle name="Normal 50 3 6 2" xfId="11909" xr:uid="{00000000-0005-0000-0000-000085290000}"/>
    <cellStyle name="Normal 50 3 6 3" xfId="24897" xr:uid="{00000000-0005-0000-0000-000086290000}"/>
    <cellStyle name="Normal 50 3 7" xfId="7114" xr:uid="{00000000-0005-0000-0000-000087290000}"/>
    <cellStyle name="Normal 50 3 7 2" xfId="13336" xr:uid="{00000000-0005-0000-0000-000088290000}"/>
    <cellStyle name="Normal 50 3 7 3" xfId="24898" xr:uid="{00000000-0005-0000-0000-000089290000}"/>
    <cellStyle name="Normal 50 3 8" xfId="8753" xr:uid="{00000000-0005-0000-0000-00008A290000}"/>
    <cellStyle name="Normal 50 3 9" xfId="14810" xr:uid="{00000000-0005-0000-0000-00008B290000}"/>
    <cellStyle name="Normal 50 4" xfId="1516" xr:uid="{00000000-0005-0000-0000-00008C290000}"/>
    <cellStyle name="Normal 50 4 10" xfId="17675" xr:uid="{00000000-0005-0000-0000-00008D290000}"/>
    <cellStyle name="Normal 50 4 11" xfId="19610" xr:uid="{00000000-0005-0000-0000-00008E290000}"/>
    <cellStyle name="Normal 50 4 12" xfId="24899" xr:uid="{00000000-0005-0000-0000-00008F290000}"/>
    <cellStyle name="Normal 50 4 2" xfId="2529" xr:uid="{00000000-0005-0000-0000-000090290000}"/>
    <cellStyle name="Normal 50 4 2 10" xfId="24900" xr:uid="{00000000-0005-0000-0000-000091290000}"/>
    <cellStyle name="Normal 50 4 2 2" xfId="3473" xr:uid="{00000000-0005-0000-0000-000092290000}"/>
    <cellStyle name="Normal 50 4 2 2 2" xfId="10305" xr:uid="{00000000-0005-0000-0000-000093290000}"/>
    <cellStyle name="Normal 50 4 2 2 3" xfId="19091" xr:uid="{00000000-0005-0000-0000-000094290000}"/>
    <cellStyle name="Normal 50 4 2 2 4" xfId="24901" xr:uid="{00000000-0005-0000-0000-000095290000}"/>
    <cellStyle name="Normal 50 4 2 3" xfId="6164" xr:uid="{00000000-0005-0000-0000-000096290000}"/>
    <cellStyle name="Normal 50 4 2 3 2" xfId="12383" xr:uid="{00000000-0005-0000-0000-000097290000}"/>
    <cellStyle name="Normal 50 4 2 3 3" xfId="24902" xr:uid="{00000000-0005-0000-0000-000098290000}"/>
    <cellStyle name="Normal 50 4 2 4" xfId="7588" xr:uid="{00000000-0005-0000-0000-000099290000}"/>
    <cellStyle name="Normal 50 4 2 4 2" xfId="13810" xr:uid="{00000000-0005-0000-0000-00009A290000}"/>
    <cellStyle name="Normal 50 4 2 4 3" xfId="24903" xr:uid="{00000000-0005-0000-0000-00009B290000}"/>
    <cellStyle name="Normal 50 4 2 5" xfId="9361" xr:uid="{00000000-0005-0000-0000-00009C290000}"/>
    <cellStyle name="Normal 50 4 2 6" xfId="15284" xr:uid="{00000000-0005-0000-0000-00009D290000}"/>
    <cellStyle name="Normal 50 4 2 7" xfId="16714" xr:uid="{00000000-0005-0000-0000-00009E290000}"/>
    <cellStyle name="Normal 50 4 2 8" xfId="18147" xr:uid="{00000000-0005-0000-0000-00009F290000}"/>
    <cellStyle name="Normal 50 4 2 9" xfId="20082" xr:uid="{00000000-0005-0000-0000-0000A0290000}"/>
    <cellStyle name="Normal 50 4 3" xfId="3001" xr:uid="{00000000-0005-0000-0000-0000A1290000}"/>
    <cellStyle name="Normal 50 4 3 10" xfId="24904" xr:uid="{00000000-0005-0000-0000-0000A2290000}"/>
    <cellStyle name="Normal 50 4 3 2" xfId="5163" xr:uid="{00000000-0005-0000-0000-0000A3290000}"/>
    <cellStyle name="Normal 50 4 3 2 2" xfId="11420" xr:uid="{00000000-0005-0000-0000-0000A4290000}"/>
    <cellStyle name="Normal 50 4 3 2 3" xfId="24905" xr:uid="{00000000-0005-0000-0000-0000A5290000}"/>
    <cellStyle name="Normal 50 4 3 3" xfId="6636" xr:uid="{00000000-0005-0000-0000-0000A6290000}"/>
    <cellStyle name="Normal 50 4 3 3 2" xfId="12855" xr:uid="{00000000-0005-0000-0000-0000A7290000}"/>
    <cellStyle name="Normal 50 4 3 3 3" xfId="24906" xr:uid="{00000000-0005-0000-0000-0000A8290000}"/>
    <cellStyle name="Normal 50 4 3 4" xfId="8060" xr:uid="{00000000-0005-0000-0000-0000A9290000}"/>
    <cellStyle name="Normal 50 4 3 4 2" xfId="14282" xr:uid="{00000000-0005-0000-0000-0000AA290000}"/>
    <cellStyle name="Normal 50 4 3 4 3" xfId="24907" xr:uid="{00000000-0005-0000-0000-0000AB290000}"/>
    <cellStyle name="Normal 50 4 3 5" xfId="9833" xr:uid="{00000000-0005-0000-0000-0000AC290000}"/>
    <cellStyle name="Normal 50 4 3 6" xfId="15756" xr:uid="{00000000-0005-0000-0000-0000AD290000}"/>
    <cellStyle name="Normal 50 4 3 7" xfId="17186" xr:uid="{00000000-0005-0000-0000-0000AE290000}"/>
    <cellStyle name="Normal 50 4 3 8" xfId="18619" xr:uid="{00000000-0005-0000-0000-0000AF290000}"/>
    <cellStyle name="Normal 50 4 3 9" xfId="20558" xr:uid="{00000000-0005-0000-0000-0000B0290000}"/>
    <cellStyle name="Normal 50 4 4" xfId="4649" xr:uid="{00000000-0005-0000-0000-0000B1290000}"/>
    <cellStyle name="Normal 50 4 4 2" xfId="10933" xr:uid="{00000000-0005-0000-0000-0000B2290000}"/>
    <cellStyle name="Normal 50 4 4 3" xfId="24908" xr:uid="{00000000-0005-0000-0000-0000B3290000}"/>
    <cellStyle name="Normal 50 4 5" xfId="5692" xr:uid="{00000000-0005-0000-0000-0000B4290000}"/>
    <cellStyle name="Normal 50 4 5 2" xfId="11911" xr:uid="{00000000-0005-0000-0000-0000B5290000}"/>
    <cellStyle name="Normal 50 4 5 3" xfId="24909" xr:uid="{00000000-0005-0000-0000-0000B6290000}"/>
    <cellStyle name="Normal 50 4 6" xfId="7116" xr:uid="{00000000-0005-0000-0000-0000B7290000}"/>
    <cellStyle name="Normal 50 4 6 2" xfId="13338" xr:uid="{00000000-0005-0000-0000-0000B8290000}"/>
    <cellStyle name="Normal 50 4 6 3" xfId="24910" xr:uid="{00000000-0005-0000-0000-0000B9290000}"/>
    <cellStyle name="Normal 50 4 7" xfId="8755" xr:uid="{00000000-0005-0000-0000-0000BA290000}"/>
    <cellStyle name="Normal 50 4 8" xfId="14812" xr:uid="{00000000-0005-0000-0000-0000BB290000}"/>
    <cellStyle name="Normal 50 4 9" xfId="16242" xr:uid="{00000000-0005-0000-0000-0000BC290000}"/>
    <cellStyle name="Normal 50 5" xfId="2522" xr:uid="{00000000-0005-0000-0000-0000BD290000}"/>
    <cellStyle name="Normal 50 5 10" xfId="24911" xr:uid="{00000000-0005-0000-0000-0000BE290000}"/>
    <cellStyle name="Normal 50 5 2" xfId="3466" xr:uid="{00000000-0005-0000-0000-0000BF290000}"/>
    <cellStyle name="Normal 50 5 2 2" xfId="10298" xr:uid="{00000000-0005-0000-0000-0000C0290000}"/>
    <cellStyle name="Normal 50 5 2 3" xfId="19084" xr:uid="{00000000-0005-0000-0000-0000C1290000}"/>
    <cellStyle name="Normal 50 5 2 4" xfId="24912" xr:uid="{00000000-0005-0000-0000-0000C2290000}"/>
    <cellStyle name="Normal 50 5 3" xfId="6157" xr:uid="{00000000-0005-0000-0000-0000C3290000}"/>
    <cellStyle name="Normal 50 5 3 2" xfId="12376" xr:uid="{00000000-0005-0000-0000-0000C4290000}"/>
    <cellStyle name="Normal 50 5 3 3" xfId="24913" xr:uid="{00000000-0005-0000-0000-0000C5290000}"/>
    <cellStyle name="Normal 50 5 4" xfId="7581" xr:uid="{00000000-0005-0000-0000-0000C6290000}"/>
    <cellStyle name="Normal 50 5 4 2" xfId="13803" xr:uid="{00000000-0005-0000-0000-0000C7290000}"/>
    <cellStyle name="Normal 50 5 4 3" xfId="24914" xr:uid="{00000000-0005-0000-0000-0000C8290000}"/>
    <cellStyle name="Normal 50 5 5" xfId="9354" xr:uid="{00000000-0005-0000-0000-0000C9290000}"/>
    <cellStyle name="Normal 50 5 5 2" xfId="24915" xr:uid="{00000000-0005-0000-0000-0000CA290000}"/>
    <cellStyle name="Normal 50 5 6" xfId="15277" xr:uid="{00000000-0005-0000-0000-0000CB290000}"/>
    <cellStyle name="Normal 50 5 7" xfId="16707" xr:uid="{00000000-0005-0000-0000-0000CC290000}"/>
    <cellStyle name="Normal 50 5 8" xfId="18140" xr:uid="{00000000-0005-0000-0000-0000CD290000}"/>
    <cellStyle name="Normal 50 5 9" xfId="20075" xr:uid="{00000000-0005-0000-0000-0000CE290000}"/>
    <cellStyle name="Normal 50 6" xfId="2994" xr:uid="{00000000-0005-0000-0000-0000CF290000}"/>
    <cellStyle name="Normal 50 6 10" xfId="24916" xr:uid="{00000000-0005-0000-0000-0000D0290000}"/>
    <cellStyle name="Normal 50 6 2" xfId="5156" xr:uid="{00000000-0005-0000-0000-0000D1290000}"/>
    <cellStyle name="Normal 50 6 2 2" xfId="11413" xr:uid="{00000000-0005-0000-0000-0000D2290000}"/>
    <cellStyle name="Normal 50 6 2 3" xfId="24917" xr:uid="{00000000-0005-0000-0000-0000D3290000}"/>
    <cellStyle name="Normal 50 6 3" xfId="6629" xr:uid="{00000000-0005-0000-0000-0000D4290000}"/>
    <cellStyle name="Normal 50 6 3 2" xfId="12848" xr:uid="{00000000-0005-0000-0000-0000D5290000}"/>
    <cellStyle name="Normal 50 6 3 3" xfId="24918" xr:uid="{00000000-0005-0000-0000-0000D6290000}"/>
    <cellStyle name="Normal 50 6 4" xfId="8053" xr:uid="{00000000-0005-0000-0000-0000D7290000}"/>
    <cellStyle name="Normal 50 6 4 2" xfId="14275" xr:uid="{00000000-0005-0000-0000-0000D8290000}"/>
    <cellStyle name="Normal 50 6 4 3" xfId="24919" xr:uid="{00000000-0005-0000-0000-0000D9290000}"/>
    <cellStyle name="Normal 50 6 5" xfId="9826" xr:uid="{00000000-0005-0000-0000-0000DA290000}"/>
    <cellStyle name="Normal 50 6 6" xfId="15749" xr:uid="{00000000-0005-0000-0000-0000DB290000}"/>
    <cellStyle name="Normal 50 6 7" xfId="17179" xr:uid="{00000000-0005-0000-0000-0000DC290000}"/>
    <cellStyle name="Normal 50 6 8" xfId="18612" xr:uid="{00000000-0005-0000-0000-0000DD290000}"/>
    <cellStyle name="Normal 50 6 9" xfId="20551" xr:uid="{00000000-0005-0000-0000-0000DE290000}"/>
    <cellStyle name="Normal 50 7" xfId="4642" xr:uid="{00000000-0005-0000-0000-0000DF290000}"/>
    <cellStyle name="Normal 50 7 2" xfId="10926" xr:uid="{00000000-0005-0000-0000-0000E0290000}"/>
    <cellStyle name="Normal 50 7 3" xfId="24920" xr:uid="{00000000-0005-0000-0000-0000E1290000}"/>
    <cellStyle name="Normal 50 8" xfId="5685" xr:uid="{00000000-0005-0000-0000-0000E2290000}"/>
    <cellStyle name="Normal 50 8 2" xfId="11904" xr:uid="{00000000-0005-0000-0000-0000E3290000}"/>
    <cellStyle name="Normal 50 8 3" xfId="24921" xr:uid="{00000000-0005-0000-0000-0000E4290000}"/>
    <cellStyle name="Normal 50 9" xfId="7109" xr:uid="{00000000-0005-0000-0000-0000E5290000}"/>
    <cellStyle name="Normal 50 9 2" xfId="13331" xr:uid="{00000000-0005-0000-0000-0000E6290000}"/>
    <cellStyle name="Normal 50 9 3" xfId="24922" xr:uid="{00000000-0005-0000-0000-0000E7290000}"/>
    <cellStyle name="Normal 51" xfId="1517" xr:uid="{00000000-0005-0000-0000-0000E8290000}"/>
    <cellStyle name="Normal 51 10" xfId="8756" xr:uid="{00000000-0005-0000-0000-0000E9290000}"/>
    <cellStyle name="Normal 51 10 2" xfId="24923" xr:uid="{00000000-0005-0000-0000-0000EA290000}"/>
    <cellStyle name="Normal 51 11" xfId="14813" xr:uid="{00000000-0005-0000-0000-0000EB290000}"/>
    <cellStyle name="Normal 51 12" xfId="16243" xr:uid="{00000000-0005-0000-0000-0000EC290000}"/>
    <cellStyle name="Normal 51 13" xfId="17676" xr:uid="{00000000-0005-0000-0000-0000ED290000}"/>
    <cellStyle name="Normal 51 14" xfId="19611" xr:uid="{00000000-0005-0000-0000-0000EE290000}"/>
    <cellStyle name="Normal 51 15" xfId="21927" xr:uid="{00000000-0005-0000-0000-0000EF290000}"/>
    <cellStyle name="Normal 51 16" xfId="22426" xr:uid="{00000000-0005-0000-0000-0000F0290000}"/>
    <cellStyle name="Normal 51 2" xfId="1518" xr:uid="{00000000-0005-0000-0000-0000F1290000}"/>
    <cellStyle name="Normal 51 2 10" xfId="14814" xr:uid="{00000000-0005-0000-0000-0000F2290000}"/>
    <cellStyle name="Normal 51 2 11" xfId="16244" xr:uid="{00000000-0005-0000-0000-0000F3290000}"/>
    <cellStyle name="Normal 51 2 12" xfId="17677" xr:uid="{00000000-0005-0000-0000-0000F4290000}"/>
    <cellStyle name="Normal 51 2 13" xfId="19612" xr:uid="{00000000-0005-0000-0000-0000F5290000}"/>
    <cellStyle name="Normal 51 2 14" xfId="21928" xr:uid="{00000000-0005-0000-0000-0000F6290000}"/>
    <cellStyle name="Normal 51 2 15" xfId="22487" xr:uid="{00000000-0005-0000-0000-0000F7290000}"/>
    <cellStyle name="Normal 51 2 2" xfId="1519" xr:uid="{00000000-0005-0000-0000-0000F8290000}"/>
    <cellStyle name="Normal 51 2 2 10" xfId="16245" xr:uid="{00000000-0005-0000-0000-0000F9290000}"/>
    <cellStyle name="Normal 51 2 2 11" xfId="17678" xr:uid="{00000000-0005-0000-0000-0000FA290000}"/>
    <cellStyle name="Normal 51 2 2 12" xfId="19613" xr:uid="{00000000-0005-0000-0000-0000FB290000}"/>
    <cellStyle name="Normal 51 2 2 13" xfId="24924" xr:uid="{00000000-0005-0000-0000-0000FC290000}"/>
    <cellStyle name="Normal 51 2 2 2" xfId="1520" xr:uid="{00000000-0005-0000-0000-0000FD290000}"/>
    <cellStyle name="Normal 51 2 2 2 10" xfId="17679" xr:uid="{00000000-0005-0000-0000-0000FE290000}"/>
    <cellStyle name="Normal 51 2 2 2 11" xfId="19614" xr:uid="{00000000-0005-0000-0000-0000FF290000}"/>
    <cellStyle name="Normal 51 2 2 2 12" xfId="24925" xr:uid="{00000000-0005-0000-0000-0000002A0000}"/>
    <cellStyle name="Normal 51 2 2 2 2" xfId="2533" xr:uid="{00000000-0005-0000-0000-0000012A0000}"/>
    <cellStyle name="Normal 51 2 2 2 2 10" xfId="24926" xr:uid="{00000000-0005-0000-0000-0000022A0000}"/>
    <cellStyle name="Normal 51 2 2 2 2 2" xfId="3477" xr:uid="{00000000-0005-0000-0000-0000032A0000}"/>
    <cellStyle name="Normal 51 2 2 2 2 2 2" xfId="10309" xr:uid="{00000000-0005-0000-0000-0000042A0000}"/>
    <cellStyle name="Normal 51 2 2 2 2 2 3" xfId="19095" xr:uid="{00000000-0005-0000-0000-0000052A0000}"/>
    <cellStyle name="Normal 51 2 2 2 2 2 4" xfId="24927" xr:uid="{00000000-0005-0000-0000-0000062A0000}"/>
    <cellStyle name="Normal 51 2 2 2 2 3" xfId="6168" xr:uid="{00000000-0005-0000-0000-0000072A0000}"/>
    <cellStyle name="Normal 51 2 2 2 2 3 2" xfId="12387" xr:uid="{00000000-0005-0000-0000-0000082A0000}"/>
    <cellStyle name="Normal 51 2 2 2 2 3 3" xfId="24928" xr:uid="{00000000-0005-0000-0000-0000092A0000}"/>
    <cellStyle name="Normal 51 2 2 2 2 4" xfId="7592" xr:uid="{00000000-0005-0000-0000-00000A2A0000}"/>
    <cellStyle name="Normal 51 2 2 2 2 4 2" xfId="13814" xr:uid="{00000000-0005-0000-0000-00000B2A0000}"/>
    <cellStyle name="Normal 51 2 2 2 2 4 3" xfId="24929" xr:uid="{00000000-0005-0000-0000-00000C2A0000}"/>
    <cellStyle name="Normal 51 2 2 2 2 5" xfId="9365" xr:uid="{00000000-0005-0000-0000-00000D2A0000}"/>
    <cellStyle name="Normal 51 2 2 2 2 6" xfId="15288" xr:uid="{00000000-0005-0000-0000-00000E2A0000}"/>
    <cellStyle name="Normal 51 2 2 2 2 7" xfId="16718" xr:uid="{00000000-0005-0000-0000-00000F2A0000}"/>
    <cellStyle name="Normal 51 2 2 2 2 8" xfId="18151" xr:uid="{00000000-0005-0000-0000-0000102A0000}"/>
    <cellStyle name="Normal 51 2 2 2 2 9" xfId="20086" xr:uid="{00000000-0005-0000-0000-0000112A0000}"/>
    <cellStyle name="Normal 51 2 2 2 3" xfId="3005" xr:uid="{00000000-0005-0000-0000-0000122A0000}"/>
    <cellStyle name="Normal 51 2 2 2 3 10" xfId="24930" xr:uid="{00000000-0005-0000-0000-0000132A0000}"/>
    <cellStyle name="Normal 51 2 2 2 3 2" xfId="5167" xr:uid="{00000000-0005-0000-0000-0000142A0000}"/>
    <cellStyle name="Normal 51 2 2 2 3 2 2" xfId="11424" xr:uid="{00000000-0005-0000-0000-0000152A0000}"/>
    <cellStyle name="Normal 51 2 2 2 3 2 3" xfId="24931" xr:uid="{00000000-0005-0000-0000-0000162A0000}"/>
    <cellStyle name="Normal 51 2 2 2 3 3" xfId="6640" xr:uid="{00000000-0005-0000-0000-0000172A0000}"/>
    <cellStyle name="Normal 51 2 2 2 3 3 2" xfId="12859" xr:uid="{00000000-0005-0000-0000-0000182A0000}"/>
    <cellStyle name="Normal 51 2 2 2 3 3 3" xfId="24932" xr:uid="{00000000-0005-0000-0000-0000192A0000}"/>
    <cellStyle name="Normal 51 2 2 2 3 4" xfId="8064" xr:uid="{00000000-0005-0000-0000-00001A2A0000}"/>
    <cellStyle name="Normal 51 2 2 2 3 4 2" xfId="14286" xr:uid="{00000000-0005-0000-0000-00001B2A0000}"/>
    <cellStyle name="Normal 51 2 2 2 3 4 3" xfId="24933" xr:uid="{00000000-0005-0000-0000-00001C2A0000}"/>
    <cellStyle name="Normal 51 2 2 2 3 5" xfId="9837" xr:uid="{00000000-0005-0000-0000-00001D2A0000}"/>
    <cellStyle name="Normal 51 2 2 2 3 6" xfId="15760" xr:uid="{00000000-0005-0000-0000-00001E2A0000}"/>
    <cellStyle name="Normal 51 2 2 2 3 7" xfId="17190" xr:uid="{00000000-0005-0000-0000-00001F2A0000}"/>
    <cellStyle name="Normal 51 2 2 2 3 8" xfId="18623" xr:uid="{00000000-0005-0000-0000-0000202A0000}"/>
    <cellStyle name="Normal 51 2 2 2 3 9" xfId="20562" xr:uid="{00000000-0005-0000-0000-0000212A0000}"/>
    <cellStyle name="Normal 51 2 2 2 4" xfId="4653" xr:uid="{00000000-0005-0000-0000-0000222A0000}"/>
    <cellStyle name="Normal 51 2 2 2 4 2" xfId="10937" xr:uid="{00000000-0005-0000-0000-0000232A0000}"/>
    <cellStyle name="Normal 51 2 2 2 4 3" xfId="24934" xr:uid="{00000000-0005-0000-0000-0000242A0000}"/>
    <cellStyle name="Normal 51 2 2 2 5" xfId="5696" xr:uid="{00000000-0005-0000-0000-0000252A0000}"/>
    <cellStyle name="Normal 51 2 2 2 5 2" xfId="11915" xr:uid="{00000000-0005-0000-0000-0000262A0000}"/>
    <cellStyle name="Normal 51 2 2 2 5 3" xfId="24935" xr:uid="{00000000-0005-0000-0000-0000272A0000}"/>
    <cellStyle name="Normal 51 2 2 2 6" xfId="7120" xr:uid="{00000000-0005-0000-0000-0000282A0000}"/>
    <cellStyle name="Normal 51 2 2 2 6 2" xfId="13342" xr:uid="{00000000-0005-0000-0000-0000292A0000}"/>
    <cellStyle name="Normal 51 2 2 2 6 3" xfId="24936" xr:uid="{00000000-0005-0000-0000-00002A2A0000}"/>
    <cellStyle name="Normal 51 2 2 2 7" xfId="8759" xr:uid="{00000000-0005-0000-0000-00002B2A0000}"/>
    <cellStyle name="Normal 51 2 2 2 8" xfId="14816" xr:uid="{00000000-0005-0000-0000-00002C2A0000}"/>
    <cellStyle name="Normal 51 2 2 2 9" xfId="16246" xr:uid="{00000000-0005-0000-0000-00002D2A0000}"/>
    <cellStyle name="Normal 51 2 2 3" xfId="2532" xr:uid="{00000000-0005-0000-0000-00002E2A0000}"/>
    <cellStyle name="Normal 51 2 2 3 10" xfId="24937" xr:uid="{00000000-0005-0000-0000-00002F2A0000}"/>
    <cellStyle name="Normal 51 2 2 3 2" xfId="3476" xr:uid="{00000000-0005-0000-0000-0000302A0000}"/>
    <cellStyle name="Normal 51 2 2 3 2 2" xfId="10308" xr:uid="{00000000-0005-0000-0000-0000312A0000}"/>
    <cellStyle name="Normal 51 2 2 3 2 3" xfId="19094" xr:uid="{00000000-0005-0000-0000-0000322A0000}"/>
    <cellStyle name="Normal 51 2 2 3 2 4" xfId="24938" xr:uid="{00000000-0005-0000-0000-0000332A0000}"/>
    <cellStyle name="Normal 51 2 2 3 3" xfId="6167" xr:uid="{00000000-0005-0000-0000-0000342A0000}"/>
    <cellStyle name="Normal 51 2 2 3 3 2" xfId="12386" xr:uid="{00000000-0005-0000-0000-0000352A0000}"/>
    <cellStyle name="Normal 51 2 2 3 3 3" xfId="24939" xr:uid="{00000000-0005-0000-0000-0000362A0000}"/>
    <cellStyle name="Normal 51 2 2 3 4" xfId="7591" xr:uid="{00000000-0005-0000-0000-0000372A0000}"/>
    <cellStyle name="Normal 51 2 2 3 4 2" xfId="13813" xr:uid="{00000000-0005-0000-0000-0000382A0000}"/>
    <cellStyle name="Normal 51 2 2 3 4 3" xfId="24940" xr:uid="{00000000-0005-0000-0000-0000392A0000}"/>
    <cellStyle name="Normal 51 2 2 3 5" xfId="9364" xr:uid="{00000000-0005-0000-0000-00003A2A0000}"/>
    <cellStyle name="Normal 51 2 2 3 6" xfId="15287" xr:uid="{00000000-0005-0000-0000-00003B2A0000}"/>
    <cellStyle name="Normal 51 2 2 3 7" xfId="16717" xr:uid="{00000000-0005-0000-0000-00003C2A0000}"/>
    <cellStyle name="Normal 51 2 2 3 8" xfId="18150" xr:uid="{00000000-0005-0000-0000-00003D2A0000}"/>
    <cellStyle name="Normal 51 2 2 3 9" xfId="20085" xr:uid="{00000000-0005-0000-0000-00003E2A0000}"/>
    <cellStyle name="Normal 51 2 2 4" xfId="3004" xr:uid="{00000000-0005-0000-0000-00003F2A0000}"/>
    <cellStyle name="Normal 51 2 2 4 10" xfId="24941" xr:uid="{00000000-0005-0000-0000-0000402A0000}"/>
    <cellStyle name="Normal 51 2 2 4 2" xfId="5166" xr:uid="{00000000-0005-0000-0000-0000412A0000}"/>
    <cellStyle name="Normal 51 2 2 4 2 2" xfId="11423" xr:uid="{00000000-0005-0000-0000-0000422A0000}"/>
    <cellStyle name="Normal 51 2 2 4 2 3" xfId="24942" xr:uid="{00000000-0005-0000-0000-0000432A0000}"/>
    <cellStyle name="Normal 51 2 2 4 3" xfId="6639" xr:uid="{00000000-0005-0000-0000-0000442A0000}"/>
    <cellStyle name="Normal 51 2 2 4 3 2" xfId="12858" xr:uid="{00000000-0005-0000-0000-0000452A0000}"/>
    <cellStyle name="Normal 51 2 2 4 3 3" xfId="24943" xr:uid="{00000000-0005-0000-0000-0000462A0000}"/>
    <cellStyle name="Normal 51 2 2 4 4" xfId="8063" xr:uid="{00000000-0005-0000-0000-0000472A0000}"/>
    <cellStyle name="Normal 51 2 2 4 4 2" xfId="14285" xr:uid="{00000000-0005-0000-0000-0000482A0000}"/>
    <cellStyle name="Normal 51 2 2 4 4 3" xfId="24944" xr:uid="{00000000-0005-0000-0000-0000492A0000}"/>
    <cellStyle name="Normal 51 2 2 4 5" xfId="9836" xr:uid="{00000000-0005-0000-0000-00004A2A0000}"/>
    <cellStyle name="Normal 51 2 2 4 6" xfId="15759" xr:uid="{00000000-0005-0000-0000-00004B2A0000}"/>
    <cellStyle name="Normal 51 2 2 4 7" xfId="17189" xr:uid="{00000000-0005-0000-0000-00004C2A0000}"/>
    <cellStyle name="Normal 51 2 2 4 8" xfId="18622" xr:uid="{00000000-0005-0000-0000-00004D2A0000}"/>
    <cellStyle name="Normal 51 2 2 4 9" xfId="20561" xr:uid="{00000000-0005-0000-0000-00004E2A0000}"/>
    <cellStyle name="Normal 51 2 2 5" xfId="4652" xr:uid="{00000000-0005-0000-0000-00004F2A0000}"/>
    <cellStyle name="Normal 51 2 2 5 2" xfId="10936" xr:uid="{00000000-0005-0000-0000-0000502A0000}"/>
    <cellStyle name="Normal 51 2 2 5 3" xfId="24945" xr:uid="{00000000-0005-0000-0000-0000512A0000}"/>
    <cellStyle name="Normal 51 2 2 6" xfId="5695" xr:uid="{00000000-0005-0000-0000-0000522A0000}"/>
    <cellStyle name="Normal 51 2 2 6 2" xfId="11914" xr:uid="{00000000-0005-0000-0000-0000532A0000}"/>
    <cellStyle name="Normal 51 2 2 6 3" xfId="24946" xr:uid="{00000000-0005-0000-0000-0000542A0000}"/>
    <cellStyle name="Normal 51 2 2 7" xfId="7119" xr:uid="{00000000-0005-0000-0000-0000552A0000}"/>
    <cellStyle name="Normal 51 2 2 7 2" xfId="13341" xr:uid="{00000000-0005-0000-0000-0000562A0000}"/>
    <cellStyle name="Normal 51 2 2 7 3" xfId="24947" xr:uid="{00000000-0005-0000-0000-0000572A0000}"/>
    <cellStyle name="Normal 51 2 2 8" xfId="8758" xr:uid="{00000000-0005-0000-0000-0000582A0000}"/>
    <cellStyle name="Normal 51 2 2 9" xfId="14815" xr:uid="{00000000-0005-0000-0000-0000592A0000}"/>
    <cellStyle name="Normal 51 2 3" xfId="1521" xr:uid="{00000000-0005-0000-0000-00005A2A0000}"/>
    <cellStyle name="Normal 51 2 3 10" xfId="17680" xr:uid="{00000000-0005-0000-0000-00005B2A0000}"/>
    <cellStyle name="Normal 51 2 3 11" xfId="19615" xr:uid="{00000000-0005-0000-0000-00005C2A0000}"/>
    <cellStyle name="Normal 51 2 3 12" xfId="24948" xr:uid="{00000000-0005-0000-0000-00005D2A0000}"/>
    <cellStyle name="Normal 51 2 3 2" xfId="2534" xr:uid="{00000000-0005-0000-0000-00005E2A0000}"/>
    <cellStyle name="Normal 51 2 3 2 10" xfId="24949" xr:uid="{00000000-0005-0000-0000-00005F2A0000}"/>
    <cellStyle name="Normal 51 2 3 2 2" xfId="3478" xr:uid="{00000000-0005-0000-0000-0000602A0000}"/>
    <cellStyle name="Normal 51 2 3 2 2 2" xfId="10310" xr:uid="{00000000-0005-0000-0000-0000612A0000}"/>
    <cellStyle name="Normal 51 2 3 2 2 3" xfId="19096" xr:uid="{00000000-0005-0000-0000-0000622A0000}"/>
    <cellStyle name="Normal 51 2 3 2 2 4" xfId="24950" xr:uid="{00000000-0005-0000-0000-0000632A0000}"/>
    <cellStyle name="Normal 51 2 3 2 3" xfId="6169" xr:uid="{00000000-0005-0000-0000-0000642A0000}"/>
    <cellStyle name="Normal 51 2 3 2 3 2" xfId="12388" xr:uid="{00000000-0005-0000-0000-0000652A0000}"/>
    <cellStyle name="Normal 51 2 3 2 3 3" xfId="24951" xr:uid="{00000000-0005-0000-0000-0000662A0000}"/>
    <cellStyle name="Normal 51 2 3 2 4" xfId="7593" xr:uid="{00000000-0005-0000-0000-0000672A0000}"/>
    <cellStyle name="Normal 51 2 3 2 4 2" xfId="13815" xr:uid="{00000000-0005-0000-0000-0000682A0000}"/>
    <cellStyle name="Normal 51 2 3 2 4 3" xfId="24952" xr:uid="{00000000-0005-0000-0000-0000692A0000}"/>
    <cellStyle name="Normal 51 2 3 2 5" xfId="9366" xr:uid="{00000000-0005-0000-0000-00006A2A0000}"/>
    <cellStyle name="Normal 51 2 3 2 6" xfId="15289" xr:uid="{00000000-0005-0000-0000-00006B2A0000}"/>
    <cellStyle name="Normal 51 2 3 2 7" xfId="16719" xr:uid="{00000000-0005-0000-0000-00006C2A0000}"/>
    <cellStyle name="Normal 51 2 3 2 8" xfId="18152" xr:uid="{00000000-0005-0000-0000-00006D2A0000}"/>
    <cellStyle name="Normal 51 2 3 2 9" xfId="20087" xr:uid="{00000000-0005-0000-0000-00006E2A0000}"/>
    <cellStyle name="Normal 51 2 3 3" xfId="3006" xr:uid="{00000000-0005-0000-0000-00006F2A0000}"/>
    <cellStyle name="Normal 51 2 3 3 10" xfId="24953" xr:uid="{00000000-0005-0000-0000-0000702A0000}"/>
    <cellStyle name="Normal 51 2 3 3 2" xfId="5168" xr:uid="{00000000-0005-0000-0000-0000712A0000}"/>
    <cellStyle name="Normal 51 2 3 3 2 2" xfId="11425" xr:uid="{00000000-0005-0000-0000-0000722A0000}"/>
    <cellStyle name="Normal 51 2 3 3 2 3" xfId="24954" xr:uid="{00000000-0005-0000-0000-0000732A0000}"/>
    <cellStyle name="Normal 51 2 3 3 3" xfId="6641" xr:uid="{00000000-0005-0000-0000-0000742A0000}"/>
    <cellStyle name="Normal 51 2 3 3 3 2" xfId="12860" xr:uid="{00000000-0005-0000-0000-0000752A0000}"/>
    <cellStyle name="Normal 51 2 3 3 3 3" xfId="24955" xr:uid="{00000000-0005-0000-0000-0000762A0000}"/>
    <cellStyle name="Normal 51 2 3 3 4" xfId="8065" xr:uid="{00000000-0005-0000-0000-0000772A0000}"/>
    <cellStyle name="Normal 51 2 3 3 4 2" xfId="14287" xr:uid="{00000000-0005-0000-0000-0000782A0000}"/>
    <cellStyle name="Normal 51 2 3 3 4 3" xfId="24956" xr:uid="{00000000-0005-0000-0000-0000792A0000}"/>
    <cellStyle name="Normal 51 2 3 3 5" xfId="9838" xr:uid="{00000000-0005-0000-0000-00007A2A0000}"/>
    <cellStyle name="Normal 51 2 3 3 6" xfId="15761" xr:uid="{00000000-0005-0000-0000-00007B2A0000}"/>
    <cellStyle name="Normal 51 2 3 3 7" xfId="17191" xr:uid="{00000000-0005-0000-0000-00007C2A0000}"/>
    <cellStyle name="Normal 51 2 3 3 8" xfId="18624" xr:uid="{00000000-0005-0000-0000-00007D2A0000}"/>
    <cellStyle name="Normal 51 2 3 3 9" xfId="20563" xr:uid="{00000000-0005-0000-0000-00007E2A0000}"/>
    <cellStyle name="Normal 51 2 3 4" xfId="4654" xr:uid="{00000000-0005-0000-0000-00007F2A0000}"/>
    <cellStyle name="Normal 51 2 3 4 2" xfId="10938" xr:uid="{00000000-0005-0000-0000-0000802A0000}"/>
    <cellStyle name="Normal 51 2 3 4 3" xfId="24957" xr:uid="{00000000-0005-0000-0000-0000812A0000}"/>
    <cellStyle name="Normal 51 2 3 5" xfId="5697" xr:uid="{00000000-0005-0000-0000-0000822A0000}"/>
    <cellStyle name="Normal 51 2 3 5 2" xfId="11916" xr:uid="{00000000-0005-0000-0000-0000832A0000}"/>
    <cellStyle name="Normal 51 2 3 5 3" xfId="24958" xr:uid="{00000000-0005-0000-0000-0000842A0000}"/>
    <cellStyle name="Normal 51 2 3 6" xfId="7121" xr:uid="{00000000-0005-0000-0000-0000852A0000}"/>
    <cellStyle name="Normal 51 2 3 6 2" xfId="13343" xr:uid="{00000000-0005-0000-0000-0000862A0000}"/>
    <cellStyle name="Normal 51 2 3 6 3" xfId="24959" xr:uid="{00000000-0005-0000-0000-0000872A0000}"/>
    <cellStyle name="Normal 51 2 3 7" xfId="8760" xr:uid="{00000000-0005-0000-0000-0000882A0000}"/>
    <cellStyle name="Normal 51 2 3 8" xfId="14817" xr:uid="{00000000-0005-0000-0000-0000892A0000}"/>
    <cellStyle name="Normal 51 2 3 9" xfId="16247" xr:uid="{00000000-0005-0000-0000-00008A2A0000}"/>
    <cellStyle name="Normal 51 2 4" xfId="2531" xr:uid="{00000000-0005-0000-0000-00008B2A0000}"/>
    <cellStyle name="Normal 51 2 4 10" xfId="24960" xr:uid="{00000000-0005-0000-0000-00008C2A0000}"/>
    <cellStyle name="Normal 51 2 4 2" xfId="3475" xr:uid="{00000000-0005-0000-0000-00008D2A0000}"/>
    <cellStyle name="Normal 51 2 4 2 2" xfId="10307" xr:uid="{00000000-0005-0000-0000-00008E2A0000}"/>
    <cellStyle name="Normal 51 2 4 2 3" xfId="19093" xr:uid="{00000000-0005-0000-0000-00008F2A0000}"/>
    <cellStyle name="Normal 51 2 4 2 4" xfId="24961" xr:uid="{00000000-0005-0000-0000-0000902A0000}"/>
    <cellStyle name="Normal 51 2 4 3" xfId="6166" xr:uid="{00000000-0005-0000-0000-0000912A0000}"/>
    <cellStyle name="Normal 51 2 4 3 2" xfId="12385" xr:uid="{00000000-0005-0000-0000-0000922A0000}"/>
    <cellStyle name="Normal 51 2 4 3 3" xfId="24962" xr:uid="{00000000-0005-0000-0000-0000932A0000}"/>
    <cellStyle name="Normal 51 2 4 4" xfId="7590" xr:uid="{00000000-0005-0000-0000-0000942A0000}"/>
    <cellStyle name="Normal 51 2 4 4 2" xfId="13812" xr:uid="{00000000-0005-0000-0000-0000952A0000}"/>
    <cellStyle name="Normal 51 2 4 4 3" xfId="24963" xr:uid="{00000000-0005-0000-0000-0000962A0000}"/>
    <cellStyle name="Normal 51 2 4 5" xfId="9363" xr:uid="{00000000-0005-0000-0000-0000972A0000}"/>
    <cellStyle name="Normal 51 2 4 5 2" xfId="24964" xr:uid="{00000000-0005-0000-0000-0000982A0000}"/>
    <cellStyle name="Normal 51 2 4 6" xfId="15286" xr:uid="{00000000-0005-0000-0000-0000992A0000}"/>
    <cellStyle name="Normal 51 2 4 7" xfId="16716" xr:uid="{00000000-0005-0000-0000-00009A2A0000}"/>
    <cellStyle name="Normal 51 2 4 8" xfId="18149" xr:uid="{00000000-0005-0000-0000-00009B2A0000}"/>
    <cellStyle name="Normal 51 2 4 9" xfId="20084" xr:uid="{00000000-0005-0000-0000-00009C2A0000}"/>
    <cellStyle name="Normal 51 2 5" xfId="3003" xr:uid="{00000000-0005-0000-0000-00009D2A0000}"/>
    <cellStyle name="Normal 51 2 5 10" xfId="24965" xr:uid="{00000000-0005-0000-0000-00009E2A0000}"/>
    <cellStyle name="Normal 51 2 5 2" xfId="5165" xr:uid="{00000000-0005-0000-0000-00009F2A0000}"/>
    <cellStyle name="Normal 51 2 5 2 2" xfId="11422" xr:uid="{00000000-0005-0000-0000-0000A02A0000}"/>
    <cellStyle name="Normal 51 2 5 2 3" xfId="24966" xr:uid="{00000000-0005-0000-0000-0000A12A0000}"/>
    <cellStyle name="Normal 51 2 5 3" xfId="6638" xr:uid="{00000000-0005-0000-0000-0000A22A0000}"/>
    <cellStyle name="Normal 51 2 5 3 2" xfId="12857" xr:uid="{00000000-0005-0000-0000-0000A32A0000}"/>
    <cellStyle name="Normal 51 2 5 3 3" xfId="24967" xr:uid="{00000000-0005-0000-0000-0000A42A0000}"/>
    <cellStyle name="Normal 51 2 5 4" xfId="8062" xr:uid="{00000000-0005-0000-0000-0000A52A0000}"/>
    <cellStyle name="Normal 51 2 5 4 2" xfId="14284" xr:uid="{00000000-0005-0000-0000-0000A62A0000}"/>
    <cellStyle name="Normal 51 2 5 4 3" xfId="24968" xr:uid="{00000000-0005-0000-0000-0000A72A0000}"/>
    <cellStyle name="Normal 51 2 5 5" xfId="9835" xr:uid="{00000000-0005-0000-0000-0000A82A0000}"/>
    <cellStyle name="Normal 51 2 5 6" xfId="15758" xr:uid="{00000000-0005-0000-0000-0000A92A0000}"/>
    <cellStyle name="Normal 51 2 5 7" xfId="17188" xr:uid="{00000000-0005-0000-0000-0000AA2A0000}"/>
    <cellStyle name="Normal 51 2 5 8" xfId="18621" xr:uid="{00000000-0005-0000-0000-0000AB2A0000}"/>
    <cellStyle name="Normal 51 2 5 9" xfId="20560" xr:uid="{00000000-0005-0000-0000-0000AC2A0000}"/>
    <cellStyle name="Normal 51 2 6" xfId="4651" xr:uid="{00000000-0005-0000-0000-0000AD2A0000}"/>
    <cellStyle name="Normal 51 2 6 2" xfId="10935" xr:uid="{00000000-0005-0000-0000-0000AE2A0000}"/>
    <cellStyle name="Normal 51 2 6 3" xfId="24969" xr:uid="{00000000-0005-0000-0000-0000AF2A0000}"/>
    <cellStyle name="Normal 51 2 7" xfId="5694" xr:uid="{00000000-0005-0000-0000-0000B02A0000}"/>
    <cellStyle name="Normal 51 2 7 2" xfId="11913" xr:uid="{00000000-0005-0000-0000-0000B12A0000}"/>
    <cellStyle name="Normal 51 2 7 3" xfId="24970" xr:uid="{00000000-0005-0000-0000-0000B22A0000}"/>
    <cellStyle name="Normal 51 2 8" xfId="7118" xr:uid="{00000000-0005-0000-0000-0000B32A0000}"/>
    <cellStyle name="Normal 51 2 8 2" xfId="13340" xr:uid="{00000000-0005-0000-0000-0000B42A0000}"/>
    <cellStyle name="Normal 51 2 8 3" xfId="24971" xr:uid="{00000000-0005-0000-0000-0000B52A0000}"/>
    <cellStyle name="Normal 51 2 9" xfId="8757" xr:uid="{00000000-0005-0000-0000-0000B62A0000}"/>
    <cellStyle name="Normal 51 2 9 2" xfId="24972" xr:uid="{00000000-0005-0000-0000-0000B72A0000}"/>
    <cellStyle name="Normal 51 3" xfId="1522" xr:uid="{00000000-0005-0000-0000-0000B82A0000}"/>
    <cellStyle name="Normal 51 3 10" xfId="16248" xr:uid="{00000000-0005-0000-0000-0000B92A0000}"/>
    <cellStyle name="Normal 51 3 11" xfId="17681" xr:uid="{00000000-0005-0000-0000-0000BA2A0000}"/>
    <cellStyle name="Normal 51 3 12" xfId="19616" xr:uid="{00000000-0005-0000-0000-0000BB2A0000}"/>
    <cellStyle name="Normal 51 3 13" xfId="24973" xr:uid="{00000000-0005-0000-0000-0000BC2A0000}"/>
    <cellStyle name="Normal 51 3 2" xfId="1523" xr:uid="{00000000-0005-0000-0000-0000BD2A0000}"/>
    <cellStyle name="Normal 51 3 2 10" xfId="17682" xr:uid="{00000000-0005-0000-0000-0000BE2A0000}"/>
    <cellStyle name="Normal 51 3 2 11" xfId="19617" xr:uid="{00000000-0005-0000-0000-0000BF2A0000}"/>
    <cellStyle name="Normal 51 3 2 12" xfId="24974" xr:uid="{00000000-0005-0000-0000-0000C02A0000}"/>
    <cellStyle name="Normal 51 3 2 2" xfId="2536" xr:uid="{00000000-0005-0000-0000-0000C12A0000}"/>
    <cellStyle name="Normal 51 3 2 2 10" xfId="24975" xr:uid="{00000000-0005-0000-0000-0000C22A0000}"/>
    <cellStyle name="Normal 51 3 2 2 2" xfId="3480" xr:uid="{00000000-0005-0000-0000-0000C32A0000}"/>
    <cellStyle name="Normal 51 3 2 2 2 2" xfId="10312" xr:uid="{00000000-0005-0000-0000-0000C42A0000}"/>
    <cellStyle name="Normal 51 3 2 2 2 3" xfId="19098" xr:uid="{00000000-0005-0000-0000-0000C52A0000}"/>
    <cellStyle name="Normal 51 3 2 2 2 4" xfId="24976" xr:uid="{00000000-0005-0000-0000-0000C62A0000}"/>
    <cellStyle name="Normal 51 3 2 2 3" xfId="6171" xr:uid="{00000000-0005-0000-0000-0000C72A0000}"/>
    <cellStyle name="Normal 51 3 2 2 3 2" xfId="12390" xr:uid="{00000000-0005-0000-0000-0000C82A0000}"/>
    <cellStyle name="Normal 51 3 2 2 3 3" xfId="24977" xr:uid="{00000000-0005-0000-0000-0000C92A0000}"/>
    <cellStyle name="Normal 51 3 2 2 4" xfId="7595" xr:uid="{00000000-0005-0000-0000-0000CA2A0000}"/>
    <cellStyle name="Normal 51 3 2 2 4 2" xfId="13817" xr:uid="{00000000-0005-0000-0000-0000CB2A0000}"/>
    <cellStyle name="Normal 51 3 2 2 4 3" xfId="24978" xr:uid="{00000000-0005-0000-0000-0000CC2A0000}"/>
    <cellStyle name="Normal 51 3 2 2 5" xfId="9368" xr:uid="{00000000-0005-0000-0000-0000CD2A0000}"/>
    <cellStyle name="Normal 51 3 2 2 6" xfId="15291" xr:uid="{00000000-0005-0000-0000-0000CE2A0000}"/>
    <cellStyle name="Normal 51 3 2 2 7" xfId="16721" xr:uid="{00000000-0005-0000-0000-0000CF2A0000}"/>
    <cellStyle name="Normal 51 3 2 2 8" xfId="18154" xr:uid="{00000000-0005-0000-0000-0000D02A0000}"/>
    <cellStyle name="Normal 51 3 2 2 9" xfId="20089" xr:uid="{00000000-0005-0000-0000-0000D12A0000}"/>
    <cellStyle name="Normal 51 3 2 3" xfId="3008" xr:uid="{00000000-0005-0000-0000-0000D22A0000}"/>
    <cellStyle name="Normal 51 3 2 3 10" xfId="24979" xr:uid="{00000000-0005-0000-0000-0000D32A0000}"/>
    <cellStyle name="Normal 51 3 2 3 2" xfId="5170" xr:uid="{00000000-0005-0000-0000-0000D42A0000}"/>
    <cellStyle name="Normal 51 3 2 3 2 2" xfId="11427" xr:uid="{00000000-0005-0000-0000-0000D52A0000}"/>
    <cellStyle name="Normal 51 3 2 3 2 3" xfId="24980" xr:uid="{00000000-0005-0000-0000-0000D62A0000}"/>
    <cellStyle name="Normal 51 3 2 3 3" xfId="6643" xr:uid="{00000000-0005-0000-0000-0000D72A0000}"/>
    <cellStyle name="Normal 51 3 2 3 3 2" xfId="12862" xr:uid="{00000000-0005-0000-0000-0000D82A0000}"/>
    <cellStyle name="Normal 51 3 2 3 3 3" xfId="24981" xr:uid="{00000000-0005-0000-0000-0000D92A0000}"/>
    <cellStyle name="Normal 51 3 2 3 4" xfId="8067" xr:uid="{00000000-0005-0000-0000-0000DA2A0000}"/>
    <cellStyle name="Normal 51 3 2 3 4 2" xfId="14289" xr:uid="{00000000-0005-0000-0000-0000DB2A0000}"/>
    <cellStyle name="Normal 51 3 2 3 4 3" xfId="24982" xr:uid="{00000000-0005-0000-0000-0000DC2A0000}"/>
    <cellStyle name="Normal 51 3 2 3 5" xfId="9840" xr:uid="{00000000-0005-0000-0000-0000DD2A0000}"/>
    <cellStyle name="Normal 51 3 2 3 6" xfId="15763" xr:uid="{00000000-0005-0000-0000-0000DE2A0000}"/>
    <cellStyle name="Normal 51 3 2 3 7" xfId="17193" xr:uid="{00000000-0005-0000-0000-0000DF2A0000}"/>
    <cellStyle name="Normal 51 3 2 3 8" xfId="18626" xr:uid="{00000000-0005-0000-0000-0000E02A0000}"/>
    <cellStyle name="Normal 51 3 2 3 9" xfId="20565" xr:uid="{00000000-0005-0000-0000-0000E12A0000}"/>
    <cellStyle name="Normal 51 3 2 4" xfId="4656" xr:uid="{00000000-0005-0000-0000-0000E22A0000}"/>
    <cellStyle name="Normal 51 3 2 4 2" xfId="10940" xr:uid="{00000000-0005-0000-0000-0000E32A0000}"/>
    <cellStyle name="Normal 51 3 2 4 3" xfId="24983" xr:uid="{00000000-0005-0000-0000-0000E42A0000}"/>
    <cellStyle name="Normal 51 3 2 5" xfId="5699" xr:uid="{00000000-0005-0000-0000-0000E52A0000}"/>
    <cellStyle name="Normal 51 3 2 5 2" xfId="11918" xr:uid="{00000000-0005-0000-0000-0000E62A0000}"/>
    <cellStyle name="Normal 51 3 2 5 3" xfId="24984" xr:uid="{00000000-0005-0000-0000-0000E72A0000}"/>
    <cellStyle name="Normal 51 3 2 6" xfId="7123" xr:uid="{00000000-0005-0000-0000-0000E82A0000}"/>
    <cellStyle name="Normal 51 3 2 6 2" xfId="13345" xr:uid="{00000000-0005-0000-0000-0000E92A0000}"/>
    <cellStyle name="Normal 51 3 2 6 3" xfId="24985" xr:uid="{00000000-0005-0000-0000-0000EA2A0000}"/>
    <cellStyle name="Normal 51 3 2 7" xfId="8762" xr:uid="{00000000-0005-0000-0000-0000EB2A0000}"/>
    <cellStyle name="Normal 51 3 2 8" xfId="14819" xr:uid="{00000000-0005-0000-0000-0000EC2A0000}"/>
    <cellStyle name="Normal 51 3 2 9" xfId="16249" xr:uid="{00000000-0005-0000-0000-0000ED2A0000}"/>
    <cellStyle name="Normal 51 3 3" xfId="2535" xr:uid="{00000000-0005-0000-0000-0000EE2A0000}"/>
    <cellStyle name="Normal 51 3 3 10" xfId="24986" xr:uid="{00000000-0005-0000-0000-0000EF2A0000}"/>
    <cellStyle name="Normal 51 3 3 2" xfId="3479" xr:uid="{00000000-0005-0000-0000-0000F02A0000}"/>
    <cellStyle name="Normal 51 3 3 2 2" xfId="10311" xr:uid="{00000000-0005-0000-0000-0000F12A0000}"/>
    <cellStyle name="Normal 51 3 3 2 3" xfId="19097" xr:uid="{00000000-0005-0000-0000-0000F22A0000}"/>
    <cellStyle name="Normal 51 3 3 2 4" xfId="24987" xr:uid="{00000000-0005-0000-0000-0000F32A0000}"/>
    <cellStyle name="Normal 51 3 3 3" xfId="6170" xr:uid="{00000000-0005-0000-0000-0000F42A0000}"/>
    <cellStyle name="Normal 51 3 3 3 2" xfId="12389" xr:uid="{00000000-0005-0000-0000-0000F52A0000}"/>
    <cellStyle name="Normal 51 3 3 3 3" xfId="24988" xr:uid="{00000000-0005-0000-0000-0000F62A0000}"/>
    <cellStyle name="Normal 51 3 3 4" xfId="7594" xr:uid="{00000000-0005-0000-0000-0000F72A0000}"/>
    <cellStyle name="Normal 51 3 3 4 2" xfId="13816" xr:uid="{00000000-0005-0000-0000-0000F82A0000}"/>
    <cellStyle name="Normal 51 3 3 4 3" xfId="24989" xr:uid="{00000000-0005-0000-0000-0000F92A0000}"/>
    <cellStyle name="Normal 51 3 3 5" xfId="9367" xr:uid="{00000000-0005-0000-0000-0000FA2A0000}"/>
    <cellStyle name="Normal 51 3 3 6" xfId="15290" xr:uid="{00000000-0005-0000-0000-0000FB2A0000}"/>
    <cellStyle name="Normal 51 3 3 7" xfId="16720" xr:uid="{00000000-0005-0000-0000-0000FC2A0000}"/>
    <cellStyle name="Normal 51 3 3 8" xfId="18153" xr:uid="{00000000-0005-0000-0000-0000FD2A0000}"/>
    <cellStyle name="Normal 51 3 3 9" xfId="20088" xr:uid="{00000000-0005-0000-0000-0000FE2A0000}"/>
    <cellStyle name="Normal 51 3 4" xfId="3007" xr:uid="{00000000-0005-0000-0000-0000FF2A0000}"/>
    <cellStyle name="Normal 51 3 4 10" xfId="24990" xr:uid="{00000000-0005-0000-0000-0000002B0000}"/>
    <cellStyle name="Normal 51 3 4 2" xfId="5169" xr:uid="{00000000-0005-0000-0000-0000012B0000}"/>
    <cellStyle name="Normal 51 3 4 2 2" xfId="11426" xr:uid="{00000000-0005-0000-0000-0000022B0000}"/>
    <cellStyle name="Normal 51 3 4 2 3" xfId="24991" xr:uid="{00000000-0005-0000-0000-0000032B0000}"/>
    <cellStyle name="Normal 51 3 4 3" xfId="6642" xr:uid="{00000000-0005-0000-0000-0000042B0000}"/>
    <cellStyle name="Normal 51 3 4 3 2" xfId="12861" xr:uid="{00000000-0005-0000-0000-0000052B0000}"/>
    <cellStyle name="Normal 51 3 4 3 3" xfId="24992" xr:uid="{00000000-0005-0000-0000-0000062B0000}"/>
    <cellStyle name="Normal 51 3 4 4" xfId="8066" xr:uid="{00000000-0005-0000-0000-0000072B0000}"/>
    <cellStyle name="Normal 51 3 4 4 2" xfId="14288" xr:uid="{00000000-0005-0000-0000-0000082B0000}"/>
    <cellStyle name="Normal 51 3 4 4 3" xfId="24993" xr:uid="{00000000-0005-0000-0000-0000092B0000}"/>
    <cellStyle name="Normal 51 3 4 5" xfId="9839" xr:uid="{00000000-0005-0000-0000-00000A2B0000}"/>
    <cellStyle name="Normal 51 3 4 6" xfId="15762" xr:uid="{00000000-0005-0000-0000-00000B2B0000}"/>
    <cellStyle name="Normal 51 3 4 7" xfId="17192" xr:uid="{00000000-0005-0000-0000-00000C2B0000}"/>
    <cellStyle name="Normal 51 3 4 8" xfId="18625" xr:uid="{00000000-0005-0000-0000-00000D2B0000}"/>
    <cellStyle name="Normal 51 3 4 9" xfId="20564" xr:uid="{00000000-0005-0000-0000-00000E2B0000}"/>
    <cellStyle name="Normal 51 3 5" xfId="4655" xr:uid="{00000000-0005-0000-0000-00000F2B0000}"/>
    <cellStyle name="Normal 51 3 5 2" xfId="10939" xr:uid="{00000000-0005-0000-0000-0000102B0000}"/>
    <cellStyle name="Normal 51 3 5 3" xfId="24994" xr:uid="{00000000-0005-0000-0000-0000112B0000}"/>
    <cellStyle name="Normal 51 3 6" xfId="5698" xr:uid="{00000000-0005-0000-0000-0000122B0000}"/>
    <cellStyle name="Normal 51 3 6 2" xfId="11917" xr:uid="{00000000-0005-0000-0000-0000132B0000}"/>
    <cellStyle name="Normal 51 3 6 3" xfId="24995" xr:uid="{00000000-0005-0000-0000-0000142B0000}"/>
    <cellStyle name="Normal 51 3 7" xfId="7122" xr:uid="{00000000-0005-0000-0000-0000152B0000}"/>
    <cellStyle name="Normal 51 3 7 2" xfId="13344" xr:uid="{00000000-0005-0000-0000-0000162B0000}"/>
    <cellStyle name="Normal 51 3 7 3" xfId="24996" xr:uid="{00000000-0005-0000-0000-0000172B0000}"/>
    <cellStyle name="Normal 51 3 8" xfId="8761" xr:uid="{00000000-0005-0000-0000-0000182B0000}"/>
    <cellStyle name="Normal 51 3 9" xfId="14818" xr:uid="{00000000-0005-0000-0000-0000192B0000}"/>
    <cellStyle name="Normal 51 4" xfId="1524" xr:uid="{00000000-0005-0000-0000-00001A2B0000}"/>
    <cellStyle name="Normal 51 4 10" xfId="17683" xr:uid="{00000000-0005-0000-0000-00001B2B0000}"/>
    <cellStyle name="Normal 51 4 11" xfId="19618" xr:uid="{00000000-0005-0000-0000-00001C2B0000}"/>
    <cellStyle name="Normal 51 4 12" xfId="24997" xr:uid="{00000000-0005-0000-0000-00001D2B0000}"/>
    <cellStyle name="Normal 51 4 2" xfId="2537" xr:uid="{00000000-0005-0000-0000-00001E2B0000}"/>
    <cellStyle name="Normal 51 4 2 10" xfId="24998" xr:uid="{00000000-0005-0000-0000-00001F2B0000}"/>
    <cellStyle name="Normal 51 4 2 2" xfId="3481" xr:uid="{00000000-0005-0000-0000-0000202B0000}"/>
    <cellStyle name="Normal 51 4 2 2 2" xfId="10313" xr:uid="{00000000-0005-0000-0000-0000212B0000}"/>
    <cellStyle name="Normal 51 4 2 2 3" xfId="19099" xr:uid="{00000000-0005-0000-0000-0000222B0000}"/>
    <cellStyle name="Normal 51 4 2 2 4" xfId="24999" xr:uid="{00000000-0005-0000-0000-0000232B0000}"/>
    <cellStyle name="Normal 51 4 2 3" xfId="6172" xr:uid="{00000000-0005-0000-0000-0000242B0000}"/>
    <cellStyle name="Normal 51 4 2 3 2" xfId="12391" xr:uid="{00000000-0005-0000-0000-0000252B0000}"/>
    <cellStyle name="Normal 51 4 2 3 3" xfId="25000" xr:uid="{00000000-0005-0000-0000-0000262B0000}"/>
    <cellStyle name="Normal 51 4 2 4" xfId="7596" xr:uid="{00000000-0005-0000-0000-0000272B0000}"/>
    <cellStyle name="Normal 51 4 2 4 2" xfId="13818" xr:uid="{00000000-0005-0000-0000-0000282B0000}"/>
    <cellStyle name="Normal 51 4 2 4 3" xfId="25001" xr:uid="{00000000-0005-0000-0000-0000292B0000}"/>
    <cellStyle name="Normal 51 4 2 5" xfId="9369" xr:uid="{00000000-0005-0000-0000-00002A2B0000}"/>
    <cellStyle name="Normal 51 4 2 6" xfId="15292" xr:uid="{00000000-0005-0000-0000-00002B2B0000}"/>
    <cellStyle name="Normal 51 4 2 7" xfId="16722" xr:uid="{00000000-0005-0000-0000-00002C2B0000}"/>
    <cellStyle name="Normal 51 4 2 8" xfId="18155" xr:uid="{00000000-0005-0000-0000-00002D2B0000}"/>
    <cellStyle name="Normal 51 4 2 9" xfId="20090" xr:uid="{00000000-0005-0000-0000-00002E2B0000}"/>
    <cellStyle name="Normal 51 4 3" xfId="3009" xr:uid="{00000000-0005-0000-0000-00002F2B0000}"/>
    <cellStyle name="Normal 51 4 3 10" xfId="25002" xr:uid="{00000000-0005-0000-0000-0000302B0000}"/>
    <cellStyle name="Normal 51 4 3 2" xfId="5171" xr:uid="{00000000-0005-0000-0000-0000312B0000}"/>
    <cellStyle name="Normal 51 4 3 2 2" xfId="11428" xr:uid="{00000000-0005-0000-0000-0000322B0000}"/>
    <cellStyle name="Normal 51 4 3 2 3" xfId="25003" xr:uid="{00000000-0005-0000-0000-0000332B0000}"/>
    <cellStyle name="Normal 51 4 3 3" xfId="6644" xr:uid="{00000000-0005-0000-0000-0000342B0000}"/>
    <cellStyle name="Normal 51 4 3 3 2" xfId="12863" xr:uid="{00000000-0005-0000-0000-0000352B0000}"/>
    <cellStyle name="Normal 51 4 3 3 3" xfId="25004" xr:uid="{00000000-0005-0000-0000-0000362B0000}"/>
    <cellStyle name="Normal 51 4 3 4" xfId="8068" xr:uid="{00000000-0005-0000-0000-0000372B0000}"/>
    <cellStyle name="Normal 51 4 3 4 2" xfId="14290" xr:uid="{00000000-0005-0000-0000-0000382B0000}"/>
    <cellStyle name="Normal 51 4 3 4 3" xfId="25005" xr:uid="{00000000-0005-0000-0000-0000392B0000}"/>
    <cellStyle name="Normal 51 4 3 5" xfId="9841" xr:uid="{00000000-0005-0000-0000-00003A2B0000}"/>
    <cellStyle name="Normal 51 4 3 6" xfId="15764" xr:uid="{00000000-0005-0000-0000-00003B2B0000}"/>
    <cellStyle name="Normal 51 4 3 7" xfId="17194" xr:uid="{00000000-0005-0000-0000-00003C2B0000}"/>
    <cellStyle name="Normal 51 4 3 8" xfId="18627" xr:uid="{00000000-0005-0000-0000-00003D2B0000}"/>
    <cellStyle name="Normal 51 4 3 9" xfId="20566" xr:uid="{00000000-0005-0000-0000-00003E2B0000}"/>
    <cellStyle name="Normal 51 4 4" xfId="4657" xr:uid="{00000000-0005-0000-0000-00003F2B0000}"/>
    <cellStyle name="Normal 51 4 4 2" xfId="10941" xr:uid="{00000000-0005-0000-0000-0000402B0000}"/>
    <cellStyle name="Normal 51 4 4 3" xfId="25006" xr:uid="{00000000-0005-0000-0000-0000412B0000}"/>
    <cellStyle name="Normal 51 4 5" xfId="5700" xr:uid="{00000000-0005-0000-0000-0000422B0000}"/>
    <cellStyle name="Normal 51 4 5 2" xfId="11919" xr:uid="{00000000-0005-0000-0000-0000432B0000}"/>
    <cellStyle name="Normal 51 4 5 3" xfId="25007" xr:uid="{00000000-0005-0000-0000-0000442B0000}"/>
    <cellStyle name="Normal 51 4 6" xfId="7124" xr:uid="{00000000-0005-0000-0000-0000452B0000}"/>
    <cellStyle name="Normal 51 4 6 2" xfId="13346" xr:uid="{00000000-0005-0000-0000-0000462B0000}"/>
    <cellStyle name="Normal 51 4 6 3" xfId="25008" xr:uid="{00000000-0005-0000-0000-0000472B0000}"/>
    <cellStyle name="Normal 51 4 7" xfId="8763" xr:uid="{00000000-0005-0000-0000-0000482B0000}"/>
    <cellStyle name="Normal 51 4 8" xfId="14820" xr:uid="{00000000-0005-0000-0000-0000492B0000}"/>
    <cellStyle name="Normal 51 4 9" xfId="16250" xr:uid="{00000000-0005-0000-0000-00004A2B0000}"/>
    <cellStyle name="Normal 51 5" xfId="2530" xr:uid="{00000000-0005-0000-0000-00004B2B0000}"/>
    <cellStyle name="Normal 51 5 10" xfId="25009" xr:uid="{00000000-0005-0000-0000-00004C2B0000}"/>
    <cellStyle name="Normal 51 5 2" xfId="3474" xr:uid="{00000000-0005-0000-0000-00004D2B0000}"/>
    <cellStyle name="Normal 51 5 2 2" xfId="10306" xr:uid="{00000000-0005-0000-0000-00004E2B0000}"/>
    <cellStyle name="Normal 51 5 2 3" xfId="19092" xr:uid="{00000000-0005-0000-0000-00004F2B0000}"/>
    <cellStyle name="Normal 51 5 2 4" xfId="25010" xr:uid="{00000000-0005-0000-0000-0000502B0000}"/>
    <cellStyle name="Normal 51 5 3" xfId="6165" xr:uid="{00000000-0005-0000-0000-0000512B0000}"/>
    <cellStyle name="Normal 51 5 3 2" xfId="12384" xr:uid="{00000000-0005-0000-0000-0000522B0000}"/>
    <cellStyle name="Normal 51 5 3 3" xfId="25011" xr:uid="{00000000-0005-0000-0000-0000532B0000}"/>
    <cellStyle name="Normal 51 5 4" xfId="7589" xr:uid="{00000000-0005-0000-0000-0000542B0000}"/>
    <cellStyle name="Normal 51 5 4 2" xfId="13811" xr:uid="{00000000-0005-0000-0000-0000552B0000}"/>
    <cellStyle name="Normal 51 5 4 3" xfId="25012" xr:uid="{00000000-0005-0000-0000-0000562B0000}"/>
    <cellStyle name="Normal 51 5 5" xfId="9362" xr:uid="{00000000-0005-0000-0000-0000572B0000}"/>
    <cellStyle name="Normal 51 5 5 2" xfId="25013" xr:uid="{00000000-0005-0000-0000-0000582B0000}"/>
    <cellStyle name="Normal 51 5 6" xfId="15285" xr:uid="{00000000-0005-0000-0000-0000592B0000}"/>
    <cellStyle name="Normal 51 5 7" xfId="16715" xr:uid="{00000000-0005-0000-0000-00005A2B0000}"/>
    <cellStyle name="Normal 51 5 8" xfId="18148" xr:uid="{00000000-0005-0000-0000-00005B2B0000}"/>
    <cellStyle name="Normal 51 5 9" xfId="20083" xr:uid="{00000000-0005-0000-0000-00005C2B0000}"/>
    <cellStyle name="Normal 51 6" xfId="3002" xr:uid="{00000000-0005-0000-0000-00005D2B0000}"/>
    <cellStyle name="Normal 51 6 10" xfId="25014" xr:uid="{00000000-0005-0000-0000-00005E2B0000}"/>
    <cellStyle name="Normal 51 6 2" xfId="5164" xr:uid="{00000000-0005-0000-0000-00005F2B0000}"/>
    <cellStyle name="Normal 51 6 2 2" xfId="11421" xr:uid="{00000000-0005-0000-0000-0000602B0000}"/>
    <cellStyle name="Normal 51 6 2 3" xfId="25015" xr:uid="{00000000-0005-0000-0000-0000612B0000}"/>
    <cellStyle name="Normal 51 6 3" xfId="6637" xr:uid="{00000000-0005-0000-0000-0000622B0000}"/>
    <cellStyle name="Normal 51 6 3 2" xfId="12856" xr:uid="{00000000-0005-0000-0000-0000632B0000}"/>
    <cellStyle name="Normal 51 6 3 3" xfId="25016" xr:uid="{00000000-0005-0000-0000-0000642B0000}"/>
    <cellStyle name="Normal 51 6 4" xfId="8061" xr:uid="{00000000-0005-0000-0000-0000652B0000}"/>
    <cellStyle name="Normal 51 6 4 2" xfId="14283" xr:uid="{00000000-0005-0000-0000-0000662B0000}"/>
    <cellStyle name="Normal 51 6 4 3" xfId="25017" xr:uid="{00000000-0005-0000-0000-0000672B0000}"/>
    <cellStyle name="Normal 51 6 5" xfId="9834" xr:uid="{00000000-0005-0000-0000-0000682B0000}"/>
    <cellStyle name="Normal 51 6 6" xfId="15757" xr:uid="{00000000-0005-0000-0000-0000692B0000}"/>
    <cellStyle name="Normal 51 6 7" xfId="17187" xr:uid="{00000000-0005-0000-0000-00006A2B0000}"/>
    <cellStyle name="Normal 51 6 8" xfId="18620" xr:uid="{00000000-0005-0000-0000-00006B2B0000}"/>
    <cellStyle name="Normal 51 6 9" xfId="20559" xr:uid="{00000000-0005-0000-0000-00006C2B0000}"/>
    <cellStyle name="Normal 51 7" xfId="4650" xr:uid="{00000000-0005-0000-0000-00006D2B0000}"/>
    <cellStyle name="Normal 51 7 2" xfId="10934" xr:uid="{00000000-0005-0000-0000-00006E2B0000}"/>
    <cellStyle name="Normal 51 7 3" xfId="25018" xr:uid="{00000000-0005-0000-0000-00006F2B0000}"/>
    <cellStyle name="Normal 51 8" xfId="5693" xr:uid="{00000000-0005-0000-0000-0000702B0000}"/>
    <cellStyle name="Normal 51 8 2" xfId="11912" xr:uid="{00000000-0005-0000-0000-0000712B0000}"/>
    <cellStyle name="Normal 51 8 3" xfId="25019" xr:uid="{00000000-0005-0000-0000-0000722B0000}"/>
    <cellStyle name="Normal 51 9" xfId="7117" xr:uid="{00000000-0005-0000-0000-0000732B0000}"/>
    <cellStyle name="Normal 51 9 2" xfId="13339" xr:uid="{00000000-0005-0000-0000-0000742B0000}"/>
    <cellStyle name="Normal 51 9 3" xfId="25020" xr:uid="{00000000-0005-0000-0000-0000752B0000}"/>
    <cellStyle name="Normal 52" xfId="1525" xr:uid="{00000000-0005-0000-0000-0000762B0000}"/>
    <cellStyle name="Normal 52 10" xfId="8764" xr:uid="{00000000-0005-0000-0000-0000772B0000}"/>
    <cellStyle name="Normal 52 11" xfId="14821" xr:uid="{00000000-0005-0000-0000-0000782B0000}"/>
    <cellStyle name="Normal 52 12" xfId="16251" xr:uid="{00000000-0005-0000-0000-0000792B0000}"/>
    <cellStyle name="Normal 52 13" xfId="17684" xr:uid="{00000000-0005-0000-0000-00007A2B0000}"/>
    <cellStyle name="Normal 52 14" xfId="19619" xr:uid="{00000000-0005-0000-0000-00007B2B0000}"/>
    <cellStyle name="Normal 52 15" xfId="21929" xr:uid="{00000000-0005-0000-0000-00007C2B0000}"/>
    <cellStyle name="Normal 52 16" xfId="22427" xr:uid="{00000000-0005-0000-0000-00007D2B0000}"/>
    <cellStyle name="Normal 52 2" xfId="1526" xr:uid="{00000000-0005-0000-0000-00007E2B0000}"/>
    <cellStyle name="Normal 52 2 10" xfId="14822" xr:uid="{00000000-0005-0000-0000-00007F2B0000}"/>
    <cellStyle name="Normal 52 2 11" xfId="16252" xr:uid="{00000000-0005-0000-0000-0000802B0000}"/>
    <cellStyle name="Normal 52 2 12" xfId="17685" xr:uid="{00000000-0005-0000-0000-0000812B0000}"/>
    <cellStyle name="Normal 52 2 13" xfId="19620" xr:uid="{00000000-0005-0000-0000-0000822B0000}"/>
    <cellStyle name="Normal 52 2 14" xfId="21930" xr:uid="{00000000-0005-0000-0000-0000832B0000}"/>
    <cellStyle name="Normal 52 2 15" xfId="22488" xr:uid="{00000000-0005-0000-0000-0000842B0000}"/>
    <cellStyle name="Normal 52 2 2" xfId="1527" xr:uid="{00000000-0005-0000-0000-0000852B0000}"/>
    <cellStyle name="Normal 52 2 2 10" xfId="16253" xr:uid="{00000000-0005-0000-0000-0000862B0000}"/>
    <cellStyle name="Normal 52 2 2 11" xfId="17686" xr:uid="{00000000-0005-0000-0000-0000872B0000}"/>
    <cellStyle name="Normal 52 2 2 12" xfId="19621" xr:uid="{00000000-0005-0000-0000-0000882B0000}"/>
    <cellStyle name="Normal 52 2 2 13" xfId="25021" xr:uid="{00000000-0005-0000-0000-0000892B0000}"/>
    <cellStyle name="Normal 52 2 2 2" xfId="1528" xr:uid="{00000000-0005-0000-0000-00008A2B0000}"/>
    <cellStyle name="Normal 52 2 2 2 10" xfId="17687" xr:uid="{00000000-0005-0000-0000-00008B2B0000}"/>
    <cellStyle name="Normal 52 2 2 2 11" xfId="19622" xr:uid="{00000000-0005-0000-0000-00008C2B0000}"/>
    <cellStyle name="Normal 52 2 2 2 12" xfId="25022" xr:uid="{00000000-0005-0000-0000-00008D2B0000}"/>
    <cellStyle name="Normal 52 2 2 2 2" xfId="2541" xr:uid="{00000000-0005-0000-0000-00008E2B0000}"/>
    <cellStyle name="Normal 52 2 2 2 2 10" xfId="25023" xr:uid="{00000000-0005-0000-0000-00008F2B0000}"/>
    <cellStyle name="Normal 52 2 2 2 2 2" xfId="3485" xr:uid="{00000000-0005-0000-0000-0000902B0000}"/>
    <cellStyle name="Normal 52 2 2 2 2 2 2" xfId="10317" xr:uid="{00000000-0005-0000-0000-0000912B0000}"/>
    <cellStyle name="Normal 52 2 2 2 2 2 3" xfId="19103" xr:uid="{00000000-0005-0000-0000-0000922B0000}"/>
    <cellStyle name="Normal 52 2 2 2 2 2 4" xfId="25024" xr:uid="{00000000-0005-0000-0000-0000932B0000}"/>
    <cellStyle name="Normal 52 2 2 2 2 3" xfId="6176" xr:uid="{00000000-0005-0000-0000-0000942B0000}"/>
    <cellStyle name="Normal 52 2 2 2 2 3 2" xfId="12395" xr:uid="{00000000-0005-0000-0000-0000952B0000}"/>
    <cellStyle name="Normal 52 2 2 2 2 3 3" xfId="25025" xr:uid="{00000000-0005-0000-0000-0000962B0000}"/>
    <cellStyle name="Normal 52 2 2 2 2 4" xfId="7600" xr:uid="{00000000-0005-0000-0000-0000972B0000}"/>
    <cellStyle name="Normal 52 2 2 2 2 4 2" xfId="13822" xr:uid="{00000000-0005-0000-0000-0000982B0000}"/>
    <cellStyle name="Normal 52 2 2 2 2 4 3" xfId="25026" xr:uid="{00000000-0005-0000-0000-0000992B0000}"/>
    <cellStyle name="Normal 52 2 2 2 2 5" xfId="9373" xr:uid="{00000000-0005-0000-0000-00009A2B0000}"/>
    <cellStyle name="Normal 52 2 2 2 2 6" xfId="15296" xr:uid="{00000000-0005-0000-0000-00009B2B0000}"/>
    <cellStyle name="Normal 52 2 2 2 2 7" xfId="16726" xr:uid="{00000000-0005-0000-0000-00009C2B0000}"/>
    <cellStyle name="Normal 52 2 2 2 2 8" xfId="18159" xr:uid="{00000000-0005-0000-0000-00009D2B0000}"/>
    <cellStyle name="Normal 52 2 2 2 2 9" xfId="20094" xr:uid="{00000000-0005-0000-0000-00009E2B0000}"/>
    <cellStyle name="Normal 52 2 2 2 3" xfId="3013" xr:uid="{00000000-0005-0000-0000-00009F2B0000}"/>
    <cellStyle name="Normal 52 2 2 2 3 10" xfId="25027" xr:uid="{00000000-0005-0000-0000-0000A02B0000}"/>
    <cellStyle name="Normal 52 2 2 2 3 2" xfId="5175" xr:uid="{00000000-0005-0000-0000-0000A12B0000}"/>
    <cellStyle name="Normal 52 2 2 2 3 2 2" xfId="11432" xr:uid="{00000000-0005-0000-0000-0000A22B0000}"/>
    <cellStyle name="Normal 52 2 2 2 3 2 3" xfId="25028" xr:uid="{00000000-0005-0000-0000-0000A32B0000}"/>
    <cellStyle name="Normal 52 2 2 2 3 3" xfId="6648" xr:uid="{00000000-0005-0000-0000-0000A42B0000}"/>
    <cellStyle name="Normal 52 2 2 2 3 3 2" xfId="12867" xr:uid="{00000000-0005-0000-0000-0000A52B0000}"/>
    <cellStyle name="Normal 52 2 2 2 3 3 3" xfId="25029" xr:uid="{00000000-0005-0000-0000-0000A62B0000}"/>
    <cellStyle name="Normal 52 2 2 2 3 4" xfId="8072" xr:uid="{00000000-0005-0000-0000-0000A72B0000}"/>
    <cellStyle name="Normal 52 2 2 2 3 4 2" xfId="14294" xr:uid="{00000000-0005-0000-0000-0000A82B0000}"/>
    <cellStyle name="Normal 52 2 2 2 3 4 3" xfId="25030" xr:uid="{00000000-0005-0000-0000-0000A92B0000}"/>
    <cellStyle name="Normal 52 2 2 2 3 5" xfId="9845" xr:uid="{00000000-0005-0000-0000-0000AA2B0000}"/>
    <cellStyle name="Normal 52 2 2 2 3 6" xfId="15768" xr:uid="{00000000-0005-0000-0000-0000AB2B0000}"/>
    <cellStyle name="Normal 52 2 2 2 3 7" xfId="17198" xr:uid="{00000000-0005-0000-0000-0000AC2B0000}"/>
    <cellStyle name="Normal 52 2 2 2 3 8" xfId="18631" xr:uid="{00000000-0005-0000-0000-0000AD2B0000}"/>
    <cellStyle name="Normal 52 2 2 2 3 9" xfId="20570" xr:uid="{00000000-0005-0000-0000-0000AE2B0000}"/>
    <cellStyle name="Normal 52 2 2 2 4" xfId="4661" xr:uid="{00000000-0005-0000-0000-0000AF2B0000}"/>
    <cellStyle name="Normal 52 2 2 2 4 2" xfId="10945" xr:uid="{00000000-0005-0000-0000-0000B02B0000}"/>
    <cellStyle name="Normal 52 2 2 2 4 3" xfId="25031" xr:uid="{00000000-0005-0000-0000-0000B12B0000}"/>
    <cellStyle name="Normal 52 2 2 2 5" xfId="5704" xr:uid="{00000000-0005-0000-0000-0000B22B0000}"/>
    <cellStyle name="Normal 52 2 2 2 5 2" xfId="11923" xr:uid="{00000000-0005-0000-0000-0000B32B0000}"/>
    <cellStyle name="Normal 52 2 2 2 5 3" xfId="25032" xr:uid="{00000000-0005-0000-0000-0000B42B0000}"/>
    <cellStyle name="Normal 52 2 2 2 6" xfId="7128" xr:uid="{00000000-0005-0000-0000-0000B52B0000}"/>
    <cellStyle name="Normal 52 2 2 2 6 2" xfId="13350" xr:uid="{00000000-0005-0000-0000-0000B62B0000}"/>
    <cellStyle name="Normal 52 2 2 2 6 3" xfId="25033" xr:uid="{00000000-0005-0000-0000-0000B72B0000}"/>
    <cellStyle name="Normal 52 2 2 2 7" xfId="8767" xr:uid="{00000000-0005-0000-0000-0000B82B0000}"/>
    <cellStyle name="Normal 52 2 2 2 8" xfId="14824" xr:uid="{00000000-0005-0000-0000-0000B92B0000}"/>
    <cellStyle name="Normal 52 2 2 2 9" xfId="16254" xr:uid="{00000000-0005-0000-0000-0000BA2B0000}"/>
    <cellStyle name="Normal 52 2 2 3" xfId="2540" xr:uid="{00000000-0005-0000-0000-0000BB2B0000}"/>
    <cellStyle name="Normal 52 2 2 3 10" xfId="25034" xr:uid="{00000000-0005-0000-0000-0000BC2B0000}"/>
    <cellStyle name="Normal 52 2 2 3 2" xfId="3484" xr:uid="{00000000-0005-0000-0000-0000BD2B0000}"/>
    <cellStyle name="Normal 52 2 2 3 2 2" xfId="10316" xr:uid="{00000000-0005-0000-0000-0000BE2B0000}"/>
    <cellStyle name="Normal 52 2 2 3 2 3" xfId="19102" xr:uid="{00000000-0005-0000-0000-0000BF2B0000}"/>
    <cellStyle name="Normal 52 2 2 3 2 4" xfId="25035" xr:uid="{00000000-0005-0000-0000-0000C02B0000}"/>
    <cellStyle name="Normal 52 2 2 3 3" xfId="6175" xr:uid="{00000000-0005-0000-0000-0000C12B0000}"/>
    <cellStyle name="Normal 52 2 2 3 3 2" xfId="12394" xr:uid="{00000000-0005-0000-0000-0000C22B0000}"/>
    <cellStyle name="Normal 52 2 2 3 3 3" xfId="25036" xr:uid="{00000000-0005-0000-0000-0000C32B0000}"/>
    <cellStyle name="Normal 52 2 2 3 4" xfId="7599" xr:uid="{00000000-0005-0000-0000-0000C42B0000}"/>
    <cellStyle name="Normal 52 2 2 3 4 2" xfId="13821" xr:uid="{00000000-0005-0000-0000-0000C52B0000}"/>
    <cellStyle name="Normal 52 2 2 3 4 3" xfId="25037" xr:uid="{00000000-0005-0000-0000-0000C62B0000}"/>
    <cellStyle name="Normal 52 2 2 3 5" xfId="9372" xr:uid="{00000000-0005-0000-0000-0000C72B0000}"/>
    <cellStyle name="Normal 52 2 2 3 6" xfId="15295" xr:uid="{00000000-0005-0000-0000-0000C82B0000}"/>
    <cellStyle name="Normal 52 2 2 3 7" xfId="16725" xr:uid="{00000000-0005-0000-0000-0000C92B0000}"/>
    <cellStyle name="Normal 52 2 2 3 8" xfId="18158" xr:uid="{00000000-0005-0000-0000-0000CA2B0000}"/>
    <cellStyle name="Normal 52 2 2 3 9" xfId="20093" xr:uid="{00000000-0005-0000-0000-0000CB2B0000}"/>
    <cellStyle name="Normal 52 2 2 4" xfId="3012" xr:uid="{00000000-0005-0000-0000-0000CC2B0000}"/>
    <cellStyle name="Normal 52 2 2 4 10" xfId="25038" xr:uid="{00000000-0005-0000-0000-0000CD2B0000}"/>
    <cellStyle name="Normal 52 2 2 4 2" xfId="5174" xr:uid="{00000000-0005-0000-0000-0000CE2B0000}"/>
    <cellStyle name="Normal 52 2 2 4 2 2" xfId="11431" xr:uid="{00000000-0005-0000-0000-0000CF2B0000}"/>
    <cellStyle name="Normal 52 2 2 4 2 3" xfId="25039" xr:uid="{00000000-0005-0000-0000-0000D02B0000}"/>
    <cellStyle name="Normal 52 2 2 4 3" xfId="6647" xr:uid="{00000000-0005-0000-0000-0000D12B0000}"/>
    <cellStyle name="Normal 52 2 2 4 3 2" xfId="12866" xr:uid="{00000000-0005-0000-0000-0000D22B0000}"/>
    <cellStyle name="Normal 52 2 2 4 3 3" xfId="25040" xr:uid="{00000000-0005-0000-0000-0000D32B0000}"/>
    <cellStyle name="Normal 52 2 2 4 4" xfId="8071" xr:uid="{00000000-0005-0000-0000-0000D42B0000}"/>
    <cellStyle name="Normal 52 2 2 4 4 2" xfId="14293" xr:uid="{00000000-0005-0000-0000-0000D52B0000}"/>
    <cellStyle name="Normal 52 2 2 4 4 3" xfId="25041" xr:uid="{00000000-0005-0000-0000-0000D62B0000}"/>
    <cellStyle name="Normal 52 2 2 4 5" xfId="9844" xr:uid="{00000000-0005-0000-0000-0000D72B0000}"/>
    <cellStyle name="Normal 52 2 2 4 6" xfId="15767" xr:uid="{00000000-0005-0000-0000-0000D82B0000}"/>
    <cellStyle name="Normal 52 2 2 4 7" xfId="17197" xr:uid="{00000000-0005-0000-0000-0000D92B0000}"/>
    <cellStyle name="Normal 52 2 2 4 8" xfId="18630" xr:uid="{00000000-0005-0000-0000-0000DA2B0000}"/>
    <cellStyle name="Normal 52 2 2 4 9" xfId="20569" xr:uid="{00000000-0005-0000-0000-0000DB2B0000}"/>
    <cellStyle name="Normal 52 2 2 5" xfId="4660" xr:uid="{00000000-0005-0000-0000-0000DC2B0000}"/>
    <cellStyle name="Normal 52 2 2 5 2" xfId="10944" xr:uid="{00000000-0005-0000-0000-0000DD2B0000}"/>
    <cellStyle name="Normal 52 2 2 5 3" xfId="25042" xr:uid="{00000000-0005-0000-0000-0000DE2B0000}"/>
    <cellStyle name="Normal 52 2 2 6" xfId="5703" xr:uid="{00000000-0005-0000-0000-0000DF2B0000}"/>
    <cellStyle name="Normal 52 2 2 6 2" xfId="11922" xr:uid="{00000000-0005-0000-0000-0000E02B0000}"/>
    <cellStyle name="Normal 52 2 2 6 3" xfId="25043" xr:uid="{00000000-0005-0000-0000-0000E12B0000}"/>
    <cellStyle name="Normal 52 2 2 7" xfId="7127" xr:uid="{00000000-0005-0000-0000-0000E22B0000}"/>
    <cellStyle name="Normal 52 2 2 7 2" xfId="13349" xr:uid="{00000000-0005-0000-0000-0000E32B0000}"/>
    <cellStyle name="Normal 52 2 2 7 3" xfId="25044" xr:uid="{00000000-0005-0000-0000-0000E42B0000}"/>
    <cellStyle name="Normal 52 2 2 8" xfId="8766" xr:uid="{00000000-0005-0000-0000-0000E52B0000}"/>
    <cellStyle name="Normal 52 2 2 9" xfId="14823" xr:uid="{00000000-0005-0000-0000-0000E62B0000}"/>
    <cellStyle name="Normal 52 2 3" xfId="1529" xr:uid="{00000000-0005-0000-0000-0000E72B0000}"/>
    <cellStyle name="Normal 52 2 3 10" xfId="17688" xr:uid="{00000000-0005-0000-0000-0000E82B0000}"/>
    <cellStyle name="Normal 52 2 3 11" xfId="19623" xr:uid="{00000000-0005-0000-0000-0000E92B0000}"/>
    <cellStyle name="Normal 52 2 3 12" xfId="25045" xr:uid="{00000000-0005-0000-0000-0000EA2B0000}"/>
    <cellStyle name="Normal 52 2 3 2" xfId="2542" xr:uid="{00000000-0005-0000-0000-0000EB2B0000}"/>
    <cellStyle name="Normal 52 2 3 2 10" xfId="25046" xr:uid="{00000000-0005-0000-0000-0000EC2B0000}"/>
    <cellStyle name="Normal 52 2 3 2 2" xfId="3486" xr:uid="{00000000-0005-0000-0000-0000ED2B0000}"/>
    <cellStyle name="Normal 52 2 3 2 2 2" xfId="10318" xr:uid="{00000000-0005-0000-0000-0000EE2B0000}"/>
    <cellStyle name="Normal 52 2 3 2 2 3" xfId="19104" xr:uid="{00000000-0005-0000-0000-0000EF2B0000}"/>
    <cellStyle name="Normal 52 2 3 2 2 4" xfId="25047" xr:uid="{00000000-0005-0000-0000-0000F02B0000}"/>
    <cellStyle name="Normal 52 2 3 2 3" xfId="6177" xr:uid="{00000000-0005-0000-0000-0000F12B0000}"/>
    <cellStyle name="Normal 52 2 3 2 3 2" xfId="12396" xr:uid="{00000000-0005-0000-0000-0000F22B0000}"/>
    <cellStyle name="Normal 52 2 3 2 3 3" xfId="25048" xr:uid="{00000000-0005-0000-0000-0000F32B0000}"/>
    <cellStyle name="Normal 52 2 3 2 4" xfId="7601" xr:uid="{00000000-0005-0000-0000-0000F42B0000}"/>
    <cellStyle name="Normal 52 2 3 2 4 2" xfId="13823" xr:uid="{00000000-0005-0000-0000-0000F52B0000}"/>
    <cellStyle name="Normal 52 2 3 2 4 3" xfId="25049" xr:uid="{00000000-0005-0000-0000-0000F62B0000}"/>
    <cellStyle name="Normal 52 2 3 2 5" xfId="9374" xr:uid="{00000000-0005-0000-0000-0000F72B0000}"/>
    <cellStyle name="Normal 52 2 3 2 6" xfId="15297" xr:uid="{00000000-0005-0000-0000-0000F82B0000}"/>
    <cellStyle name="Normal 52 2 3 2 7" xfId="16727" xr:uid="{00000000-0005-0000-0000-0000F92B0000}"/>
    <cellStyle name="Normal 52 2 3 2 8" xfId="18160" xr:uid="{00000000-0005-0000-0000-0000FA2B0000}"/>
    <cellStyle name="Normal 52 2 3 2 9" xfId="20095" xr:uid="{00000000-0005-0000-0000-0000FB2B0000}"/>
    <cellStyle name="Normal 52 2 3 3" xfId="3014" xr:uid="{00000000-0005-0000-0000-0000FC2B0000}"/>
    <cellStyle name="Normal 52 2 3 3 10" xfId="25050" xr:uid="{00000000-0005-0000-0000-0000FD2B0000}"/>
    <cellStyle name="Normal 52 2 3 3 2" xfId="5176" xr:uid="{00000000-0005-0000-0000-0000FE2B0000}"/>
    <cellStyle name="Normal 52 2 3 3 2 2" xfId="11433" xr:uid="{00000000-0005-0000-0000-0000FF2B0000}"/>
    <cellStyle name="Normal 52 2 3 3 2 3" xfId="25051" xr:uid="{00000000-0005-0000-0000-0000002C0000}"/>
    <cellStyle name="Normal 52 2 3 3 3" xfId="6649" xr:uid="{00000000-0005-0000-0000-0000012C0000}"/>
    <cellStyle name="Normal 52 2 3 3 3 2" xfId="12868" xr:uid="{00000000-0005-0000-0000-0000022C0000}"/>
    <cellStyle name="Normal 52 2 3 3 3 3" xfId="25052" xr:uid="{00000000-0005-0000-0000-0000032C0000}"/>
    <cellStyle name="Normal 52 2 3 3 4" xfId="8073" xr:uid="{00000000-0005-0000-0000-0000042C0000}"/>
    <cellStyle name="Normal 52 2 3 3 4 2" xfId="14295" xr:uid="{00000000-0005-0000-0000-0000052C0000}"/>
    <cellStyle name="Normal 52 2 3 3 4 3" xfId="25053" xr:uid="{00000000-0005-0000-0000-0000062C0000}"/>
    <cellStyle name="Normal 52 2 3 3 5" xfId="9846" xr:uid="{00000000-0005-0000-0000-0000072C0000}"/>
    <cellStyle name="Normal 52 2 3 3 6" xfId="15769" xr:uid="{00000000-0005-0000-0000-0000082C0000}"/>
    <cellStyle name="Normal 52 2 3 3 7" xfId="17199" xr:uid="{00000000-0005-0000-0000-0000092C0000}"/>
    <cellStyle name="Normal 52 2 3 3 8" xfId="18632" xr:uid="{00000000-0005-0000-0000-00000A2C0000}"/>
    <cellStyle name="Normal 52 2 3 3 9" xfId="20571" xr:uid="{00000000-0005-0000-0000-00000B2C0000}"/>
    <cellStyle name="Normal 52 2 3 4" xfId="4662" xr:uid="{00000000-0005-0000-0000-00000C2C0000}"/>
    <cellStyle name="Normal 52 2 3 4 2" xfId="10946" xr:uid="{00000000-0005-0000-0000-00000D2C0000}"/>
    <cellStyle name="Normal 52 2 3 4 3" xfId="25054" xr:uid="{00000000-0005-0000-0000-00000E2C0000}"/>
    <cellStyle name="Normal 52 2 3 5" xfId="5705" xr:uid="{00000000-0005-0000-0000-00000F2C0000}"/>
    <cellStyle name="Normal 52 2 3 5 2" xfId="11924" xr:uid="{00000000-0005-0000-0000-0000102C0000}"/>
    <cellStyle name="Normal 52 2 3 5 3" xfId="25055" xr:uid="{00000000-0005-0000-0000-0000112C0000}"/>
    <cellStyle name="Normal 52 2 3 6" xfId="7129" xr:uid="{00000000-0005-0000-0000-0000122C0000}"/>
    <cellStyle name="Normal 52 2 3 6 2" xfId="13351" xr:uid="{00000000-0005-0000-0000-0000132C0000}"/>
    <cellStyle name="Normal 52 2 3 6 3" xfId="25056" xr:uid="{00000000-0005-0000-0000-0000142C0000}"/>
    <cellStyle name="Normal 52 2 3 7" xfId="8768" xr:uid="{00000000-0005-0000-0000-0000152C0000}"/>
    <cellStyle name="Normal 52 2 3 8" xfId="14825" xr:uid="{00000000-0005-0000-0000-0000162C0000}"/>
    <cellStyle name="Normal 52 2 3 9" xfId="16255" xr:uid="{00000000-0005-0000-0000-0000172C0000}"/>
    <cellStyle name="Normal 52 2 4" xfId="2539" xr:uid="{00000000-0005-0000-0000-0000182C0000}"/>
    <cellStyle name="Normal 52 2 4 10" xfId="25057" xr:uid="{00000000-0005-0000-0000-0000192C0000}"/>
    <cellStyle name="Normal 52 2 4 2" xfId="3483" xr:uid="{00000000-0005-0000-0000-00001A2C0000}"/>
    <cellStyle name="Normal 52 2 4 2 2" xfId="10315" xr:uid="{00000000-0005-0000-0000-00001B2C0000}"/>
    <cellStyle name="Normal 52 2 4 2 3" xfId="19101" xr:uid="{00000000-0005-0000-0000-00001C2C0000}"/>
    <cellStyle name="Normal 52 2 4 2 4" xfId="25058" xr:uid="{00000000-0005-0000-0000-00001D2C0000}"/>
    <cellStyle name="Normal 52 2 4 3" xfId="6174" xr:uid="{00000000-0005-0000-0000-00001E2C0000}"/>
    <cellStyle name="Normal 52 2 4 3 2" xfId="12393" xr:uid="{00000000-0005-0000-0000-00001F2C0000}"/>
    <cellStyle name="Normal 52 2 4 3 3" xfId="25059" xr:uid="{00000000-0005-0000-0000-0000202C0000}"/>
    <cellStyle name="Normal 52 2 4 4" xfId="7598" xr:uid="{00000000-0005-0000-0000-0000212C0000}"/>
    <cellStyle name="Normal 52 2 4 4 2" xfId="13820" xr:uid="{00000000-0005-0000-0000-0000222C0000}"/>
    <cellStyle name="Normal 52 2 4 4 3" xfId="25060" xr:uid="{00000000-0005-0000-0000-0000232C0000}"/>
    <cellStyle name="Normal 52 2 4 5" xfId="9371" xr:uid="{00000000-0005-0000-0000-0000242C0000}"/>
    <cellStyle name="Normal 52 2 4 5 2" xfId="25061" xr:uid="{00000000-0005-0000-0000-0000252C0000}"/>
    <cellStyle name="Normal 52 2 4 6" xfId="15294" xr:uid="{00000000-0005-0000-0000-0000262C0000}"/>
    <cellStyle name="Normal 52 2 4 7" xfId="16724" xr:uid="{00000000-0005-0000-0000-0000272C0000}"/>
    <cellStyle name="Normal 52 2 4 8" xfId="18157" xr:uid="{00000000-0005-0000-0000-0000282C0000}"/>
    <cellStyle name="Normal 52 2 4 9" xfId="20092" xr:uid="{00000000-0005-0000-0000-0000292C0000}"/>
    <cellStyle name="Normal 52 2 5" xfId="3011" xr:uid="{00000000-0005-0000-0000-00002A2C0000}"/>
    <cellStyle name="Normal 52 2 5 10" xfId="25062" xr:uid="{00000000-0005-0000-0000-00002B2C0000}"/>
    <cellStyle name="Normal 52 2 5 2" xfId="5173" xr:uid="{00000000-0005-0000-0000-00002C2C0000}"/>
    <cellStyle name="Normal 52 2 5 2 2" xfId="11430" xr:uid="{00000000-0005-0000-0000-00002D2C0000}"/>
    <cellStyle name="Normal 52 2 5 2 3" xfId="25063" xr:uid="{00000000-0005-0000-0000-00002E2C0000}"/>
    <cellStyle name="Normal 52 2 5 3" xfId="6646" xr:uid="{00000000-0005-0000-0000-00002F2C0000}"/>
    <cellStyle name="Normal 52 2 5 3 2" xfId="12865" xr:uid="{00000000-0005-0000-0000-0000302C0000}"/>
    <cellStyle name="Normal 52 2 5 3 3" xfId="25064" xr:uid="{00000000-0005-0000-0000-0000312C0000}"/>
    <cellStyle name="Normal 52 2 5 4" xfId="8070" xr:uid="{00000000-0005-0000-0000-0000322C0000}"/>
    <cellStyle name="Normal 52 2 5 4 2" xfId="14292" xr:uid="{00000000-0005-0000-0000-0000332C0000}"/>
    <cellStyle name="Normal 52 2 5 4 3" xfId="25065" xr:uid="{00000000-0005-0000-0000-0000342C0000}"/>
    <cellStyle name="Normal 52 2 5 5" xfId="9843" xr:uid="{00000000-0005-0000-0000-0000352C0000}"/>
    <cellStyle name="Normal 52 2 5 6" xfId="15766" xr:uid="{00000000-0005-0000-0000-0000362C0000}"/>
    <cellStyle name="Normal 52 2 5 7" xfId="17196" xr:uid="{00000000-0005-0000-0000-0000372C0000}"/>
    <cellStyle name="Normal 52 2 5 8" xfId="18629" xr:uid="{00000000-0005-0000-0000-0000382C0000}"/>
    <cellStyle name="Normal 52 2 5 9" xfId="20568" xr:uid="{00000000-0005-0000-0000-0000392C0000}"/>
    <cellStyle name="Normal 52 2 6" xfId="4659" xr:uid="{00000000-0005-0000-0000-00003A2C0000}"/>
    <cellStyle name="Normal 52 2 6 2" xfId="10943" xr:uid="{00000000-0005-0000-0000-00003B2C0000}"/>
    <cellStyle name="Normal 52 2 6 3" xfId="25066" xr:uid="{00000000-0005-0000-0000-00003C2C0000}"/>
    <cellStyle name="Normal 52 2 7" xfId="5702" xr:uid="{00000000-0005-0000-0000-00003D2C0000}"/>
    <cellStyle name="Normal 52 2 7 2" xfId="11921" xr:uid="{00000000-0005-0000-0000-00003E2C0000}"/>
    <cellStyle name="Normal 52 2 7 3" xfId="25067" xr:uid="{00000000-0005-0000-0000-00003F2C0000}"/>
    <cellStyle name="Normal 52 2 8" xfId="7126" xr:uid="{00000000-0005-0000-0000-0000402C0000}"/>
    <cellStyle name="Normal 52 2 8 2" xfId="13348" xr:uid="{00000000-0005-0000-0000-0000412C0000}"/>
    <cellStyle name="Normal 52 2 8 3" xfId="25068" xr:uid="{00000000-0005-0000-0000-0000422C0000}"/>
    <cellStyle name="Normal 52 2 9" xfId="8765" xr:uid="{00000000-0005-0000-0000-0000432C0000}"/>
    <cellStyle name="Normal 52 2 9 2" xfId="25069" xr:uid="{00000000-0005-0000-0000-0000442C0000}"/>
    <cellStyle name="Normal 52 3" xfId="1530" xr:uid="{00000000-0005-0000-0000-0000452C0000}"/>
    <cellStyle name="Normal 52 3 10" xfId="16256" xr:uid="{00000000-0005-0000-0000-0000462C0000}"/>
    <cellStyle name="Normal 52 3 11" xfId="17689" xr:uid="{00000000-0005-0000-0000-0000472C0000}"/>
    <cellStyle name="Normal 52 3 12" xfId="19624" xr:uid="{00000000-0005-0000-0000-0000482C0000}"/>
    <cellStyle name="Normal 52 3 13" xfId="25070" xr:uid="{00000000-0005-0000-0000-0000492C0000}"/>
    <cellStyle name="Normal 52 3 2" xfId="1531" xr:uid="{00000000-0005-0000-0000-00004A2C0000}"/>
    <cellStyle name="Normal 52 3 2 10" xfId="17690" xr:uid="{00000000-0005-0000-0000-00004B2C0000}"/>
    <cellStyle name="Normal 52 3 2 11" xfId="19625" xr:uid="{00000000-0005-0000-0000-00004C2C0000}"/>
    <cellStyle name="Normal 52 3 2 12" xfId="25071" xr:uid="{00000000-0005-0000-0000-00004D2C0000}"/>
    <cellStyle name="Normal 52 3 2 2" xfId="2544" xr:uid="{00000000-0005-0000-0000-00004E2C0000}"/>
    <cellStyle name="Normal 52 3 2 2 10" xfId="25072" xr:uid="{00000000-0005-0000-0000-00004F2C0000}"/>
    <cellStyle name="Normal 52 3 2 2 2" xfId="3488" xr:uid="{00000000-0005-0000-0000-0000502C0000}"/>
    <cellStyle name="Normal 52 3 2 2 2 2" xfId="10320" xr:uid="{00000000-0005-0000-0000-0000512C0000}"/>
    <cellStyle name="Normal 52 3 2 2 2 3" xfId="19106" xr:uid="{00000000-0005-0000-0000-0000522C0000}"/>
    <cellStyle name="Normal 52 3 2 2 2 4" xfId="25073" xr:uid="{00000000-0005-0000-0000-0000532C0000}"/>
    <cellStyle name="Normal 52 3 2 2 3" xfId="6179" xr:uid="{00000000-0005-0000-0000-0000542C0000}"/>
    <cellStyle name="Normal 52 3 2 2 3 2" xfId="12398" xr:uid="{00000000-0005-0000-0000-0000552C0000}"/>
    <cellStyle name="Normal 52 3 2 2 3 3" xfId="25074" xr:uid="{00000000-0005-0000-0000-0000562C0000}"/>
    <cellStyle name="Normal 52 3 2 2 4" xfId="7603" xr:uid="{00000000-0005-0000-0000-0000572C0000}"/>
    <cellStyle name="Normal 52 3 2 2 4 2" xfId="13825" xr:uid="{00000000-0005-0000-0000-0000582C0000}"/>
    <cellStyle name="Normal 52 3 2 2 4 3" xfId="25075" xr:uid="{00000000-0005-0000-0000-0000592C0000}"/>
    <cellStyle name="Normal 52 3 2 2 5" xfId="9376" xr:uid="{00000000-0005-0000-0000-00005A2C0000}"/>
    <cellStyle name="Normal 52 3 2 2 6" xfId="15299" xr:uid="{00000000-0005-0000-0000-00005B2C0000}"/>
    <cellStyle name="Normal 52 3 2 2 7" xfId="16729" xr:uid="{00000000-0005-0000-0000-00005C2C0000}"/>
    <cellStyle name="Normal 52 3 2 2 8" xfId="18162" xr:uid="{00000000-0005-0000-0000-00005D2C0000}"/>
    <cellStyle name="Normal 52 3 2 2 9" xfId="20097" xr:uid="{00000000-0005-0000-0000-00005E2C0000}"/>
    <cellStyle name="Normal 52 3 2 3" xfId="3016" xr:uid="{00000000-0005-0000-0000-00005F2C0000}"/>
    <cellStyle name="Normal 52 3 2 3 10" xfId="25076" xr:uid="{00000000-0005-0000-0000-0000602C0000}"/>
    <cellStyle name="Normal 52 3 2 3 2" xfId="5178" xr:uid="{00000000-0005-0000-0000-0000612C0000}"/>
    <cellStyle name="Normal 52 3 2 3 2 2" xfId="11435" xr:uid="{00000000-0005-0000-0000-0000622C0000}"/>
    <cellStyle name="Normal 52 3 2 3 2 3" xfId="25077" xr:uid="{00000000-0005-0000-0000-0000632C0000}"/>
    <cellStyle name="Normal 52 3 2 3 3" xfId="6651" xr:uid="{00000000-0005-0000-0000-0000642C0000}"/>
    <cellStyle name="Normal 52 3 2 3 3 2" xfId="12870" xr:uid="{00000000-0005-0000-0000-0000652C0000}"/>
    <cellStyle name="Normal 52 3 2 3 3 3" xfId="25078" xr:uid="{00000000-0005-0000-0000-0000662C0000}"/>
    <cellStyle name="Normal 52 3 2 3 4" xfId="8075" xr:uid="{00000000-0005-0000-0000-0000672C0000}"/>
    <cellStyle name="Normal 52 3 2 3 4 2" xfId="14297" xr:uid="{00000000-0005-0000-0000-0000682C0000}"/>
    <cellStyle name="Normal 52 3 2 3 4 3" xfId="25079" xr:uid="{00000000-0005-0000-0000-0000692C0000}"/>
    <cellStyle name="Normal 52 3 2 3 5" xfId="9848" xr:uid="{00000000-0005-0000-0000-00006A2C0000}"/>
    <cellStyle name="Normal 52 3 2 3 6" xfId="15771" xr:uid="{00000000-0005-0000-0000-00006B2C0000}"/>
    <cellStyle name="Normal 52 3 2 3 7" xfId="17201" xr:uid="{00000000-0005-0000-0000-00006C2C0000}"/>
    <cellStyle name="Normal 52 3 2 3 8" xfId="18634" xr:uid="{00000000-0005-0000-0000-00006D2C0000}"/>
    <cellStyle name="Normal 52 3 2 3 9" xfId="20573" xr:uid="{00000000-0005-0000-0000-00006E2C0000}"/>
    <cellStyle name="Normal 52 3 2 4" xfId="4664" xr:uid="{00000000-0005-0000-0000-00006F2C0000}"/>
    <cellStyle name="Normal 52 3 2 4 2" xfId="10948" xr:uid="{00000000-0005-0000-0000-0000702C0000}"/>
    <cellStyle name="Normal 52 3 2 4 2 2" xfId="25081" xr:uid="{00000000-0005-0000-0000-0000712C0000}"/>
    <cellStyle name="Normal 52 3 2 4 3" xfId="25080" xr:uid="{00000000-0005-0000-0000-0000722C0000}"/>
    <cellStyle name="Normal 52 3 2 5" xfId="5707" xr:uid="{00000000-0005-0000-0000-0000732C0000}"/>
    <cellStyle name="Normal 52 3 2 5 2" xfId="11926" xr:uid="{00000000-0005-0000-0000-0000742C0000}"/>
    <cellStyle name="Normal 52 3 2 5 2 2" xfId="25083" xr:uid="{00000000-0005-0000-0000-0000752C0000}"/>
    <cellStyle name="Normal 52 3 2 5 3" xfId="25082" xr:uid="{00000000-0005-0000-0000-0000762C0000}"/>
    <cellStyle name="Normal 52 3 2 6" xfId="7131" xr:uid="{00000000-0005-0000-0000-0000772C0000}"/>
    <cellStyle name="Normal 52 3 2 6 2" xfId="13353" xr:uid="{00000000-0005-0000-0000-0000782C0000}"/>
    <cellStyle name="Normal 52 3 2 6 2 2" xfId="25085" xr:uid="{00000000-0005-0000-0000-0000792C0000}"/>
    <cellStyle name="Normal 52 3 2 6 3" xfId="25084" xr:uid="{00000000-0005-0000-0000-00007A2C0000}"/>
    <cellStyle name="Normal 52 3 2 7" xfId="8770" xr:uid="{00000000-0005-0000-0000-00007B2C0000}"/>
    <cellStyle name="Normal 52 3 2 8" xfId="14827" xr:uid="{00000000-0005-0000-0000-00007C2C0000}"/>
    <cellStyle name="Normal 52 3 2 9" xfId="16257" xr:uid="{00000000-0005-0000-0000-00007D2C0000}"/>
    <cellStyle name="Normal 52 3 3" xfId="2543" xr:uid="{00000000-0005-0000-0000-00007E2C0000}"/>
    <cellStyle name="Normal 52 3 3 10" xfId="25086" xr:uid="{00000000-0005-0000-0000-00007F2C0000}"/>
    <cellStyle name="Normal 52 3 3 2" xfId="3487" xr:uid="{00000000-0005-0000-0000-0000802C0000}"/>
    <cellStyle name="Normal 52 3 3 2 2" xfId="10319" xr:uid="{00000000-0005-0000-0000-0000812C0000}"/>
    <cellStyle name="Normal 52 3 3 2 2 2" xfId="25088" xr:uid="{00000000-0005-0000-0000-0000822C0000}"/>
    <cellStyle name="Normal 52 3 3 2 3" xfId="19105" xr:uid="{00000000-0005-0000-0000-0000832C0000}"/>
    <cellStyle name="Normal 52 3 3 2 4" xfId="25087" xr:uid="{00000000-0005-0000-0000-0000842C0000}"/>
    <cellStyle name="Normal 52 3 3 3" xfId="6178" xr:uid="{00000000-0005-0000-0000-0000852C0000}"/>
    <cellStyle name="Normal 52 3 3 3 2" xfId="12397" xr:uid="{00000000-0005-0000-0000-0000862C0000}"/>
    <cellStyle name="Normal 52 3 3 3 2 2" xfId="25090" xr:uid="{00000000-0005-0000-0000-0000872C0000}"/>
    <cellStyle name="Normal 52 3 3 3 3" xfId="25089" xr:uid="{00000000-0005-0000-0000-0000882C0000}"/>
    <cellStyle name="Normal 52 3 3 4" xfId="7602" xr:uid="{00000000-0005-0000-0000-0000892C0000}"/>
    <cellStyle name="Normal 52 3 3 4 2" xfId="13824" xr:uid="{00000000-0005-0000-0000-00008A2C0000}"/>
    <cellStyle name="Normal 52 3 3 4 2 2" xfId="25092" xr:uid="{00000000-0005-0000-0000-00008B2C0000}"/>
    <cellStyle name="Normal 52 3 3 4 3" xfId="25091" xr:uid="{00000000-0005-0000-0000-00008C2C0000}"/>
    <cellStyle name="Normal 52 3 3 5" xfId="9375" xr:uid="{00000000-0005-0000-0000-00008D2C0000}"/>
    <cellStyle name="Normal 52 3 3 5 2" xfId="25093" xr:uid="{00000000-0005-0000-0000-00008E2C0000}"/>
    <cellStyle name="Normal 52 3 3 6" xfId="15298" xr:uid="{00000000-0005-0000-0000-00008F2C0000}"/>
    <cellStyle name="Normal 52 3 3 7" xfId="16728" xr:uid="{00000000-0005-0000-0000-0000902C0000}"/>
    <cellStyle name="Normal 52 3 3 8" xfId="18161" xr:uid="{00000000-0005-0000-0000-0000912C0000}"/>
    <cellStyle name="Normal 52 3 3 9" xfId="20096" xr:uid="{00000000-0005-0000-0000-0000922C0000}"/>
    <cellStyle name="Normal 52 3 4" xfId="3015" xr:uid="{00000000-0005-0000-0000-0000932C0000}"/>
    <cellStyle name="Normal 52 3 4 10" xfId="25094" xr:uid="{00000000-0005-0000-0000-0000942C0000}"/>
    <cellStyle name="Normal 52 3 4 2" xfId="5177" xr:uid="{00000000-0005-0000-0000-0000952C0000}"/>
    <cellStyle name="Normal 52 3 4 2 2" xfId="11434" xr:uid="{00000000-0005-0000-0000-0000962C0000}"/>
    <cellStyle name="Normal 52 3 4 2 2 2" xfId="25096" xr:uid="{00000000-0005-0000-0000-0000972C0000}"/>
    <cellStyle name="Normal 52 3 4 2 3" xfId="25095" xr:uid="{00000000-0005-0000-0000-0000982C0000}"/>
    <cellStyle name="Normal 52 3 4 3" xfId="6650" xr:uid="{00000000-0005-0000-0000-0000992C0000}"/>
    <cellStyle name="Normal 52 3 4 3 2" xfId="12869" xr:uid="{00000000-0005-0000-0000-00009A2C0000}"/>
    <cellStyle name="Normal 52 3 4 3 2 2" xfId="25098" xr:uid="{00000000-0005-0000-0000-00009B2C0000}"/>
    <cellStyle name="Normal 52 3 4 3 3" xfId="25097" xr:uid="{00000000-0005-0000-0000-00009C2C0000}"/>
    <cellStyle name="Normal 52 3 4 4" xfId="8074" xr:uid="{00000000-0005-0000-0000-00009D2C0000}"/>
    <cellStyle name="Normal 52 3 4 4 2" xfId="14296" xr:uid="{00000000-0005-0000-0000-00009E2C0000}"/>
    <cellStyle name="Normal 52 3 4 4 2 2" xfId="25100" xr:uid="{00000000-0005-0000-0000-00009F2C0000}"/>
    <cellStyle name="Normal 52 3 4 4 3" xfId="25099" xr:uid="{00000000-0005-0000-0000-0000A02C0000}"/>
    <cellStyle name="Normal 52 3 4 5" xfId="9847" xr:uid="{00000000-0005-0000-0000-0000A12C0000}"/>
    <cellStyle name="Normal 52 3 4 5 2" xfId="25101" xr:uid="{00000000-0005-0000-0000-0000A22C0000}"/>
    <cellStyle name="Normal 52 3 4 6" xfId="15770" xr:uid="{00000000-0005-0000-0000-0000A32C0000}"/>
    <cellStyle name="Normal 52 3 4 7" xfId="17200" xr:uid="{00000000-0005-0000-0000-0000A42C0000}"/>
    <cellStyle name="Normal 52 3 4 8" xfId="18633" xr:uid="{00000000-0005-0000-0000-0000A52C0000}"/>
    <cellStyle name="Normal 52 3 4 9" xfId="20572" xr:uid="{00000000-0005-0000-0000-0000A62C0000}"/>
    <cellStyle name="Normal 52 3 5" xfId="4663" xr:uid="{00000000-0005-0000-0000-0000A72C0000}"/>
    <cellStyle name="Normal 52 3 5 2" xfId="10947" xr:uid="{00000000-0005-0000-0000-0000A82C0000}"/>
    <cellStyle name="Normal 52 3 5 2 2" xfId="25103" xr:uid="{00000000-0005-0000-0000-0000A92C0000}"/>
    <cellStyle name="Normal 52 3 5 3" xfId="25102" xr:uid="{00000000-0005-0000-0000-0000AA2C0000}"/>
    <cellStyle name="Normal 52 3 6" xfId="5706" xr:uid="{00000000-0005-0000-0000-0000AB2C0000}"/>
    <cellStyle name="Normal 52 3 6 2" xfId="11925" xr:uid="{00000000-0005-0000-0000-0000AC2C0000}"/>
    <cellStyle name="Normal 52 3 6 2 2" xfId="25105" xr:uid="{00000000-0005-0000-0000-0000AD2C0000}"/>
    <cellStyle name="Normal 52 3 6 3" xfId="25104" xr:uid="{00000000-0005-0000-0000-0000AE2C0000}"/>
    <cellStyle name="Normal 52 3 7" xfId="7130" xr:uid="{00000000-0005-0000-0000-0000AF2C0000}"/>
    <cellStyle name="Normal 52 3 7 2" xfId="13352" xr:uid="{00000000-0005-0000-0000-0000B02C0000}"/>
    <cellStyle name="Normal 52 3 7 2 2" xfId="25107" xr:uid="{00000000-0005-0000-0000-0000B12C0000}"/>
    <cellStyle name="Normal 52 3 7 3" xfId="25106" xr:uid="{00000000-0005-0000-0000-0000B22C0000}"/>
    <cellStyle name="Normal 52 3 8" xfId="8769" xr:uid="{00000000-0005-0000-0000-0000B32C0000}"/>
    <cellStyle name="Normal 52 3 9" xfId="14826" xr:uid="{00000000-0005-0000-0000-0000B42C0000}"/>
    <cellStyle name="Normal 52 4" xfId="1532" xr:uid="{00000000-0005-0000-0000-0000B52C0000}"/>
    <cellStyle name="Normal 52 4 10" xfId="17691" xr:uid="{00000000-0005-0000-0000-0000B62C0000}"/>
    <cellStyle name="Normal 52 4 11" xfId="19626" xr:uid="{00000000-0005-0000-0000-0000B72C0000}"/>
    <cellStyle name="Normal 52 4 12" xfId="25108" xr:uid="{00000000-0005-0000-0000-0000B82C0000}"/>
    <cellStyle name="Normal 52 4 2" xfId="2545" xr:uid="{00000000-0005-0000-0000-0000B92C0000}"/>
    <cellStyle name="Normal 52 4 2 10" xfId="25109" xr:uid="{00000000-0005-0000-0000-0000BA2C0000}"/>
    <cellStyle name="Normal 52 4 2 2" xfId="3489" xr:uid="{00000000-0005-0000-0000-0000BB2C0000}"/>
    <cellStyle name="Normal 52 4 2 2 2" xfId="10321" xr:uid="{00000000-0005-0000-0000-0000BC2C0000}"/>
    <cellStyle name="Normal 52 4 2 2 2 2" xfId="25111" xr:uid="{00000000-0005-0000-0000-0000BD2C0000}"/>
    <cellStyle name="Normal 52 4 2 2 3" xfId="19107" xr:uid="{00000000-0005-0000-0000-0000BE2C0000}"/>
    <cellStyle name="Normal 52 4 2 2 4" xfId="25110" xr:uid="{00000000-0005-0000-0000-0000BF2C0000}"/>
    <cellStyle name="Normal 52 4 2 3" xfId="6180" xr:uid="{00000000-0005-0000-0000-0000C02C0000}"/>
    <cellStyle name="Normal 52 4 2 3 2" xfId="12399" xr:uid="{00000000-0005-0000-0000-0000C12C0000}"/>
    <cellStyle name="Normal 52 4 2 3 2 2" xfId="25113" xr:uid="{00000000-0005-0000-0000-0000C22C0000}"/>
    <cellStyle name="Normal 52 4 2 3 3" xfId="25112" xr:uid="{00000000-0005-0000-0000-0000C32C0000}"/>
    <cellStyle name="Normal 52 4 2 4" xfId="7604" xr:uid="{00000000-0005-0000-0000-0000C42C0000}"/>
    <cellStyle name="Normal 52 4 2 4 2" xfId="13826" xr:uid="{00000000-0005-0000-0000-0000C52C0000}"/>
    <cellStyle name="Normal 52 4 2 4 2 2" xfId="25115" xr:uid="{00000000-0005-0000-0000-0000C62C0000}"/>
    <cellStyle name="Normal 52 4 2 4 3" xfId="25114" xr:uid="{00000000-0005-0000-0000-0000C72C0000}"/>
    <cellStyle name="Normal 52 4 2 5" xfId="9377" xr:uid="{00000000-0005-0000-0000-0000C82C0000}"/>
    <cellStyle name="Normal 52 4 2 5 2" xfId="25116" xr:uid="{00000000-0005-0000-0000-0000C92C0000}"/>
    <cellStyle name="Normal 52 4 2 6" xfId="15300" xr:uid="{00000000-0005-0000-0000-0000CA2C0000}"/>
    <cellStyle name="Normal 52 4 2 7" xfId="16730" xr:uid="{00000000-0005-0000-0000-0000CB2C0000}"/>
    <cellStyle name="Normal 52 4 2 8" xfId="18163" xr:uid="{00000000-0005-0000-0000-0000CC2C0000}"/>
    <cellStyle name="Normal 52 4 2 9" xfId="20098" xr:uid="{00000000-0005-0000-0000-0000CD2C0000}"/>
    <cellStyle name="Normal 52 4 3" xfId="3017" xr:uid="{00000000-0005-0000-0000-0000CE2C0000}"/>
    <cellStyle name="Normal 52 4 3 10" xfId="25117" xr:uid="{00000000-0005-0000-0000-0000CF2C0000}"/>
    <cellStyle name="Normal 52 4 3 2" xfId="5179" xr:uid="{00000000-0005-0000-0000-0000D02C0000}"/>
    <cellStyle name="Normal 52 4 3 2 2" xfId="11436" xr:uid="{00000000-0005-0000-0000-0000D12C0000}"/>
    <cellStyle name="Normal 52 4 3 2 2 2" xfId="25119" xr:uid="{00000000-0005-0000-0000-0000D22C0000}"/>
    <cellStyle name="Normal 52 4 3 2 3" xfId="25118" xr:uid="{00000000-0005-0000-0000-0000D32C0000}"/>
    <cellStyle name="Normal 52 4 3 3" xfId="6652" xr:uid="{00000000-0005-0000-0000-0000D42C0000}"/>
    <cellStyle name="Normal 52 4 3 3 2" xfId="12871" xr:uid="{00000000-0005-0000-0000-0000D52C0000}"/>
    <cellStyle name="Normal 52 4 3 3 2 2" xfId="25121" xr:uid="{00000000-0005-0000-0000-0000D62C0000}"/>
    <cellStyle name="Normal 52 4 3 3 3" xfId="25120" xr:uid="{00000000-0005-0000-0000-0000D72C0000}"/>
    <cellStyle name="Normal 52 4 3 4" xfId="8076" xr:uid="{00000000-0005-0000-0000-0000D82C0000}"/>
    <cellStyle name="Normal 52 4 3 4 2" xfId="14298" xr:uid="{00000000-0005-0000-0000-0000D92C0000}"/>
    <cellStyle name="Normal 52 4 3 4 2 2" xfId="25123" xr:uid="{00000000-0005-0000-0000-0000DA2C0000}"/>
    <cellStyle name="Normal 52 4 3 4 3" xfId="25122" xr:uid="{00000000-0005-0000-0000-0000DB2C0000}"/>
    <cellStyle name="Normal 52 4 3 5" xfId="9849" xr:uid="{00000000-0005-0000-0000-0000DC2C0000}"/>
    <cellStyle name="Normal 52 4 3 5 2" xfId="25124" xr:uid="{00000000-0005-0000-0000-0000DD2C0000}"/>
    <cellStyle name="Normal 52 4 3 6" xfId="15772" xr:uid="{00000000-0005-0000-0000-0000DE2C0000}"/>
    <cellStyle name="Normal 52 4 3 7" xfId="17202" xr:uid="{00000000-0005-0000-0000-0000DF2C0000}"/>
    <cellStyle name="Normal 52 4 3 8" xfId="18635" xr:uid="{00000000-0005-0000-0000-0000E02C0000}"/>
    <cellStyle name="Normal 52 4 3 9" xfId="20574" xr:uid="{00000000-0005-0000-0000-0000E12C0000}"/>
    <cellStyle name="Normal 52 4 4" xfId="4665" xr:uid="{00000000-0005-0000-0000-0000E22C0000}"/>
    <cellStyle name="Normal 52 4 4 2" xfId="10949" xr:uid="{00000000-0005-0000-0000-0000E32C0000}"/>
    <cellStyle name="Normal 52 4 4 2 2" xfId="25126" xr:uid="{00000000-0005-0000-0000-0000E42C0000}"/>
    <cellStyle name="Normal 52 4 4 3" xfId="25125" xr:uid="{00000000-0005-0000-0000-0000E52C0000}"/>
    <cellStyle name="Normal 52 4 5" xfId="5708" xr:uid="{00000000-0005-0000-0000-0000E62C0000}"/>
    <cellStyle name="Normal 52 4 5 2" xfId="11927" xr:uid="{00000000-0005-0000-0000-0000E72C0000}"/>
    <cellStyle name="Normal 52 4 5 2 2" xfId="25128" xr:uid="{00000000-0005-0000-0000-0000E82C0000}"/>
    <cellStyle name="Normal 52 4 5 3" xfId="25127" xr:uid="{00000000-0005-0000-0000-0000E92C0000}"/>
    <cellStyle name="Normal 52 4 6" xfId="7132" xr:uid="{00000000-0005-0000-0000-0000EA2C0000}"/>
    <cellStyle name="Normal 52 4 6 2" xfId="13354" xr:uid="{00000000-0005-0000-0000-0000EB2C0000}"/>
    <cellStyle name="Normal 52 4 6 2 2" xfId="25130" xr:uid="{00000000-0005-0000-0000-0000EC2C0000}"/>
    <cellStyle name="Normal 52 4 6 3" xfId="25129" xr:uid="{00000000-0005-0000-0000-0000ED2C0000}"/>
    <cellStyle name="Normal 52 4 7" xfId="8771" xr:uid="{00000000-0005-0000-0000-0000EE2C0000}"/>
    <cellStyle name="Normal 52 4 7 2" xfId="25131" xr:uid="{00000000-0005-0000-0000-0000EF2C0000}"/>
    <cellStyle name="Normal 52 4 8" xfId="14828" xr:uid="{00000000-0005-0000-0000-0000F02C0000}"/>
    <cellStyle name="Normal 52 4 9" xfId="16258" xr:uid="{00000000-0005-0000-0000-0000F12C0000}"/>
    <cellStyle name="Normal 52 5" xfId="2538" xr:uid="{00000000-0005-0000-0000-0000F22C0000}"/>
    <cellStyle name="Normal 52 5 10" xfId="25132" xr:uid="{00000000-0005-0000-0000-0000F32C0000}"/>
    <cellStyle name="Normal 52 5 2" xfId="3482" xr:uid="{00000000-0005-0000-0000-0000F42C0000}"/>
    <cellStyle name="Normal 52 5 2 2" xfId="10314" xr:uid="{00000000-0005-0000-0000-0000F52C0000}"/>
    <cellStyle name="Normal 52 5 2 2 2" xfId="25134" xr:uid="{00000000-0005-0000-0000-0000F62C0000}"/>
    <cellStyle name="Normal 52 5 2 3" xfId="19100" xr:uid="{00000000-0005-0000-0000-0000F72C0000}"/>
    <cellStyle name="Normal 52 5 2 4" xfId="25133" xr:uid="{00000000-0005-0000-0000-0000F82C0000}"/>
    <cellStyle name="Normal 52 5 3" xfId="6173" xr:uid="{00000000-0005-0000-0000-0000F92C0000}"/>
    <cellStyle name="Normal 52 5 3 2" xfId="12392" xr:uid="{00000000-0005-0000-0000-0000FA2C0000}"/>
    <cellStyle name="Normal 52 5 3 2 2" xfId="25136" xr:uid="{00000000-0005-0000-0000-0000FB2C0000}"/>
    <cellStyle name="Normal 52 5 3 3" xfId="25135" xr:uid="{00000000-0005-0000-0000-0000FC2C0000}"/>
    <cellStyle name="Normal 52 5 4" xfId="7597" xr:uid="{00000000-0005-0000-0000-0000FD2C0000}"/>
    <cellStyle name="Normal 52 5 4 2" xfId="13819" xr:uid="{00000000-0005-0000-0000-0000FE2C0000}"/>
    <cellStyle name="Normal 52 5 4 2 2" xfId="25138" xr:uid="{00000000-0005-0000-0000-0000FF2C0000}"/>
    <cellStyle name="Normal 52 5 4 3" xfId="25137" xr:uid="{00000000-0005-0000-0000-0000002D0000}"/>
    <cellStyle name="Normal 52 5 5" xfId="9370" xr:uid="{00000000-0005-0000-0000-0000012D0000}"/>
    <cellStyle name="Normal 52 5 5 2" xfId="25139" xr:uid="{00000000-0005-0000-0000-0000022D0000}"/>
    <cellStyle name="Normal 52 5 6" xfId="15293" xr:uid="{00000000-0005-0000-0000-0000032D0000}"/>
    <cellStyle name="Normal 52 5 7" xfId="16723" xr:uid="{00000000-0005-0000-0000-0000042D0000}"/>
    <cellStyle name="Normal 52 5 8" xfId="18156" xr:uid="{00000000-0005-0000-0000-0000052D0000}"/>
    <cellStyle name="Normal 52 5 9" xfId="20091" xr:uid="{00000000-0005-0000-0000-0000062D0000}"/>
    <cellStyle name="Normal 52 6" xfId="3010" xr:uid="{00000000-0005-0000-0000-0000072D0000}"/>
    <cellStyle name="Normal 52 6 10" xfId="25140" xr:uid="{00000000-0005-0000-0000-0000082D0000}"/>
    <cellStyle name="Normal 52 6 2" xfId="5172" xr:uid="{00000000-0005-0000-0000-0000092D0000}"/>
    <cellStyle name="Normal 52 6 2 2" xfId="11429" xr:uid="{00000000-0005-0000-0000-00000A2D0000}"/>
    <cellStyle name="Normal 52 6 2 2 2" xfId="25142" xr:uid="{00000000-0005-0000-0000-00000B2D0000}"/>
    <cellStyle name="Normal 52 6 2 3" xfId="25141" xr:uid="{00000000-0005-0000-0000-00000C2D0000}"/>
    <cellStyle name="Normal 52 6 3" xfId="6645" xr:uid="{00000000-0005-0000-0000-00000D2D0000}"/>
    <cellStyle name="Normal 52 6 3 2" xfId="12864" xr:uid="{00000000-0005-0000-0000-00000E2D0000}"/>
    <cellStyle name="Normal 52 6 3 2 2" xfId="25144" xr:uid="{00000000-0005-0000-0000-00000F2D0000}"/>
    <cellStyle name="Normal 52 6 3 3" xfId="25143" xr:uid="{00000000-0005-0000-0000-0000102D0000}"/>
    <cellStyle name="Normal 52 6 4" xfId="8069" xr:uid="{00000000-0005-0000-0000-0000112D0000}"/>
    <cellStyle name="Normal 52 6 4 2" xfId="14291" xr:uid="{00000000-0005-0000-0000-0000122D0000}"/>
    <cellStyle name="Normal 52 6 4 2 2" xfId="25146" xr:uid="{00000000-0005-0000-0000-0000132D0000}"/>
    <cellStyle name="Normal 52 6 4 3" xfId="25145" xr:uid="{00000000-0005-0000-0000-0000142D0000}"/>
    <cellStyle name="Normal 52 6 5" xfId="9842" xr:uid="{00000000-0005-0000-0000-0000152D0000}"/>
    <cellStyle name="Normal 52 6 5 2" xfId="25147" xr:uid="{00000000-0005-0000-0000-0000162D0000}"/>
    <cellStyle name="Normal 52 6 6" xfId="15765" xr:uid="{00000000-0005-0000-0000-0000172D0000}"/>
    <cellStyle name="Normal 52 6 7" xfId="17195" xr:uid="{00000000-0005-0000-0000-0000182D0000}"/>
    <cellStyle name="Normal 52 6 8" xfId="18628" xr:uid="{00000000-0005-0000-0000-0000192D0000}"/>
    <cellStyle name="Normal 52 6 9" xfId="20567" xr:uid="{00000000-0005-0000-0000-00001A2D0000}"/>
    <cellStyle name="Normal 52 7" xfId="4658" xr:uid="{00000000-0005-0000-0000-00001B2D0000}"/>
    <cellStyle name="Normal 52 7 2" xfId="10942" xr:uid="{00000000-0005-0000-0000-00001C2D0000}"/>
    <cellStyle name="Normal 52 7 2 2" xfId="25149" xr:uid="{00000000-0005-0000-0000-00001D2D0000}"/>
    <cellStyle name="Normal 52 7 3" xfId="25148" xr:uid="{00000000-0005-0000-0000-00001E2D0000}"/>
    <cellStyle name="Normal 52 8" xfId="5701" xr:uid="{00000000-0005-0000-0000-00001F2D0000}"/>
    <cellStyle name="Normal 52 8 2" xfId="11920" xr:uid="{00000000-0005-0000-0000-0000202D0000}"/>
    <cellStyle name="Normal 52 8 2 2" xfId="25151" xr:uid="{00000000-0005-0000-0000-0000212D0000}"/>
    <cellStyle name="Normal 52 8 3" xfId="25150" xr:uid="{00000000-0005-0000-0000-0000222D0000}"/>
    <cellStyle name="Normal 52 9" xfId="7125" xr:uid="{00000000-0005-0000-0000-0000232D0000}"/>
    <cellStyle name="Normal 52 9 2" xfId="13347" xr:uid="{00000000-0005-0000-0000-0000242D0000}"/>
    <cellStyle name="Normal 52 9 2 2" xfId="25153" xr:uid="{00000000-0005-0000-0000-0000252D0000}"/>
    <cellStyle name="Normal 52 9 3" xfId="25152" xr:uid="{00000000-0005-0000-0000-0000262D0000}"/>
    <cellStyle name="Normal 53" xfId="1533" xr:uid="{00000000-0005-0000-0000-0000272D0000}"/>
    <cellStyle name="Normal 53 10" xfId="8772" xr:uid="{00000000-0005-0000-0000-0000282D0000}"/>
    <cellStyle name="Normal 53 11" xfId="14829" xr:uid="{00000000-0005-0000-0000-0000292D0000}"/>
    <cellStyle name="Normal 53 12" xfId="16259" xr:uid="{00000000-0005-0000-0000-00002A2D0000}"/>
    <cellStyle name="Normal 53 13" xfId="17692" xr:uid="{00000000-0005-0000-0000-00002B2D0000}"/>
    <cellStyle name="Normal 53 14" xfId="19627" xr:uid="{00000000-0005-0000-0000-00002C2D0000}"/>
    <cellStyle name="Normal 53 15" xfId="21931" xr:uid="{00000000-0005-0000-0000-00002D2D0000}"/>
    <cellStyle name="Normal 53 16" xfId="22428" xr:uid="{00000000-0005-0000-0000-00002E2D0000}"/>
    <cellStyle name="Normal 53 2" xfId="1534" xr:uid="{00000000-0005-0000-0000-00002F2D0000}"/>
    <cellStyle name="Normal 53 2 10" xfId="14830" xr:uid="{00000000-0005-0000-0000-0000302D0000}"/>
    <cellStyle name="Normal 53 2 11" xfId="16260" xr:uid="{00000000-0005-0000-0000-0000312D0000}"/>
    <cellStyle name="Normal 53 2 12" xfId="17693" xr:uid="{00000000-0005-0000-0000-0000322D0000}"/>
    <cellStyle name="Normal 53 2 13" xfId="19628" xr:uid="{00000000-0005-0000-0000-0000332D0000}"/>
    <cellStyle name="Normal 53 2 14" xfId="21932" xr:uid="{00000000-0005-0000-0000-0000342D0000}"/>
    <cellStyle name="Normal 53 2 15" xfId="22489" xr:uid="{00000000-0005-0000-0000-0000352D0000}"/>
    <cellStyle name="Normal 53 2 2" xfId="1535" xr:uid="{00000000-0005-0000-0000-0000362D0000}"/>
    <cellStyle name="Normal 53 2 2 10" xfId="16261" xr:uid="{00000000-0005-0000-0000-0000372D0000}"/>
    <cellStyle name="Normal 53 2 2 11" xfId="17694" xr:uid="{00000000-0005-0000-0000-0000382D0000}"/>
    <cellStyle name="Normal 53 2 2 12" xfId="19629" xr:uid="{00000000-0005-0000-0000-0000392D0000}"/>
    <cellStyle name="Normal 53 2 2 13" xfId="25154" xr:uid="{00000000-0005-0000-0000-00003A2D0000}"/>
    <cellStyle name="Normal 53 2 2 2" xfId="1536" xr:uid="{00000000-0005-0000-0000-00003B2D0000}"/>
    <cellStyle name="Normal 53 2 2 2 10" xfId="17695" xr:uid="{00000000-0005-0000-0000-00003C2D0000}"/>
    <cellStyle name="Normal 53 2 2 2 11" xfId="19630" xr:uid="{00000000-0005-0000-0000-00003D2D0000}"/>
    <cellStyle name="Normal 53 2 2 2 12" xfId="25155" xr:uid="{00000000-0005-0000-0000-00003E2D0000}"/>
    <cellStyle name="Normal 53 2 2 2 2" xfId="2549" xr:uid="{00000000-0005-0000-0000-00003F2D0000}"/>
    <cellStyle name="Normal 53 2 2 2 2 10" xfId="25156" xr:uid="{00000000-0005-0000-0000-0000402D0000}"/>
    <cellStyle name="Normal 53 2 2 2 2 2" xfId="3493" xr:uid="{00000000-0005-0000-0000-0000412D0000}"/>
    <cellStyle name="Normal 53 2 2 2 2 2 2" xfId="10325" xr:uid="{00000000-0005-0000-0000-0000422D0000}"/>
    <cellStyle name="Normal 53 2 2 2 2 2 2 2" xfId="25158" xr:uid="{00000000-0005-0000-0000-0000432D0000}"/>
    <cellStyle name="Normal 53 2 2 2 2 2 3" xfId="19111" xr:uid="{00000000-0005-0000-0000-0000442D0000}"/>
    <cellStyle name="Normal 53 2 2 2 2 2 4" xfId="25157" xr:uid="{00000000-0005-0000-0000-0000452D0000}"/>
    <cellStyle name="Normal 53 2 2 2 2 3" xfId="6184" xr:uid="{00000000-0005-0000-0000-0000462D0000}"/>
    <cellStyle name="Normal 53 2 2 2 2 3 2" xfId="12403" xr:uid="{00000000-0005-0000-0000-0000472D0000}"/>
    <cellStyle name="Normal 53 2 2 2 2 3 2 2" xfId="25160" xr:uid="{00000000-0005-0000-0000-0000482D0000}"/>
    <cellStyle name="Normal 53 2 2 2 2 3 3" xfId="25159" xr:uid="{00000000-0005-0000-0000-0000492D0000}"/>
    <cellStyle name="Normal 53 2 2 2 2 4" xfId="7608" xr:uid="{00000000-0005-0000-0000-00004A2D0000}"/>
    <cellStyle name="Normal 53 2 2 2 2 4 2" xfId="13830" xr:uid="{00000000-0005-0000-0000-00004B2D0000}"/>
    <cellStyle name="Normal 53 2 2 2 2 4 2 2" xfId="25162" xr:uid="{00000000-0005-0000-0000-00004C2D0000}"/>
    <cellStyle name="Normal 53 2 2 2 2 4 3" xfId="25161" xr:uid="{00000000-0005-0000-0000-00004D2D0000}"/>
    <cellStyle name="Normal 53 2 2 2 2 5" xfId="9381" xr:uid="{00000000-0005-0000-0000-00004E2D0000}"/>
    <cellStyle name="Normal 53 2 2 2 2 5 2" xfId="25163" xr:uid="{00000000-0005-0000-0000-00004F2D0000}"/>
    <cellStyle name="Normal 53 2 2 2 2 6" xfId="15304" xr:uid="{00000000-0005-0000-0000-0000502D0000}"/>
    <cellStyle name="Normal 53 2 2 2 2 7" xfId="16734" xr:uid="{00000000-0005-0000-0000-0000512D0000}"/>
    <cellStyle name="Normal 53 2 2 2 2 8" xfId="18167" xr:uid="{00000000-0005-0000-0000-0000522D0000}"/>
    <cellStyle name="Normal 53 2 2 2 2 9" xfId="20102" xr:uid="{00000000-0005-0000-0000-0000532D0000}"/>
    <cellStyle name="Normal 53 2 2 2 3" xfId="3021" xr:uid="{00000000-0005-0000-0000-0000542D0000}"/>
    <cellStyle name="Normal 53 2 2 2 3 10" xfId="25164" xr:uid="{00000000-0005-0000-0000-0000552D0000}"/>
    <cellStyle name="Normal 53 2 2 2 3 2" xfId="5183" xr:uid="{00000000-0005-0000-0000-0000562D0000}"/>
    <cellStyle name="Normal 53 2 2 2 3 2 2" xfId="11440" xr:uid="{00000000-0005-0000-0000-0000572D0000}"/>
    <cellStyle name="Normal 53 2 2 2 3 2 2 2" xfId="25166" xr:uid="{00000000-0005-0000-0000-0000582D0000}"/>
    <cellStyle name="Normal 53 2 2 2 3 2 3" xfId="25165" xr:uid="{00000000-0005-0000-0000-0000592D0000}"/>
    <cellStyle name="Normal 53 2 2 2 3 3" xfId="6656" xr:uid="{00000000-0005-0000-0000-00005A2D0000}"/>
    <cellStyle name="Normal 53 2 2 2 3 3 2" xfId="12875" xr:uid="{00000000-0005-0000-0000-00005B2D0000}"/>
    <cellStyle name="Normal 53 2 2 2 3 3 2 2" xfId="25168" xr:uid="{00000000-0005-0000-0000-00005C2D0000}"/>
    <cellStyle name="Normal 53 2 2 2 3 3 3" xfId="25167" xr:uid="{00000000-0005-0000-0000-00005D2D0000}"/>
    <cellStyle name="Normal 53 2 2 2 3 4" xfId="8080" xr:uid="{00000000-0005-0000-0000-00005E2D0000}"/>
    <cellStyle name="Normal 53 2 2 2 3 4 2" xfId="14302" xr:uid="{00000000-0005-0000-0000-00005F2D0000}"/>
    <cellStyle name="Normal 53 2 2 2 3 4 2 2" xfId="25170" xr:uid="{00000000-0005-0000-0000-0000602D0000}"/>
    <cellStyle name="Normal 53 2 2 2 3 4 3" xfId="25169" xr:uid="{00000000-0005-0000-0000-0000612D0000}"/>
    <cellStyle name="Normal 53 2 2 2 3 5" xfId="9853" xr:uid="{00000000-0005-0000-0000-0000622D0000}"/>
    <cellStyle name="Normal 53 2 2 2 3 5 2" xfId="25171" xr:uid="{00000000-0005-0000-0000-0000632D0000}"/>
    <cellStyle name="Normal 53 2 2 2 3 6" xfId="15776" xr:uid="{00000000-0005-0000-0000-0000642D0000}"/>
    <cellStyle name="Normal 53 2 2 2 3 7" xfId="17206" xr:uid="{00000000-0005-0000-0000-0000652D0000}"/>
    <cellStyle name="Normal 53 2 2 2 3 8" xfId="18639" xr:uid="{00000000-0005-0000-0000-0000662D0000}"/>
    <cellStyle name="Normal 53 2 2 2 3 9" xfId="20578" xr:uid="{00000000-0005-0000-0000-0000672D0000}"/>
    <cellStyle name="Normal 53 2 2 2 4" xfId="4669" xr:uid="{00000000-0005-0000-0000-0000682D0000}"/>
    <cellStyle name="Normal 53 2 2 2 4 2" xfId="10953" xr:uid="{00000000-0005-0000-0000-0000692D0000}"/>
    <cellStyle name="Normal 53 2 2 2 4 2 2" xfId="25173" xr:uid="{00000000-0005-0000-0000-00006A2D0000}"/>
    <cellStyle name="Normal 53 2 2 2 4 3" xfId="25172" xr:uid="{00000000-0005-0000-0000-00006B2D0000}"/>
    <cellStyle name="Normal 53 2 2 2 5" xfId="5712" xr:uid="{00000000-0005-0000-0000-00006C2D0000}"/>
    <cellStyle name="Normal 53 2 2 2 5 2" xfId="11931" xr:uid="{00000000-0005-0000-0000-00006D2D0000}"/>
    <cellStyle name="Normal 53 2 2 2 5 2 2" xfId="25175" xr:uid="{00000000-0005-0000-0000-00006E2D0000}"/>
    <cellStyle name="Normal 53 2 2 2 5 3" xfId="25174" xr:uid="{00000000-0005-0000-0000-00006F2D0000}"/>
    <cellStyle name="Normal 53 2 2 2 6" xfId="7136" xr:uid="{00000000-0005-0000-0000-0000702D0000}"/>
    <cellStyle name="Normal 53 2 2 2 6 2" xfId="13358" xr:uid="{00000000-0005-0000-0000-0000712D0000}"/>
    <cellStyle name="Normal 53 2 2 2 6 2 2" xfId="25177" xr:uid="{00000000-0005-0000-0000-0000722D0000}"/>
    <cellStyle name="Normal 53 2 2 2 6 3" xfId="25176" xr:uid="{00000000-0005-0000-0000-0000732D0000}"/>
    <cellStyle name="Normal 53 2 2 2 7" xfId="8775" xr:uid="{00000000-0005-0000-0000-0000742D0000}"/>
    <cellStyle name="Normal 53 2 2 2 7 2" xfId="25178" xr:uid="{00000000-0005-0000-0000-0000752D0000}"/>
    <cellStyle name="Normal 53 2 2 2 8" xfId="14832" xr:uid="{00000000-0005-0000-0000-0000762D0000}"/>
    <cellStyle name="Normal 53 2 2 2 9" xfId="16262" xr:uid="{00000000-0005-0000-0000-0000772D0000}"/>
    <cellStyle name="Normal 53 2 2 3" xfId="2548" xr:uid="{00000000-0005-0000-0000-0000782D0000}"/>
    <cellStyle name="Normal 53 2 2 3 10" xfId="25179" xr:uid="{00000000-0005-0000-0000-0000792D0000}"/>
    <cellStyle name="Normal 53 2 2 3 2" xfId="3492" xr:uid="{00000000-0005-0000-0000-00007A2D0000}"/>
    <cellStyle name="Normal 53 2 2 3 2 2" xfId="10324" xr:uid="{00000000-0005-0000-0000-00007B2D0000}"/>
    <cellStyle name="Normal 53 2 2 3 2 2 2" xfId="25181" xr:uid="{00000000-0005-0000-0000-00007C2D0000}"/>
    <cellStyle name="Normal 53 2 2 3 2 3" xfId="19110" xr:uid="{00000000-0005-0000-0000-00007D2D0000}"/>
    <cellStyle name="Normal 53 2 2 3 2 4" xfId="25180" xr:uid="{00000000-0005-0000-0000-00007E2D0000}"/>
    <cellStyle name="Normal 53 2 2 3 3" xfId="6183" xr:uid="{00000000-0005-0000-0000-00007F2D0000}"/>
    <cellStyle name="Normal 53 2 2 3 3 2" xfId="12402" xr:uid="{00000000-0005-0000-0000-0000802D0000}"/>
    <cellStyle name="Normal 53 2 2 3 3 2 2" xfId="25183" xr:uid="{00000000-0005-0000-0000-0000812D0000}"/>
    <cellStyle name="Normal 53 2 2 3 3 3" xfId="25182" xr:uid="{00000000-0005-0000-0000-0000822D0000}"/>
    <cellStyle name="Normal 53 2 2 3 4" xfId="7607" xr:uid="{00000000-0005-0000-0000-0000832D0000}"/>
    <cellStyle name="Normal 53 2 2 3 4 2" xfId="13829" xr:uid="{00000000-0005-0000-0000-0000842D0000}"/>
    <cellStyle name="Normal 53 2 2 3 4 2 2" xfId="25185" xr:uid="{00000000-0005-0000-0000-0000852D0000}"/>
    <cellStyle name="Normal 53 2 2 3 4 3" xfId="25184" xr:uid="{00000000-0005-0000-0000-0000862D0000}"/>
    <cellStyle name="Normal 53 2 2 3 5" xfId="9380" xr:uid="{00000000-0005-0000-0000-0000872D0000}"/>
    <cellStyle name="Normal 53 2 2 3 5 2" xfId="25186" xr:uid="{00000000-0005-0000-0000-0000882D0000}"/>
    <cellStyle name="Normal 53 2 2 3 6" xfId="15303" xr:uid="{00000000-0005-0000-0000-0000892D0000}"/>
    <cellStyle name="Normal 53 2 2 3 7" xfId="16733" xr:uid="{00000000-0005-0000-0000-00008A2D0000}"/>
    <cellStyle name="Normal 53 2 2 3 8" xfId="18166" xr:uid="{00000000-0005-0000-0000-00008B2D0000}"/>
    <cellStyle name="Normal 53 2 2 3 9" xfId="20101" xr:uid="{00000000-0005-0000-0000-00008C2D0000}"/>
    <cellStyle name="Normal 53 2 2 4" xfId="3020" xr:uid="{00000000-0005-0000-0000-00008D2D0000}"/>
    <cellStyle name="Normal 53 2 2 4 10" xfId="25187" xr:uid="{00000000-0005-0000-0000-00008E2D0000}"/>
    <cellStyle name="Normal 53 2 2 4 2" xfId="5182" xr:uid="{00000000-0005-0000-0000-00008F2D0000}"/>
    <cellStyle name="Normal 53 2 2 4 2 2" xfId="11439" xr:uid="{00000000-0005-0000-0000-0000902D0000}"/>
    <cellStyle name="Normal 53 2 2 4 2 2 2" xfId="25189" xr:uid="{00000000-0005-0000-0000-0000912D0000}"/>
    <cellStyle name="Normal 53 2 2 4 2 3" xfId="25188" xr:uid="{00000000-0005-0000-0000-0000922D0000}"/>
    <cellStyle name="Normal 53 2 2 4 3" xfId="6655" xr:uid="{00000000-0005-0000-0000-0000932D0000}"/>
    <cellStyle name="Normal 53 2 2 4 3 2" xfId="12874" xr:uid="{00000000-0005-0000-0000-0000942D0000}"/>
    <cellStyle name="Normal 53 2 2 4 3 2 2" xfId="25191" xr:uid="{00000000-0005-0000-0000-0000952D0000}"/>
    <cellStyle name="Normal 53 2 2 4 3 3" xfId="25190" xr:uid="{00000000-0005-0000-0000-0000962D0000}"/>
    <cellStyle name="Normal 53 2 2 4 4" xfId="8079" xr:uid="{00000000-0005-0000-0000-0000972D0000}"/>
    <cellStyle name="Normal 53 2 2 4 4 2" xfId="14301" xr:uid="{00000000-0005-0000-0000-0000982D0000}"/>
    <cellStyle name="Normal 53 2 2 4 4 2 2" xfId="25193" xr:uid="{00000000-0005-0000-0000-0000992D0000}"/>
    <cellStyle name="Normal 53 2 2 4 4 3" xfId="25192" xr:uid="{00000000-0005-0000-0000-00009A2D0000}"/>
    <cellStyle name="Normal 53 2 2 4 5" xfId="9852" xr:uid="{00000000-0005-0000-0000-00009B2D0000}"/>
    <cellStyle name="Normal 53 2 2 4 5 2" xfId="25194" xr:uid="{00000000-0005-0000-0000-00009C2D0000}"/>
    <cellStyle name="Normal 53 2 2 4 6" xfId="15775" xr:uid="{00000000-0005-0000-0000-00009D2D0000}"/>
    <cellStyle name="Normal 53 2 2 4 7" xfId="17205" xr:uid="{00000000-0005-0000-0000-00009E2D0000}"/>
    <cellStyle name="Normal 53 2 2 4 8" xfId="18638" xr:uid="{00000000-0005-0000-0000-00009F2D0000}"/>
    <cellStyle name="Normal 53 2 2 4 9" xfId="20577" xr:uid="{00000000-0005-0000-0000-0000A02D0000}"/>
    <cellStyle name="Normal 53 2 2 5" xfId="4668" xr:uid="{00000000-0005-0000-0000-0000A12D0000}"/>
    <cellStyle name="Normal 53 2 2 5 2" xfId="10952" xr:uid="{00000000-0005-0000-0000-0000A22D0000}"/>
    <cellStyle name="Normal 53 2 2 5 2 2" xfId="25196" xr:uid="{00000000-0005-0000-0000-0000A32D0000}"/>
    <cellStyle name="Normal 53 2 2 5 3" xfId="25195" xr:uid="{00000000-0005-0000-0000-0000A42D0000}"/>
    <cellStyle name="Normal 53 2 2 6" xfId="5711" xr:uid="{00000000-0005-0000-0000-0000A52D0000}"/>
    <cellStyle name="Normal 53 2 2 6 2" xfId="11930" xr:uid="{00000000-0005-0000-0000-0000A62D0000}"/>
    <cellStyle name="Normal 53 2 2 6 2 2" xfId="25198" xr:uid="{00000000-0005-0000-0000-0000A72D0000}"/>
    <cellStyle name="Normal 53 2 2 6 3" xfId="25197" xr:uid="{00000000-0005-0000-0000-0000A82D0000}"/>
    <cellStyle name="Normal 53 2 2 7" xfId="7135" xr:uid="{00000000-0005-0000-0000-0000A92D0000}"/>
    <cellStyle name="Normal 53 2 2 7 2" xfId="13357" xr:uid="{00000000-0005-0000-0000-0000AA2D0000}"/>
    <cellStyle name="Normal 53 2 2 7 2 2" xfId="25200" xr:uid="{00000000-0005-0000-0000-0000AB2D0000}"/>
    <cellStyle name="Normal 53 2 2 7 3" xfId="25201" xr:uid="{00000000-0005-0000-0000-0000AC2D0000}"/>
    <cellStyle name="Normal 53 2 2 7 4" xfId="25199" xr:uid="{00000000-0005-0000-0000-0000AD2D0000}"/>
    <cellStyle name="Normal 53 2 2 8" xfId="8774" xr:uid="{00000000-0005-0000-0000-0000AE2D0000}"/>
    <cellStyle name="Normal 53 2 2 8 2" xfId="25202" xr:uid="{00000000-0005-0000-0000-0000AF2D0000}"/>
    <cellStyle name="Normal 53 2 2 9" xfId="14831" xr:uid="{00000000-0005-0000-0000-0000B02D0000}"/>
    <cellStyle name="Normal 53 2 3" xfId="1537" xr:uid="{00000000-0005-0000-0000-0000B12D0000}"/>
    <cellStyle name="Normal 53 2 3 10" xfId="17696" xr:uid="{00000000-0005-0000-0000-0000B22D0000}"/>
    <cellStyle name="Normal 53 2 3 11" xfId="19631" xr:uid="{00000000-0005-0000-0000-0000B32D0000}"/>
    <cellStyle name="Normal 53 2 3 12" xfId="25203" xr:uid="{00000000-0005-0000-0000-0000B42D0000}"/>
    <cellStyle name="Normal 53 2 3 2" xfId="2550" xr:uid="{00000000-0005-0000-0000-0000B52D0000}"/>
    <cellStyle name="Normal 53 2 3 2 10" xfId="25204" xr:uid="{00000000-0005-0000-0000-0000B62D0000}"/>
    <cellStyle name="Normal 53 2 3 2 2" xfId="3494" xr:uid="{00000000-0005-0000-0000-0000B72D0000}"/>
    <cellStyle name="Normal 53 2 3 2 2 2" xfId="10326" xr:uid="{00000000-0005-0000-0000-0000B82D0000}"/>
    <cellStyle name="Normal 53 2 3 2 2 3" xfId="19112" xr:uid="{00000000-0005-0000-0000-0000B92D0000}"/>
    <cellStyle name="Normal 53 2 3 2 2 4" xfId="25205" xr:uid="{00000000-0005-0000-0000-0000BA2D0000}"/>
    <cellStyle name="Normal 53 2 3 2 3" xfId="6185" xr:uid="{00000000-0005-0000-0000-0000BB2D0000}"/>
    <cellStyle name="Normal 53 2 3 2 3 2" xfId="12404" xr:uid="{00000000-0005-0000-0000-0000BC2D0000}"/>
    <cellStyle name="Normal 53 2 3 2 3 3" xfId="25206" xr:uid="{00000000-0005-0000-0000-0000BD2D0000}"/>
    <cellStyle name="Normal 53 2 3 2 4" xfId="7609" xr:uid="{00000000-0005-0000-0000-0000BE2D0000}"/>
    <cellStyle name="Normal 53 2 3 2 4 2" xfId="13831" xr:uid="{00000000-0005-0000-0000-0000BF2D0000}"/>
    <cellStyle name="Normal 53 2 3 2 4 3" xfId="25207" xr:uid="{00000000-0005-0000-0000-0000C02D0000}"/>
    <cellStyle name="Normal 53 2 3 2 5" xfId="9382" xr:uid="{00000000-0005-0000-0000-0000C12D0000}"/>
    <cellStyle name="Normal 53 2 3 2 6" xfId="15305" xr:uid="{00000000-0005-0000-0000-0000C22D0000}"/>
    <cellStyle name="Normal 53 2 3 2 7" xfId="16735" xr:uid="{00000000-0005-0000-0000-0000C32D0000}"/>
    <cellStyle name="Normal 53 2 3 2 8" xfId="18168" xr:uid="{00000000-0005-0000-0000-0000C42D0000}"/>
    <cellStyle name="Normal 53 2 3 2 9" xfId="20103" xr:uid="{00000000-0005-0000-0000-0000C52D0000}"/>
    <cellStyle name="Normal 53 2 3 3" xfId="3022" xr:uid="{00000000-0005-0000-0000-0000C62D0000}"/>
    <cellStyle name="Normal 53 2 3 3 10" xfId="25208" xr:uid="{00000000-0005-0000-0000-0000C72D0000}"/>
    <cellStyle name="Normal 53 2 3 3 2" xfId="5184" xr:uid="{00000000-0005-0000-0000-0000C82D0000}"/>
    <cellStyle name="Normal 53 2 3 3 2 2" xfId="11441" xr:uid="{00000000-0005-0000-0000-0000C92D0000}"/>
    <cellStyle name="Normal 53 2 3 3 2 3" xfId="25209" xr:uid="{00000000-0005-0000-0000-0000CA2D0000}"/>
    <cellStyle name="Normal 53 2 3 3 3" xfId="6657" xr:uid="{00000000-0005-0000-0000-0000CB2D0000}"/>
    <cellStyle name="Normal 53 2 3 3 3 2" xfId="12876" xr:uid="{00000000-0005-0000-0000-0000CC2D0000}"/>
    <cellStyle name="Normal 53 2 3 3 3 3" xfId="25210" xr:uid="{00000000-0005-0000-0000-0000CD2D0000}"/>
    <cellStyle name="Normal 53 2 3 3 4" xfId="8081" xr:uid="{00000000-0005-0000-0000-0000CE2D0000}"/>
    <cellStyle name="Normal 53 2 3 3 4 2" xfId="14303" xr:uid="{00000000-0005-0000-0000-0000CF2D0000}"/>
    <cellStyle name="Normal 53 2 3 3 4 3" xfId="25211" xr:uid="{00000000-0005-0000-0000-0000D02D0000}"/>
    <cellStyle name="Normal 53 2 3 3 5" xfId="9854" xr:uid="{00000000-0005-0000-0000-0000D12D0000}"/>
    <cellStyle name="Normal 53 2 3 3 6" xfId="15777" xr:uid="{00000000-0005-0000-0000-0000D22D0000}"/>
    <cellStyle name="Normal 53 2 3 3 7" xfId="17207" xr:uid="{00000000-0005-0000-0000-0000D32D0000}"/>
    <cellStyle name="Normal 53 2 3 3 8" xfId="18640" xr:uid="{00000000-0005-0000-0000-0000D42D0000}"/>
    <cellStyle name="Normal 53 2 3 3 9" xfId="20579" xr:uid="{00000000-0005-0000-0000-0000D52D0000}"/>
    <cellStyle name="Normal 53 2 3 4" xfId="4670" xr:uid="{00000000-0005-0000-0000-0000D62D0000}"/>
    <cellStyle name="Normal 53 2 3 4 2" xfId="10954" xr:uid="{00000000-0005-0000-0000-0000D72D0000}"/>
    <cellStyle name="Normal 53 2 3 4 3" xfId="25212" xr:uid="{00000000-0005-0000-0000-0000D82D0000}"/>
    <cellStyle name="Normal 53 2 3 5" xfId="5713" xr:uid="{00000000-0005-0000-0000-0000D92D0000}"/>
    <cellStyle name="Normal 53 2 3 5 2" xfId="11932" xr:uid="{00000000-0005-0000-0000-0000DA2D0000}"/>
    <cellStyle name="Normal 53 2 3 5 3" xfId="25213" xr:uid="{00000000-0005-0000-0000-0000DB2D0000}"/>
    <cellStyle name="Normal 53 2 3 6" xfId="7137" xr:uid="{00000000-0005-0000-0000-0000DC2D0000}"/>
    <cellStyle name="Normal 53 2 3 6 2" xfId="13359" xr:uid="{00000000-0005-0000-0000-0000DD2D0000}"/>
    <cellStyle name="Normal 53 2 3 6 3" xfId="25214" xr:uid="{00000000-0005-0000-0000-0000DE2D0000}"/>
    <cellStyle name="Normal 53 2 3 7" xfId="8776" xr:uid="{00000000-0005-0000-0000-0000DF2D0000}"/>
    <cellStyle name="Normal 53 2 3 7 2" xfId="25215" xr:uid="{00000000-0005-0000-0000-0000E02D0000}"/>
    <cellStyle name="Normal 53 2 3 8" xfId="14833" xr:uid="{00000000-0005-0000-0000-0000E12D0000}"/>
    <cellStyle name="Normal 53 2 3 9" xfId="16263" xr:uid="{00000000-0005-0000-0000-0000E22D0000}"/>
    <cellStyle name="Normal 53 2 4" xfId="2547" xr:uid="{00000000-0005-0000-0000-0000E32D0000}"/>
    <cellStyle name="Normal 53 2 4 10" xfId="25216" xr:uid="{00000000-0005-0000-0000-0000E42D0000}"/>
    <cellStyle name="Normal 53 2 4 2" xfId="3491" xr:uid="{00000000-0005-0000-0000-0000E52D0000}"/>
    <cellStyle name="Normal 53 2 4 2 2" xfId="10323" xr:uid="{00000000-0005-0000-0000-0000E62D0000}"/>
    <cellStyle name="Normal 53 2 4 2 3" xfId="19109" xr:uid="{00000000-0005-0000-0000-0000E72D0000}"/>
    <cellStyle name="Normal 53 2 4 2 4" xfId="25217" xr:uid="{00000000-0005-0000-0000-0000E82D0000}"/>
    <cellStyle name="Normal 53 2 4 3" xfId="6182" xr:uid="{00000000-0005-0000-0000-0000E92D0000}"/>
    <cellStyle name="Normal 53 2 4 3 2" xfId="12401" xr:uid="{00000000-0005-0000-0000-0000EA2D0000}"/>
    <cellStyle name="Normal 53 2 4 3 3" xfId="25218" xr:uid="{00000000-0005-0000-0000-0000EB2D0000}"/>
    <cellStyle name="Normal 53 2 4 4" xfId="7606" xr:uid="{00000000-0005-0000-0000-0000EC2D0000}"/>
    <cellStyle name="Normal 53 2 4 4 2" xfId="13828" xr:uid="{00000000-0005-0000-0000-0000ED2D0000}"/>
    <cellStyle name="Normal 53 2 4 4 3" xfId="25219" xr:uid="{00000000-0005-0000-0000-0000EE2D0000}"/>
    <cellStyle name="Normal 53 2 4 5" xfId="9379" xr:uid="{00000000-0005-0000-0000-0000EF2D0000}"/>
    <cellStyle name="Normal 53 2 4 6" xfId="15302" xr:uid="{00000000-0005-0000-0000-0000F02D0000}"/>
    <cellStyle name="Normal 53 2 4 7" xfId="16732" xr:uid="{00000000-0005-0000-0000-0000F12D0000}"/>
    <cellStyle name="Normal 53 2 4 8" xfId="18165" xr:uid="{00000000-0005-0000-0000-0000F22D0000}"/>
    <cellStyle name="Normal 53 2 4 9" xfId="20100" xr:uid="{00000000-0005-0000-0000-0000F32D0000}"/>
    <cellStyle name="Normal 53 2 5" xfId="3019" xr:uid="{00000000-0005-0000-0000-0000F42D0000}"/>
    <cellStyle name="Normal 53 2 5 10" xfId="25220" xr:uid="{00000000-0005-0000-0000-0000F52D0000}"/>
    <cellStyle name="Normal 53 2 5 2" xfId="5181" xr:uid="{00000000-0005-0000-0000-0000F62D0000}"/>
    <cellStyle name="Normal 53 2 5 2 2" xfId="11438" xr:uid="{00000000-0005-0000-0000-0000F72D0000}"/>
    <cellStyle name="Normal 53 2 5 2 3" xfId="25221" xr:uid="{00000000-0005-0000-0000-0000F82D0000}"/>
    <cellStyle name="Normal 53 2 5 3" xfId="6654" xr:uid="{00000000-0005-0000-0000-0000F92D0000}"/>
    <cellStyle name="Normal 53 2 5 3 2" xfId="12873" xr:uid="{00000000-0005-0000-0000-0000FA2D0000}"/>
    <cellStyle name="Normal 53 2 5 3 3" xfId="25222" xr:uid="{00000000-0005-0000-0000-0000FB2D0000}"/>
    <cellStyle name="Normal 53 2 5 4" xfId="8078" xr:uid="{00000000-0005-0000-0000-0000FC2D0000}"/>
    <cellStyle name="Normal 53 2 5 4 2" xfId="14300" xr:uid="{00000000-0005-0000-0000-0000FD2D0000}"/>
    <cellStyle name="Normal 53 2 5 4 3" xfId="25223" xr:uid="{00000000-0005-0000-0000-0000FE2D0000}"/>
    <cellStyle name="Normal 53 2 5 5" xfId="9851" xr:uid="{00000000-0005-0000-0000-0000FF2D0000}"/>
    <cellStyle name="Normal 53 2 5 5 2" xfId="25224" xr:uid="{00000000-0005-0000-0000-0000002E0000}"/>
    <cellStyle name="Normal 53 2 5 6" xfId="15774" xr:uid="{00000000-0005-0000-0000-0000012E0000}"/>
    <cellStyle name="Normal 53 2 5 7" xfId="17204" xr:uid="{00000000-0005-0000-0000-0000022E0000}"/>
    <cellStyle name="Normal 53 2 5 8" xfId="18637" xr:uid="{00000000-0005-0000-0000-0000032E0000}"/>
    <cellStyle name="Normal 53 2 5 9" xfId="20576" xr:uid="{00000000-0005-0000-0000-0000042E0000}"/>
    <cellStyle name="Normal 53 2 6" xfId="4667" xr:uid="{00000000-0005-0000-0000-0000052E0000}"/>
    <cellStyle name="Normal 53 2 6 2" xfId="10951" xr:uid="{00000000-0005-0000-0000-0000062E0000}"/>
    <cellStyle name="Normal 53 2 6 3" xfId="25225" xr:uid="{00000000-0005-0000-0000-0000072E0000}"/>
    <cellStyle name="Normal 53 2 7" xfId="5710" xr:uid="{00000000-0005-0000-0000-0000082E0000}"/>
    <cellStyle name="Normal 53 2 7 2" xfId="11929" xr:uid="{00000000-0005-0000-0000-0000092E0000}"/>
    <cellStyle name="Normal 53 2 7 3" xfId="25226" xr:uid="{00000000-0005-0000-0000-00000A2E0000}"/>
    <cellStyle name="Normal 53 2 8" xfId="7134" xr:uid="{00000000-0005-0000-0000-00000B2E0000}"/>
    <cellStyle name="Normal 53 2 8 2" xfId="13356" xr:uid="{00000000-0005-0000-0000-00000C2E0000}"/>
    <cellStyle name="Normal 53 2 8 3" xfId="25227" xr:uid="{00000000-0005-0000-0000-00000D2E0000}"/>
    <cellStyle name="Normal 53 2 9" xfId="8773" xr:uid="{00000000-0005-0000-0000-00000E2E0000}"/>
    <cellStyle name="Normal 53 3" xfId="1538" xr:uid="{00000000-0005-0000-0000-00000F2E0000}"/>
    <cellStyle name="Normal 53 3 10" xfId="16264" xr:uid="{00000000-0005-0000-0000-0000102E0000}"/>
    <cellStyle name="Normal 53 3 11" xfId="17697" xr:uid="{00000000-0005-0000-0000-0000112E0000}"/>
    <cellStyle name="Normal 53 3 12" xfId="19632" xr:uid="{00000000-0005-0000-0000-0000122E0000}"/>
    <cellStyle name="Normal 53 3 13" xfId="25228" xr:uid="{00000000-0005-0000-0000-0000132E0000}"/>
    <cellStyle name="Normal 53 3 2" xfId="1539" xr:uid="{00000000-0005-0000-0000-0000142E0000}"/>
    <cellStyle name="Normal 53 3 2 10" xfId="17698" xr:uid="{00000000-0005-0000-0000-0000152E0000}"/>
    <cellStyle name="Normal 53 3 2 11" xfId="19633" xr:uid="{00000000-0005-0000-0000-0000162E0000}"/>
    <cellStyle name="Normal 53 3 2 12" xfId="25229" xr:uid="{00000000-0005-0000-0000-0000172E0000}"/>
    <cellStyle name="Normal 53 3 2 2" xfId="2552" xr:uid="{00000000-0005-0000-0000-0000182E0000}"/>
    <cellStyle name="Normal 53 3 2 2 10" xfId="25230" xr:uid="{00000000-0005-0000-0000-0000192E0000}"/>
    <cellStyle name="Normal 53 3 2 2 2" xfId="3496" xr:uid="{00000000-0005-0000-0000-00001A2E0000}"/>
    <cellStyle name="Normal 53 3 2 2 2 2" xfId="10328" xr:uid="{00000000-0005-0000-0000-00001B2E0000}"/>
    <cellStyle name="Normal 53 3 2 2 2 3" xfId="19114" xr:uid="{00000000-0005-0000-0000-00001C2E0000}"/>
    <cellStyle name="Normal 53 3 2 2 2 4" xfId="25231" xr:uid="{00000000-0005-0000-0000-00001D2E0000}"/>
    <cellStyle name="Normal 53 3 2 2 3" xfId="6187" xr:uid="{00000000-0005-0000-0000-00001E2E0000}"/>
    <cellStyle name="Normal 53 3 2 2 3 2" xfId="12406" xr:uid="{00000000-0005-0000-0000-00001F2E0000}"/>
    <cellStyle name="Normal 53 3 2 2 3 3" xfId="25232" xr:uid="{00000000-0005-0000-0000-0000202E0000}"/>
    <cellStyle name="Normal 53 3 2 2 4" xfId="7611" xr:uid="{00000000-0005-0000-0000-0000212E0000}"/>
    <cellStyle name="Normal 53 3 2 2 4 2" xfId="13833" xr:uid="{00000000-0005-0000-0000-0000222E0000}"/>
    <cellStyle name="Normal 53 3 2 2 4 3" xfId="25233" xr:uid="{00000000-0005-0000-0000-0000232E0000}"/>
    <cellStyle name="Normal 53 3 2 2 5" xfId="9384" xr:uid="{00000000-0005-0000-0000-0000242E0000}"/>
    <cellStyle name="Normal 53 3 2 2 6" xfId="15307" xr:uid="{00000000-0005-0000-0000-0000252E0000}"/>
    <cellStyle name="Normal 53 3 2 2 7" xfId="16737" xr:uid="{00000000-0005-0000-0000-0000262E0000}"/>
    <cellStyle name="Normal 53 3 2 2 8" xfId="18170" xr:uid="{00000000-0005-0000-0000-0000272E0000}"/>
    <cellStyle name="Normal 53 3 2 2 9" xfId="20105" xr:uid="{00000000-0005-0000-0000-0000282E0000}"/>
    <cellStyle name="Normal 53 3 2 3" xfId="3024" xr:uid="{00000000-0005-0000-0000-0000292E0000}"/>
    <cellStyle name="Normal 53 3 2 3 10" xfId="25234" xr:uid="{00000000-0005-0000-0000-00002A2E0000}"/>
    <cellStyle name="Normal 53 3 2 3 2" xfId="5186" xr:uid="{00000000-0005-0000-0000-00002B2E0000}"/>
    <cellStyle name="Normal 53 3 2 3 2 2" xfId="11443" xr:uid="{00000000-0005-0000-0000-00002C2E0000}"/>
    <cellStyle name="Normal 53 3 2 3 2 3" xfId="25235" xr:uid="{00000000-0005-0000-0000-00002D2E0000}"/>
    <cellStyle name="Normal 53 3 2 3 3" xfId="6659" xr:uid="{00000000-0005-0000-0000-00002E2E0000}"/>
    <cellStyle name="Normal 53 3 2 3 3 2" xfId="12878" xr:uid="{00000000-0005-0000-0000-00002F2E0000}"/>
    <cellStyle name="Normal 53 3 2 3 3 3" xfId="25236" xr:uid="{00000000-0005-0000-0000-0000302E0000}"/>
    <cellStyle name="Normal 53 3 2 3 4" xfId="8083" xr:uid="{00000000-0005-0000-0000-0000312E0000}"/>
    <cellStyle name="Normal 53 3 2 3 4 2" xfId="14305" xr:uid="{00000000-0005-0000-0000-0000322E0000}"/>
    <cellStyle name="Normal 53 3 2 3 4 3" xfId="25237" xr:uid="{00000000-0005-0000-0000-0000332E0000}"/>
    <cellStyle name="Normal 53 3 2 3 5" xfId="9856" xr:uid="{00000000-0005-0000-0000-0000342E0000}"/>
    <cellStyle name="Normal 53 3 2 3 6" xfId="15779" xr:uid="{00000000-0005-0000-0000-0000352E0000}"/>
    <cellStyle name="Normal 53 3 2 3 7" xfId="17209" xr:uid="{00000000-0005-0000-0000-0000362E0000}"/>
    <cellStyle name="Normal 53 3 2 3 8" xfId="18642" xr:uid="{00000000-0005-0000-0000-0000372E0000}"/>
    <cellStyle name="Normal 53 3 2 3 9" xfId="20581" xr:uid="{00000000-0005-0000-0000-0000382E0000}"/>
    <cellStyle name="Normal 53 3 2 4" xfId="4672" xr:uid="{00000000-0005-0000-0000-0000392E0000}"/>
    <cellStyle name="Normal 53 3 2 4 2" xfId="10956" xr:uid="{00000000-0005-0000-0000-00003A2E0000}"/>
    <cellStyle name="Normal 53 3 2 4 3" xfId="25238" xr:uid="{00000000-0005-0000-0000-00003B2E0000}"/>
    <cellStyle name="Normal 53 3 2 5" xfId="5715" xr:uid="{00000000-0005-0000-0000-00003C2E0000}"/>
    <cellStyle name="Normal 53 3 2 5 2" xfId="11934" xr:uid="{00000000-0005-0000-0000-00003D2E0000}"/>
    <cellStyle name="Normal 53 3 2 5 3" xfId="25239" xr:uid="{00000000-0005-0000-0000-00003E2E0000}"/>
    <cellStyle name="Normal 53 3 2 6" xfId="7139" xr:uid="{00000000-0005-0000-0000-00003F2E0000}"/>
    <cellStyle name="Normal 53 3 2 6 2" xfId="13361" xr:uid="{00000000-0005-0000-0000-0000402E0000}"/>
    <cellStyle name="Normal 53 3 2 6 3" xfId="25240" xr:uid="{00000000-0005-0000-0000-0000412E0000}"/>
    <cellStyle name="Normal 53 3 2 7" xfId="8778" xr:uid="{00000000-0005-0000-0000-0000422E0000}"/>
    <cellStyle name="Normal 53 3 2 7 2" xfId="25241" xr:uid="{00000000-0005-0000-0000-0000432E0000}"/>
    <cellStyle name="Normal 53 3 2 8" xfId="14835" xr:uid="{00000000-0005-0000-0000-0000442E0000}"/>
    <cellStyle name="Normal 53 3 2 9" xfId="16265" xr:uid="{00000000-0005-0000-0000-0000452E0000}"/>
    <cellStyle name="Normal 53 3 3" xfId="2551" xr:uid="{00000000-0005-0000-0000-0000462E0000}"/>
    <cellStyle name="Normal 53 3 3 10" xfId="25242" xr:uid="{00000000-0005-0000-0000-0000472E0000}"/>
    <cellStyle name="Normal 53 3 3 2" xfId="3495" xr:uid="{00000000-0005-0000-0000-0000482E0000}"/>
    <cellStyle name="Normal 53 3 3 2 2" xfId="10327" xr:uid="{00000000-0005-0000-0000-0000492E0000}"/>
    <cellStyle name="Normal 53 3 3 2 3" xfId="19113" xr:uid="{00000000-0005-0000-0000-00004A2E0000}"/>
    <cellStyle name="Normal 53 3 3 2 4" xfId="25243" xr:uid="{00000000-0005-0000-0000-00004B2E0000}"/>
    <cellStyle name="Normal 53 3 3 3" xfId="6186" xr:uid="{00000000-0005-0000-0000-00004C2E0000}"/>
    <cellStyle name="Normal 53 3 3 3 2" xfId="12405" xr:uid="{00000000-0005-0000-0000-00004D2E0000}"/>
    <cellStyle name="Normal 53 3 3 3 3" xfId="25244" xr:uid="{00000000-0005-0000-0000-00004E2E0000}"/>
    <cellStyle name="Normal 53 3 3 4" xfId="7610" xr:uid="{00000000-0005-0000-0000-00004F2E0000}"/>
    <cellStyle name="Normal 53 3 3 4 2" xfId="13832" xr:uid="{00000000-0005-0000-0000-0000502E0000}"/>
    <cellStyle name="Normal 53 3 3 4 3" xfId="25245" xr:uid="{00000000-0005-0000-0000-0000512E0000}"/>
    <cellStyle name="Normal 53 3 3 5" xfId="9383" xr:uid="{00000000-0005-0000-0000-0000522E0000}"/>
    <cellStyle name="Normal 53 3 3 6" xfId="15306" xr:uid="{00000000-0005-0000-0000-0000532E0000}"/>
    <cellStyle name="Normal 53 3 3 7" xfId="16736" xr:uid="{00000000-0005-0000-0000-0000542E0000}"/>
    <cellStyle name="Normal 53 3 3 8" xfId="18169" xr:uid="{00000000-0005-0000-0000-0000552E0000}"/>
    <cellStyle name="Normal 53 3 3 9" xfId="20104" xr:uid="{00000000-0005-0000-0000-0000562E0000}"/>
    <cellStyle name="Normal 53 3 4" xfId="3023" xr:uid="{00000000-0005-0000-0000-0000572E0000}"/>
    <cellStyle name="Normal 53 3 4 10" xfId="25246" xr:uid="{00000000-0005-0000-0000-0000582E0000}"/>
    <cellStyle name="Normal 53 3 4 2" xfId="5185" xr:uid="{00000000-0005-0000-0000-0000592E0000}"/>
    <cellStyle name="Normal 53 3 4 2 2" xfId="11442" xr:uid="{00000000-0005-0000-0000-00005A2E0000}"/>
    <cellStyle name="Normal 53 3 4 2 3" xfId="25247" xr:uid="{00000000-0005-0000-0000-00005B2E0000}"/>
    <cellStyle name="Normal 53 3 4 3" xfId="6658" xr:uid="{00000000-0005-0000-0000-00005C2E0000}"/>
    <cellStyle name="Normal 53 3 4 3 2" xfId="12877" xr:uid="{00000000-0005-0000-0000-00005D2E0000}"/>
    <cellStyle name="Normal 53 3 4 3 3" xfId="25248" xr:uid="{00000000-0005-0000-0000-00005E2E0000}"/>
    <cellStyle name="Normal 53 3 4 4" xfId="8082" xr:uid="{00000000-0005-0000-0000-00005F2E0000}"/>
    <cellStyle name="Normal 53 3 4 4 2" xfId="14304" xr:uid="{00000000-0005-0000-0000-0000602E0000}"/>
    <cellStyle name="Normal 53 3 4 4 3" xfId="25249" xr:uid="{00000000-0005-0000-0000-0000612E0000}"/>
    <cellStyle name="Normal 53 3 4 5" xfId="9855" xr:uid="{00000000-0005-0000-0000-0000622E0000}"/>
    <cellStyle name="Normal 53 3 4 6" xfId="15778" xr:uid="{00000000-0005-0000-0000-0000632E0000}"/>
    <cellStyle name="Normal 53 3 4 7" xfId="17208" xr:uid="{00000000-0005-0000-0000-0000642E0000}"/>
    <cellStyle name="Normal 53 3 4 8" xfId="18641" xr:uid="{00000000-0005-0000-0000-0000652E0000}"/>
    <cellStyle name="Normal 53 3 4 9" xfId="20580" xr:uid="{00000000-0005-0000-0000-0000662E0000}"/>
    <cellStyle name="Normal 53 3 5" xfId="4671" xr:uid="{00000000-0005-0000-0000-0000672E0000}"/>
    <cellStyle name="Normal 53 3 5 2" xfId="10955" xr:uid="{00000000-0005-0000-0000-0000682E0000}"/>
    <cellStyle name="Normal 53 3 5 3" xfId="25250" xr:uid="{00000000-0005-0000-0000-0000692E0000}"/>
    <cellStyle name="Normal 53 3 6" xfId="5714" xr:uid="{00000000-0005-0000-0000-00006A2E0000}"/>
    <cellStyle name="Normal 53 3 6 2" xfId="11933" xr:uid="{00000000-0005-0000-0000-00006B2E0000}"/>
    <cellStyle name="Normal 53 3 6 3" xfId="25251" xr:uid="{00000000-0005-0000-0000-00006C2E0000}"/>
    <cellStyle name="Normal 53 3 7" xfId="7138" xr:uid="{00000000-0005-0000-0000-00006D2E0000}"/>
    <cellStyle name="Normal 53 3 7 2" xfId="13360" xr:uid="{00000000-0005-0000-0000-00006E2E0000}"/>
    <cellStyle name="Normal 53 3 7 3" xfId="25252" xr:uid="{00000000-0005-0000-0000-00006F2E0000}"/>
    <cellStyle name="Normal 53 3 8" xfId="8777" xr:uid="{00000000-0005-0000-0000-0000702E0000}"/>
    <cellStyle name="Normal 53 3 8 2" xfId="25253" xr:uid="{00000000-0005-0000-0000-0000712E0000}"/>
    <cellStyle name="Normal 53 3 9" xfId="14834" xr:uid="{00000000-0005-0000-0000-0000722E0000}"/>
    <cellStyle name="Normal 53 4" xfId="1540" xr:uid="{00000000-0005-0000-0000-0000732E0000}"/>
    <cellStyle name="Normal 53 4 10" xfId="17699" xr:uid="{00000000-0005-0000-0000-0000742E0000}"/>
    <cellStyle name="Normal 53 4 11" xfId="19634" xr:uid="{00000000-0005-0000-0000-0000752E0000}"/>
    <cellStyle name="Normal 53 4 12" xfId="25254" xr:uid="{00000000-0005-0000-0000-0000762E0000}"/>
    <cellStyle name="Normal 53 4 2" xfId="2553" xr:uid="{00000000-0005-0000-0000-0000772E0000}"/>
    <cellStyle name="Normal 53 4 2 10" xfId="25255" xr:uid="{00000000-0005-0000-0000-0000782E0000}"/>
    <cellStyle name="Normal 53 4 2 2" xfId="3497" xr:uid="{00000000-0005-0000-0000-0000792E0000}"/>
    <cellStyle name="Normal 53 4 2 2 2" xfId="10329" xr:uid="{00000000-0005-0000-0000-00007A2E0000}"/>
    <cellStyle name="Normal 53 4 2 2 3" xfId="19115" xr:uid="{00000000-0005-0000-0000-00007B2E0000}"/>
    <cellStyle name="Normal 53 4 2 2 4" xfId="25256" xr:uid="{00000000-0005-0000-0000-00007C2E0000}"/>
    <cellStyle name="Normal 53 4 2 3" xfId="6188" xr:uid="{00000000-0005-0000-0000-00007D2E0000}"/>
    <cellStyle name="Normal 53 4 2 3 2" xfId="12407" xr:uid="{00000000-0005-0000-0000-00007E2E0000}"/>
    <cellStyle name="Normal 53 4 2 3 3" xfId="25257" xr:uid="{00000000-0005-0000-0000-00007F2E0000}"/>
    <cellStyle name="Normal 53 4 2 4" xfId="7612" xr:uid="{00000000-0005-0000-0000-0000802E0000}"/>
    <cellStyle name="Normal 53 4 2 4 2" xfId="13834" xr:uid="{00000000-0005-0000-0000-0000812E0000}"/>
    <cellStyle name="Normal 53 4 2 4 3" xfId="25258" xr:uid="{00000000-0005-0000-0000-0000822E0000}"/>
    <cellStyle name="Normal 53 4 2 5" xfId="9385" xr:uid="{00000000-0005-0000-0000-0000832E0000}"/>
    <cellStyle name="Normal 53 4 2 6" xfId="15308" xr:uid="{00000000-0005-0000-0000-0000842E0000}"/>
    <cellStyle name="Normal 53 4 2 7" xfId="16738" xr:uid="{00000000-0005-0000-0000-0000852E0000}"/>
    <cellStyle name="Normal 53 4 2 8" xfId="18171" xr:uid="{00000000-0005-0000-0000-0000862E0000}"/>
    <cellStyle name="Normal 53 4 2 9" xfId="20106" xr:uid="{00000000-0005-0000-0000-0000872E0000}"/>
    <cellStyle name="Normal 53 4 3" xfId="3025" xr:uid="{00000000-0005-0000-0000-0000882E0000}"/>
    <cellStyle name="Normal 53 4 3 10" xfId="25259" xr:uid="{00000000-0005-0000-0000-0000892E0000}"/>
    <cellStyle name="Normal 53 4 3 2" xfId="5187" xr:uid="{00000000-0005-0000-0000-00008A2E0000}"/>
    <cellStyle name="Normal 53 4 3 2 2" xfId="11444" xr:uid="{00000000-0005-0000-0000-00008B2E0000}"/>
    <cellStyle name="Normal 53 4 3 2 3" xfId="25260" xr:uid="{00000000-0005-0000-0000-00008C2E0000}"/>
    <cellStyle name="Normal 53 4 3 3" xfId="6660" xr:uid="{00000000-0005-0000-0000-00008D2E0000}"/>
    <cellStyle name="Normal 53 4 3 3 2" xfId="12879" xr:uid="{00000000-0005-0000-0000-00008E2E0000}"/>
    <cellStyle name="Normal 53 4 3 3 3" xfId="25261" xr:uid="{00000000-0005-0000-0000-00008F2E0000}"/>
    <cellStyle name="Normal 53 4 3 4" xfId="8084" xr:uid="{00000000-0005-0000-0000-0000902E0000}"/>
    <cellStyle name="Normal 53 4 3 4 2" xfId="14306" xr:uid="{00000000-0005-0000-0000-0000912E0000}"/>
    <cellStyle name="Normal 53 4 3 4 3" xfId="25262" xr:uid="{00000000-0005-0000-0000-0000922E0000}"/>
    <cellStyle name="Normal 53 4 3 5" xfId="9857" xr:uid="{00000000-0005-0000-0000-0000932E0000}"/>
    <cellStyle name="Normal 53 4 3 6" xfId="15780" xr:uid="{00000000-0005-0000-0000-0000942E0000}"/>
    <cellStyle name="Normal 53 4 3 7" xfId="17210" xr:uid="{00000000-0005-0000-0000-0000952E0000}"/>
    <cellStyle name="Normal 53 4 3 8" xfId="18643" xr:uid="{00000000-0005-0000-0000-0000962E0000}"/>
    <cellStyle name="Normal 53 4 3 9" xfId="20582" xr:uid="{00000000-0005-0000-0000-0000972E0000}"/>
    <cellStyle name="Normal 53 4 4" xfId="4673" xr:uid="{00000000-0005-0000-0000-0000982E0000}"/>
    <cellStyle name="Normal 53 4 4 2" xfId="10957" xr:uid="{00000000-0005-0000-0000-0000992E0000}"/>
    <cellStyle name="Normal 53 4 4 3" xfId="25263" xr:uid="{00000000-0005-0000-0000-00009A2E0000}"/>
    <cellStyle name="Normal 53 4 5" xfId="5716" xr:uid="{00000000-0005-0000-0000-00009B2E0000}"/>
    <cellStyle name="Normal 53 4 5 2" xfId="11935" xr:uid="{00000000-0005-0000-0000-00009C2E0000}"/>
    <cellStyle name="Normal 53 4 5 3" xfId="25264" xr:uid="{00000000-0005-0000-0000-00009D2E0000}"/>
    <cellStyle name="Normal 53 4 6" xfId="7140" xr:uid="{00000000-0005-0000-0000-00009E2E0000}"/>
    <cellStyle name="Normal 53 4 6 2" xfId="13362" xr:uid="{00000000-0005-0000-0000-00009F2E0000}"/>
    <cellStyle name="Normal 53 4 6 3" xfId="25265" xr:uid="{00000000-0005-0000-0000-0000A02E0000}"/>
    <cellStyle name="Normal 53 4 7" xfId="8779" xr:uid="{00000000-0005-0000-0000-0000A12E0000}"/>
    <cellStyle name="Normal 53 4 7 2" xfId="25266" xr:uid="{00000000-0005-0000-0000-0000A22E0000}"/>
    <cellStyle name="Normal 53 4 8" xfId="14836" xr:uid="{00000000-0005-0000-0000-0000A32E0000}"/>
    <cellStyle name="Normal 53 4 9" xfId="16266" xr:uid="{00000000-0005-0000-0000-0000A42E0000}"/>
    <cellStyle name="Normal 53 5" xfId="2546" xr:uid="{00000000-0005-0000-0000-0000A52E0000}"/>
    <cellStyle name="Normal 53 5 10" xfId="25267" xr:uid="{00000000-0005-0000-0000-0000A62E0000}"/>
    <cellStyle name="Normal 53 5 2" xfId="3490" xr:uid="{00000000-0005-0000-0000-0000A72E0000}"/>
    <cellStyle name="Normal 53 5 2 2" xfId="10322" xr:uid="{00000000-0005-0000-0000-0000A82E0000}"/>
    <cellStyle name="Normal 53 5 2 3" xfId="19108" xr:uid="{00000000-0005-0000-0000-0000A92E0000}"/>
    <cellStyle name="Normal 53 5 2 4" xfId="25268" xr:uid="{00000000-0005-0000-0000-0000AA2E0000}"/>
    <cellStyle name="Normal 53 5 3" xfId="6181" xr:uid="{00000000-0005-0000-0000-0000AB2E0000}"/>
    <cellStyle name="Normal 53 5 3 2" xfId="12400" xr:uid="{00000000-0005-0000-0000-0000AC2E0000}"/>
    <cellStyle name="Normal 53 5 3 3" xfId="25269" xr:uid="{00000000-0005-0000-0000-0000AD2E0000}"/>
    <cellStyle name="Normal 53 5 4" xfId="7605" xr:uid="{00000000-0005-0000-0000-0000AE2E0000}"/>
    <cellStyle name="Normal 53 5 4 2" xfId="13827" xr:uid="{00000000-0005-0000-0000-0000AF2E0000}"/>
    <cellStyle name="Normal 53 5 4 3" xfId="25270" xr:uid="{00000000-0005-0000-0000-0000B02E0000}"/>
    <cellStyle name="Normal 53 5 5" xfId="9378" xr:uid="{00000000-0005-0000-0000-0000B12E0000}"/>
    <cellStyle name="Normal 53 5 6" xfId="15301" xr:uid="{00000000-0005-0000-0000-0000B22E0000}"/>
    <cellStyle name="Normal 53 5 7" xfId="16731" xr:uid="{00000000-0005-0000-0000-0000B32E0000}"/>
    <cellStyle name="Normal 53 5 8" xfId="18164" xr:uid="{00000000-0005-0000-0000-0000B42E0000}"/>
    <cellStyle name="Normal 53 5 9" xfId="20099" xr:uid="{00000000-0005-0000-0000-0000B52E0000}"/>
    <cellStyle name="Normal 53 6" xfId="3018" xr:uid="{00000000-0005-0000-0000-0000B62E0000}"/>
    <cellStyle name="Normal 53 6 10" xfId="25271" xr:uid="{00000000-0005-0000-0000-0000B72E0000}"/>
    <cellStyle name="Normal 53 6 2" xfId="5180" xr:uid="{00000000-0005-0000-0000-0000B82E0000}"/>
    <cellStyle name="Normal 53 6 2 2" xfId="11437" xr:uid="{00000000-0005-0000-0000-0000B92E0000}"/>
    <cellStyle name="Normal 53 6 2 3" xfId="25272" xr:uid="{00000000-0005-0000-0000-0000BA2E0000}"/>
    <cellStyle name="Normal 53 6 3" xfId="6653" xr:uid="{00000000-0005-0000-0000-0000BB2E0000}"/>
    <cellStyle name="Normal 53 6 3 2" xfId="12872" xr:uid="{00000000-0005-0000-0000-0000BC2E0000}"/>
    <cellStyle name="Normal 53 6 3 3" xfId="25273" xr:uid="{00000000-0005-0000-0000-0000BD2E0000}"/>
    <cellStyle name="Normal 53 6 4" xfId="8077" xr:uid="{00000000-0005-0000-0000-0000BE2E0000}"/>
    <cellStyle name="Normal 53 6 4 2" xfId="14299" xr:uid="{00000000-0005-0000-0000-0000BF2E0000}"/>
    <cellStyle name="Normal 53 6 4 3" xfId="25274" xr:uid="{00000000-0005-0000-0000-0000C02E0000}"/>
    <cellStyle name="Normal 53 6 5" xfId="9850" xr:uid="{00000000-0005-0000-0000-0000C12E0000}"/>
    <cellStyle name="Normal 53 6 5 2" xfId="25275" xr:uid="{00000000-0005-0000-0000-0000C22E0000}"/>
    <cellStyle name="Normal 53 6 6" xfId="15773" xr:uid="{00000000-0005-0000-0000-0000C32E0000}"/>
    <cellStyle name="Normal 53 6 7" xfId="17203" xr:uid="{00000000-0005-0000-0000-0000C42E0000}"/>
    <cellStyle name="Normal 53 6 8" xfId="18636" xr:uid="{00000000-0005-0000-0000-0000C52E0000}"/>
    <cellStyle name="Normal 53 6 9" xfId="20575" xr:uid="{00000000-0005-0000-0000-0000C62E0000}"/>
    <cellStyle name="Normal 53 7" xfId="4666" xr:uid="{00000000-0005-0000-0000-0000C72E0000}"/>
    <cellStyle name="Normal 53 7 2" xfId="10950" xr:uid="{00000000-0005-0000-0000-0000C82E0000}"/>
    <cellStyle name="Normal 53 7 3" xfId="25276" xr:uid="{00000000-0005-0000-0000-0000C92E0000}"/>
    <cellStyle name="Normal 53 8" xfId="5709" xr:uid="{00000000-0005-0000-0000-0000CA2E0000}"/>
    <cellStyle name="Normal 53 8 2" xfId="11928" xr:uid="{00000000-0005-0000-0000-0000CB2E0000}"/>
    <cellStyle name="Normal 53 8 3" xfId="25277" xr:uid="{00000000-0005-0000-0000-0000CC2E0000}"/>
    <cellStyle name="Normal 53 9" xfId="7133" xr:uid="{00000000-0005-0000-0000-0000CD2E0000}"/>
    <cellStyle name="Normal 53 9 2" xfId="13355" xr:uid="{00000000-0005-0000-0000-0000CE2E0000}"/>
    <cellStyle name="Normal 53 9 3" xfId="25278" xr:uid="{00000000-0005-0000-0000-0000CF2E0000}"/>
    <cellStyle name="Normal 54" xfId="1541" xr:uid="{00000000-0005-0000-0000-0000D02E0000}"/>
    <cellStyle name="Normal 54 10" xfId="8780" xr:uid="{00000000-0005-0000-0000-0000D12E0000}"/>
    <cellStyle name="Normal 54 11" xfId="14837" xr:uid="{00000000-0005-0000-0000-0000D22E0000}"/>
    <cellStyle name="Normal 54 12" xfId="16267" xr:uid="{00000000-0005-0000-0000-0000D32E0000}"/>
    <cellStyle name="Normal 54 13" xfId="17700" xr:uid="{00000000-0005-0000-0000-0000D42E0000}"/>
    <cellStyle name="Normal 54 14" xfId="19635" xr:uid="{00000000-0005-0000-0000-0000D52E0000}"/>
    <cellStyle name="Normal 54 15" xfId="21933" xr:uid="{00000000-0005-0000-0000-0000D62E0000}"/>
    <cellStyle name="Normal 54 16" xfId="22429" xr:uid="{00000000-0005-0000-0000-0000D72E0000}"/>
    <cellStyle name="Normal 54 2" xfId="1542" xr:uid="{00000000-0005-0000-0000-0000D82E0000}"/>
    <cellStyle name="Normal 54 2 10" xfId="14838" xr:uid="{00000000-0005-0000-0000-0000D92E0000}"/>
    <cellStyle name="Normal 54 2 11" xfId="16268" xr:uid="{00000000-0005-0000-0000-0000DA2E0000}"/>
    <cellStyle name="Normal 54 2 12" xfId="17701" xr:uid="{00000000-0005-0000-0000-0000DB2E0000}"/>
    <cellStyle name="Normal 54 2 13" xfId="19636" xr:uid="{00000000-0005-0000-0000-0000DC2E0000}"/>
    <cellStyle name="Normal 54 2 14" xfId="21934" xr:uid="{00000000-0005-0000-0000-0000DD2E0000}"/>
    <cellStyle name="Normal 54 2 15" xfId="22490" xr:uid="{00000000-0005-0000-0000-0000DE2E0000}"/>
    <cellStyle name="Normal 54 2 2" xfId="1543" xr:uid="{00000000-0005-0000-0000-0000DF2E0000}"/>
    <cellStyle name="Normal 54 2 2 10" xfId="16269" xr:uid="{00000000-0005-0000-0000-0000E02E0000}"/>
    <cellStyle name="Normal 54 2 2 11" xfId="17702" xr:uid="{00000000-0005-0000-0000-0000E12E0000}"/>
    <cellStyle name="Normal 54 2 2 12" xfId="19637" xr:uid="{00000000-0005-0000-0000-0000E22E0000}"/>
    <cellStyle name="Normal 54 2 2 13" xfId="25279" xr:uid="{00000000-0005-0000-0000-0000E32E0000}"/>
    <cellStyle name="Normal 54 2 2 2" xfId="1544" xr:uid="{00000000-0005-0000-0000-0000E42E0000}"/>
    <cellStyle name="Normal 54 2 2 2 10" xfId="17703" xr:uid="{00000000-0005-0000-0000-0000E52E0000}"/>
    <cellStyle name="Normal 54 2 2 2 11" xfId="19638" xr:uid="{00000000-0005-0000-0000-0000E62E0000}"/>
    <cellStyle name="Normal 54 2 2 2 12" xfId="25280" xr:uid="{00000000-0005-0000-0000-0000E72E0000}"/>
    <cellStyle name="Normal 54 2 2 2 2" xfId="2557" xr:uid="{00000000-0005-0000-0000-0000E82E0000}"/>
    <cellStyle name="Normal 54 2 2 2 2 10" xfId="25281" xr:uid="{00000000-0005-0000-0000-0000E92E0000}"/>
    <cellStyle name="Normal 54 2 2 2 2 2" xfId="3501" xr:uid="{00000000-0005-0000-0000-0000EA2E0000}"/>
    <cellStyle name="Normal 54 2 2 2 2 2 2" xfId="10333" xr:uid="{00000000-0005-0000-0000-0000EB2E0000}"/>
    <cellStyle name="Normal 54 2 2 2 2 2 3" xfId="19119" xr:uid="{00000000-0005-0000-0000-0000EC2E0000}"/>
    <cellStyle name="Normal 54 2 2 2 2 2 4" xfId="25282" xr:uid="{00000000-0005-0000-0000-0000ED2E0000}"/>
    <cellStyle name="Normal 54 2 2 2 2 3" xfId="6192" xr:uid="{00000000-0005-0000-0000-0000EE2E0000}"/>
    <cellStyle name="Normal 54 2 2 2 2 3 2" xfId="12411" xr:uid="{00000000-0005-0000-0000-0000EF2E0000}"/>
    <cellStyle name="Normal 54 2 2 2 2 3 3" xfId="25283" xr:uid="{00000000-0005-0000-0000-0000F02E0000}"/>
    <cellStyle name="Normal 54 2 2 2 2 4" xfId="7616" xr:uid="{00000000-0005-0000-0000-0000F12E0000}"/>
    <cellStyle name="Normal 54 2 2 2 2 4 2" xfId="13838" xr:uid="{00000000-0005-0000-0000-0000F22E0000}"/>
    <cellStyle name="Normal 54 2 2 2 2 4 3" xfId="25284" xr:uid="{00000000-0005-0000-0000-0000F32E0000}"/>
    <cellStyle name="Normal 54 2 2 2 2 5" xfId="9389" xr:uid="{00000000-0005-0000-0000-0000F42E0000}"/>
    <cellStyle name="Normal 54 2 2 2 2 6" xfId="15312" xr:uid="{00000000-0005-0000-0000-0000F52E0000}"/>
    <cellStyle name="Normal 54 2 2 2 2 7" xfId="16742" xr:uid="{00000000-0005-0000-0000-0000F62E0000}"/>
    <cellStyle name="Normal 54 2 2 2 2 8" xfId="18175" xr:uid="{00000000-0005-0000-0000-0000F72E0000}"/>
    <cellStyle name="Normal 54 2 2 2 2 9" xfId="20110" xr:uid="{00000000-0005-0000-0000-0000F82E0000}"/>
    <cellStyle name="Normal 54 2 2 2 3" xfId="3029" xr:uid="{00000000-0005-0000-0000-0000F92E0000}"/>
    <cellStyle name="Normal 54 2 2 2 3 10" xfId="25285" xr:uid="{00000000-0005-0000-0000-0000FA2E0000}"/>
    <cellStyle name="Normal 54 2 2 2 3 2" xfId="5191" xr:uid="{00000000-0005-0000-0000-0000FB2E0000}"/>
    <cellStyle name="Normal 54 2 2 2 3 2 2" xfId="11448" xr:uid="{00000000-0005-0000-0000-0000FC2E0000}"/>
    <cellStyle name="Normal 54 2 2 2 3 2 3" xfId="25286" xr:uid="{00000000-0005-0000-0000-0000FD2E0000}"/>
    <cellStyle name="Normal 54 2 2 2 3 3" xfId="6664" xr:uid="{00000000-0005-0000-0000-0000FE2E0000}"/>
    <cellStyle name="Normal 54 2 2 2 3 3 2" xfId="12883" xr:uid="{00000000-0005-0000-0000-0000FF2E0000}"/>
    <cellStyle name="Normal 54 2 2 2 3 3 3" xfId="25287" xr:uid="{00000000-0005-0000-0000-0000002F0000}"/>
    <cellStyle name="Normal 54 2 2 2 3 4" xfId="8088" xr:uid="{00000000-0005-0000-0000-0000012F0000}"/>
    <cellStyle name="Normal 54 2 2 2 3 4 2" xfId="14310" xr:uid="{00000000-0005-0000-0000-0000022F0000}"/>
    <cellStyle name="Normal 54 2 2 2 3 4 3" xfId="25288" xr:uid="{00000000-0005-0000-0000-0000032F0000}"/>
    <cellStyle name="Normal 54 2 2 2 3 5" xfId="9861" xr:uid="{00000000-0005-0000-0000-0000042F0000}"/>
    <cellStyle name="Normal 54 2 2 2 3 6" xfId="15784" xr:uid="{00000000-0005-0000-0000-0000052F0000}"/>
    <cellStyle name="Normal 54 2 2 2 3 7" xfId="17214" xr:uid="{00000000-0005-0000-0000-0000062F0000}"/>
    <cellStyle name="Normal 54 2 2 2 3 8" xfId="18647" xr:uid="{00000000-0005-0000-0000-0000072F0000}"/>
    <cellStyle name="Normal 54 2 2 2 3 9" xfId="20586" xr:uid="{00000000-0005-0000-0000-0000082F0000}"/>
    <cellStyle name="Normal 54 2 2 2 4" xfId="4677" xr:uid="{00000000-0005-0000-0000-0000092F0000}"/>
    <cellStyle name="Normal 54 2 2 2 4 2" xfId="10961" xr:uid="{00000000-0005-0000-0000-00000A2F0000}"/>
    <cellStyle name="Normal 54 2 2 2 4 3" xfId="25289" xr:uid="{00000000-0005-0000-0000-00000B2F0000}"/>
    <cellStyle name="Normal 54 2 2 2 5" xfId="5720" xr:uid="{00000000-0005-0000-0000-00000C2F0000}"/>
    <cellStyle name="Normal 54 2 2 2 5 2" xfId="11939" xr:uid="{00000000-0005-0000-0000-00000D2F0000}"/>
    <cellStyle name="Normal 54 2 2 2 5 3" xfId="25290" xr:uid="{00000000-0005-0000-0000-00000E2F0000}"/>
    <cellStyle name="Normal 54 2 2 2 6" xfId="7144" xr:uid="{00000000-0005-0000-0000-00000F2F0000}"/>
    <cellStyle name="Normal 54 2 2 2 6 2" xfId="13366" xr:uid="{00000000-0005-0000-0000-0000102F0000}"/>
    <cellStyle name="Normal 54 2 2 2 6 3" xfId="25291" xr:uid="{00000000-0005-0000-0000-0000112F0000}"/>
    <cellStyle name="Normal 54 2 2 2 7" xfId="8783" xr:uid="{00000000-0005-0000-0000-0000122F0000}"/>
    <cellStyle name="Normal 54 2 2 2 7 2" xfId="25292" xr:uid="{00000000-0005-0000-0000-0000132F0000}"/>
    <cellStyle name="Normal 54 2 2 2 8" xfId="14840" xr:uid="{00000000-0005-0000-0000-0000142F0000}"/>
    <cellStyle name="Normal 54 2 2 2 9" xfId="16270" xr:uid="{00000000-0005-0000-0000-0000152F0000}"/>
    <cellStyle name="Normal 54 2 2 3" xfId="2556" xr:uid="{00000000-0005-0000-0000-0000162F0000}"/>
    <cellStyle name="Normal 54 2 2 3 10" xfId="25293" xr:uid="{00000000-0005-0000-0000-0000172F0000}"/>
    <cellStyle name="Normal 54 2 2 3 2" xfId="3500" xr:uid="{00000000-0005-0000-0000-0000182F0000}"/>
    <cellStyle name="Normal 54 2 2 3 2 2" xfId="10332" xr:uid="{00000000-0005-0000-0000-0000192F0000}"/>
    <cellStyle name="Normal 54 2 2 3 2 3" xfId="19118" xr:uid="{00000000-0005-0000-0000-00001A2F0000}"/>
    <cellStyle name="Normal 54 2 2 3 2 4" xfId="25294" xr:uid="{00000000-0005-0000-0000-00001B2F0000}"/>
    <cellStyle name="Normal 54 2 2 3 3" xfId="6191" xr:uid="{00000000-0005-0000-0000-00001C2F0000}"/>
    <cellStyle name="Normal 54 2 2 3 3 2" xfId="12410" xr:uid="{00000000-0005-0000-0000-00001D2F0000}"/>
    <cellStyle name="Normal 54 2 2 3 3 3" xfId="25295" xr:uid="{00000000-0005-0000-0000-00001E2F0000}"/>
    <cellStyle name="Normal 54 2 2 3 4" xfId="7615" xr:uid="{00000000-0005-0000-0000-00001F2F0000}"/>
    <cellStyle name="Normal 54 2 2 3 4 2" xfId="13837" xr:uid="{00000000-0005-0000-0000-0000202F0000}"/>
    <cellStyle name="Normal 54 2 2 3 4 3" xfId="25296" xr:uid="{00000000-0005-0000-0000-0000212F0000}"/>
    <cellStyle name="Normal 54 2 2 3 5" xfId="9388" xr:uid="{00000000-0005-0000-0000-0000222F0000}"/>
    <cellStyle name="Normal 54 2 2 3 6" xfId="15311" xr:uid="{00000000-0005-0000-0000-0000232F0000}"/>
    <cellStyle name="Normal 54 2 2 3 7" xfId="16741" xr:uid="{00000000-0005-0000-0000-0000242F0000}"/>
    <cellStyle name="Normal 54 2 2 3 8" xfId="18174" xr:uid="{00000000-0005-0000-0000-0000252F0000}"/>
    <cellStyle name="Normal 54 2 2 3 9" xfId="20109" xr:uid="{00000000-0005-0000-0000-0000262F0000}"/>
    <cellStyle name="Normal 54 2 2 4" xfId="3028" xr:uid="{00000000-0005-0000-0000-0000272F0000}"/>
    <cellStyle name="Normal 54 2 2 4 10" xfId="25297" xr:uid="{00000000-0005-0000-0000-0000282F0000}"/>
    <cellStyle name="Normal 54 2 2 4 2" xfId="5190" xr:uid="{00000000-0005-0000-0000-0000292F0000}"/>
    <cellStyle name="Normal 54 2 2 4 2 2" xfId="11447" xr:uid="{00000000-0005-0000-0000-00002A2F0000}"/>
    <cellStyle name="Normal 54 2 2 4 2 3" xfId="25298" xr:uid="{00000000-0005-0000-0000-00002B2F0000}"/>
    <cellStyle name="Normal 54 2 2 4 3" xfId="6663" xr:uid="{00000000-0005-0000-0000-00002C2F0000}"/>
    <cellStyle name="Normal 54 2 2 4 3 2" xfId="12882" xr:uid="{00000000-0005-0000-0000-00002D2F0000}"/>
    <cellStyle name="Normal 54 2 2 4 3 3" xfId="25299" xr:uid="{00000000-0005-0000-0000-00002E2F0000}"/>
    <cellStyle name="Normal 54 2 2 4 4" xfId="8087" xr:uid="{00000000-0005-0000-0000-00002F2F0000}"/>
    <cellStyle name="Normal 54 2 2 4 4 2" xfId="14309" xr:uid="{00000000-0005-0000-0000-0000302F0000}"/>
    <cellStyle name="Normal 54 2 2 4 4 3" xfId="25300" xr:uid="{00000000-0005-0000-0000-0000312F0000}"/>
    <cellStyle name="Normal 54 2 2 4 5" xfId="9860" xr:uid="{00000000-0005-0000-0000-0000322F0000}"/>
    <cellStyle name="Normal 54 2 2 4 6" xfId="15783" xr:uid="{00000000-0005-0000-0000-0000332F0000}"/>
    <cellStyle name="Normal 54 2 2 4 7" xfId="17213" xr:uid="{00000000-0005-0000-0000-0000342F0000}"/>
    <cellStyle name="Normal 54 2 2 4 8" xfId="18646" xr:uid="{00000000-0005-0000-0000-0000352F0000}"/>
    <cellStyle name="Normal 54 2 2 4 9" xfId="20585" xr:uid="{00000000-0005-0000-0000-0000362F0000}"/>
    <cellStyle name="Normal 54 2 2 5" xfId="4676" xr:uid="{00000000-0005-0000-0000-0000372F0000}"/>
    <cellStyle name="Normal 54 2 2 5 2" xfId="10960" xr:uid="{00000000-0005-0000-0000-0000382F0000}"/>
    <cellStyle name="Normal 54 2 2 5 3" xfId="25301" xr:uid="{00000000-0005-0000-0000-0000392F0000}"/>
    <cellStyle name="Normal 54 2 2 6" xfId="5719" xr:uid="{00000000-0005-0000-0000-00003A2F0000}"/>
    <cellStyle name="Normal 54 2 2 6 2" xfId="11938" xr:uid="{00000000-0005-0000-0000-00003B2F0000}"/>
    <cellStyle name="Normal 54 2 2 6 3" xfId="25302" xr:uid="{00000000-0005-0000-0000-00003C2F0000}"/>
    <cellStyle name="Normal 54 2 2 7" xfId="7143" xr:uid="{00000000-0005-0000-0000-00003D2F0000}"/>
    <cellStyle name="Normal 54 2 2 7 2" xfId="13365" xr:uid="{00000000-0005-0000-0000-00003E2F0000}"/>
    <cellStyle name="Normal 54 2 2 7 3" xfId="25303" xr:uid="{00000000-0005-0000-0000-00003F2F0000}"/>
    <cellStyle name="Normal 54 2 2 8" xfId="8782" xr:uid="{00000000-0005-0000-0000-0000402F0000}"/>
    <cellStyle name="Normal 54 2 2 8 2" xfId="25304" xr:uid="{00000000-0005-0000-0000-0000412F0000}"/>
    <cellStyle name="Normal 54 2 2 9" xfId="14839" xr:uid="{00000000-0005-0000-0000-0000422F0000}"/>
    <cellStyle name="Normal 54 2 3" xfId="1545" xr:uid="{00000000-0005-0000-0000-0000432F0000}"/>
    <cellStyle name="Normal 54 2 3 10" xfId="17704" xr:uid="{00000000-0005-0000-0000-0000442F0000}"/>
    <cellStyle name="Normal 54 2 3 11" xfId="19639" xr:uid="{00000000-0005-0000-0000-0000452F0000}"/>
    <cellStyle name="Normal 54 2 3 12" xfId="25305" xr:uid="{00000000-0005-0000-0000-0000462F0000}"/>
    <cellStyle name="Normal 54 2 3 2" xfId="2558" xr:uid="{00000000-0005-0000-0000-0000472F0000}"/>
    <cellStyle name="Normal 54 2 3 2 10" xfId="25306" xr:uid="{00000000-0005-0000-0000-0000482F0000}"/>
    <cellStyle name="Normal 54 2 3 2 2" xfId="3502" xr:uid="{00000000-0005-0000-0000-0000492F0000}"/>
    <cellStyle name="Normal 54 2 3 2 2 2" xfId="10334" xr:uid="{00000000-0005-0000-0000-00004A2F0000}"/>
    <cellStyle name="Normal 54 2 3 2 2 3" xfId="19120" xr:uid="{00000000-0005-0000-0000-00004B2F0000}"/>
    <cellStyle name="Normal 54 2 3 2 2 4" xfId="25307" xr:uid="{00000000-0005-0000-0000-00004C2F0000}"/>
    <cellStyle name="Normal 54 2 3 2 3" xfId="6193" xr:uid="{00000000-0005-0000-0000-00004D2F0000}"/>
    <cellStyle name="Normal 54 2 3 2 3 2" xfId="12412" xr:uid="{00000000-0005-0000-0000-00004E2F0000}"/>
    <cellStyle name="Normal 54 2 3 2 3 3" xfId="25308" xr:uid="{00000000-0005-0000-0000-00004F2F0000}"/>
    <cellStyle name="Normal 54 2 3 2 4" xfId="7617" xr:uid="{00000000-0005-0000-0000-0000502F0000}"/>
    <cellStyle name="Normal 54 2 3 2 4 2" xfId="13839" xr:uid="{00000000-0005-0000-0000-0000512F0000}"/>
    <cellStyle name="Normal 54 2 3 2 4 3" xfId="25309" xr:uid="{00000000-0005-0000-0000-0000522F0000}"/>
    <cellStyle name="Normal 54 2 3 2 5" xfId="9390" xr:uid="{00000000-0005-0000-0000-0000532F0000}"/>
    <cellStyle name="Normal 54 2 3 2 6" xfId="15313" xr:uid="{00000000-0005-0000-0000-0000542F0000}"/>
    <cellStyle name="Normal 54 2 3 2 7" xfId="16743" xr:uid="{00000000-0005-0000-0000-0000552F0000}"/>
    <cellStyle name="Normal 54 2 3 2 8" xfId="18176" xr:uid="{00000000-0005-0000-0000-0000562F0000}"/>
    <cellStyle name="Normal 54 2 3 2 9" xfId="20111" xr:uid="{00000000-0005-0000-0000-0000572F0000}"/>
    <cellStyle name="Normal 54 2 3 3" xfId="3030" xr:uid="{00000000-0005-0000-0000-0000582F0000}"/>
    <cellStyle name="Normal 54 2 3 3 10" xfId="25310" xr:uid="{00000000-0005-0000-0000-0000592F0000}"/>
    <cellStyle name="Normal 54 2 3 3 2" xfId="5192" xr:uid="{00000000-0005-0000-0000-00005A2F0000}"/>
    <cellStyle name="Normal 54 2 3 3 2 2" xfId="11449" xr:uid="{00000000-0005-0000-0000-00005B2F0000}"/>
    <cellStyle name="Normal 54 2 3 3 2 3" xfId="25311" xr:uid="{00000000-0005-0000-0000-00005C2F0000}"/>
    <cellStyle name="Normal 54 2 3 3 3" xfId="6665" xr:uid="{00000000-0005-0000-0000-00005D2F0000}"/>
    <cellStyle name="Normal 54 2 3 3 3 2" xfId="12884" xr:uid="{00000000-0005-0000-0000-00005E2F0000}"/>
    <cellStyle name="Normal 54 2 3 3 3 3" xfId="25312" xr:uid="{00000000-0005-0000-0000-00005F2F0000}"/>
    <cellStyle name="Normal 54 2 3 3 4" xfId="8089" xr:uid="{00000000-0005-0000-0000-0000602F0000}"/>
    <cellStyle name="Normal 54 2 3 3 4 2" xfId="14311" xr:uid="{00000000-0005-0000-0000-0000612F0000}"/>
    <cellStyle name="Normal 54 2 3 3 4 3" xfId="25313" xr:uid="{00000000-0005-0000-0000-0000622F0000}"/>
    <cellStyle name="Normal 54 2 3 3 5" xfId="9862" xr:uid="{00000000-0005-0000-0000-0000632F0000}"/>
    <cellStyle name="Normal 54 2 3 3 6" xfId="15785" xr:uid="{00000000-0005-0000-0000-0000642F0000}"/>
    <cellStyle name="Normal 54 2 3 3 7" xfId="17215" xr:uid="{00000000-0005-0000-0000-0000652F0000}"/>
    <cellStyle name="Normal 54 2 3 3 8" xfId="18648" xr:uid="{00000000-0005-0000-0000-0000662F0000}"/>
    <cellStyle name="Normal 54 2 3 3 9" xfId="20587" xr:uid="{00000000-0005-0000-0000-0000672F0000}"/>
    <cellStyle name="Normal 54 2 3 4" xfId="4678" xr:uid="{00000000-0005-0000-0000-0000682F0000}"/>
    <cellStyle name="Normal 54 2 3 4 2" xfId="10962" xr:uid="{00000000-0005-0000-0000-0000692F0000}"/>
    <cellStyle name="Normal 54 2 3 4 3" xfId="25314" xr:uid="{00000000-0005-0000-0000-00006A2F0000}"/>
    <cellStyle name="Normal 54 2 3 5" xfId="5721" xr:uid="{00000000-0005-0000-0000-00006B2F0000}"/>
    <cellStyle name="Normal 54 2 3 5 2" xfId="11940" xr:uid="{00000000-0005-0000-0000-00006C2F0000}"/>
    <cellStyle name="Normal 54 2 3 5 3" xfId="25315" xr:uid="{00000000-0005-0000-0000-00006D2F0000}"/>
    <cellStyle name="Normal 54 2 3 6" xfId="7145" xr:uid="{00000000-0005-0000-0000-00006E2F0000}"/>
    <cellStyle name="Normal 54 2 3 6 2" xfId="13367" xr:uid="{00000000-0005-0000-0000-00006F2F0000}"/>
    <cellStyle name="Normal 54 2 3 6 3" xfId="25316" xr:uid="{00000000-0005-0000-0000-0000702F0000}"/>
    <cellStyle name="Normal 54 2 3 7" xfId="8784" xr:uid="{00000000-0005-0000-0000-0000712F0000}"/>
    <cellStyle name="Normal 54 2 3 7 2" xfId="25317" xr:uid="{00000000-0005-0000-0000-0000722F0000}"/>
    <cellStyle name="Normal 54 2 3 8" xfId="14841" xr:uid="{00000000-0005-0000-0000-0000732F0000}"/>
    <cellStyle name="Normal 54 2 3 9" xfId="16271" xr:uid="{00000000-0005-0000-0000-0000742F0000}"/>
    <cellStyle name="Normal 54 2 4" xfId="2555" xr:uid="{00000000-0005-0000-0000-0000752F0000}"/>
    <cellStyle name="Normal 54 2 4 10" xfId="25318" xr:uid="{00000000-0005-0000-0000-0000762F0000}"/>
    <cellStyle name="Normal 54 2 4 2" xfId="3499" xr:uid="{00000000-0005-0000-0000-0000772F0000}"/>
    <cellStyle name="Normal 54 2 4 2 2" xfId="10331" xr:uid="{00000000-0005-0000-0000-0000782F0000}"/>
    <cellStyle name="Normal 54 2 4 2 3" xfId="19117" xr:uid="{00000000-0005-0000-0000-0000792F0000}"/>
    <cellStyle name="Normal 54 2 4 2 4" xfId="25319" xr:uid="{00000000-0005-0000-0000-00007A2F0000}"/>
    <cellStyle name="Normal 54 2 4 3" xfId="6190" xr:uid="{00000000-0005-0000-0000-00007B2F0000}"/>
    <cellStyle name="Normal 54 2 4 3 2" xfId="12409" xr:uid="{00000000-0005-0000-0000-00007C2F0000}"/>
    <cellStyle name="Normal 54 2 4 3 3" xfId="25320" xr:uid="{00000000-0005-0000-0000-00007D2F0000}"/>
    <cellStyle name="Normal 54 2 4 4" xfId="7614" xr:uid="{00000000-0005-0000-0000-00007E2F0000}"/>
    <cellStyle name="Normal 54 2 4 4 2" xfId="13836" xr:uid="{00000000-0005-0000-0000-00007F2F0000}"/>
    <cellStyle name="Normal 54 2 4 4 3" xfId="25321" xr:uid="{00000000-0005-0000-0000-0000802F0000}"/>
    <cellStyle name="Normal 54 2 4 5" xfId="9387" xr:uid="{00000000-0005-0000-0000-0000812F0000}"/>
    <cellStyle name="Normal 54 2 4 6" xfId="15310" xr:uid="{00000000-0005-0000-0000-0000822F0000}"/>
    <cellStyle name="Normal 54 2 4 7" xfId="16740" xr:uid="{00000000-0005-0000-0000-0000832F0000}"/>
    <cellStyle name="Normal 54 2 4 8" xfId="18173" xr:uid="{00000000-0005-0000-0000-0000842F0000}"/>
    <cellStyle name="Normal 54 2 4 9" xfId="20108" xr:uid="{00000000-0005-0000-0000-0000852F0000}"/>
    <cellStyle name="Normal 54 2 5" xfId="3027" xr:uid="{00000000-0005-0000-0000-0000862F0000}"/>
    <cellStyle name="Normal 54 2 5 10" xfId="25322" xr:uid="{00000000-0005-0000-0000-0000872F0000}"/>
    <cellStyle name="Normal 54 2 5 2" xfId="5189" xr:uid="{00000000-0005-0000-0000-0000882F0000}"/>
    <cellStyle name="Normal 54 2 5 2 2" xfId="11446" xr:uid="{00000000-0005-0000-0000-0000892F0000}"/>
    <cellStyle name="Normal 54 2 5 2 3" xfId="25323" xr:uid="{00000000-0005-0000-0000-00008A2F0000}"/>
    <cellStyle name="Normal 54 2 5 3" xfId="6662" xr:uid="{00000000-0005-0000-0000-00008B2F0000}"/>
    <cellStyle name="Normal 54 2 5 3 2" xfId="12881" xr:uid="{00000000-0005-0000-0000-00008C2F0000}"/>
    <cellStyle name="Normal 54 2 5 3 3" xfId="25324" xr:uid="{00000000-0005-0000-0000-00008D2F0000}"/>
    <cellStyle name="Normal 54 2 5 4" xfId="8086" xr:uid="{00000000-0005-0000-0000-00008E2F0000}"/>
    <cellStyle name="Normal 54 2 5 4 2" xfId="14308" xr:uid="{00000000-0005-0000-0000-00008F2F0000}"/>
    <cellStyle name="Normal 54 2 5 4 3" xfId="25325" xr:uid="{00000000-0005-0000-0000-0000902F0000}"/>
    <cellStyle name="Normal 54 2 5 5" xfId="9859" xr:uid="{00000000-0005-0000-0000-0000912F0000}"/>
    <cellStyle name="Normal 54 2 5 5 2" xfId="25326" xr:uid="{00000000-0005-0000-0000-0000922F0000}"/>
    <cellStyle name="Normal 54 2 5 6" xfId="15782" xr:uid="{00000000-0005-0000-0000-0000932F0000}"/>
    <cellStyle name="Normal 54 2 5 7" xfId="17212" xr:uid="{00000000-0005-0000-0000-0000942F0000}"/>
    <cellStyle name="Normal 54 2 5 8" xfId="18645" xr:uid="{00000000-0005-0000-0000-0000952F0000}"/>
    <cellStyle name="Normal 54 2 5 9" xfId="20584" xr:uid="{00000000-0005-0000-0000-0000962F0000}"/>
    <cellStyle name="Normal 54 2 6" xfId="4675" xr:uid="{00000000-0005-0000-0000-0000972F0000}"/>
    <cellStyle name="Normal 54 2 6 2" xfId="10959" xr:uid="{00000000-0005-0000-0000-0000982F0000}"/>
    <cellStyle name="Normal 54 2 6 3" xfId="25327" xr:uid="{00000000-0005-0000-0000-0000992F0000}"/>
    <cellStyle name="Normal 54 2 7" xfId="5718" xr:uid="{00000000-0005-0000-0000-00009A2F0000}"/>
    <cellStyle name="Normal 54 2 7 2" xfId="11937" xr:uid="{00000000-0005-0000-0000-00009B2F0000}"/>
    <cellStyle name="Normal 54 2 7 3" xfId="25328" xr:uid="{00000000-0005-0000-0000-00009C2F0000}"/>
    <cellStyle name="Normal 54 2 8" xfId="7142" xr:uid="{00000000-0005-0000-0000-00009D2F0000}"/>
    <cellStyle name="Normal 54 2 8 2" xfId="13364" xr:uid="{00000000-0005-0000-0000-00009E2F0000}"/>
    <cellStyle name="Normal 54 2 8 3" xfId="25329" xr:uid="{00000000-0005-0000-0000-00009F2F0000}"/>
    <cellStyle name="Normal 54 2 9" xfId="8781" xr:uid="{00000000-0005-0000-0000-0000A02F0000}"/>
    <cellStyle name="Normal 54 3" xfId="1546" xr:uid="{00000000-0005-0000-0000-0000A12F0000}"/>
    <cellStyle name="Normal 54 3 10" xfId="16272" xr:uid="{00000000-0005-0000-0000-0000A22F0000}"/>
    <cellStyle name="Normal 54 3 11" xfId="17705" xr:uid="{00000000-0005-0000-0000-0000A32F0000}"/>
    <cellStyle name="Normal 54 3 12" xfId="19640" xr:uid="{00000000-0005-0000-0000-0000A42F0000}"/>
    <cellStyle name="Normal 54 3 13" xfId="25330" xr:uid="{00000000-0005-0000-0000-0000A52F0000}"/>
    <cellStyle name="Normal 54 3 2" xfId="1547" xr:uid="{00000000-0005-0000-0000-0000A62F0000}"/>
    <cellStyle name="Normal 54 3 2 10" xfId="17706" xr:uid="{00000000-0005-0000-0000-0000A72F0000}"/>
    <cellStyle name="Normal 54 3 2 11" xfId="19641" xr:uid="{00000000-0005-0000-0000-0000A82F0000}"/>
    <cellStyle name="Normal 54 3 2 12" xfId="25331" xr:uid="{00000000-0005-0000-0000-0000A92F0000}"/>
    <cellStyle name="Normal 54 3 2 2" xfId="2560" xr:uid="{00000000-0005-0000-0000-0000AA2F0000}"/>
    <cellStyle name="Normal 54 3 2 2 10" xfId="25332" xr:uid="{00000000-0005-0000-0000-0000AB2F0000}"/>
    <cellStyle name="Normal 54 3 2 2 2" xfId="3504" xr:uid="{00000000-0005-0000-0000-0000AC2F0000}"/>
    <cellStyle name="Normal 54 3 2 2 2 2" xfId="10336" xr:uid="{00000000-0005-0000-0000-0000AD2F0000}"/>
    <cellStyle name="Normal 54 3 2 2 2 3" xfId="19122" xr:uid="{00000000-0005-0000-0000-0000AE2F0000}"/>
    <cellStyle name="Normal 54 3 2 2 2 4" xfId="25333" xr:uid="{00000000-0005-0000-0000-0000AF2F0000}"/>
    <cellStyle name="Normal 54 3 2 2 3" xfId="6195" xr:uid="{00000000-0005-0000-0000-0000B02F0000}"/>
    <cellStyle name="Normal 54 3 2 2 3 2" xfId="12414" xr:uid="{00000000-0005-0000-0000-0000B12F0000}"/>
    <cellStyle name="Normal 54 3 2 2 3 3" xfId="25334" xr:uid="{00000000-0005-0000-0000-0000B22F0000}"/>
    <cellStyle name="Normal 54 3 2 2 4" xfId="7619" xr:uid="{00000000-0005-0000-0000-0000B32F0000}"/>
    <cellStyle name="Normal 54 3 2 2 4 2" xfId="13841" xr:uid="{00000000-0005-0000-0000-0000B42F0000}"/>
    <cellStyle name="Normal 54 3 2 2 4 3" xfId="25335" xr:uid="{00000000-0005-0000-0000-0000B52F0000}"/>
    <cellStyle name="Normal 54 3 2 2 5" xfId="9392" xr:uid="{00000000-0005-0000-0000-0000B62F0000}"/>
    <cellStyle name="Normal 54 3 2 2 6" xfId="15315" xr:uid="{00000000-0005-0000-0000-0000B72F0000}"/>
    <cellStyle name="Normal 54 3 2 2 7" xfId="16745" xr:uid="{00000000-0005-0000-0000-0000B82F0000}"/>
    <cellStyle name="Normal 54 3 2 2 8" xfId="18178" xr:uid="{00000000-0005-0000-0000-0000B92F0000}"/>
    <cellStyle name="Normal 54 3 2 2 9" xfId="20113" xr:uid="{00000000-0005-0000-0000-0000BA2F0000}"/>
    <cellStyle name="Normal 54 3 2 3" xfId="3032" xr:uid="{00000000-0005-0000-0000-0000BB2F0000}"/>
    <cellStyle name="Normal 54 3 2 3 10" xfId="25336" xr:uid="{00000000-0005-0000-0000-0000BC2F0000}"/>
    <cellStyle name="Normal 54 3 2 3 2" xfId="5194" xr:uid="{00000000-0005-0000-0000-0000BD2F0000}"/>
    <cellStyle name="Normal 54 3 2 3 2 2" xfId="11451" xr:uid="{00000000-0005-0000-0000-0000BE2F0000}"/>
    <cellStyle name="Normal 54 3 2 3 2 3" xfId="25337" xr:uid="{00000000-0005-0000-0000-0000BF2F0000}"/>
    <cellStyle name="Normal 54 3 2 3 3" xfId="6667" xr:uid="{00000000-0005-0000-0000-0000C02F0000}"/>
    <cellStyle name="Normal 54 3 2 3 3 2" xfId="12886" xr:uid="{00000000-0005-0000-0000-0000C12F0000}"/>
    <cellStyle name="Normal 54 3 2 3 3 3" xfId="25338" xr:uid="{00000000-0005-0000-0000-0000C22F0000}"/>
    <cellStyle name="Normal 54 3 2 3 4" xfId="8091" xr:uid="{00000000-0005-0000-0000-0000C32F0000}"/>
    <cellStyle name="Normal 54 3 2 3 4 2" xfId="14313" xr:uid="{00000000-0005-0000-0000-0000C42F0000}"/>
    <cellStyle name="Normal 54 3 2 3 4 3" xfId="25339" xr:uid="{00000000-0005-0000-0000-0000C52F0000}"/>
    <cellStyle name="Normal 54 3 2 3 5" xfId="9864" xr:uid="{00000000-0005-0000-0000-0000C62F0000}"/>
    <cellStyle name="Normal 54 3 2 3 6" xfId="15787" xr:uid="{00000000-0005-0000-0000-0000C72F0000}"/>
    <cellStyle name="Normal 54 3 2 3 7" xfId="17217" xr:uid="{00000000-0005-0000-0000-0000C82F0000}"/>
    <cellStyle name="Normal 54 3 2 3 8" xfId="18650" xr:uid="{00000000-0005-0000-0000-0000C92F0000}"/>
    <cellStyle name="Normal 54 3 2 3 9" xfId="20589" xr:uid="{00000000-0005-0000-0000-0000CA2F0000}"/>
    <cellStyle name="Normal 54 3 2 4" xfId="4680" xr:uid="{00000000-0005-0000-0000-0000CB2F0000}"/>
    <cellStyle name="Normal 54 3 2 4 2" xfId="10964" xr:uid="{00000000-0005-0000-0000-0000CC2F0000}"/>
    <cellStyle name="Normal 54 3 2 4 3" xfId="25340" xr:uid="{00000000-0005-0000-0000-0000CD2F0000}"/>
    <cellStyle name="Normal 54 3 2 5" xfId="5723" xr:uid="{00000000-0005-0000-0000-0000CE2F0000}"/>
    <cellStyle name="Normal 54 3 2 5 2" xfId="11942" xr:uid="{00000000-0005-0000-0000-0000CF2F0000}"/>
    <cellStyle name="Normal 54 3 2 5 3" xfId="25341" xr:uid="{00000000-0005-0000-0000-0000D02F0000}"/>
    <cellStyle name="Normal 54 3 2 6" xfId="7147" xr:uid="{00000000-0005-0000-0000-0000D12F0000}"/>
    <cellStyle name="Normal 54 3 2 6 2" xfId="13369" xr:uid="{00000000-0005-0000-0000-0000D22F0000}"/>
    <cellStyle name="Normal 54 3 2 6 3" xfId="25342" xr:uid="{00000000-0005-0000-0000-0000D32F0000}"/>
    <cellStyle name="Normal 54 3 2 7" xfId="8786" xr:uid="{00000000-0005-0000-0000-0000D42F0000}"/>
    <cellStyle name="Normal 54 3 2 7 2" xfId="25343" xr:uid="{00000000-0005-0000-0000-0000D52F0000}"/>
    <cellStyle name="Normal 54 3 2 8" xfId="14843" xr:uid="{00000000-0005-0000-0000-0000D62F0000}"/>
    <cellStyle name="Normal 54 3 2 9" xfId="16273" xr:uid="{00000000-0005-0000-0000-0000D72F0000}"/>
    <cellStyle name="Normal 54 3 3" xfId="2559" xr:uid="{00000000-0005-0000-0000-0000D82F0000}"/>
    <cellStyle name="Normal 54 3 3 10" xfId="25344" xr:uid="{00000000-0005-0000-0000-0000D92F0000}"/>
    <cellStyle name="Normal 54 3 3 2" xfId="3503" xr:uid="{00000000-0005-0000-0000-0000DA2F0000}"/>
    <cellStyle name="Normal 54 3 3 2 2" xfId="10335" xr:uid="{00000000-0005-0000-0000-0000DB2F0000}"/>
    <cellStyle name="Normal 54 3 3 2 3" xfId="19121" xr:uid="{00000000-0005-0000-0000-0000DC2F0000}"/>
    <cellStyle name="Normal 54 3 3 2 4" xfId="25345" xr:uid="{00000000-0005-0000-0000-0000DD2F0000}"/>
    <cellStyle name="Normal 54 3 3 3" xfId="6194" xr:uid="{00000000-0005-0000-0000-0000DE2F0000}"/>
    <cellStyle name="Normal 54 3 3 3 2" xfId="12413" xr:uid="{00000000-0005-0000-0000-0000DF2F0000}"/>
    <cellStyle name="Normal 54 3 3 3 3" xfId="25346" xr:uid="{00000000-0005-0000-0000-0000E02F0000}"/>
    <cellStyle name="Normal 54 3 3 4" xfId="7618" xr:uid="{00000000-0005-0000-0000-0000E12F0000}"/>
    <cellStyle name="Normal 54 3 3 4 2" xfId="13840" xr:uid="{00000000-0005-0000-0000-0000E22F0000}"/>
    <cellStyle name="Normal 54 3 3 4 3" xfId="25347" xr:uid="{00000000-0005-0000-0000-0000E32F0000}"/>
    <cellStyle name="Normal 54 3 3 5" xfId="9391" xr:uid="{00000000-0005-0000-0000-0000E42F0000}"/>
    <cellStyle name="Normal 54 3 3 6" xfId="15314" xr:uid="{00000000-0005-0000-0000-0000E52F0000}"/>
    <cellStyle name="Normal 54 3 3 7" xfId="16744" xr:uid="{00000000-0005-0000-0000-0000E62F0000}"/>
    <cellStyle name="Normal 54 3 3 8" xfId="18177" xr:uid="{00000000-0005-0000-0000-0000E72F0000}"/>
    <cellStyle name="Normal 54 3 3 9" xfId="20112" xr:uid="{00000000-0005-0000-0000-0000E82F0000}"/>
    <cellStyle name="Normal 54 3 4" xfId="3031" xr:uid="{00000000-0005-0000-0000-0000E92F0000}"/>
    <cellStyle name="Normal 54 3 4 10" xfId="25348" xr:uid="{00000000-0005-0000-0000-0000EA2F0000}"/>
    <cellStyle name="Normal 54 3 4 2" xfId="5193" xr:uid="{00000000-0005-0000-0000-0000EB2F0000}"/>
    <cellStyle name="Normal 54 3 4 2 2" xfId="11450" xr:uid="{00000000-0005-0000-0000-0000EC2F0000}"/>
    <cellStyle name="Normal 54 3 4 2 3" xfId="25349" xr:uid="{00000000-0005-0000-0000-0000ED2F0000}"/>
    <cellStyle name="Normal 54 3 4 3" xfId="6666" xr:uid="{00000000-0005-0000-0000-0000EE2F0000}"/>
    <cellStyle name="Normal 54 3 4 3 2" xfId="12885" xr:uid="{00000000-0005-0000-0000-0000EF2F0000}"/>
    <cellStyle name="Normal 54 3 4 3 3" xfId="25350" xr:uid="{00000000-0005-0000-0000-0000F02F0000}"/>
    <cellStyle name="Normal 54 3 4 4" xfId="8090" xr:uid="{00000000-0005-0000-0000-0000F12F0000}"/>
    <cellStyle name="Normal 54 3 4 4 2" xfId="14312" xr:uid="{00000000-0005-0000-0000-0000F22F0000}"/>
    <cellStyle name="Normal 54 3 4 4 3" xfId="25351" xr:uid="{00000000-0005-0000-0000-0000F32F0000}"/>
    <cellStyle name="Normal 54 3 4 5" xfId="9863" xr:uid="{00000000-0005-0000-0000-0000F42F0000}"/>
    <cellStyle name="Normal 54 3 4 6" xfId="15786" xr:uid="{00000000-0005-0000-0000-0000F52F0000}"/>
    <cellStyle name="Normal 54 3 4 7" xfId="17216" xr:uid="{00000000-0005-0000-0000-0000F62F0000}"/>
    <cellStyle name="Normal 54 3 4 8" xfId="18649" xr:uid="{00000000-0005-0000-0000-0000F72F0000}"/>
    <cellStyle name="Normal 54 3 4 9" xfId="20588" xr:uid="{00000000-0005-0000-0000-0000F82F0000}"/>
    <cellStyle name="Normal 54 3 5" xfId="4679" xr:uid="{00000000-0005-0000-0000-0000F92F0000}"/>
    <cellStyle name="Normal 54 3 5 2" xfId="10963" xr:uid="{00000000-0005-0000-0000-0000FA2F0000}"/>
    <cellStyle name="Normal 54 3 5 3" xfId="25352" xr:uid="{00000000-0005-0000-0000-0000FB2F0000}"/>
    <cellStyle name="Normal 54 3 6" xfId="5722" xr:uid="{00000000-0005-0000-0000-0000FC2F0000}"/>
    <cellStyle name="Normal 54 3 6 2" xfId="11941" xr:uid="{00000000-0005-0000-0000-0000FD2F0000}"/>
    <cellStyle name="Normal 54 3 6 3" xfId="25353" xr:uid="{00000000-0005-0000-0000-0000FE2F0000}"/>
    <cellStyle name="Normal 54 3 7" xfId="7146" xr:uid="{00000000-0005-0000-0000-0000FF2F0000}"/>
    <cellStyle name="Normal 54 3 7 2" xfId="13368" xr:uid="{00000000-0005-0000-0000-000000300000}"/>
    <cellStyle name="Normal 54 3 7 3" xfId="25354" xr:uid="{00000000-0005-0000-0000-000001300000}"/>
    <cellStyle name="Normal 54 3 8" xfId="8785" xr:uid="{00000000-0005-0000-0000-000002300000}"/>
    <cellStyle name="Normal 54 3 8 2" xfId="25355" xr:uid="{00000000-0005-0000-0000-000003300000}"/>
    <cellStyle name="Normal 54 3 9" xfId="14842" xr:uid="{00000000-0005-0000-0000-000004300000}"/>
    <cellStyle name="Normal 54 4" xfId="1548" xr:uid="{00000000-0005-0000-0000-000005300000}"/>
    <cellStyle name="Normal 54 4 10" xfId="17707" xr:uid="{00000000-0005-0000-0000-000006300000}"/>
    <cellStyle name="Normal 54 4 11" xfId="19642" xr:uid="{00000000-0005-0000-0000-000007300000}"/>
    <cellStyle name="Normal 54 4 12" xfId="25356" xr:uid="{00000000-0005-0000-0000-000008300000}"/>
    <cellStyle name="Normal 54 4 2" xfId="2561" xr:uid="{00000000-0005-0000-0000-000009300000}"/>
    <cellStyle name="Normal 54 4 2 10" xfId="25357" xr:uid="{00000000-0005-0000-0000-00000A300000}"/>
    <cellStyle name="Normal 54 4 2 2" xfId="3505" xr:uid="{00000000-0005-0000-0000-00000B300000}"/>
    <cellStyle name="Normal 54 4 2 2 2" xfId="10337" xr:uid="{00000000-0005-0000-0000-00000C300000}"/>
    <cellStyle name="Normal 54 4 2 2 3" xfId="19123" xr:uid="{00000000-0005-0000-0000-00000D300000}"/>
    <cellStyle name="Normal 54 4 2 2 4" xfId="25358" xr:uid="{00000000-0005-0000-0000-00000E300000}"/>
    <cellStyle name="Normal 54 4 2 3" xfId="6196" xr:uid="{00000000-0005-0000-0000-00000F300000}"/>
    <cellStyle name="Normal 54 4 2 3 2" xfId="12415" xr:uid="{00000000-0005-0000-0000-000010300000}"/>
    <cellStyle name="Normal 54 4 2 3 3" xfId="25359" xr:uid="{00000000-0005-0000-0000-000011300000}"/>
    <cellStyle name="Normal 54 4 2 4" xfId="7620" xr:uid="{00000000-0005-0000-0000-000012300000}"/>
    <cellStyle name="Normal 54 4 2 4 2" xfId="13842" xr:uid="{00000000-0005-0000-0000-000013300000}"/>
    <cellStyle name="Normal 54 4 2 4 3" xfId="25360" xr:uid="{00000000-0005-0000-0000-000014300000}"/>
    <cellStyle name="Normal 54 4 2 5" xfId="9393" xr:uid="{00000000-0005-0000-0000-000015300000}"/>
    <cellStyle name="Normal 54 4 2 6" xfId="15316" xr:uid="{00000000-0005-0000-0000-000016300000}"/>
    <cellStyle name="Normal 54 4 2 7" xfId="16746" xr:uid="{00000000-0005-0000-0000-000017300000}"/>
    <cellStyle name="Normal 54 4 2 8" xfId="18179" xr:uid="{00000000-0005-0000-0000-000018300000}"/>
    <cellStyle name="Normal 54 4 2 9" xfId="20114" xr:uid="{00000000-0005-0000-0000-000019300000}"/>
    <cellStyle name="Normal 54 4 3" xfId="3033" xr:uid="{00000000-0005-0000-0000-00001A300000}"/>
    <cellStyle name="Normal 54 4 3 10" xfId="25361" xr:uid="{00000000-0005-0000-0000-00001B300000}"/>
    <cellStyle name="Normal 54 4 3 2" xfId="5195" xr:uid="{00000000-0005-0000-0000-00001C300000}"/>
    <cellStyle name="Normal 54 4 3 2 2" xfId="11452" xr:uid="{00000000-0005-0000-0000-00001D300000}"/>
    <cellStyle name="Normal 54 4 3 2 3" xfId="25362" xr:uid="{00000000-0005-0000-0000-00001E300000}"/>
    <cellStyle name="Normal 54 4 3 3" xfId="6668" xr:uid="{00000000-0005-0000-0000-00001F300000}"/>
    <cellStyle name="Normal 54 4 3 3 2" xfId="12887" xr:uid="{00000000-0005-0000-0000-000020300000}"/>
    <cellStyle name="Normal 54 4 3 3 3" xfId="25363" xr:uid="{00000000-0005-0000-0000-000021300000}"/>
    <cellStyle name="Normal 54 4 3 4" xfId="8092" xr:uid="{00000000-0005-0000-0000-000022300000}"/>
    <cellStyle name="Normal 54 4 3 4 2" xfId="14314" xr:uid="{00000000-0005-0000-0000-000023300000}"/>
    <cellStyle name="Normal 54 4 3 4 3" xfId="25364" xr:uid="{00000000-0005-0000-0000-000024300000}"/>
    <cellStyle name="Normal 54 4 3 5" xfId="9865" xr:uid="{00000000-0005-0000-0000-000025300000}"/>
    <cellStyle name="Normal 54 4 3 6" xfId="15788" xr:uid="{00000000-0005-0000-0000-000026300000}"/>
    <cellStyle name="Normal 54 4 3 7" xfId="17218" xr:uid="{00000000-0005-0000-0000-000027300000}"/>
    <cellStyle name="Normal 54 4 3 8" xfId="18651" xr:uid="{00000000-0005-0000-0000-000028300000}"/>
    <cellStyle name="Normal 54 4 3 9" xfId="20590" xr:uid="{00000000-0005-0000-0000-000029300000}"/>
    <cellStyle name="Normal 54 4 4" xfId="4681" xr:uid="{00000000-0005-0000-0000-00002A300000}"/>
    <cellStyle name="Normal 54 4 4 2" xfId="10965" xr:uid="{00000000-0005-0000-0000-00002B300000}"/>
    <cellStyle name="Normal 54 4 4 3" xfId="25365" xr:uid="{00000000-0005-0000-0000-00002C300000}"/>
    <cellStyle name="Normal 54 4 5" xfId="5724" xr:uid="{00000000-0005-0000-0000-00002D300000}"/>
    <cellStyle name="Normal 54 4 5 2" xfId="11943" xr:uid="{00000000-0005-0000-0000-00002E300000}"/>
    <cellStyle name="Normal 54 4 5 3" xfId="25366" xr:uid="{00000000-0005-0000-0000-00002F300000}"/>
    <cellStyle name="Normal 54 4 6" xfId="7148" xr:uid="{00000000-0005-0000-0000-000030300000}"/>
    <cellStyle name="Normal 54 4 6 2" xfId="13370" xr:uid="{00000000-0005-0000-0000-000031300000}"/>
    <cellStyle name="Normal 54 4 6 3" xfId="25367" xr:uid="{00000000-0005-0000-0000-000032300000}"/>
    <cellStyle name="Normal 54 4 7" xfId="8787" xr:uid="{00000000-0005-0000-0000-000033300000}"/>
    <cellStyle name="Normal 54 4 7 2" xfId="25368" xr:uid="{00000000-0005-0000-0000-000034300000}"/>
    <cellStyle name="Normal 54 4 8" xfId="14844" xr:uid="{00000000-0005-0000-0000-000035300000}"/>
    <cellStyle name="Normal 54 4 9" xfId="16274" xr:uid="{00000000-0005-0000-0000-000036300000}"/>
    <cellStyle name="Normal 54 5" xfId="2554" xr:uid="{00000000-0005-0000-0000-000037300000}"/>
    <cellStyle name="Normal 54 5 10" xfId="25369" xr:uid="{00000000-0005-0000-0000-000038300000}"/>
    <cellStyle name="Normal 54 5 2" xfId="3498" xr:uid="{00000000-0005-0000-0000-000039300000}"/>
    <cellStyle name="Normal 54 5 2 2" xfId="10330" xr:uid="{00000000-0005-0000-0000-00003A300000}"/>
    <cellStyle name="Normal 54 5 2 3" xfId="19116" xr:uid="{00000000-0005-0000-0000-00003B300000}"/>
    <cellStyle name="Normal 54 5 2 4" xfId="25370" xr:uid="{00000000-0005-0000-0000-00003C300000}"/>
    <cellStyle name="Normal 54 5 3" xfId="6189" xr:uid="{00000000-0005-0000-0000-00003D300000}"/>
    <cellStyle name="Normal 54 5 3 2" xfId="12408" xr:uid="{00000000-0005-0000-0000-00003E300000}"/>
    <cellStyle name="Normal 54 5 3 3" xfId="25371" xr:uid="{00000000-0005-0000-0000-00003F300000}"/>
    <cellStyle name="Normal 54 5 4" xfId="7613" xr:uid="{00000000-0005-0000-0000-000040300000}"/>
    <cellStyle name="Normal 54 5 4 2" xfId="13835" xr:uid="{00000000-0005-0000-0000-000041300000}"/>
    <cellStyle name="Normal 54 5 4 3" xfId="25372" xr:uid="{00000000-0005-0000-0000-000042300000}"/>
    <cellStyle name="Normal 54 5 5" xfId="9386" xr:uid="{00000000-0005-0000-0000-000043300000}"/>
    <cellStyle name="Normal 54 5 6" xfId="15309" xr:uid="{00000000-0005-0000-0000-000044300000}"/>
    <cellStyle name="Normal 54 5 7" xfId="16739" xr:uid="{00000000-0005-0000-0000-000045300000}"/>
    <cellStyle name="Normal 54 5 8" xfId="18172" xr:uid="{00000000-0005-0000-0000-000046300000}"/>
    <cellStyle name="Normal 54 5 9" xfId="20107" xr:uid="{00000000-0005-0000-0000-000047300000}"/>
    <cellStyle name="Normal 54 6" xfId="3026" xr:uid="{00000000-0005-0000-0000-000048300000}"/>
    <cellStyle name="Normal 54 6 10" xfId="25373" xr:uid="{00000000-0005-0000-0000-000049300000}"/>
    <cellStyle name="Normal 54 6 2" xfId="5188" xr:uid="{00000000-0005-0000-0000-00004A300000}"/>
    <cellStyle name="Normal 54 6 2 2" xfId="11445" xr:uid="{00000000-0005-0000-0000-00004B300000}"/>
    <cellStyle name="Normal 54 6 2 3" xfId="25374" xr:uid="{00000000-0005-0000-0000-00004C300000}"/>
    <cellStyle name="Normal 54 6 3" xfId="6661" xr:uid="{00000000-0005-0000-0000-00004D300000}"/>
    <cellStyle name="Normal 54 6 3 2" xfId="12880" xr:uid="{00000000-0005-0000-0000-00004E300000}"/>
    <cellStyle name="Normal 54 6 3 3" xfId="25375" xr:uid="{00000000-0005-0000-0000-00004F300000}"/>
    <cellStyle name="Normal 54 6 4" xfId="8085" xr:uid="{00000000-0005-0000-0000-000050300000}"/>
    <cellStyle name="Normal 54 6 4 2" xfId="14307" xr:uid="{00000000-0005-0000-0000-000051300000}"/>
    <cellStyle name="Normal 54 6 4 3" xfId="25376" xr:uid="{00000000-0005-0000-0000-000052300000}"/>
    <cellStyle name="Normal 54 6 5" xfId="9858" xr:uid="{00000000-0005-0000-0000-000053300000}"/>
    <cellStyle name="Normal 54 6 5 2" xfId="25377" xr:uid="{00000000-0005-0000-0000-000054300000}"/>
    <cellStyle name="Normal 54 6 6" xfId="15781" xr:uid="{00000000-0005-0000-0000-000055300000}"/>
    <cellStyle name="Normal 54 6 7" xfId="17211" xr:uid="{00000000-0005-0000-0000-000056300000}"/>
    <cellStyle name="Normal 54 6 8" xfId="18644" xr:uid="{00000000-0005-0000-0000-000057300000}"/>
    <cellStyle name="Normal 54 6 9" xfId="20583" xr:uid="{00000000-0005-0000-0000-000058300000}"/>
    <cellStyle name="Normal 54 7" xfId="4674" xr:uid="{00000000-0005-0000-0000-000059300000}"/>
    <cellStyle name="Normal 54 7 2" xfId="10958" xr:uid="{00000000-0005-0000-0000-00005A300000}"/>
    <cellStyle name="Normal 54 7 3" xfId="25378" xr:uid="{00000000-0005-0000-0000-00005B300000}"/>
    <cellStyle name="Normal 54 8" xfId="5717" xr:uid="{00000000-0005-0000-0000-00005C300000}"/>
    <cellStyle name="Normal 54 8 2" xfId="11936" xr:uid="{00000000-0005-0000-0000-00005D300000}"/>
    <cellStyle name="Normal 54 8 3" xfId="25379" xr:uid="{00000000-0005-0000-0000-00005E300000}"/>
    <cellStyle name="Normal 54 9" xfId="7141" xr:uid="{00000000-0005-0000-0000-00005F300000}"/>
    <cellStyle name="Normal 54 9 2" xfId="13363" xr:uid="{00000000-0005-0000-0000-000060300000}"/>
    <cellStyle name="Normal 54 9 3" xfId="25380" xr:uid="{00000000-0005-0000-0000-000061300000}"/>
    <cellStyle name="Normal 55" xfId="1549" xr:uid="{00000000-0005-0000-0000-000062300000}"/>
    <cellStyle name="Normal 55 10" xfId="8788" xr:uid="{00000000-0005-0000-0000-000063300000}"/>
    <cellStyle name="Normal 55 11" xfId="14845" xr:uid="{00000000-0005-0000-0000-000064300000}"/>
    <cellStyle name="Normal 55 12" xfId="16275" xr:uid="{00000000-0005-0000-0000-000065300000}"/>
    <cellStyle name="Normal 55 13" xfId="17708" xr:uid="{00000000-0005-0000-0000-000066300000}"/>
    <cellStyle name="Normal 55 14" xfId="19643" xr:uid="{00000000-0005-0000-0000-000067300000}"/>
    <cellStyle name="Normal 55 15" xfId="21935" xr:uid="{00000000-0005-0000-0000-000068300000}"/>
    <cellStyle name="Normal 55 16" xfId="22430" xr:uid="{00000000-0005-0000-0000-000069300000}"/>
    <cellStyle name="Normal 55 2" xfId="1550" xr:uid="{00000000-0005-0000-0000-00006A300000}"/>
    <cellStyle name="Normal 55 2 10" xfId="14846" xr:uid="{00000000-0005-0000-0000-00006B300000}"/>
    <cellStyle name="Normal 55 2 11" xfId="16276" xr:uid="{00000000-0005-0000-0000-00006C300000}"/>
    <cellStyle name="Normal 55 2 12" xfId="17709" xr:uid="{00000000-0005-0000-0000-00006D300000}"/>
    <cellStyle name="Normal 55 2 13" xfId="19644" xr:uid="{00000000-0005-0000-0000-00006E300000}"/>
    <cellStyle name="Normal 55 2 14" xfId="21936" xr:uid="{00000000-0005-0000-0000-00006F300000}"/>
    <cellStyle name="Normal 55 2 15" xfId="22491" xr:uid="{00000000-0005-0000-0000-000070300000}"/>
    <cellStyle name="Normal 55 2 2" xfId="1551" xr:uid="{00000000-0005-0000-0000-000071300000}"/>
    <cellStyle name="Normal 55 2 2 10" xfId="16277" xr:uid="{00000000-0005-0000-0000-000072300000}"/>
    <cellStyle name="Normal 55 2 2 11" xfId="17710" xr:uid="{00000000-0005-0000-0000-000073300000}"/>
    <cellStyle name="Normal 55 2 2 12" xfId="19645" xr:uid="{00000000-0005-0000-0000-000074300000}"/>
    <cellStyle name="Normal 55 2 2 13" xfId="25381" xr:uid="{00000000-0005-0000-0000-000075300000}"/>
    <cellStyle name="Normal 55 2 2 2" xfId="1552" xr:uid="{00000000-0005-0000-0000-000076300000}"/>
    <cellStyle name="Normal 55 2 2 2 10" xfId="17711" xr:uid="{00000000-0005-0000-0000-000077300000}"/>
    <cellStyle name="Normal 55 2 2 2 11" xfId="19646" xr:uid="{00000000-0005-0000-0000-000078300000}"/>
    <cellStyle name="Normal 55 2 2 2 12" xfId="25382" xr:uid="{00000000-0005-0000-0000-000079300000}"/>
    <cellStyle name="Normal 55 2 2 2 2" xfId="2565" xr:uid="{00000000-0005-0000-0000-00007A300000}"/>
    <cellStyle name="Normal 55 2 2 2 2 10" xfId="25383" xr:uid="{00000000-0005-0000-0000-00007B300000}"/>
    <cellStyle name="Normal 55 2 2 2 2 2" xfId="3509" xr:uid="{00000000-0005-0000-0000-00007C300000}"/>
    <cellStyle name="Normal 55 2 2 2 2 2 2" xfId="10341" xr:uid="{00000000-0005-0000-0000-00007D300000}"/>
    <cellStyle name="Normal 55 2 2 2 2 2 3" xfId="19127" xr:uid="{00000000-0005-0000-0000-00007E300000}"/>
    <cellStyle name="Normal 55 2 2 2 2 2 4" xfId="25384" xr:uid="{00000000-0005-0000-0000-00007F300000}"/>
    <cellStyle name="Normal 55 2 2 2 2 3" xfId="6200" xr:uid="{00000000-0005-0000-0000-000080300000}"/>
    <cellStyle name="Normal 55 2 2 2 2 3 2" xfId="12419" xr:uid="{00000000-0005-0000-0000-000081300000}"/>
    <cellStyle name="Normal 55 2 2 2 2 3 3" xfId="25385" xr:uid="{00000000-0005-0000-0000-000082300000}"/>
    <cellStyle name="Normal 55 2 2 2 2 4" xfId="7624" xr:uid="{00000000-0005-0000-0000-000083300000}"/>
    <cellStyle name="Normal 55 2 2 2 2 4 2" xfId="13846" xr:uid="{00000000-0005-0000-0000-000084300000}"/>
    <cellStyle name="Normal 55 2 2 2 2 4 3" xfId="25386" xr:uid="{00000000-0005-0000-0000-000085300000}"/>
    <cellStyle name="Normal 55 2 2 2 2 5" xfId="9397" xr:uid="{00000000-0005-0000-0000-000086300000}"/>
    <cellStyle name="Normal 55 2 2 2 2 6" xfId="15320" xr:uid="{00000000-0005-0000-0000-000087300000}"/>
    <cellStyle name="Normal 55 2 2 2 2 7" xfId="16750" xr:uid="{00000000-0005-0000-0000-000088300000}"/>
    <cellStyle name="Normal 55 2 2 2 2 8" xfId="18183" xr:uid="{00000000-0005-0000-0000-000089300000}"/>
    <cellStyle name="Normal 55 2 2 2 2 9" xfId="20118" xr:uid="{00000000-0005-0000-0000-00008A300000}"/>
    <cellStyle name="Normal 55 2 2 2 3" xfId="3037" xr:uid="{00000000-0005-0000-0000-00008B300000}"/>
    <cellStyle name="Normal 55 2 2 2 3 10" xfId="25387" xr:uid="{00000000-0005-0000-0000-00008C300000}"/>
    <cellStyle name="Normal 55 2 2 2 3 2" xfId="5199" xr:uid="{00000000-0005-0000-0000-00008D300000}"/>
    <cellStyle name="Normal 55 2 2 2 3 2 2" xfId="11456" xr:uid="{00000000-0005-0000-0000-00008E300000}"/>
    <cellStyle name="Normal 55 2 2 2 3 2 3" xfId="25388" xr:uid="{00000000-0005-0000-0000-00008F300000}"/>
    <cellStyle name="Normal 55 2 2 2 3 3" xfId="6672" xr:uid="{00000000-0005-0000-0000-000090300000}"/>
    <cellStyle name="Normal 55 2 2 2 3 3 2" xfId="12891" xr:uid="{00000000-0005-0000-0000-000091300000}"/>
    <cellStyle name="Normal 55 2 2 2 3 3 3" xfId="25389" xr:uid="{00000000-0005-0000-0000-000092300000}"/>
    <cellStyle name="Normal 55 2 2 2 3 4" xfId="8096" xr:uid="{00000000-0005-0000-0000-000093300000}"/>
    <cellStyle name="Normal 55 2 2 2 3 4 2" xfId="14318" xr:uid="{00000000-0005-0000-0000-000094300000}"/>
    <cellStyle name="Normal 55 2 2 2 3 4 3" xfId="25390" xr:uid="{00000000-0005-0000-0000-000095300000}"/>
    <cellStyle name="Normal 55 2 2 2 3 5" xfId="9869" xr:uid="{00000000-0005-0000-0000-000096300000}"/>
    <cellStyle name="Normal 55 2 2 2 3 6" xfId="15792" xr:uid="{00000000-0005-0000-0000-000097300000}"/>
    <cellStyle name="Normal 55 2 2 2 3 7" xfId="17222" xr:uid="{00000000-0005-0000-0000-000098300000}"/>
    <cellStyle name="Normal 55 2 2 2 3 8" xfId="18655" xr:uid="{00000000-0005-0000-0000-000099300000}"/>
    <cellStyle name="Normal 55 2 2 2 3 9" xfId="20594" xr:uid="{00000000-0005-0000-0000-00009A300000}"/>
    <cellStyle name="Normal 55 2 2 2 4" xfId="4685" xr:uid="{00000000-0005-0000-0000-00009B300000}"/>
    <cellStyle name="Normal 55 2 2 2 4 2" xfId="10969" xr:uid="{00000000-0005-0000-0000-00009C300000}"/>
    <cellStyle name="Normal 55 2 2 2 4 3" xfId="25391" xr:uid="{00000000-0005-0000-0000-00009D300000}"/>
    <cellStyle name="Normal 55 2 2 2 5" xfId="5728" xr:uid="{00000000-0005-0000-0000-00009E300000}"/>
    <cellStyle name="Normal 55 2 2 2 5 2" xfId="11947" xr:uid="{00000000-0005-0000-0000-00009F300000}"/>
    <cellStyle name="Normal 55 2 2 2 5 3" xfId="25392" xr:uid="{00000000-0005-0000-0000-0000A0300000}"/>
    <cellStyle name="Normal 55 2 2 2 6" xfId="7152" xr:uid="{00000000-0005-0000-0000-0000A1300000}"/>
    <cellStyle name="Normal 55 2 2 2 6 2" xfId="13374" xr:uid="{00000000-0005-0000-0000-0000A2300000}"/>
    <cellStyle name="Normal 55 2 2 2 6 3" xfId="25393" xr:uid="{00000000-0005-0000-0000-0000A3300000}"/>
    <cellStyle name="Normal 55 2 2 2 7" xfId="8791" xr:uid="{00000000-0005-0000-0000-0000A4300000}"/>
    <cellStyle name="Normal 55 2 2 2 7 2" xfId="25394" xr:uid="{00000000-0005-0000-0000-0000A5300000}"/>
    <cellStyle name="Normal 55 2 2 2 8" xfId="14848" xr:uid="{00000000-0005-0000-0000-0000A6300000}"/>
    <cellStyle name="Normal 55 2 2 2 9" xfId="16278" xr:uid="{00000000-0005-0000-0000-0000A7300000}"/>
    <cellStyle name="Normal 55 2 2 3" xfId="2564" xr:uid="{00000000-0005-0000-0000-0000A8300000}"/>
    <cellStyle name="Normal 55 2 2 3 10" xfId="25395" xr:uid="{00000000-0005-0000-0000-0000A9300000}"/>
    <cellStyle name="Normal 55 2 2 3 2" xfId="3508" xr:uid="{00000000-0005-0000-0000-0000AA300000}"/>
    <cellStyle name="Normal 55 2 2 3 2 2" xfId="10340" xr:uid="{00000000-0005-0000-0000-0000AB300000}"/>
    <cellStyle name="Normal 55 2 2 3 2 3" xfId="19126" xr:uid="{00000000-0005-0000-0000-0000AC300000}"/>
    <cellStyle name="Normal 55 2 2 3 2 4" xfId="25396" xr:uid="{00000000-0005-0000-0000-0000AD300000}"/>
    <cellStyle name="Normal 55 2 2 3 3" xfId="6199" xr:uid="{00000000-0005-0000-0000-0000AE300000}"/>
    <cellStyle name="Normal 55 2 2 3 3 2" xfId="12418" xr:uid="{00000000-0005-0000-0000-0000AF300000}"/>
    <cellStyle name="Normal 55 2 2 3 3 3" xfId="25397" xr:uid="{00000000-0005-0000-0000-0000B0300000}"/>
    <cellStyle name="Normal 55 2 2 3 4" xfId="7623" xr:uid="{00000000-0005-0000-0000-0000B1300000}"/>
    <cellStyle name="Normal 55 2 2 3 4 2" xfId="13845" xr:uid="{00000000-0005-0000-0000-0000B2300000}"/>
    <cellStyle name="Normal 55 2 2 3 4 3" xfId="25398" xr:uid="{00000000-0005-0000-0000-0000B3300000}"/>
    <cellStyle name="Normal 55 2 2 3 5" xfId="9396" xr:uid="{00000000-0005-0000-0000-0000B4300000}"/>
    <cellStyle name="Normal 55 2 2 3 6" xfId="15319" xr:uid="{00000000-0005-0000-0000-0000B5300000}"/>
    <cellStyle name="Normal 55 2 2 3 7" xfId="16749" xr:uid="{00000000-0005-0000-0000-0000B6300000}"/>
    <cellStyle name="Normal 55 2 2 3 8" xfId="18182" xr:uid="{00000000-0005-0000-0000-0000B7300000}"/>
    <cellStyle name="Normal 55 2 2 3 9" xfId="20117" xr:uid="{00000000-0005-0000-0000-0000B8300000}"/>
    <cellStyle name="Normal 55 2 2 4" xfId="3036" xr:uid="{00000000-0005-0000-0000-0000B9300000}"/>
    <cellStyle name="Normal 55 2 2 4 10" xfId="25399" xr:uid="{00000000-0005-0000-0000-0000BA300000}"/>
    <cellStyle name="Normal 55 2 2 4 2" xfId="5198" xr:uid="{00000000-0005-0000-0000-0000BB300000}"/>
    <cellStyle name="Normal 55 2 2 4 2 2" xfId="11455" xr:uid="{00000000-0005-0000-0000-0000BC300000}"/>
    <cellStyle name="Normal 55 2 2 4 2 3" xfId="25400" xr:uid="{00000000-0005-0000-0000-0000BD300000}"/>
    <cellStyle name="Normal 55 2 2 4 3" xfId="6671" xr:uid="{00000000-0005-0000-0000-0000BE300000}"/>
    <cellStyle name="Normal 55 2 2 4 3 2" xfId="12890" xr:uid="{00000000-0005-0000-0000-0000BF300000}"/>
    <cellStyle name="Normal 55 2 2 4 3 3" xfId="25401" xr:uid="{00000000-0005-0000-0000-0000C0300000}"/>
    <cellStyle name="Normal 55 2 2 4 4" xfId="8095" xr:uid="{00000000-0005-0000-0000-0000C1300000}"/>
    <cellStyle name="Normal 55 2 2 4 4 2" xfId="14317" xr:uid="{00000000-0005-0000-0000-0000C2300000}"/>
    <cellStyle name="Normal 55 2 2 4 4 3" xfId="25402" xr:uid="{00000000-0005-0000-0000-0000C3300000}"/>
    <cellStyle name="Normal 55 2 2 4 5" xfId="9868" xr:uid="{00000000-0005-0000-0000-0000C4300000}"/>
    <cellStyle name="Normal 55 2 2 4 6" xfId="15791" xr:uid="{00000000-0005-0000-0000-0000C5300000}"/>
    <cellStyle name="Normal 55 2 2 4 7" xfId="17221" xr:uid="{00000000-0005-0000-0000-0000C6300000}"/>
    <cellStyle name="Normal 55 2 2 4 8" xfId="18654" xr:uid="{00000000-0005-0000-0000-0000C7300000}"/>
    <cellStyle name="Normal 55 2 2 4 9" xfId="20593" xr:uid="{00000000-0005-0000-0000-0000C8300000}"/>
    <cellStyle name="Normal 55 2 2 5" xfId="4684" xr:uid="{00000000-0005-0000-0000-0000C9300000}"/>
    <cellStyle name="Normal 55 2 2 5 2" xfId="10968" xr:uid="{00000000-0005-0000-0000-0000CA300000}"/>
    <cellStyle name="Normal 55 2 2 5 3" xfId="25403" xr:uid="{00000000-0005-0000-0000-0000CB300000}"/>
    <cellStyle name="Normal 55 2 2 6" xfId="5727" xr:uid="{00000000-0005-0000-0000-0000CC300000}"/>
    <cellStyle name="Normal 55 2 2 6 2" xfId="11946" xr:uid="{00000000-0005-0000-0000-0000CD300000}"/>
    <cellStyle name="Normal 55 2 2 6 3" xfId="25404" xr:uid="{00000000-0005-0000-0000-0000CE300000}"/>
    <cellStyle name="Normal 55 2 2 7" xfId="7151" xr:uid="{00000000-0005-0000-0000-0000CF300000}"/>
    <cellStyle name="Normal 55 2 2 7 2" xfId="13373" xr:uid="{00000000-0005-0000-0000-0000D0300000}"/>
    <cellStyle name="Normal 55 2 2 7 3" xfId="25405" xr:uid="{00000000-0005-0000-0000-0000D1300000}"/>
    <cellStyle name="Normal 55 2 2 8" xfId="8790" xr:uid="{00000000-0005-0000-0000-0000D2300000}"/>
    <cellStyle name="Normal 55 2 2 8 2" xfId="25406" xr:uid="{00000000-0005-0000-0000-0000D3300000}"/>
    <cellStyle name="Normal 55 2 2 9" xfId="14847" xr:uid="{00000000-0005-0000-0000-0000D4300000}"/>
    <cellStyle name="Normal 55 2 3" xfId="1553" xr:uid="{00000000-0005-0000-0000-0000D5300000}"/>
    <cellStyle name="Normal 55 2 3 10" xfId="17712" xr:uid="{00000000-0005-0000-0000-0000D6300000}"/>
    <cellStyle name="Normal 55 2 3 11" xfId="19647" xr:uid="{00000000-0005-0000-0000-0000D7300000}"/>
    <cellStyle name="Normal 55 2 3 12" xfId="25407" xr:uid="{00000000-0005-0000-0000-0000D8300000}"/>
    <cellStyle name="Normal 55 2 3 2" xfId="2566" xr:uid="{00000000-0005-0000-0000-0000D9300000}"/>
    <cellStyle name="Normal 55 2 3 2 10" xfId="25408" xr:uid="{00000000-0005-0000-0000-0000DA300000}"/>
    <cellStyle name="Normal 55 2 3 2 2" xfId="3510" xr:uid="{00000000-0005-0000-0000-0000DB300000}"/>
    <cellStyle name="Normal 55 2 3 2 2 2" xfId="10342" xr:uid="{00000000-0005-0000-0000-0000DC300000}"/>
    <cellStyle name="Normal 55 2 3 2 2 3" xfId="19128" xr:uid="{00000000-0005-0000-0000-0000DD300000}"/>
    <cellStyle name="Normal 55 2 3 2 2 4" xfId="25409" xr:uid="{00000000-0005-0000-0000-0000DE300000}"/>
    <cellStyle name="Normal 55 2 3 2 3" xfId="6201" xr:uid="{00000000-0005-0000-0000-0000DF300000}"/>
    <cellStyle name="Normal 55 2 3 2 3 2" xfId="12420" xr:uid="{00000000-0005-0000-0000-0000E0300000}"/>
    <cellStyle name="Normal 55 2 3 2 3 3" xfId="25410" xr:uid="{00000000-0005-0000-0000-0000E1300000}"/>
    <cellStyle name="Normal 55 2 3 2 4" xfId="7625" xr:uid="{00000000-0005-0000-0000-0000E2300000}"/>
    <cellStyle name="Normal 55 2 3 2 4 2" xfId="13847" xr:uid="{00000000-0005-0000-0000-0000E3300000}"/>
    <cellStyle name="Normal 55 2 3 2 4 3" xfId="25411" xr:uid="{00000000-0005-0000-0000-0000E4300000}"/>
    <cellStyle name="Normal 55 2 3 2 5" xfId="9398" xr:uid="{00000000-0005-0000-0000-0000E5300000}"/>
    <cellStyle name="Normal 55 2 3 2 6" xfId="15321" xr:uid="{00000000-0005-0000-0000-0000E6300000}"/>
    <cellStyle name="Normal 55 2 3 2 7" xfId="16751" xr:uid="{00000000-0005-0000-0000-0000E7300000}"/>
    <cellStyle name="Normal 55 2 3 2 8" xfId="18184" xr:uid="{00000000-0005-0000-0000-0000E8300000}"/>
    <cellStyle name="Normal 55 2 3 2 9" xfId="20119" xr:uid="{00000000-0005-0000-0000-0000E9300000}"/>
    <cellStyle name="Normal 55 2 3 3" xfId="3038" xr:uid="{00000000-0005-0000-0000-0000EA300000}"/>
    <cellStyle name="Normal 55 2 3 3 10" xfId="25412" xr:uid="{00000000-0005-0000-0000-0000EB300000}"/>
    <cellStyle name="Normal 55 2 3 3 2" xfId="5200" xr:uid="{00000000-0005-0000-0000-0000EC300000}"/>
    <cellStyle name="Normal 55 2 3 3 2 2" xfId="11457" xr:uid="{00000000-0005-0000-0000-0000ED300000}"/>
    <cellStyle name="Normal 55 2 3 3 2 3" xfId="25413" xr:uid="{00000000-0005-0000-0000-0000EE300000}"/>
    <cellStyle name="Normal 55 2 3 3 3" xfId="6673" xr:uid="{00000000-0005-0000-0000-0000EF300000}"/>
    <cellStyle name="Normal 55 2 3 3 3 2" xfId="12892" xr:uid="{00000000-0005-0000-0000-0000F0300000}"/>
    <cellStyle name="Normal 55 2 3 3 3 3" xfId="25414" xr:uid="{00000000-0005-0000-0000-0000F1300000}"/>
    <cellStyle name="Normal 55 2 3 3 4" xfId="8097" xr:uid="{00000000-0005-0000-0000-0000F2300000}"/>
    <cellStyle name="Normal 55 2 3 3 4 2" xfId="14319" xr:uid="{00000000-0005-0000-0000-0000F3300000}"/>
    <cellStyle name="Normal 55 2 3 3 4 3" xfId="25415" xr:uid="{00000000-0005-0000-0000-0000F4300000}"/>
    <cellStyle name="Normal 55 2 3 3 5" xfId="9870" xr:uid="{00000000-0005-0000-0000-0000F5300000}"/>
    <cellStyle name="Normal 55 2 3 3 6" xfId="15793" xr:uid="{00000000-0005-0000-0000-0000F6300000}"/>
    <cellStyle name="Normal 55 2 3 3 7" xfId="17223" xr:uid="{00000000-0005-0000-0000-0000F7300000}"/>
    <cellStyle name="Normal 55 2 3 3 8" xfId="18656" xr:uid="{00000000-0005-0000-0000-0000F8300000}"/>
    <cellStyle name="Normal 55 2 3 3 9" xfId="20595" xr:uid="{00000000-0005-0000-0000-0000F9300000}"/>
    <cellStyle name="Normal 55 2 3 4" xfId="4686" xr:uid="{00000000-0005-0000-0000-0000FA300000}"/>
    <cellStyle name="Normal 55 2 3 4 2" xfId="10970" xr:uid="{00000000-0005-0000-0000-0000FB300000}"/>
    <cellStyle name="Normal 55 2 3 4 3" xfId="25416" xr:uid="{00000000-0005-0000-0000-0000FC300000}"/>
    <cellStyle name="Normal 55 2 3 5" xfId="5729" xr:uid="{00000000-0005-0000-0000-0000FD300000}"/>
    <cellStyle name="Normal 55 2 3 5 2" xfId="11948" xr:uid="{00000000-0005-0000-0000-0000FE300000}"/>
    <cellStyle name="Normal 55 2 3 5 3" xfId="25417" xr:uid="{00000000-0005-0000-0000-0000FF300000}"/>
    <cellStyle name="Normal 55 2 3 6" xfId="7153" xr:uid="{00000000-0005-0000-0000-000000310000}"/>
    <cellStyle name="Normal 55 2 3 6 2" xfId="13375" xr:uid="{00000000-0005-0000-0000-000001310000}"/>
    <cellStyle name="Normal 55 2 3 6 3" xfId="25418" xr:uid="{00000000-0005-0000-0000-000002310000}"/>
    <cellStyle name="Normal 55 2 3 7" xfId="8792" xr:uid="{00000000-0005-0000-0000-000003310000}"/>
    <cellStyle name="Normal 55 2 3 7 2" xfId="25419" xr:uid="{00000000-0005-0000-0000-000004310000}"/>
    <cellStyle name="Normal 55 2 3 8" xfId="14849" xr:uid="{00000000-0005-0000-0000-000005310000}"/>
    <cellStyle name="Normal 55 2 3 9" xfId="16279" xr:uid="{00000000-0005-0000-0000-000006310000}"/>
    <cellStyle name="Normal 55 2 4" xfId="2563" xr:uid="{00000000-0005-0000-0000-000007310000}"/>
    <cellStyle name="Normal 55 2 4 10" xfId="25420" xr:uid="{00000000-0005-0000-0000-000008310000}"/>
    <cellStyle name="Normal 55 2 4 2" xfId="3507" xr:uid="{00000000-0005-0000-0000-000009310000}"/>
    <cellStyle name="Normal 55 2 4 2 2" xfId="10339" xr:uid="{00000000-0005-0000-0000-00000A310000}"/>
    <cellStyle name="Normal 55 2 4 2 3" xfId="19125" xr:uid="{00000000-0005-0000-0000-00000B310000}"/>
    <cellStyle name="Normal 55 2 4 2 4" xfId="25421" xr:uid="{00000000-0005-0000-0000-00000C310000}"/>
    <cellStyle name="Normal 55 2 4 3" xfId="6198" xr:uid="{00000000-0005-0000-0000-00000D310000}"/>
    <cellStyle name="Normal 55 2 4 3 2" xfId="12417" xr:uid="{00000000-0005-0000-0000-00000E310000}"/>
    <cellStyle name="Normal 55 2 4 3 3" xfId="25422" xr:uid="{00000000-0005-0000-0000-00000F310000}"/>
    <cellStyle name="Normal 55 2 4 4" xfId="7622" xr:uid="{00000000-0005-0000-0000-000010310000}"/>
    <cellStyle name="Normal 55 2 4 4 2" xfId="13844" xr:uid="{00000000-0005-0000-0000-000011310000}"/>
    <cellStyle name="Normal 55 2 4 4 3" xfId="25423" xr:uid="{00000000-0005-0000-0000-000012310000}"/>
    <cellStyle name="Normal 55 2 4 5" xfId="9395" xr:uid="{00000000-0005-0000-0000-000013310000}"/>
    <cellStyle name="Normal 55 2 4 6" xfId="15318" xr:uid="{00000000-0005-0000-0000-000014310000}"/>
    <cellStyle name="Normal 55 2 4 7" xfId="16748" xr:uid="{00000000-0005-0000-0000-000015310000}"/>
    <cellStyle name="Normal 55 2 4 8" xfId="18181" xr:uid="{00000000-0005-0000-0000-000016310000}"/>
    <cellStyle name="Normal 55 2 4 9" xfId="20116" xr:uid="{00000000-0005-0000-0000-000017310000}"/>
    <cellStyle name="Normal 55 2 5" xfId="3035" xr:uid="{00000000-0005-0000-0000-000018310000}"/>
    <cellStyle name="Normal 55 2 5 10" xfId="25424" xr:uid="{00000000-0005-0000-0000-000019310000}"/>
    <cellStyle name="Normal 55 2 5 2" xfId="5197" xr:uid="{00000000-0005-0000-0000-00001A310000}"/>
    <cellStyle name="Normal 55 2 5 2 2" xfId="11454" xr:uid="{00000000-0005-0000-0000-00001B310000}"/>
    <cellStyle name="Normal 55 2 5 2 3" xfId="25425" xr:uid="{00000000-0005-0000-0000-00001C310000}"/>
    <cellStyle name="Normal 55 2 5 3" xfId="6670" xr:uid="{00000000-0005-0000-0000-00001D310000}"/>
    <cellStyle name="Normal 55 2 5 3 2" xfId="12889" xr:uid="{00000000-0005-0000-0000-00001E310000}"/>
    <cellStyle name="Normal 55 2 5 3 3" xfId="25426" xr:uid="{00000000-0005-0000-0000-00001F310000}"/>
    <cellStyle name="Normal 55 2 5 4" xfId="8094" xr:uid="{00000000-0005-0000-0000-000020310000}"/>
    <cellStyle name="Normal 55 2 5 4 2" xfId="14316" xr:uid="{00000000-0005-0000-0000-000021310000}"/>
    <cellStyle name="Normal 55 2 5 4 3" xfId="25427" xr:uid="{00000000-0005-0000-0000-000022310000}"/>
    <cellStyle name="Normal 55 2 5 5" xfId="9867" xr:uid="{00000000-0005-0000-0000-000023310000}"/>
    <cellStyle name="Normal 55 2 5 5 2" xfId="25428" xr:uid="{00000000-0005-0000-0000-000024310000}"/>
    <cellStyle name="Normal 55 2 5 6" xfId="15790" xr:uid="{00000000-0005-0000-0000-000025310000}"/>
    <cellStyle name="Normal 55 2 5 7" xfId="17220" xr:uid="{00000000-0005-0000-0000-000026310000}"/>
    <cellStyle name="Normal 55 2 5 8" xfId="18653" xr:uid="{00000000-0005-0000-0000-000027310000}"/>
    <cellStyle name="Normal 55 2 5 9" xfId="20592" xr:uid="{00000000-0005-0000-0000-000028310000}"/>
    <cellStyle name="Normal 55 2 6" xfId="4683" xr:uid="{00000000-0005-0000-0000-000029310000}"/>
    <cellStyle name="Normal 55 2 6 2" xfId="10967" xr:uid="{00000000-0005-0000-0000-00002A310000}"/>
    <cellStyle name="Normal 55 2 6 3" xfId="25429" xr:uid="{00000000-0005-0000-0000-00002B310000}"/>
    <cellStyle name="Normal 55 2 7" xfId="5726" xr:uid="{00000000-0005-0000-0000-00002C310000}"/>
    <cellStyle name="Normal 55 2 7 2" xfId="11945" xr:uid="{00000000-0005-0000-0000-00002D310000}"/>
    <cellStyle name="Normal 55 2 7 3" xfId="25430" xr:uid="{00000000-0005-0000-0000-00002E310000}"/>
    <cellStyle name="Normal 55 2 8" xfId="7150" xr:uid="{00000000-0005-0000-0000-00002F310000}"/>
    <cellStyle name="Normal 55 2 8 2" xfId="13372" xr:uid="{00000000-0005-0000-0000-000030310000}"/>
    <cellStyle name="Normal 55 2 8 3" xfId="25431" xr:uid="{00000000-0005-0000-0000-000031310000}"/>
    <cellStyle name="Normal 55 2 9" xfId="8789" xr:uid="{00000000-0005-0000-0000-000032310000}"/>
    <cellStyle name="Normal 55 3" xfId="1554" xr:uid="{00000000-0005-0000-0000-000033310000}"/>
    <cellStyle name="Normal 55 3 10" xfId="16280" xr:uid="{00000000-0005-0000-0000-000034310000}"/>
    <cellStyle name="Normal 55 3 11" xfId="17713" xr:uid="{00000000-0005-0000-0000-000035310000}"/>
    <cellStyle name="Normal 55 3 12" xfId="19648" xr:uid="{00000000-0005-0000-0000-000036310000}"/>
    <cellStyle name="Normal 55 3 13" xfId="25432" xr:uid="{00000000-0005-0000-0000-000037310000}"/>
    <cellStyle name="Normal 55 3 2" xfId="1555" xr:uid="{00000000-0005-0000-0000-000038310000}"/>
    <cellStyle name="Normal 55 3 2 10" xfId="17714" xr:uid="{00000000-0005-0000-0000-000039310000}"/>
    <cellStyle name="Normal 55 3 2 11" xfId="19649" xr:uid="{00000000-0005-0000-0000-00003A310000}"/>
    <cellStyle name="Normal 55 3 2 12" xfId="25433" xr:uid="{00000000-0005-0000-0000-00003B310000}"/>
    <cellStyle name="Normal 55 3 2 2" xfId="2568" xr:uid="{00000000-0005-0000-0000-00003C310000}"/>
    <cellStyle name="Normal 55 3 2 2 10" xfId="25434" xr:uid="{00000000-0005-0000-0000-00003D310000}"/>
    <cellStyle name="Normal 55 3 2 2 2" xfId="3512" xr:uid="{00000000-0005-0000-0000-00003E310000}"/>
    <cellStyle name="Normal 55 3 2 2 2 2" xfId="10344" xr:uid="{00000000-0005-0000-0000-00003F310000}"/>
    <cellStyle name="Normal 55 3 2 2 2 3" xfId="19130" xr:uid="{00000000-0005-0000-0000-000040310000}"/>
    <cellStyle name="Normal 55 3 2 2 2 4" xfId="25435" xr:uid="{00000000-0005-0000-0000-000041310000}"/>
    <cellStyle name="Normal 55 3 2 2 3" xfId="6203" xr:uid="{00000000-0005-0000-0000-000042310000}"/>
    <cellStyle name="Normal 55 3 2 2 3 2" xfId="12422" xr:uid="{00000000-0005-0000-0000-000043310000}"/>
    <cellStyle name="Normal 55 3 2 2 3 3" xfId="25436" xr:uid="{00000000-0005-0000-0000-000044310000}"/>
    <cellStyle name="Normal 55 3 2 2 4" xfId="7627" xr:uid="{00000000-0005-0000-0000-000045310000}"/>
    <cellStyle name="Normal 55 3 2 2 4 2" xfId="13849" xr:uid="{00000000-0005-0000-0000-000046310000}"/>
    <cellStyle name="Normal 55 3 2 2 4 3" xfId="25437" xr:uid="{00000000-0005-0000-0000-000047310000}"/>
    <cellStyle name="Normal 55 3 2 2 5" xfId="9400" xr:uid="{00000000-0005-0000-0000-000048310000}"/>
    <cellStyle name="Normal 55 3 2 2 6" xfId="15323" xr:uid="{00000000-0005-0000-0000-000049310000}"/>
    <cellStyle name="Normal 55 3 2 2 7" xfId="16753" xr:uid="{00000000-0005-0000-0000-00004A310000}"/>
    <cellStyle name="Normal 55 3 2 2 8" xfId="18186" xr:uid="{00000000-0005-0000-0000-00004B310000}"/>
    <cellStyle name="Normal 55 3 2 2 9" xfId="20121" xr:uid="{00000000-0005-0000-0000-00004C310000}"/>
    <cellStyle name="Normal 55 3 2 3" xfId="3040" xr:uid="{00000000-0005-0000-0000-00004D310000}"/>
    <cellStyle name="Normal 55 3 2 3 10" xfId="25438" xr:uid="{00000000-0005-0000-0000-00004E310000}"/>
    <cellStyle name="Normal 55 3 2 3 2" xfId="5202" xr:uid="{00000000-0005-0000-0000-00004F310000}"/>
    <cellStyle name="Normal 55 3 2 3 2 2" xfId="11459" xr:uid="{00000000-0005-0000-0000-000050310000}"/>
    <cellStyle name="Normal 55 3 2 3 2 3" xfId="25439" xr:uid="{00000000-0005-0000-0000-000051310000}"/>
    <cellStyle name="Normal 55 3 2 3 3" xfId="6675" xr:uid="{00000000-0005-0000-0000-000052310000}"/>
    <cellStyle name="Normal 55 3 2 3 3 2" xfId="12894" xr:uid="{00000000-0005-0000-0000-000053310000}"/>
    <cellStyle name="Normal 55 3 2 3 3 3" xfId="25440" xr:uid="{00000000-0005-0000-0000-000054310000}"/>
    <cellStyle name="Normal 55 3 2 3 4" xfId="8099" xr:uid="{00000000-0005-0000-0000-000055310000}"/>
    <cellStyle name="Normal 55 3 2 3 4 2" xfId="14321" xr:uid="{00000000-0005-0000-0000-000056310000}"/>
    <cellStyle name="Normal 55 3 2 3 4 3" xfId="25441" xr:uid="{00000000-0005-0000-0000-000057310000}"/>
    <cellStyle name="Normal 55 3 2 3 5" xfId="9872" xr:uid="{00000000-0005-0000-0000-000058310000}"/>
    <cellStyle name="Normal 55 3 2 3 6" xfId="15795" xr:uid="{00000000-0005-0000-0000-000059310000}"/>
    <cellStyle name="Normal 55 3 2 3 7" xfId="17225" xr:uid="{00000000-0005-0000-0000-00005A310000}"/>
    <cellStyle name="Normal 55 3 2 3 8" xfId="18658" xr:uid="{00000000-0005-0000-0000-00005B310000}"/>
    <cellStyle name="Normal 55 3 2 3 9" xfId="20597" xr:uid="{00000000-0005-0000-0000-00005C310000}"/>
    <cellStyle name="Normal 55 3 2 4" xfId="4688" xr:uid="{00000000-0005-0000-0000-00005D310000}"/>
    <cellStyle name="Normal 55 3 2 4 2" xfId="10972" xr:uid="{00000000-0005-0000-0000-00005E310000}"/>
    <cellStyle name="Normal 55 3 2 4 3" xfId="25442" xr:uid="{00000000-0005-0000-0000-00005F310000}"/>
    <cellStyle name="Normal 55 3 2 5" xfId="5731" xr:uid="{00000000-0005-0000-0000-000060310000}"/>
    <cellStyle name="Normal 55 3 2 5 2" xfId="11950" xr:uid="{00000000-0005-0000-0000-000061310000}"/>
    <cellStyle name="Normal 55 3 2 5 3" xfId="25443" xr:uid="{00000000-0005-0000-0000-000062310000}"/>
    <cellStyle name="Normal 55 3 2 6" xfId="7155" xr:uid="{00000000-0005-0000-0000-000063310000}"/>
    <cellStyle name="Normal 55 3 2 6 2" xfId="13377" xr:uid="{00000000-0005-0000-0000-000064310000}"/>
    <cellStyle name="Normal 55 3 2 6 3" xfId="25444" xr:uid="{00000000-0005-0000-0000-000065310000}"/>
    <cellStyle name="Normal 55 3 2 7" xfId="8794" xr:uid="{00000000-0005-0000-0000-000066310000}"/>
    <cellStyle name="Normal 55 3 2 7 2" xfId="25445" xr:uid="{00000000-0005-0000-0000-000067310000}"/>
    <cellStyle name="Normal 55 3 2 8" xfId="14851" xr:uid="{00000000-0005-0000-0000-000068310000}"/>
    <cellStyle name="Normal 55 3 2 9" xfId="16281" xr:uid="{00000000-0005-0000-0000-000069310000}"/>
    <cellStyle name="Normal 55 3 3" xfId="2567" xr:uid="{00000000-0005-0000-0000-00006A310000}"/>
    <cellStyle name="Normal 55 3 3 10" xfId="25446" xr:uid="{00000000-0005-0000-0000-00006B310000}"/>
    <cellStyle name="Normal 55 3 3 2" xfId="3511" xr:uid="{00000000-0005-0000-0000-00006C310000}"/>
    <cellStyle name="Normal 55 3 3 2 2" xfId="10343" xr:uid="{00000000-0005-0000-0000-00006D310000}"/>
    <cellStyle name="Normal 55 3 3 2 3" xfId="19129" xr:uid="{00000000-0005-0000-0000-00006E310000}"/>
    <cellStyle name="Normal 55 3 3 2 4" xfId="25447" xr:uid="{00000000-0005-0000-0000-00006F310000}"/>
    <cellStyle name="Normal 55 3 3 3" xfId="6202" xr:uid="{00000000-0005-0000-0000-000070310000}"/>
    <cellStyle name="Normal 55 3 3 3 2" xfId="12421" xr:uid="{00000000-0005-0000-0000-000071310000}"/>
    <cellStyle name="Normal 55 3 3 3 3" xfId="25448" xr:uid="{00000000-0005-0000-0000-000072310000}"/>
    <cellStyle name="Normal 55 3 3 4" xfId="7626" xr:uid="{00000000-0005-0000-0000-000073310000}"/>
    <cellStyle name="Normal 55 3 3 4 2" xfId="13848" xr:uid="{00000000-0005-0000-0000-000074310000}"/>
    <cellStyle name="Normal 55 3 3 4 3" xfId="25449" xr:uid="{00000000-0005-0000-0000-000075310000}"/>
    <cellStyle name="Normal 55 3 3 5" xfId="9399" xr:uid="{00000000-0005-0000-0000-000076310000}"/>
    <cellStyle name="Normal 55 3 3 6" xfId="15322" xr:uid="{00000000-0005-0000-0000-000077310000}"/>
    <cellStyle name="Normal 55 3 3 7" xfId="16752" xr:uid="{00000000-0005-0000-0000-000078310000}"/>
    <cellStyle name="Normal 55 3 3 8" xfId="18185" xr:uid="{00000000-0005-0000-0000-000079310000}"/>
    <cellStyle name="Normal 55 3 3 9" xfId="20120" xr:uid="{00000000-0005-0000-0000-00007A310000}"/>
    <cellStyle name="Normal 55 3 4" xfId="3039" xr:uid="{00000000-0005-0000-0000-00007B310000}"/>
    <cellStyle name="Normal 55 3 4 10" xfId="25450" xr:uid="{00000000-0005-0000-0000-00007C310000}"/>
    <cellStyle name="Normal 55 3 4 2" xfId="5201" xr:uid="{00000000-0005-0000-0000-00007D310000}"/>
    <cellStyle name="Normal 55 3 4 2 2" xfId="11458" xr:uid="{00000000-0005-0000-0000-00007E310000}"/>
    <cellStyle name="Normal 55 3 4 2 3" xfId="25451" xr:uid="{00000000-0005-0000-0000-00007F310000}"/>
    <cellStyle name="Normal 55 3 4 3" xfId="6674" xr:uid="{00000000-0005-0000-0000-000080310000}"/>
    <cellStyle name="Normal 55 3 4 3 2" xfId="12893" xr:uid="{00000000-0005-0000-0000-000081310000}"/>
    <cellStyle name="Normal 55 3 4 3 3" xfId="25452" xr:uid="{00000000-0005-0000-0000-000082310000}"/>
    <cellStyle name="Normal 55 3 4 4" xfId="8098" xr:uid="{00000000-0005-0000-0000-000083310000}"/>
    <cellStyle name="Normal 55 3 4 4 2" xfId="14320" xr:uid="{00000000-0005-0000-0000-000084310000}"/>
    <cellStyle name="Normal 55 3 4 4 3" xfId="25453" xr:uid="{00000000-0005-0000-0000-000085310000}"/>
    <cellStyle name="Normal 55 3 4 5" xfId="9871" xr:uid="{00000000-0005-0000-0000-000086310000}"/>
    <cellStyle name="Normal 55 3 4 6" xfId="15794" xr:uid="{00000000-0005-0000-0000-000087310000}"/>
    <cellStyle name="Normal 55 3 4 7" xfId="17224" xr:uid="{00000000-0005-0000-0000-000088310000}"/>
    <cellStyle name="Normal 55 3 4 8" xfId="18657" xr:uid="{00000000-0005-0000-0000-000089310000}"/>
    <cellStyle name="Normal 55 3 4 9" xfId="20596" xr:uid="{00000000-0005-0000-0000-00008A310000}"/>
    <cellStyle name="Normal 55 3 5" xfId="4687" xr:uid="{00000000-0005-0000-0000-00008B310000}"/>
    <cellStyle name="Normal 55 3 5 2" xfId="10971" xr:uid="{00000000-0005-0000-0000-00008C310000}"/>
    <cellStyle name="Normal 55 3 5 3" xfId="25454" xr:uid="{00000000-0005-0000-0000-00008D310000}"/>
    <cellStyle name="Normal 55 3 6" xfId="5730" xr:uid="{00000000-0005-0000-0000-00008E310000}"/>
    <cellStyle name="Normal 55 3 6 2" xfId="11949" xr:uid="{00000000-0005-0000-0000-00008F310000}"/>
    <cellStyle name="Normal 55 3 6 3" xfId="25455" xr:uid="{00000000-0005-0000-0000-000090310000}"/>
    <cellStyle name="Normal 55 3 7" xfId="7154" xr:uid="{00000000-0005-0000-0000-000091310000}"/>
    <cellStyle name="Normal 55 3 7 2" xfId="13376" xr:uid="{00000000-0005-0000-0000-000092310000}"/>
    <cellStyle name="Normal 55 3 7 3" xfId="25456" xr:uid="{00000000-0005-0000-0000-000093310000}"/>
    <cellStyle name="Normal 55 3 8" xfId="8793" xr:uid="{00000000-0005-0000-0000-000094310000}"/>
    <cellStyle name="Normal 55 3 8 2" xfId="25457" xr:uid="{00000000-0005-0000-0000-000095310000}"/>
    <cellStyle name="Normal 55 3 9" xfId="14850" xr:uid="{00000000-0005-0000-0000-000096310000}"/>
    <cellStyle name="Normal 55 4" xfId="1556" xr:uid="{00000000-0005-0000-0000-000097310000}"/>
    <cellStyle name="Normal 55 4 10" xfId="17715" xr:uid="{00000000-0005-0000-0000-000098310000}"/>
    <cellStyle name="Normal 55 4 11" xfId="19650" xr:uid="{00000000-0005-0000-0000-000099310000}"/>
    <cellStyle name="Normal 55 4 12" xfId="25458" xr:uid="{00000000-0005-0000-0000-00009A310000}"/>
    <cellStyle name="Normal 55 4 2" xfId="2569" xr:uid="{00000000-0005-0000-0000-00009B310000}"/>
    <cellStyle name="Normal 55 4 2 10" xfId="25459" xr:uid="{00000000-0005-0000-0000-00009C310000}"/>
    <cellStyle name="Normal 55 4 2 2" xfId="3513" xr:uid="{00000000-0005-0000-0000-00009D310000}"/>
    <cellStyle name="Normal 55 4 2 2 2" xfId="10345" xr:uid="{00000000-0005-0000-0000-00009E310000}"/>
    <cellStyle name="Normal 55 4 2 2 3" xfId="19131" xr:uid="{00000000-0005-0000-0000-00009F310000}"/>
    <cellStyle name="Normal 55 4 2 2 4" xfId="25460" xr:uid="{00000000-0005-0000-0000-0000A0310000}"/>
    <cellStyle name="Normal 55 4 2 3" xfId="6204" xr:uid="{00000000-0005-0000-0000-0000A1310000}"/>
    <cellStyle name="Normal 55 4 2 3 2" xfId="12423" xr:uid="{00000000-0005-0000-0000-0000A2310000}"/>
    <cellStyle name="Normal 55 4 2 3 3" xfId="25461" xr:uid="{00000000-0005-0000-0000-0000A3310000}"/>
    <cellStyle name="Normal 55 4 2 4" xfId="7628" xr:uid="{00000000-0005-0000-0000-0000A4310000}"/>
    <cellStyle name="Normal 55 4 2 4 2" xfId="13850" xr:uid="{00000000-0005-0000-0000-0000A5310000}"/>
    <cellStyle name="Normal 55 4 2 4 3" xfId="25462" xr:uid="{00000000-0005-0000-0000-0000A6310000}"/>
    <cellStyle name="Normal 55 4 2 5" xfId="9401" xr:uid="{00000000-0005-0000-0000-0000A7310000}"/>
    <cellStyle name="Normal 55 4 2 6" xfId="15324" xr:uid="{00000000-0005-0000-0000-0000A8310000}"/>
    <cellStyle name="Normal 55 4 2 7" xfId="16754" xr:uid="{00000000-0005-0000-0000-0000A9310000}"/>
    <cellStyle name="Normal 55 4 2 8" xfId="18187" xr:uid="{00000000-0005-0000-0000-0000AA310000}"/>
    <cellStyle name="Normal 55 4 2 9" xfId="20122" xr:uid="{00000000-0005-0000-0000-0000AB310000}"/>
    <cellStyle name="Normal 55 4 3" xfId="3041" xr:uid="{00000000-0005-0000-0000-0000AC310000}"/>
    <cellStyle name="Normal 55 4 3 10" xfId="25463" xr:uid="{00000000-0005-0000-0000-0000AD310000}"/>
    <cellStyle name="Normal 55 4 3 2" xfId="5203" xr:uid="{00000000-0005-0000-0000-0000AE310000}"/>
    <cellStyle name="Normal 55 4 3 2 2" xfId="11460" xr:uid="{00000000-0005-0000-0000-0000AF310000}"/>
    <cellStyle name="Normal 55 4 3 2 3" xfId="25464" xr:uid="{00000000-0005-0000-0000-0000B0310000}"/>
    <cellStyle name="Normal 55 4 3 3" xfId="6676" xr:uid="{00000000-0005-0000-0000-0000B1310000}"/>
    <cellStyle name="Normal 55 4 3 3 2" xfId="12895" xr:uid="{00000000-0005-0000-0000-0000B2310000}"/>
    <cellStyle name="Normal 55 4 3 3 3" xfId="25465" xr:uid="{00000000-0005-0000-0000-0000B3310000}"/>
    <cellStyle name="Normal 55 4 3 4" xfId="8100" xr:uid="{00000000-0005-0000-0000-0000B4310000}"/>
    <cellStyle name="Normal 55 4 3 4 2" xfId="14322" xr:uid="{00000000-0005-0000-0000-0000B5310000}"/>
    <cellStyle name="Normal 55 4 3 4 3" xfId="25466" xr:uid="{00000000-0005-0000-0000-0000B6310000}"/>
    <cellStyle name="Normal 55 4 3 5" xfId="9873" xr:uid="{00000000-0005-0000-0000-0000B7310000}"/>
    <cellStyle name="Normal 55 4 3 6" xfId="15796" xr:uid="{00000000-0005-0000-0000-0000B8310000}"/>
    <cellStyle name="Normal 55 4 3 7" xfId="17226" xr:uid="{00000000-0005-0000-0000-0000B9310000}"/>
    <cellStyle name="Normal 55 4 3 8" xfId="18659" xr:uid="{00000000-0005-0000-0000-0000BA310000}"/>
    <cellStyle name="Normal 55 4 3 9" xfId="20598" xr:uid="{00000000-0005-0000-0000-0000BB310000}"/>
    <cellStyle name="Normal 55 4 4" xfId="4689" xr:uid="{00000000-0005-0000-0000-0000BC310000}"/>
    <cellStyle name="Normal 55 4 4 2" xfId="10973" xr:uid="{00000000-0005-0000-0000-0000BD310000}"/>
    <cellStyle name="Normal 55 4 4 3" xfId="25467" xr:uid="{00000000-0005-0000-0000-0000BE310000}"/>
    <cellStyle name="Normal 55 4 5" xfId="5732" xr:uid="{00000000-0005-0000-0000-0000BF310000}"/>
    <cellStyle name="Normal 55 4 5 2" xfId="11951" xr:uid="{00000000-0005-0000-0000-0000C0310000}"/>
    <cellStyle name="Normal 55 4 5 3" xfId="25468" xr:uid="{00000000-0005-0000-0000-0000C1310000}"/>
    <cellStyle name="Normal 55 4 6" xfId="7156" xr:uid="{00000000-0005-0000-0000-0000C2310000}"/>
    <cellStyle name="Normal 55 4 6 2" xfId="13378" xr:uid="{00000000-0005-0000-0000-0000C3310000}"/>
    <cellStyle name="Normal 55 4 6 3" xfId="25469" xr:uid="{00000000-0005-0000-0000-0000C4310000}"/>
    <cellStyle name="Normal 55 4 7" xfId="8795" xr:uid="{00000000-0005-0000-0000-0000C5310000}"/>
    <cellStyle name="Normal 55 4 7 2" xfId="25470" xr:uid="{00000000-0005-0000-0000-0000C6310000}"/>
    <cellStyle name="Normal 55 4 8" xfId="14852" xr:uid="{00000000-0005-0000-0000-0000C7310000}"/>
    <cellStyle name="Normal 55 4 9" xfId="16282" xr:uid="{00000000-0005-0000-0000-0000C8310000}"/>
    <cellStyle name="Normal 55 5" xfId="2562" xr:uid="{00000000-0005-0000-0000-0000C9310000}"/>
    <cellStyle name="Normal 55 5 10" xfId="25471" xr:uid="{00000000-0005-0000-0000-0000CA310000}"/>
    <cellStyle name="Normal 55 5 2" xfId="3506" xr:uid="{00000000-0005-0000-0000-0000CB310000}"/>
    <cellStyle name="Normal 55 5 2 2" xfId="10338" xr:uid="{00000000-0005-0000-0000-0000CC310000}"/>
    <cellStyle name="Normal 55 5 2 3" xfId="19124" xr:uid="{00000000-0005-0000-0000-0000CD310000}"/>
    <cellStyle name="Normal 55 5 2 4" xfId="25472" xr:uid="{00000000-0005-0000-0000-0000CE310000}"/>
    <cellStyle name="Normal 55 5 3" xfId="6197" xr:uid="{00000000-0005-0000-0000-0000CF310000}"/>
    <cellStyle name="Normal 55 5 3 2" xfId="12416" xr:uid="{00000000-0005-0000-0000-0000D0310000}"/>
    <cellStyle name="Normal 55 5 3 3" xfId="25473" xr:uid="{00000000-0005-0000-0000-0000D1310000}"/>
    <cellStyle name="Normal 55 5 4" xfId="7621" xr:uid="{00000000-0005-0000-0000-0000D2310000}"/>
    <cellStyle name="Normal 55 5 4 2" xfId="13843" xr:uid="{00000000-0005-0000-0000-0000D3310000}"/>
    <cellStyle name="Normal 55 5 4 3" xfId="25474" xr:uid="{00000000-0005-0000-0000-0000D4310000}"/>
    <cellStyle name="Normal 55 5 5" xfId="9394" xr:uid="{00000000-0005-0000-0000-0000D5310000}"/>
    <cellStyle name="Normal 55 5 6" xfId="15317" xr:uid="{00000000-0005-0000-0000-0000D6310000}"/>
    <cellStyle name="Normal 55 5 7" xfId="16747" xr:uid="{00000000-0005-0000-0000-0000D7310000}"/>
    <cellStyle name="Normal 55 5 8" xfId="18180" xr:uid="{00000000-0005-0000-0000-0000D8310000}"/>
    <cellStyle name="Normal 55 5 9" xfId="20115" xr:uid="{00000000-0005-0000-0000-0000D9310000}"/>
    <cellStyle name="Normal 55 6" xfId="3034" xr:uid="{00000000-0005-0000-0000-0000DA310000}"/>
    <cellStyle name="Normal 55 6 10" xfId="25475" xr:uid="{00000000-0005-0000-0000-0000DB310000}"/>
    <cellStyle name="Normal 55 6 2" xfId="5196" xr:uid="{00000000-0005-0000-0000-0000DC310000}"/>
    <cellStyle name="Normal 55 6 2 2" xfId="11453" xr:uid="{00000000-0005-0000-0000-0000DD310000}"/>
    <cellStyle name="Normal 55 6 2 3" xfId="25476" xr:uid="{00000000-0005-0000-0000-0000DE310000}"/>
    <cellStyle name="Normal 55 6 3" xfId="6669" xr:uid="{00000000-0005-0000-0000-0000DF310000}"/>
    <cellStyle name="Normal 55 6 3 2" xfId="12888" xr:uid="{00000000-0005-0000-0000-0000E0310000}"/>
    <cellStyle name="Normal 55 6 3 3" xfId="25477" xr:uid="{00000000-0005-0000-0000-0000E1310000}"/>
    <cellStyle name="Normal 55 6 4" xfId="8093" xr:uid="{00000000-0005-0000-0000-0000E2310000}"/>
    <cellStyle name="Normal 55 6 4 2" xfId="14315" xr:uid="{00000000-0005-0000-0000-0000E3310000}"/>
    <cellStyle name="Normal 55 6 4 3" xfId="25478" xr:uid="{00000000-0005-0000-0000-0000E4310000}"/>
    <cellStyle name="Normal 55 6 5" xfId="9866" xr:uid="{00000000-0005-0000-0000-0000E5310000}"/>
    <cellStyle name="Normal 55 6 5 2" xfId="25479" xr:uid="{00000000-0005-0000-0000-0000E6310000}"/>
    <cellStyle name="Normal 55 6 6" xfId="15789" xr:uid="{00000000-0005-0000-0000-0000E7310000}"/>
    <cellStyle name="Normal 55 6 7" xfId="17219" xr:uid="{00000000-0005-0000-0000-0000E8310000}"/>
    <cellStyle name="Normal 55 6 8" xfId="18652" xr:uid="{00000000-0005-0000-0000-0000E9310000}"/>
    <cellStyle name="Normal 55 6 9" xfId="20591" xr:uid="{00000000-0005-0000-0000-0000EA310000}"/>
    <cellStyle name="Normal 55 7" xfId="4682" xr:uid="{00000000-0005-0000-0000-0000EB310000}"/>
    <cellStyle name="Normal 55 7 2" xfId="10966" xr:uid="{00000000-0005-0000-0000-0000EC310000}"/>
    <cellStyle name="Normal 55 7 3" xfId="25480" xr:uid="{00000000-0005-0000-0000-0000ED310000}"/>
    <cellStyle name="Normal 55 8" xfId="5725" xr:uid="{00000000-0005-0000-0000-0000EE310000}"/>
    <cellStyle name="Normal 55 8 2" xfId="11944" xr:uid="{00000000-0005-0000-0000-0000EF310000}"/>
    <cellStyle name="Normal 55 8 3" xfId="25481" xr:uid="{00000000-0005-0000-0000-0000F0310000}"/>
    <cellStyle name="Normal 55 9" xfId="7149" xr:uid="{00000000-0005-0000-0000-0000F1310000}"/>
    <cellStyle name="Normal 55 9 2" xfId="13371" xr:uid="{00000000-0005-0000-0000-0000F2310000}"/>
    <cellStyle name="Normal 55 9 3" xfId="25482" xr:uid="{00000000-0005-0000-0000-0000F3310000}"/>
    <cellStyle name="Normal 56" xfId="1557" xr:uid="{00000000-0005-0000-0000-0000F4310000}"/>
    <cellStyle name="Normal 56 10" xfId="8796" xr:uid="{00000000-0005-0000-0000-0000F5310000}"/>
    <cellStyle name="Normal 56 11" xfId="14853" xr:uid="{00000000-0005-0000-0000-0000F6310000}"/>
    <cellStyle name="Normal 56 12" xfId="16283" xr:uid="{00000000-0005-0000-0000-0000F7310000}"/>
    <cellStyle name="Normal 56 13" xfId="17716" xr:uid="{00000000-0005-0000-0000-0000F8310000}"/>
    <cellStyle name="Normal 56 14" xfId="19651" xr:uid="{00000000-0005-0000-0000-0000F9310000}"/>
    <cellStyle name="Normal 56 15" xfId="21937" xr:uid="{00000000-0005-0000-0000-0000FA310000}"/>
    <cellStyle name="Normal 56 16" xfId="22431" xr:uid="{00000000-0005-0000-0000-0000FB310000}"/>
    <cellStyle name="Normal 56 2" xfId="1558" xr:uid="{00000000-0005-0000-0000-0000FC310000}"/>
    <cellStyle name="Normal 56 2 10" xfId="14854" xr:uid="{00000000-0005-0000-0000-0000FD310000}"/>
    <cellStyle name="Normal 56 2 11" xfId="16284" xr:uid="{00000000-0005-0000-0000-0000FE310000}"/>
    <cellStyle name="Normal 56 2 12" xfId="17717" xr:uid="{00000000-0005-0000-0000-0000FF310000}"/>
    <cellStyle name="Normal 56 2 13" xfId="19652" xr:uid="{00000000-0005-0000-0000-000000320000}"/>
    <cellStyle name="Normal 56 2 14" xfId="21938" xr:uid="{00000000-0005-0000-0000-000001320000}"/>
    <cellStyle name="Normal 56 2 15" xfId="22492" xr:uid="{00000000-0005-0000-0000-000002320000}"/>
    <cellStyle name="Normal 56 2 2" xfId="1559" xr:uid="{00000000-0005-0000-0000-000003320000}"/>
    <cellStyle name="Normal 56 2 2 10" xfId="16285" xr:uid="{00000000-0005-0000-0000-000004320000}"/>
    <cellStyle name="Normal 56 2 2 11" xfId="17718" xr:uid="{00000000-0005-0000-0000-000005320000}"/>
    <cellStyle name="Normal 56 2 2 12" xfId="19653" xr:uid="{00000000-0005-0000-0000-000006320000}"/>
    <cellStyle name="Normal 56 2 2 13" xfId="25483" xr:uid="{00000000-0005-0000-0000-000007320000}"/>
    <cellStyle name="Normal 56 2 2 2" xfId="1560" xr:uid="{00000000-0005-0000-0000-000008320000}"/>
    <cellStyle name="Normal 56 2 2 2 10" xfId="17719" xr:uid="{00000000-0005-0000-0000-000009320000}"/>
    <cellStyle name="Normal 56 2 2 2 11" xfId="19654" xr:uid="{00000000-0005-0000-0000-00000A320000}"/>
    <cellStyle name="Normal 56 2 2 2 12" xfId="25484" xr:uid="{00000000-0005-0000-0000-00000B320000}"/>
    <cellStyle name="Normal 56 2 2 2 2" xfId="2573" xr:uid="{00000000-0005-0000-0000-00000C320000}"/>
    <cellStyle name="Normal 56 2 2 2 2 10" xfId="25485" xr:uid="{00000000-0005-0000-0000-00000D320000}"/>
    <cellStyle name="Normal 56 2 2 2 2 2" xfId="3517" xr:uid="{00000000-0005-0000-0000-00000E320000}"/>
    <cellStyle name="Normal 56 2 2 2 2 2 2" xfId="10349" xr:uid="{00000000-0005-0000-0000-00000F320000}"/>
    <cellStyle name="Normal 56 2 2 2 2 2 3" xfId="19135" xr:uid="{00000000-0005-0000-0000-000010320000}"/>
    <cellStyle name="Normal 56 2 2 2 2 2 4" xfId="25486" xr:uid="{00000000-0005-0000-0000-000011320000}"/>
    <cellStyle name="Normal 56 2 2 2 2 3" xfId="6208" xr:uid="{00000000-0005-0000-0000-000012320000}"/>
    <cellStyle name="Normal 56 2 2 2 2 3 2" xfId="12427" xr:uid="{00000000-0005-0000-0000-000013320000}"/>
    <cellStyle name="Normal 56 2 2 2 2 3 3" xfId="25487" xr:uid="{00000000-0005-0000-0000-000014320000}"/>
    <cellStyle name="Normal 56 2 2 2 2 4" xfId="7632" xr:uid="{00000000-0005-0000-0000-000015320000}"/>
    <cellStyle name="Normal 56 2 2 2 2 4 2" xfId="13854" xr:uid="{00000000-0005-0000-0000-000016320000}"/>
    <cellStyle name="Normal 56 2 2 2 2 4 3" xfId="25488" xr:uid="{00000000-0005-0000-0000-000017320000}"/>
    <cellStyle name="Normal 56 2 2 2 2 5" xfId="9405" xr:uid="{00000000-0005-0000-0000-000018320000}"/>
    <cellStyle name="Normal 56 2 2 2 2 6" xfId="15328" xr:uid="{00000000-0005-0000-0000-000019320000}"/>
    <cellStyle name="Normal 56 2 2 2 2 7" xfId="16758" xr:uid="{00000000-0005-0000-0000-00001A320000}"/>
    <cellStyle name="Normal 56 2 2 2 2 8" xfId="18191" xr:uid="{00000000-0005-0000-0000-00001B320000}"/>
    <cellStyle name="Normal 56 2 2 2 2 9" xfId="20126" xr:uid="{00000000-0005-0000-0000-00001C320000}"/>
    <cellStyle name="Normal 56 2 2 2 3" xfId="3045" xr:uid="{00000000-0005-0000-0000-00001D320000}"/>
    <cellStyle name="Normal 56 2 2 2 3 10" xfId="25489" xr:uid="{00000000-0005-0000-0000-00001E320000}"/>
    <cellStyle name="Normal 56 2 2 2 3 2" xfId="5207" xr:uid="{00000000-0005-0000-0000-00001F320000}"/>
    <cellStyle name="Normal 56 2 2 2 3 2 2" xfId="11464" xr:uid="{00000000-0005-0000-0000-000020320000}"/>
    <cellStyle name="Normal 56 2 2 2 3 2 3" xfId="25490" xr:uid="{00000000-0005-0000-0000-000021320000}"/>
    <cellStyle name="Normal 56 2 2 2 3 3" xfId="6680" xr:uid="{00000000-0005-0000-0000-000022320000}"/>
    <cellStyle name="Normal 56 2 2 2 3 3 2" xfId="12899" xr:uid="{00000000-0005-0000-0000-000023320000}"/>
    <cellStyle name="Normal 56 2 2 2 3 3 3" xfId="25491" xr:uid="{00000000-0005-0000-0000-000024320000}"/>
    <cellStyle name="Normal 56 2 2 2 3 4" xfId="8104" xr:uid="{00000000-0005-0000-0000-000025320000}"/>
    <cellStyle name="Normal 56 2 2 2 3 4 2" xfId="14326" xr:uid="{00000000-0005-0000-0000-000026320000}"/>
    <cellStyle name="Normal 56 2 2 2 3 4 3" xfId="25492" xr:uid="{00000000-0005-0000-0000-000027320000}"/>
    <cellStyle name="Normal 56 2 2 2 3 5" xfId="9877" xr:uid="{00000000-0005-0000-0000-000028320000}"/>
    <cellStyle name="Normal 56 2 2 2 3 6" xfId="15800" xr:uid="{00000000-0005-0000-0000-000029320000}"/>
    <cellStyle name="Normal 56 2 2 2 3 7" xfId="17230" xr:uid="{00000000-0005-0000-0000-00002A320000}"/>
    <cellStyle name="Normal 56 2 2 2 3 8" xfId="18663" xr:uid="{00000000-0005-0000-0000-00002B320000}"/>
    <cellStyle name="Normal 56 2 2 2 3 9" xfId="20602" xr:uid="{00000000-0005-0000-0000-00002C320000}"/>
    <cellStyle name="Normal 56 2 2 2 4" xfId="4693" xr:uid="{00000000-0005-0000-0000-00002D320000}"/>
    <cellStyle name="Normal 56 2 2 2 4 2" xfId="10977" xr:uid="{00000000-0005-0000-0000-00002E320000}"/>
    <cellStyle name="Normal 56 2 2 2 4 3" xfId="25493" xr:uid="{00000000-0005-0000-0000-00002F320000}"/>
    <cellStyle name="Normal 56 2 2 2 5" xfId="5736" xr:uid="{00000000-0005-0000-0000-000030320000}"/>
    <cellStyle name="Normal 56 2 2 2 5 2" xfId="11955" xr:uid="{00000000-0005-0000-0000-000031320000}"/>
    <cellStyle name="Normal 56 2 2 2 5 3" xfId="25494" xr:uid="{00000000-0005-0000-0000-000032320000}"/>
    <cellStyle name="Normal 56 2 2 2 6" xfId="7160" xr:uid="{00000000-0005-0000-0000-000033320000}"/>
    <cellStyle name="Normal 56 2 2 2 6 2" xfId="13382" xr:uid="{00000000-0005-0000-0000-000034320000}"/>
    <cellStyle name="Normal 56 2 2 2 6 3" xfId="25495" xr:uid="{00000000-0005-0000-0000-000035320000}"/>
    <cellStyle name="Normal 56 2 2 2 7" xfId="8799" xr:uid="{00000000-0005-0000-0000-000036320000}"/>
    <cellStyle name="Normal 56 2 2 2 7 2" xfId="25496" xr:uid="{00000000-0005-0000-0000-000037320000}"/>
    <cellStyle name="Normal 56 2 2 2 8" xfId="14856" xr:uid="{00000000-0005-0000-0000-000038320000}"/>
    <cellStyle name="Normal 56 2 2 2 9" xfId="16286" xr:uid="{00000000-0005-0000-0000-000039320000}"/>
    <cellStyle name="Normal 56 2 2 3" xfId="2572" xr:uid="{00000000-0005-0000-0000-00003A320000}"/>
    <cellStyle name="Normal 56 2 2 3 10" xfId="25497" xr:uid="{00000000-0005-0000-0000-00003B320000}"/>
    <cellStyle name="Normal 56 2 2 3 2" xfId="3516" xr:uid="{00000000-0005-0000-0000-00003C320000}"/>
    <cellStyle name="Normal 56 2 2 3 2 2" xfId="10348" xr:uid="{00000000-0005-0000-0000-00003D320000}"/>
    <cellStyle name="Normal 56 2 2 3 2 3" xfId="19134" xr:uid="{00000000-0005-0000-0000-00003E320000}"/>
    <cellStyle name="Normal 56 2 2 3 2 4" xfId="25498" xr:uid="{00000000-0005-0000-0000-00003F320000}"/>
    <cellStyle name="Normal 56 2 2 3 3" xfId="6207" xr:uid="{00000000-0005-0000-0000-000040320000}"/>
    <cellStyle name="Normal 56 2 2 3 3 2" xfId="12426" xr:uid="{00000000-0005-0000-0000-000041320000}"/>
    <cellStyle name="Normal 56 2 2 3 3 3" xfId="25499" xr:uid="{00000000-0005-0000-0000-000042320000}"/>
    <cellStyle name="Normal 56 2 2 3 4" xfId="7631" xr:uid="{00000000-0005-0000-0000-000043320000}"/>
    <cellStyle name="Normal 56 2 2 3 4 2" xfId="13853" xr:uid="{00000000-0005-0000-0000-000044320000}"/>
    <cellStyle name="Normal 56 2 2 3 4 3" xfId="25500" xr:uid="{00000000-0005-0000-0000-000045320000}"/>
    <cellStyle name="Normal 56 2 2 3 5" xfId="9404" xr:uid="{00000000-0005-0000-0000-000046320000}"/>
    <cellStyle name="Normal 56 2 2 3 6" xfId="15327" xr:uid="{00000000-0005-0000-0000-000047320000}"/>
    <cellStyle name="Normal 56 2 2 3 7" xfId="16757" xr:uid="{00000000-0005-0000-0000-000048320000}"/>
    <cellStyle name="Normal 56 2 2 3 8" xfId="18190" xr:uid="{00000000-0005-0000-0000-000049320000}"/>
    <cellStyle name="Normal 56 2 2 3 9" xfId="20125" xr:uid="{00000000-0005-0000-0000-00004A320000}"/>
    <cellStyle name="Normal 56 2 2 4" xfId="3044" xr:uid="{00000000-0005-0000-0000-00004B320000}"/>
    <cellStyle name="Normal 56 2 2 4 10" xfId="25501" xr:uid="{00000000-0005-0000-0000-00004C320000}"/>
    <cellStyle name="Normal 56 2 2 4 2" xfId="5206" xr:uid="{00000000-0005-0000-0000-00004D320000}"/>
    <cellStyle name="Normal 56 2 2 4 2 2" xfId="11463" xr:uid="{00000000-0005-0000-0000-00004E320000}"/>
    <cellStyle name="Normal 56 2 2 4 2 3" xfId="25502" xr:uid="{00000000-0005-0000-0000-00004F320000}"/>
    <cellStyle name="Normal 56 2 2 4 3" xfId="6679" xr:uid="{00000000-0005-0000-0000-000050320000}"/>
    <cellStyle name="Normal 56 2 2 4 3 2" xfId="12898" xr:uid="{00000000-0005-0000-0000-000051320000}"/>
    <cellStyle name="Normal 56 2 2 4 3 3" xfId="25503" xr:uid="{00000000-0005-0000-0000-000052320000}"/>
    <cellStyle name="Normal 56 2 2 4 4" xfId="8103" xr:uid="{00000000-0005-0000-0000-000053320000}"/>
    <cellStyle name="Normal 56 2 2 4 4 2" xfId="14325" xr:uid="{00000000-0005-0000-0000-000054320000}"/>
    <cellStyle name="Normal 56 2 2 4 4 3" xfId="25504" xr:uid="{00000000-0005-0000-0000-000055320000}"/>
    <cellStyle name="Normal 56 2 2 4 5" xfId="9876" xr:uid="{00000000-0005-0000-0000-000056320000}"/>
    <cellStyle name="Normal 56 2 2 4 6" xfId="15799" xr:uid="{00000000-0005-0000-0000-000057320000}"/>
    <cellStyle name="Normal 56 2 2 4 7" xfId="17229" xr:uid="{00000000-0005-0000-0000-000058320000}"/>
    <cellStyle name="Normal 56 2 2 4 8" xfId="18662" xr:uid="{00000000-0005-0000-0000-000059320000}"/>
    <cellStyle name="Normal 56 2 2 4 9" xfId="20601" xr:uid="{00000000-0005-0000-0000-00005A320000}"/>
    <cellStyle name="Normal 56 2 2 5" xfId="4692" xr:uid="{00000000-0005-0000-0000-00005B320000}"/>
    <cellStyle name="Normal 56 2 2 5 2" xfId="10976" xr:uid="{00000000-0005-0000-0000-00005C320000}"/>
    <cellStyle name="Normal 56 2 2 5 3" xfId="25505" xr:uid="{00000000-0005-0000-0000-00005D320000}"/>
    <cellStyle name="Normal 56 2 2 6" xfId="5735" xr:uid="{00000000-0005-0000-0000-00005E320000}"/>
    <cellStyle name="Normal 56 2 2 6 2" xfId="11954" xr:uid="{00000000-0005-0000-0000-00005F320000}"/>
    <cellStyle name="Normal 56 2 2 6 3" xfId="25506" xr:uid="{00000000-0005-0000-0000-000060320000}"/>
    <cellStyle name="Normal 56 2 2 7" xfId="7159" xr:uid="{00000000-0005-0000-0000-000061320000}"/>
    <cellStyle name="Normal 56 2 2 7 2" xfId="13381" xr:uid="{00000000-0005-0000-0000-000062320000}"/>
    <cellStyle name="Normal 56 2 2 7 3" xfId="25507" xr:uid="{00000000-0005-0000-0000-000063320000}"/>
    <cellStyle name="Normal 56 2 2 8" xfId="8798" xr:uid="{00000000-0005-0000-0000-000064320000}"/>
    <cellStyle name="Normal 56 2 2 8 2" xfId="25508" xr:uid="{00000000-0005-0000-0000-000065320000}"/>
    <cellStyle name="Normal 56 2 2 9" xfId="14855" xr:uid="{00000000-0005-0000-0000-000066320000}"/>
    <cellStyle name="Normal 56 2 3" xfId="1561" xr:uid="{00000000-0005-0000-0000-000067320000}"/>
    <cellStyle name="Normal 56 2 3 10" xfId="17720" xr:uid="{00000000-0005-0000-0000-000068320000}"/>
    <cellStyle name="Normal 56 2 3 11" xfId="19655" xr:uid="{00000000-0005-0000-0000-000069320000}"/>
    <cellStyle name="Normal 56 2 3 12" xfId="25509" xr:uid="{00000000-0005-0000-0000-00006A320000}"/>
    <cellStyle name="Normal 56 2 3 2" xfId="2574" xr:uid="{00000000-0005-0000-0000-00006B320000}"/>
    <cellStyle name="Normal 56 2 3 2 10" xfId="25510" xr:uid="{00000000-0005-0000-0000-00006C320000}"/>
    <cellStyle name="Normal 56 2 3 2 2" xfId="3518" xr:uid="{00000000-0005-0000-0000-00006D320000}"/>
    <cellStyle name="Normal 56 2 3 2 2 2" xfId="10350" xr:uid="{00000000-0005-0000-0000-00006E320000}"/>
    <cellStyle name="Normal 56 2 3 2 2 3" xfId="19136" xr:uid="{00000000-0005-0000-0000-00006F320000}"/>
    <cellStyle name="Normal 56 2 3 2 2 4" xfId="25511" xr:uid="{00000000-0005-0000-0000-000070320000}"/>
    <cellStyle name="Normal 56 2 3 2 3" xfId="6209" xr:uid="{00000000-0005-0000-0000-000071320000}"/>
    <cellStyle name="Normal 56 2 3 2 3 2" xfId="12428" xr:uid="{00000000-0005-0000-0000-000072320000}"/>
    <cellStyle name="Normal 56 2 3 2 3 3" xfId="25512" xr:uid="{00000000-0005-0000-0000-000073320000}"/>
    <cellStyle name="Normal 56 2 3 2 4" xfId="7633" xr:uid="{00000000-0005-0000-0000-000074320000}"/>
    <cellStyle name="Normal 56 2 3 2 4 2" xfId="13855" xr:uid="{00000000-0005-0000-0000-000075320000}"/>
    <cellStyle name="Normal 56 2 3 2 4 3" xfId="25513" xr:uid="{00000000-0005-0000-0000-000076320000}"/>
    <cellStyle name="Normal 56 2 3 2 5" xfId="9406" xr:uid="{00000000-0005-0000-0000-000077320000}"/>
    <cellStyle name="Normal 56 2 3 2 6" xfId="15329" xr:uid="{00000000-0005-0000-0000-000078320000}"/>
    <cellStyle name="Normal 56 2 3 2 7" xfId="16759" xr:uid="{00000000-0005-0000-0000-000079320000}"/>
    <cellStyle name="Normal 56 2 3 2 8" xfId="18192" xr:uid="{00000000-0005-0000-0000-00007A320000}"/>
    <cellStyle name="Normal 56 2 3 2 9" xfId="20127" xr:uid="{00000000-0005-0000-0000-00007B320000}"/>
    <cellStyle name="Normal 56 2 3 3" xfId="3046" xr:uid="{00000000-0005-0000-0000-00007C320000}"/>
    <cellStyle name="Normal 56 2 3 3 10" xfId="25514" xr:uid="{00000000-0005-0000-0000-00007D320000}"/>
    <cellStyle name="Normal 56 2 3 3 2" xfId="5208" xr:uid="{00000000-0005-0000-0000-00007E320000}"/>
    <cellStyle name="Normal 56 2 3 3 2 2" xfId="11465" xr:uid="{00000000-0005-0000-0000-00007F320000}"/>
    <cellStyle name="Normal 56 2 3 3 2 3" xfId="25515" xr:uid="{00000000-0005-0000-0000-000080320000}"/>
    <cellStyle name="Normal 56 2 3 3 3" xfId="6681" xr:uid="{00000000-0005-0000-0000-000081320000}"/>
    <cellStyle name="Normal 56 2 3 3 3 2" xfId="12900" xr:uid="{00000000-0005-0000-0000-000082320000}"/>
    <cellStyle name="Normal 56 2 3 3 3 3" xfId="25516" xr:uid="{00000000-0005-0000-0000-000083320000}"/>
    <cellStyle name="Normal 56 2 3 3 4" xfId="8105" xr:uid="{00000000-0005-0000-0000-000084320000}"/>
    <cellStyle name="Normal 56 2 3 3 4 2" xfId="14327" xr:uid="{00000000-0005-0000-0000-000085320000}"/>
    <cellStyle name="Normal 56 2 3 3 4 3" xfId="25517" xr:uid="{00000000-0005-0000-0000-000086320000}"/>
    <cellStyle name="Normal 56 2 3 3 5" xfId="9878" xr:uid="{00000000-0005-0000-0000-000087320000}"/>
    <cellStyle name="Normal 56 2 3 3 6" xfId="15801" xr:uid="{00000000-0005-0000-0000-000088320000}"/>
    <cellStyle name="Normal 56 2 3 3 7" xfId="17231" xr:uid="{00000000-0005-0000-0000-000089320000}"/>
    <cellStyle name="Normal 56 2 3 3 8" xfId="18664" xr:uid="{00000000-0005-0000-0000-00008A320000}"/>
    <cellStyle name="Normal 56 2 3 3 9" xfId="20603" xr:uid="{00000000-0005-0000-0000-00008B320000}"/>
    <cellStyle name="Normal 56 2 3 4" xfId="4694" xr:uid="{00000000-0005-0000-0000-00008C320000}"/>
    <cellStyle name="Normal 56 2 3 4 2" xfId="10978" xr:uid="{00000000-0005-0000-0000-00008D320000}"/>
    <cellStyle name="Normal 56 2 3 4 3" xfId="25518" xr:uid="{00000000-0005-0000-0000-00008E320000}"/>
    <cellStyle name="Normal 56 2 3 5" xfId="5737" xr:uid="{00000000-0005-0000-0000-00008F320000}"/>
    <cellStyle name="Normal 56 2 3 5 2" xfId="11956" xr:uid="{00000000-0005-0000-0000-000090320000}"/>
    <cellStyle name="Normal 56 2 3 5 3" xfId="25519" xr:uid="{00000000-0005-0000-0000-000091320000}"/>
    <cellStyle name="Normal 56 2 3 6" xfId="7161" xr:uid="{00000000-0005-0000-0000-000092320000}"/>
    <cellStyle name="Normal 56 2 3 6 2" xfId="13383" xr:uid="{00000000-0005-0000-0000-000093320000}"/>
    <cellStyle name="Normal 56 2 3 6 3" xfId="25520" xr:uid="{00000000-0005-0000-0000-000094320000}"/>
    <cellStyle name="Normal 56 2 3 7" xfId="8800" xr:uid="{00000000-0005-0000-0000-000095320000}"/>
    <cellStyle name="Normal 56 2 3 7 2" xfId="25521" xr:uid="{00000000-0005-0000-0000-000096320000}"/>
    <cellStyle name="Normal 56 2 3 8" xfId="14857" xr:uid="{00000000-0005-0000-0000-000097320000}"/>
    <cellStyle name="Normal 56 2 3 9" xfId="16287" xr:uid="{00000000-0005-0000-0000-000098320000}"/>
    <cellStyle name="Normal 56 2 4" xfId="2571" xr:uid="{00000000-0005-0000-0000-000099320000}"/>
    <cellStyle name="Normal 56 2 4 10" xfId="25522" xr:uid="{00000000-0005-0000-0000-00009A320000}"/>
    <cellStyle name="Normal 56 2 4 2" xfId="3515" xr:uid="{00000000-0005-0000-0000-00009B320000}"/>
    <cellStyle name="Normal 56 2 4 2 2" xfId="10347" xr:uid="{00000000-0005-0000-0000-00009C320000}"/>
    <cellStyle name="Normal 56 2 4 2 3" xfId="19133" xr:uid="{00000000-0005-0000-0000-00009D320000}"/>
    <cellStyle name="Normal 56 2 4 2 4" xfId="25523" xr:uid="{00000000-0005-0000-0000-00009E320000}"/>
    <cellStyle name="Normal 56 2 4 3" xfId="6206" xr:uid="{00000000-0005-0000-0000-00009F320000}"/>
    <cellStyle name="Normal 56 2 4 3 2" xfId="12425" xr:uid="{00000000-0005-0000-0000-0000A0320000}"/>
    <cellStyle name="Normal 56 2 4 3 3" xfId="25524" xr:uid="{00000000-0005-0000-0000-0000A1320000}"/>
    <cellStyle name="Normal 56 2 4 4" xfId="7630" xr:uid="{00000000-0005-0000-0000-0000A2320000}"/>
    <cellStyle name="Normal 56 2 4 4 2" xfId="13852" xr:uid="{00000000-0005-0000-0000-0000A3320000}"/>
    <cellStyle name="Normal 56 2 4 4 3" xfId="25525" xr:uid="{00000000-0005-0000-0000-0000A4320000}"/>
    <cellStyle name="Normal 56 2 4 5" xfId="9403" xr:uid="{00000000-0005-0000-0000-0000A5320000}"/>
    <cellStyle name="Normal 56 2 4 6" xfId="15326" xr:uid="{00000000-0005-0000-0000-0000A6320000}"/>
    <cellStyle name="Normal 56 2 4 7" xfId="16756" xr:uid="{00000000-0005-0000-0000-0000A7320000}"/>
    <cellStyle name="Normal 56 2 4 8" xfId="18189" xr:uid="{00000000-0005-0000-0000-0000A8320000}"/>
    <cellStyle name="Normal 56 2 4 9" xfId="20124" xr:uid="{00000000-0005-0000-0000-0000A9320000}"/>
    <cellStyle name="Normal 56 2 5" xfId="3043" xr:uid="{00000000-0005-0000-0000-0000AA320000}"/>
    <cellStyle name="Normal 56 2 5 10" xfId="25526" xr:uid="{00000000-0005-0000-0000-0000AB320000}"/>
    <cellStyle name="Normal 56 2 5 2" xfId="5205" xr:uid="{00000000-0005-0000-0000-0000AC320000}"/>
    <cellStyle name="Normal 56 2 5 2 2" xfId="11462" xr:uid="{00000000-0005-0000-0000-0000AD320000}"/>
    <cellStyle name="Normal 56 2 5 2 3" xfId="25527" xr:uid="{00000000-0005-0000-0000-0000AE320000}"/>
    <cellStyle name="Normal 56 2 5 3" xfId="6678" xr:uid="{00000000-0005-0000-0000-0000AF320000}"/>
    <cellStyle name="Normal 56 2 5 3 2" xfId="12897" xr:uid="{00000000-0005-0000-0000-0000B0320000}"/>
    <cellStyle name="Normal 56 2 5 3 3" xfId="25528" xr:uid="{00000000-0005-0000-0000-0000B1320000}"/>
    <cellStyle name="Normal 56 2 5 4" xfId="8102" xr:uid="{00000000-0005-0000-0000-0000B2320000}"/>
    <cellStyle name="Normal 56 2 5 4 2" xfId="14324" xr:uid="{00000000-0005-0000-0000-0000B3320000}"/>
    <cellStyle name="Normal 56 2 5 4 3" xfId="25529" xr:uid="{00000000-0005-0000-0000-0000B4320000}"/>
    <cellStyle name="Normal 56 2 5 5" xfId="9875" xr:uid="{00000000-0005-0000-0000-0000B5320000}"/>
    <cellStyle name="Normal 56 2 5 5 2" xfId="25530" xr:uid="{00000000-0005-0000-0000-0000B6320000}"/>
    <cellStyle name="Normal 56 2 5 6" xfId="15798" xr:uid="{00000000-0005-0000-0000-0000B7320000}"/>
    <cellStyle name="Normal 56 2 5 7" xfId="17228" xr:uid="{00000000-0005-0000-0000-0000B8320000}"/>
    <cellStyle name="Normal 56 2 5 8" xfId="18661" xr:uid="{00000000-0005-0000-0000-0000B9320000}"/>
    <cellStyle name="Normal 56 2 5 9" xfId="20600" xr:uid="{00000000-0005-0000-0000-0000BA320000}"/>
    <cellStyle name="Normal 56 2 6" xfId="4691" xr:uid="{00000000-0005-0000-0000-0000BB320000}"/>
    <cellStyle name="Normal 56 2 6 2" xfId="10975" xr:uid="{00000000-0005-0000-0000-0000BC320000}"/>
    <cellStyle name="Normal 56 2 6 3" xfId="25531" xr:uid="{00000000-0005-0000-0000-0000BD320000}"/>
    <cellStyle name="Normal 56 2 7" xfId="5734" xr:uid="{00000000-0005-0000-0000-0000BE320000}"/>
    <cellStyle name="Normal 56 2 7 2" xfId="11953" xr:uid="{00000000-0005-0000-0000-0000BF320000}"/>
    <cellStyle name="Normal 56 2 7 3" xfId="25532" xr:uid="{00000000-0005-0000-0000-0000C0320000}"/>
    <cellStyle name="Normal 56 2 8" xfId="7158" xr:uid="{00000000-0005-0000-0000-0000C1320000}"/>
    <cellStyle name="Normal 56 2 8 2" xfId="13380" xr:uid="{00000000-0005-0000-0000-0000C2320000}"/>
    <cellStyle name="Normal 56 2 8 3" xfId="25533" xr:uid="{00000000-0005-0000-0000-0000C3320000}"/>
    <cellStyle name="Normal 56 2 9" xfId="8797" xr:uid="{00000000-0005-0000-0000-0000C4320000}"/>
    <cellStyle name="Normal 56 3" xfId="1562" xr:uid="{00000000-0005-0000-0000-0000C5320000}"/>
    <cellStyle name="Normal 56 3 10" xfId="16288" xr:uid="{00000000-0005-0000-0000-0000C6320000}"/>
    <cellStyle name="Normal 56 3 11" xfId="17721" xr:uid="{00000000-0005-0000-0000-0000C7320000}"/>
    <cellStyle name="Normal 56 3 12" xfId="19656" xr:uid="{00000000-0005-0000-0000-0000C8320000}"/>
    <cellStyle name="Normal 56 3 13" xfId="25534" xr:uid="{00000000-0005-0000-0000-0000C9320000}"/>
    <cellStyle name="Normal 56 3 2" xfId="1563" xr:uid="{00000000-0005-0000-0000-0000CA320000}"/>
    <cellStyle name="Normal 56 3 2 10" xfId="17722" xr:uid="{00000000-0005-0000-0000-0000CB320000}"/>
    <cellStyle name="Normal 56 3 2 11" xfId="19657" xr:uid="{00000000-0005-0000-0000-0000CC320000}"/>
    <cellStyle name="Normal 56 3 2 12" xfId="25535" xr:uid="{00000000-0005-0000-0000-0000CD320000}"/>
    <cellStyle name="Normal 56 3 2 2" xfId="2576" xr:uid="{00000000-0005-0000-0000-0000CE320000}"/>
    <cellStyle name="Normal 56 3 2 2 10" xfId="25536" xr:uid="{00000000-0005-0000-0000-0000CF320000}"/>
    <cellStyle name="Normal 56 3 2 2 2" xfId="3520" xr:uid="{00000000-0005-0000-0000-0000D0320000}"/>
    <cellStyle name="Normal 56 3 2 2 2 2" xfId="10352" xr:uid="{00000000-0005-0000-0000-0000D1320000}"/>
    <cellStyle name="Normal 56 3 2 2 2 3" xfId="19138" xr:uid="{00000000-0005-0000-0000-0000D2320000}"/>
    <cellStyle name="Normal 56 3 2 2 2 4" xfId="25537" xr:uid="{00000000-0005-0000-0000-0000D3320000}"/>
    <cellStyle name="Normal 56 3 2 2 3" xfId="6211" xr:uid="{00000000-0005-0000-0000-0000D4320000}"/>
    <cellStyle name="Normal 56 3 2 2 3 2" xfId="12430" xr:uid="{00000000-0005-0000-0000-0000D5320000}"/>
    <cellStyle name="Normal 56 3 2 2 3 3" xfId="25538" xr:uid="{00000000-0005-0000-0000-0000D6320000}"/>
    <cellStyle name="Normal 56 3 2 2 4" xfId="7635" xr:uid="{00000000-0005-0000-0000-0000D7320000}"/>
    <cellStyle name="Normal 56 3 2 2 4 2" xfId="13857" xr:uid="{00000000-0005-0000-0000-0000D8320000}"/>
    <cellStyle name="Normal 56 3 2 2 4 3" xfId="25539" xr:uid="{00000000-0005-0000-0000-0000D9320000}"/>
    <cellStyle name="Normal 56 3 2 2 5" xfId="9408" xr:uid="{00000000-0005-0000-0000-0000DA320000}"/>
    <cellStyle name="Normal 56 3 2 2 6" xfId="15331" xr:uid="{00000000-0005-0000-0000-0000DB320000}"/>
    <cellStyle name="Normal 56 3 2 2 7" xfId="16761" xr:uid="{00000000-0005-0000-0000-0000DC320000}"/>
    <cellStyle name="Normal 56 3 2 2 8" xfId="18194" xr:uid="{00000000-0005-0000-0000-0000DD320000}"/>
    <cellStyle name="Normal 56 3 2 2 9" xfId="20129" xr:uid="{00000000-0005-0000-0000-0000DE320000}"/>
    <cellStyle name="Normal 56 3 2 3" xfId="3048" xr:uid="{00000000-0005-0000-0000-0000DF320000}"/>
    <cellStyle name="Normal 56 3 2 3 10" xfId="25540" xr:uid="{00000000-0005-0000-0000-0000E0320000}"/>
    <cellStyle name="Normal 56 3 2 3 2" xfId="5210" xr:uid="{00000000-0005-0000-0000-0000E1320000}"/>
    <cellStyle name="Normal 56 3 2 3 2 2" xfId="11467" xr:uid="{00000000-0005-0000-0000-0000E2320000}"/>
    <cellStyle name="Normal 56 3 2 3 2 3" xfId="25541" xr:uid="{00000000-0005-0000-0000-0000E3320000}"/>
    <cellStyle name="Normal 56 3 2 3 3" xfId="6683" xr:uid="{00000000-0005-0000-0000-0000E4320000}"/>
    <cellStyle name="Normal 56 3 2 3 3 2" xfId="12902" xr:uid="{00000000-0005-0000-0000-0000E5320000}"/>
    <cellStyle name="Normal 56 3 2 3 3 3" xfId="25542" xr:uid="{00000000-0005-0000-0000-0000E6320000}"/>
    <cellStyle name="Normal 56 3 2 3 4" xfId="8107" xr:uid="{00000000-0005-0000-0000-0000E7320000}"/>
    <cellStyle name="Normal 56 3 2 3 4 2" xfId="14329" xr:uid="{00000000-0005-0000-0000-0000E8320000}"/>
    <cellStyle name="Normal 56 3 2 3 4 3" xfId="25543" xr:uid="{00000000-0005-0000-0000-0000E9320000}"/>
    <cellStyle name="Normal 56 3 2 3 5" xfId="9880" xr:uid="{00000000-0005-0000-0000-0000EA320000}"/>
    <cellStyle name="Normal 56 3 2 3 6" xfId="15803" xr:uid="{00000000-0005-0000-0000-0000EB320000}"/>
    <cellStyle name="Normal 56 3 2 3 7" xfId="17233" xr:uid="{00000000-0005-0000-0000-0000EC320000}"/>
    <cellStyle name="Normal 56 3 2 3 8" xfId="18666" xr:uid="{00000000-0005-0000-0000-0000ED320000}"/>
    <cellStyle name="Normal 56 3 2 3 9" xfId="20605" xr:uid="{00000000-0005-0000-0000-0000EE320000}"/>
    <cellStyle name="Normal 56 3 2 4" xfId="4696" xr:uid="{00000000-0005-0000-0000-0000EF320000}"/>
    <cellStyle name="Normal 56 3 2 4 2" xfId="10980" xr:uid="{00000000-0005-0000-0000-0000F0320000}"/>
    <cellStyle name="Normal 56 3 2 4 3" xfId="25544" xr:uid="{00000000-0005-0000-0000-0000F1320000}"/>
    <cellStyle name="Normal 56 3 2 5" xfId="5739" xr:uid="{00000000-0005-0000-0000-0000F2320000}"/>
    <cellStyle name="Normal 56 3 2 5 2" xfId="11958" xr:uid="{00000000-0005-0000-0000-0000F3320000}"/>
    <cellStyle name="Normal 56 3 2 5 3" xfId="25545" xr:uid="{00000000-0005-0000-0000-0000F4320000}"/>
    <cellStyle name="Normal 56 3 2 6" xfId="7163" xr:uid="{00000000-0005-0000-0000-0000F5320000}"/>
    <cellStyle name="Normal 56 3 2 6 2" xfId="13385" xr:uid="{00000000-0005-0000-0000-0000F6320000}"/>
    <cellStyle name="Normal 56 3 2 6 3" xfId="25546" xr:uid="{00000000-0005-0000-0000-0000F7320000}"/>
    <cellStyle name="Normal 56 3 2 7" xfId="8802" xr:uid="{00000000-0005-0000-0000-0000F8320000}"/>
    <cellStyle name="Normal 56 3 2 7 2" xfId="25547" xr:uid="{00000000-0005-0000-0000-0000F9320000}"/>
    <cellStyle name="Normal 56 3 2 8" xfId="14859" xr:uid="{00000000-0005-0000-0000-0000FA320000}"/>
    <cellStyle name="Normal 56 3 2 9" xfId="16289" xr:uid="{00000000-0005-0000-0000-0000FB320000}"/>
    <cellStyle name="Normal 56 3 3" xfId="2575" xr:uid="{00000000-0005-0000-0000-0000FC320000}"/>
    <cellStyle name="Normal 56 3 3 10" xfId="25548" xr:uid="{00000000-0005-0000-0000-0000FD320000}"/>
    <cellStyle name="Normal 56 3 3 2" xfId="3519" xr:uid="{00000000-0005-0000-0000-0000FE320000}"/>
    <cellStyle name="Normal 56 3 3 2 2" xfId="10351" xr:uid="{00000000-0005-0000-0000-0000FF320000}"/>
    <cellStyle name="Normal 56 3 3 2 3" xfId="19137" xr:uid="{00000000-0005-0000-0000-000000330000}"/>
    <cellStyle name="Normal 56 3 3 2 4" xfId="25549" xr:uid="{00000000-0005-0000-0000-000001330000}"/>
    <cellStyle name="Normal 56 3 3 3" xfId="6210" xr:uid="{00000000-0005-0000-0000-000002330000}"/>
    <cellStyle name="Normal 56 3 3 3 2" xfId="12429" xr:uid="{00000000-0005-0000-0000-000003330000}"/>
    <cellStyle name="Normal 56 3 3 3 3" xfId="25550" xr:uid="{00000000-0005-0000-0000-000004330000}"/>
    <cellStyle name="Normal 56 3 3 4" xfId="7634" xr:uid="{00000000-0005-0000-0000-000005330000}"/>
    <cellStyle name="Normal 56 3 3 4 2" xfId="13856" xr:uid="{00000000-0005-0000-0000-000006330000}"/>
    <cellStyle name="Normal 56 3 3 4 3" xfId="25551" xr:uid="{00000000-0005-0000-0000-000007330000}"/>
    <cellStyle name="Normal 56 3 3 5" xfId="9407" xr:uid="{00000000-0005-0000-0000-000008330000}"/>
    <cellStyle name="Normal 56 3 3 6" xfId="15330" xr:uid="{00000000-0005-0000-0000-000009330000}"/>
    <cellStyle name="Normal 56 3 3 7" xfId="16760" xr:uid="{00000000-0005-0000-0000-00000A330000}"/>
    <cellStyle name="Normal 56 3 3 8" xfId="18193" xr:uid="{00000000-0005-0000-0000-00000B330000}"/>
    <cellStyle name="Normal 56 3 3 9" xfId="20128" xr:uid="{00000000-0005-0000-0000-00000C330000}"/>
    <cellStyle name="Normal 56 3 4" xfId="3047" xr:uid="{00000000-0005-0000-0000-00000D330000}"/>
    <cellStyle name="Normal 56 3 4 10" xfId="25552" xr:uid="{00000000-0005-0000-0000-00000E330000}"/>
    <cellStyle name="Normal 56 3 4 2" xfId="5209" xr:uid="{00000000-0005-0000-0000-00000F330000}"/>
    <cellStyle name="Normal 56 3 4 2 2" xfId="11466" xr:uid="{00000000-0005-0000-0000-000010330000}"/>
    <cellStyle name="Normal 56 3 4 2 3" xfId="25553" xr:uid="{00000000-0005-0000-0000-000011330000}"/>
    <cellStyle name="Normal 56 3 4 3" xfId="6682" xr:uid="{00000000-0005-0000-0000-000012330000}"/>
    <cellStyle name="Normal 56 3 4 3 2" xfId="12901" xr:uid="{00000000-0005-0000-0000-000013330000}"/>
    <cellStyle name="Normal 56 3 4 3 3" xfId="25554" xr:uid="{00000000-0005-0000-0000-000014330000}"/>
    <cellStyle name="Normal 56 3 4 4" xfId="8106" xr:uid="{00000000-0005-0000-0000-000015330000}"/>
    <cellStyle name="Normal 56 3 4 4 2" xfId="14328" xr:uid="{00000000-0005-0000-0000-000016330000}"/>
    <cellStyle name="Normal 56 3 4 4 3" xfId="25555" xr:uid="{00000000-0005-0000-0000-000017330000}"/>
    <cellStyle name="Normal 56 3 4 5" xfId="9879" xr:uid="{00000000-0005-0000-0000-000018330000}"/>
    <cellStyle name="Normal 56 3 4 6" xfId="15802" xr:uid="{00000000-0005-0000-0000-000019330000}"/>
    <cellStyle name="Normal 56 3 4 7" xfId="17232" xr:uid="{00000000-0005-0000-0000-00001A330000}"/>
    <cellStyle name="Normal 56 3 4 8" xfId="18665" xr:uid="{00000000-0005-0000-0000-00001B330000}"/>
    <cellStyle name="Normal 56 3 4 9" xfId="20604" xr:uid="{00000000-0005-0000-0000-00001C330000}"/>
    <cellStyle name="Normal 56 3 5" xfId="4695" xr:uid="{00000000-0005-0000-0000-00001D330000}"/>
    <cellStyle name="Normal 56 3 5 2" xfId="10979" xr:uid="{00000000-0005-0000-0000-00001E330000}"/>
    <cellStyle name="Normal 56 3 5 3" xfId="25556" xr:uid="{00000000-0005-0000-0000-00001F330000}"/>
    <cellStyle name="Normal 56 3 6" xfId="5738" xr:uid="{00000000-0005-0000-0000-000020330000}"/>
    <cellStyle name="Normal 56 3 6 2" xfId="11957" xr:uid="{00000000-0005-0000-0000-000021330000}"/>
    <cellStyle name="Normal 56 3 6 3" xfId="25557" xr:uid="{00000000-0005-0000-0000-000022330000}"/>
    <cellStyle name="Normal 56 3 7" xfId="7162" xr:uid="{00000000-0005-0000-0000-000023330000}"/>
    <cellStyle name="Normal 56 3 7 2" xfId="13384" xr:uid="{00000000-0005-0000-0000-000024330000}"/>
    <cellStyle name="Normal 56 3 7 3" xfId="25558" xr:uid="{00000000-0005-0000-0000-000025330000}"/>
    <cellStyle name="Normal 56 3 8" xfId="8801" xr:uid="{00000000-0005-0000-0000-000026330000}"/>
    <cellStyle name="Normal 56 3 8 2" xfId="25559" xr:uid="{00000000-0005-0000-0000-000027330000}"/>
    <cellStyle name="Normal 56 3 9" xfId="14858" xr:uid="{00000000-0005-0000-0000-000028330000}"/>
    <cellStyle name="Normal 56 4" xfId="1564" xr:uid="{00000000-0005-0000-0000-000029330000}"/>
    <cellStyle name="Normal 56 4 10" xfId="17723" xr:uid="{00000000-0005-0000-0000-00002A330000}"/>
    <cellStyle name="Normal 56 4 11" xfId="19658" xr:uid="{00000000-0005-0000-0000-00002B330000}"/>
    <cellStyle name="Normal 56 4 12" xfId="25560" xr:uid="{00000000-0005-0000-0000-00002C330000}"/>
    <cellStyle name="Normal 56 4 2" xfId="2577" xr:uid="{00000000-0005-0000-0000-00002D330000}"/>
    <cellStyle name="Normal 56 4 2 10" xfId="25561" xr:uid="{00000000-0005-0000-0000-00002E330000}"/>
    <cellStyle name="Normal 56 4 2 2" xfId="3521" xr:uid="{00000000-0005-0000-0000-00002F330000}"/>
    <cellStyle name="Normal 56 4 2 2 2" xfId="10353" xr:uid="{00000000-0005-0000-0000-000030330000}"/>
    <cellStyle name="Normal 56 4 2 2 3" xfId="19139" xr:uid="{00000000-0005-0000-0000-000031330000}"/>
    <cellStyle name="Normal 56 4 2 2 4" xfId="25562" xr:uid="{00000000-0005-0000-0000-000032330000}"/>
    <cellStyle name="Normal 56 4 2 3" xfId="6212" xr:uid="{00000000-0005-0000-0000-000033330000}"/>
    <cellStyle name="Normal 56 4 2 3 2" xfId="12431" xr:uid="{00000000-0005-0000-0000-000034330000}"/>
    <cellStyle name="Normal 56 4 2 3 3" xfId="25563" xr:uid="{00000000-0005-0000-0000-000035330000}"/>
    <cellStyle name="Normal 56 4 2 4" xfId="7636" xr:uid="{00000000-0005-0000-0000-000036330000}"/>
    <cellStyle name="Normal 56 4 2 4 2" xfId="13858" xr:uid="{00000000-0005-0000-0000-000037330000}"/>
    <cellStyle name="Normal 56 4 2 4 3" xfId="25564" xr:uid="{00000000-0005-0000-0000-000038330000}"/>
    <cellStyle name="Normal 56 4 2 5" xfId="9409" xr:uid="{00000000-0005-0000-0000-000039330000}"/>
    <cellStyle name="Normal 56 4 2 6" xfId="15332" xr:uid="{00000000-0005-0000-0000-00003A330000}"/>
    <cellStyle name="Normal 56 4 2 7" xfId="16762" xr:uid="{00000000-0005-0000-0000-00003B330000}"/>
    <cellStyle name="Normal 56 4 2 8" xfId="18195" xr:uid="{00000000-0005-0000-0000-00003C330000}"/>
    <cellStyle name="Normal 56 4 2 9" xfId="20130" xr:uid="{00000000-0005-0000-0000-00003D330000}"/>
    <cellStyle name="Normal 56 4 3" xfId="3049" xr:uid="{00000000-0005-0000-0000-00003E330000}"/>
    <cellStyle name="Normal 56 4 3 10" xfId="25565" xr:uid="{00000000-0005-0000-0000-00003F330000}"/>
    <cellStyle name="Normal 56 4 3 2" xfId="5211" xr:uid="{00000000-0005-0000-0000-000040330000}"/>
    <cellStyle name="Normal 56 4 3 2 2" xfId="11468" xr:uid="{00000000-0005-0000-0000-000041330000}"/>
    <cellStyle name="Normal 56 4 3 2 3" xfId="25566" xr:uid="{00000000-0005-0000-0000-000042330000}"/>
    <cellStyle name="Normal 56 4 3 3" xfId="6684" xr:uid="{00000000-0005-0000-0000-000043330000}"/>
    <cellStyle name="Normal 56 4 3 3 2" xfId="12903" xr:uid="{00000000-0005-0000-0000-000044330000}"/>
    <cellStyle name="Normal 56 4 3 3 3" xfId="25567" xr:uid="{00000000-0005-0000-0000-000045330000}"/>
    <cellStyle name="Normal 56 4 3 4" xfId="8108" xr:uid="{00000000-0005-0000-0000-000046330000}"/>
    <cellStyle name="Normal 56 4 3 4 2" xfId="14330" xr:uid="{00000000-0005-0000-0000-000047330000}"/>
    <cellStyle name="Normal 56 4 3 4 3" xfId="25568" xr:uid="{00000000-0005-0000-0000-000048330000}"/>
    <cellStyle name="Normal 56 4 3 5" xfId="9881" xr:uid="{00000000-0005-0000-0000-000049330000}"/>
    <cellStyle name="Normal 56 4 3 6" xfId="15804" xr:uid="{00000000-0005-0000-0000-00004A330000}"/>
    <cellStyle name="Normal 56 4 3 7" xfId="17234" xr:uid="{00000000-0005-0000-0000-00004B330000}"/>
    <cellStyle name="Normal 56 4 3 8" xfId="18667" xr:uid="{00000000-0005-0000-0000-00004C330000}"/>
    <cellStyle name="Normal 56 4 3 9" xfId="20606" xr:uid="{00000000-0005-0000-0000-00004D330000}"/>
    <cellStyle name="Normal 56 4 4" xfId="4697" xr:uid="{00000000-0005-0000-0000-00004E330000}"/>
    <cellStyle name="Normal 56 4 4 2" xfId="10981" xr:uid="{00000000-0005-0000-0000-00004F330000}"/>
    <cellStyle name="Normal 56 4 4 3" xfId="25569" xr:uid="{00000000-0005-0000-0000-000050330000}"/>
    <cellStyle name="Normal 56 4 5" xfId="5740" xr:uid="{00000000-0005-0000-0000-000051330000}"/>
    <cellStyle name="Normal 56 4 5 2" xfId="11959" xr:uid="{00000000-0005-0000-0000-000052330000}"/>
    <cellStyle name="Normal 56 4 5 3" xfId="25570" xr:uid="{00000000-0005-0000-0000-000053330000}"/>
    <cellStyle name="Normal 56 4 6" xfId="7164" xr:uid="{00000000-0005-0000-0000-000054330000}"/>
    <cellStyle name="Normal 56 4 6 2" xfId="13386" xr:uid="{00000000-0005-0000-0000-000055330000}"/>
    <cellStyle name="Normal 56 4 6 3" xfId="25571" xr:uid="{00000000-0005-0000-0000-000056330000}"/>
    <cellStyle name="Normal 56 4 7" xfId="8803" xr:uid="{00000000-0005-0000-0000-000057330000}"/>
    <cellStyle name="Normal 56 4 7 2" xfId="25572" xr:uid="{00000000-0005-0000-0000-000058330000}"/>
    <cellStyle name="Normal 56 4 8" xfId="14860" xr:uid="{00000000-0005-0000-0000-000059330000}"/>
    <cellStyle name="Normal 56 4 9" xfId="16290" xr:uid="{00000000-0005-0000-0000-00005A330000}"/>
    <cellStyle name="Normal 56 5" xfId="2570" xr:uid="{00000000-0005-0000-0000-00005B330000}"/>
    <cellStyle name="Normal 56 5 10" xfId="25573" xr:uid="{00000000-0005-0000-0000-00005C330000}"/>
    <cellStyle name="Normal 56 5 2" xfId="3514" xr:uid="{00000000-0005-0000-0000-00005D330000}"/>
    <cellStyle name="Normal 56 5 2 2" xfId="10346" xr:uid="{00000000-0005-0000-0000-00005E330000}"/>
    <cellStyle name="Normal 56 5 2 3" xfId="19132" xr:uid="{00000000-0005-0000-0000-00005F330000}"/>
    <cellStyle name="Normal 56 5 2 4" xfId="25574" xr:uid="{00000000-0005-0000-0000-000060330000}"/>
    <cellStyle name="Normal 56 5 3" xfId="6205" xr:uid="{00000000-0005-0000-0000-000061330000}"/>
    <cellStyle name="Normal 56 5 3 2" xfId="12424" xr:uid="{00000000-0005-0000-0000-000062330000}"/>
    <cellStyle name="Normal 56 5 3 3" xfId="25575" xr:uid="{00000000-0005-0000-0000-000063330000}"/>
    <cellStyle name="Normal 56 5 4" xfId="7629" xr:uid="{00000000-0005-0000-0000-000064330000}"/>
    <cellStyle name="Normal 56 5 4 2" xfId="13851" xr:uid="{00000000-0005-0000-0000-000065330000}"/>
    <cellStyle name="Normal 56 5 4 3" xfId="25576" xr:uid="{00000000-0005-0000-0000-000066330000}"/>
    <cellStyle name="Normal 56 5 5" xfId="9402" xr:uid="{00000000-0005-0000-0000-000067330000}"/>
    <cellStyle name="Normal 56 5 6" xfId="15325" xr:uid="{00000000-0005-0000-0000-000068330000}"/>
    <cellStyle name="Normal 56 5 7" xfId="16755" xr:uid="{00000000-0005-0000-0000-000069330000}"/>
    <cellStyle name="Normal 56 5 8" xfId="18188" xr:uid="{00000000-0005-0000-0000-00006A330000}"/>
    <cellStyle name="Normal 56 5 9" xfId="20123" xr:uid="{00000000-0005-0000-0000-00006B330000}"/>
    <cellStyle name="Normal 56 6" xfId="3042" xr:uid="{00000000-0005-0000-0000-00006C330000}"/>
    <cellStyle name="Normal 56 6 10" xfId="25577" xr:uid="{00000000-0005-0000-0000-00006D330000}"/>
    <cellStyle name="Normal 56 6 2" xfId="5204" xr:uid="{00000000-0005-0000-0000-00006E330000}"/>
    <cellStyle name="Normal 56 6 2 2" xfId="11461" xr:uid="{00000000-0005-0000-0000-00006F330000}"/>
    <cellStyle name="Normal 56 6 2 3" xfId="25578" xr:uid="{00000000-0005-0000-0000-000070330000}"/>
    <cellStyle name="Normal 56 6 3" xfId="6677" xr:uid="{00000000-0005-0000-0000-000071330000}"/>
    <cellStyle name="Normal 56 6 3 2" xfId="12896" xr:uid="{00000000-0005-0000-0000-000072330000}"/>
    <cellStyle name="Normal 56 6 3 3" xfId="25579" xr:uid="{00000000-0005-0000-0000-000073330000}"/>
    <cellStyle name="Normal 56 6 4" xfId="8101" xr:uid="{00000000-0005-0000-0000-000074330000}"/>
    <cellStyle name="Normal 56 6 4 2" xfId="14323" xr:uid="{00000000-0005-0000-0000-000075330000}"/>
    <cellStyle name="Normal 56 6 4 3" xfId="25580" xr:uid="{00000000-0005-0000-0000-000076330000}"/>
    <cellStyle name="Normal 56 6 5" xfId="9874" xr:uid="{00000000-0005-0000-0000-000077330000}"/>
    <cellStyle name="Normal 56 6 5 2" xfId="25581" xr:uid="{00000000-0005-0000-0000-000078330000}"/>
    <cellStyle name="Normal 56 6 6" xfId="15797" xr:uid="{00000000-0005-0000-0000-000079330000}"/>
    <cellStyle name="Normal 56 6 7" xfId="17227" xr:uid="{00000000-0005-0000-0000-00007A330000}"/>
    <cellStyle name="Normal 56 6 8" xfId="18660" xr:uid="{00000000-0005-0000-0000-00007B330000}"/>
    <cellStyle name="Normal 56 6 9" xfId="20599" xr:uid="{00000000-0005-0000-0000-00007C330000}"/>
    <cellStyle name="Normal 56 7" xfId="4690" xr:uid="{00000000-0005-0000-0000-00007D330000}"/>
    <cellStyle name="Normal 56 7 2" xfId="10974" xr:uid="{00000000-0005-0000-0000-00007E330000}"/>
    <cellStyle name="Normal 56 7 3" xfId="25582" xr:uid="{00000000-0005-0000-0000-00007F330000}"/>
    <cellStyle name="Normal 56 8" xfId="5733" xr:uid="{00000000-0005-0000-0000-000080330000}"/>
    <cellStyle name="Normal 56 8 2" xfId="11952" xr:uid="{00000000-0005-0000-0000-000081330000}"/>
    <cellStyle name="Normal 56 8 3" xfId="25583" xr:uid="{00000000-0005-0000-0000-000082330000}"/>
    <cellStyle name="Normal 56 9" xfId="7157" xr:uid="{00000000-0005-0000-0000-000083330000}"/>
    <cellStyle name="Normal 56 9 2" xfId="13379" xr:uid="{00000000-0005-0000-0000-000084330000}"/>
    <cellStyle name="Normal 56 9 3" xfId="25584" xr:uid="{00000000-0005-0000-0000-000085330000}"/>
    <cellStyle name="Normal 57" xfId="1565" xr:uid="{00000000-0005-0000-0000-000086330000}"/>
    <cellStyle name="Normal 57 10" xfId="8804" xr:uid="{00000000-0005-0000-0000-000087330000}"/>
    <cellStyle name="Normal 57 11" xfId="14861" xr:uid="{00000000-0005-0000-0000-000088330000}"/>
    <cellStyle name="Normal 57 12" xfId="16291" xr:uid="{00000000-0005-0000-0000-000089330000}"/>
    <cellStyle name="Normal 57 13" xfId="17724" xr:uid="{00000000-0005-0000-0000-00008A330000}"/>
    <cellStyle name="Normal 57 14" xfId="19659" xr:uid="{00000000-0005-0000-0000-00008B330000}"/>
    <cellStyle name="Normal 57 15" xfId="21939" xr:uid="{00000000-0005-0000-0000-00008C330000}"/>
    <cellStyle name="Normal 57 16" xfId="22432" xr:uid="{00000000-0005-0000-0000-00008D330000}"/>
    <cellStyle name="Normal 57 2" xfId="1566" xr:uid="{00000000-0005-0000-0000-00008E330000}"/>
    <cellStyle name="Normal 57 2 10" xfId="14862" xr:uid="{00000000-0005-0000-0000-00008F330000}"/>
    <cellStyle name="Normal 57 2 11" xfId="16292" xr:uid="{00000000-0005-0000-0000-000090330000}"/>
    <cellStyle name="Normal 57 2 12" xfId="17725" xr:uid="{00000000-0005-0000-0000-000091330000}"/>
    <cellStyle name="Normal 57 2 13" xfId="19660" xr:uid="{00000000-0005-0000-0000-000092330000}"/>
    <cellStyle name="Normal 57 2 14" xfId="21940" xr:uid="{00000000-0005-0000-0000-000093330000}"/>
    <cellStyle name="Normal 57 2 15" xfId="22493" xr:uid="{00000000-0005-0000-0000-000094330000}"/>
    <cellStyle name="Normal 57 2 2" xfId="1567" xr:uid="{00000000-0005-0000-0000-000095330000}"/>
    <cellStyle name="Normal 57 2 2 10" xfId="16293" xr:uid="{00000000-0005-0000-0000-000096330000}"/>
    <cellStyle name="Normal 57 2 2 11" xfId="17726" xr:uid="{00000000-0005-0000-0000-000097330000}"/>
    <cellStyle name="Normal 57 2 2 12" xfId="19661" xr:uid="{00000000-0005-0000-0000-000098330000}"/>
    <cellStyle name="Normal 57 2 2 13" xfId="25585" xr:uid="{00000000-0005-0000-0000-000099330000}"/>
    <cellStyle name="Normal 57 2 2 2" xfId="1568" xr:uid="{00000000-0005-0000-0000-00009A330000}"/>
    <cellStyle name="Normal 57 2 2 2 10" xfId="17727" xr:uid="{00000000-0005-0000-0000-00009B330000}"/>
    <cellStyle name="Normal 57 2 2 2 11" xfId="19662" xr:uid="{00000000-0005-0000-0000-00009C330000}"/>
    <cellStyle name="Normal 57 2 2 2 12" xfId="25586" xr:uid="{00000000-0005-0000-0000-00009D330000}"/>
    <cellStyle name="Normal 57 2 2 2 2" xfId="2581" xr:uid="{00000000-0005-0000-0000-00009E330000}"/>
    <cellStyle name="Normal 57 2 2 2 2 10" xfId="25587" xr:uid="{00000000-0005-0000-0000-00009F330000}"/>
    <cellStyle name="Normal 57 2 2 2 2 2" xfId="3525" xr:uid="{00000000-0005-0000-0000-0000A0330000}"/>
    <cellStyle name="Normal 57 2 2 2 2 2 2" xfId="10357" xr:uid="{00000000-0005-0000-0000-0000A1330000}"/>
    <cellStyle name="Normal 57 2 2 2 2 2 3" xfId="19143" xr:uid="{00000000-0005-0000-0000-0000A2330000}"/>
    <cellStyle name="Normal 57 2 2 2 2 2 4" xfId="25588" xr:uid="{00000000-0005-0000-0000-0000A3330000}"/>
    <cellStyle name="Normal 57 2 2 2 2 3" xfId="6216" xr:uid="{00000000-0005-0000-0000-0000A4330000}"/>
    <cellStyle name="Normal 57 2 2 2 2 3 2" xfId="12435" xr:uid="{00000000-0005-0000-0000-0000A5330000}"/>
    <cellStyle name="Normal 57 2 2 2 2 3 3" xfId="25589" xr:uid="{00000000-0005-0000-0000-0000A6330000}"/>
    <cellStyle name="Normal 57 2 2 2 2 4" xfId="7640" xr:uid="{00000000-0005-0000-0000-0000A7330000}"/>
    <cellStyle name="Normal 57 2 2 2 2 4 2" xfId="13862" xr:uid="{00000000-0005-0000-0000-0000A8330000}"/>
    <cellStyle name="Normal 57 2 2 2 2 4 3" xfId="25590" xr:uid="{00000000-0005-0000-0000-0000A9330000}"/>
    <cellStyle name="Normal 57 2 2 2 2 5" xfId="9413" xr:uid="{00000000-0005-0000-0000-0000AA330000}"/>
    <cellStyle name="Normal 57 2 2 2 2 6" xfId="15336" xr:uid="{00000000-0005-0000-0000-0000AB330000}"/>
    <cellStyle name="Normal 57 2 2 2 2 7" xfId="16766" xr:uid="{00000000-0005-0000-0000-0000AC330000}"/>
    <cellStyle name="Normal 57 2 2 2 2 8" xfId="18199" xr:uid="{00000000-0005-0000-0000-0000AD330000}"/>
    <cellStyle name="Normal 57 2 2 2 2 9" xfId="20134" xr:uid="{00000000-0005-0000-0000-0000AE330000}"/>
    <cellStyle name="Normal 57 2 2 2 3" xfId="3053" xr:uid="{00000000-0005-0000-0000-0000AF330000}"/>
    <cellStyle name="Normal 57 2 2 2 3 10" xfId="25591" xr:uid="{00000000-0005-0000-0000-0000B0330000}"/>
    <cellStyle name="Normal 57 2 2 2 3 2" xfId="5215" xr:uid="{00000000-0005-0000-0000-0000B1330000}"/>
    <cellStyle name="Normal 57 2 2 2 3 2 2" xfId="11472" xr:uid="{00000000-0005-0000-0000-0000B2330000}"/>
    <cellStyle name="Normal 57 2 2 2 3 2 3" xfId="25592" xr:uid="{00000000-0005-0000-0000-0000B3330000}"/>
    <cellStyle name="Normal 57 2 2 2 3 3" xfId="6688" xr:uid="{00000000-0005-0000-0000-0000B4330000}"/>
    <cellStyle name="Normal 57 2 2 2 3 3 2" xfId="12907" xr:uid="{00000000-0005-0000-0000-0000B5330000}"/>
    <cellStyle name="Normal 57 2 2 2 3 3 3" xfId="25593" xr:uid="{00000000-0005-0000-0000-0000B6330000}"/>
    <cellStyle name="Normal 57 2 2 2 3 4" xfId="8112" xr:uid="{00000000-0005-0000-0000-0000B7330000}"/>
    <cellStyle name="Normal 57 2 2 2 3 4 2" xfId="14334" xr:uid="{00000000-0005-0000-0000-0000B8330000}"/>
    <cellStyle name="Normal 57 2 2 2 3 4 3" xfId="25594" xr:uid="{00000000-0005-0000-0000-0000B9330000}"/>
    <cellStyle name="Normal 57 2 2 2 3 5" xfId="9885" xr:uid="{00000000-0005-0000-0000-0000BA330000}"/>
    <cellStyle name="Normal 57 2 2 2 3 6" xfId="15808" xr:uid="{00000000-0005-0000-0000-0000BB330000}"/>
    <cellStyle name="Normal 57 2 2 2 3 7" xfId="17238" xr:uid="{00000000-0005-0000-0000-0000BC330000}"/>
    <cellStyle name="Normal 57 2 2 2 3 8" xfId="18671" xr:uid="{00000000-0005-0000-0000-0000BD330000}"/>
    <cellStyle name="Normal 57 2 2 2 3 9" xfId="20610" xr:uid="{00000000-0005-0000-0000-0000BE330000}"/>
    <cellStyle name="Normal 57 2 2 2 4" xfId="4701" xr:uid="{00000000-0005-0000-0000-0000BF330000}"/>
    <cellStyle name="Normal 57 2 2 2 4 2" xfId="10985" xr:uid="{00000000-0005-0000-0000-0000C0330000}"/>
    <cellStyle name="Normal 57 2 2 2 4 3" xfId="25595" xr:uid="{00000000-0005-0000-0000-0000C1330000}"/>
    <cellStyle name="Normal 57 2 2 2 5" xfId="5744" xr:uid="{00000000-0005-0000-0000-0000C2330000}"/>
    <cellStyle name="Normal 57 2 2 2 5 2" xfId="11963" xr:uid="{00000000-0005-0000-0000-0000C3330000}"/>
    <cellStyle name="Normal 57 2 2 2 5 3" xfId="25596" xr:uid="{00000000-0005-0000-0000-0000C4330000}"/>
    <cellStyle name="Normal 57 2 2 2 6" xfId="7168" xr:uid="{00000000-0005-0000-0000-0000C5330000}"/>
    <cellStyle name="Normal 57 2 2 2 6 2" xfId="13390" xr:uid="{00000000-0005-0000-0000-0000C6330000}"/>
    <cellStyle name="Normal 57 2 2 2 6 3" xfId="25597" xr:uid="{00000000-0005-0000-0000-0000C7330000}"/>
    <cellStyle name="Normal 57 2 2 2 7" xfId="8807" xr:uid="{00000000-0005-0000-0000-0000C8330000}"/>
    <cellStyle name="Normal 57 2 2 2 7 2" xfId="25598" xr:uid="{00000000-0005-0000-0000-0000C9330000}"/>
    <cellStyle name="Normal 57 2 2 2 8" xfId="14864" xr:uid="{00000000-0005-0000-0000-0000CA330000}"/>
    <cellStyle name="Normal 57 2 2 2 9" xfId="16294" xr:uid="{00000000-0005-0000-0000-0000CB330000}"/>
    <cellStyle name="Normal 57 2 2 3" xfId="2580" xr:uid="{00000000-0005-0000-0000-0000CC330000}"/>
    <cellStyle name="Normal 57 2 2 3 10" xfId="25599" xr:uid="{00000000-0005-0000-0000-0000CD330000}"/>
    <cellStyle name="Normal 57 2 2 3 2" xfId="3524" xr:uid="{00000000-0005-0000-0000-0000CE330000}"/>
    <cellStyle name="Normal 57 2 2 3 2 2" xfId="10356" xr:uid="{00000000-0005-0000-0000-0000CF330000}"/>
    <cellStyle name="Normal 57 2 2 3 2 3" xfId="19142" xr:uid="{00000000-0005-0000-0000-0000D0330000}"/>
    <cellStyle name="Normal 57 2 2 3 2 4" xfId="25600" xr:uid="{00000000-0005-0000-0000-0000D1330000}"/>
    <cellStyle name="Normal 57 2 2 3 3" xfId="6215" xr:uid="{00000000-0005-0000-0000-0000D2330000}"/>
    <cellStyle name="Normal 57 2 2 3 3 2" xfId="12434" xr:uid="{00000000-0005-0000-0000-0000D3330000}"/>
    <cellStyle name="Normal 57 2 2 3 3 3" xfId="25601" xr:uid="{00000000-0005-0000-0000-0000D4330000}"/>
    <cellStyle name="Normal 57 2 2 3 4" xfId="7639" xr:uid="{00000000-0005-0000-0000-0000D5330000}"/>
    <cellStyle name="Normal 57 2 2 3 4 2" xfId="13861" xr:uid="{00000000-0005-0000-0000-0000D6330000}"/>
    <cellStyle name="Normal 57 2 2 3 4 3" xfId="25602" xr:uid="{00000000-0005-0000-0000-0000D7330000}"/>
    <cellStyle name="Normal 57 2 2 3 5" xfId="9412" xr:uid="{00000000-0005-0000-0000-0000D8330000}"/>
    <cellStyle name="Normal 57 2 2 3 6" xfId="15335" xr:uid="{00000000-0005-0000-0000-0000D9330000}"/>
    <cellStyle name="Normal 57 2 2 3 7" xfId="16765" xr:uid="{00000000-0005-0000-0000-0000DA330000}"/>
    <cellStyle name="Normal 57 2 2 3 8" xfId="18198" xr:uid="{00000000-0005-0000-0000-0000DB330000}"/>
    <cellStyle name="Normal 57 2 2 3 9" xfId="20133" xr:uid="{00000000-0005-0000-0000-0000DC330000}"/>
    <cellStyle name="Normal 57 2 2 4" xfId="3052" xr:uid="{00000000-0005-0000-0000-0000DD330000}"/>
    <cellStyle name="Normal 57 2 2 4 10" xfId="25603" xr:uid="{00000000-0005-0000-0000-0000DE330000}"/>
    <cellStyle name="Normal 57 2 2 4 2" xfId="5214" xr:uid="{00000000-0005-0000-0000-0000DF330000}"/>
    <cellStyle name="Normal 57 2 2 4 2 2" xfId="11471" xr:uid="{00000000-0005-0000-0000-0000E0330000}"/>
    <cellStyle name="Normal 57 2 2 4 2 3" xfId="25604" xr:uid="{00000000-0005-0000-0000-0000E1330000}"/>
    <cellStyle name="Normal 57 2 2 4 3" xfId="6687" xr:uid="{00000000-0005-0000-0000-0000E2330000}"/>
    <cellStyle name="Normal 57 2 2 4 3 2" xfId="12906" xr:uid="{00000000-0005-0000-0000-0000E3330000}"/>
    <cellStyle name="Normal 57 2 2 4 3 3" xfId="25605" xr:uid="{00000000-0005-0000-0000-0000E4330000}"/>
    <cellStyle name="Normal 57 2 2 4 4" xfId="8111" xr:uid="{00000000-0005-0000-0000-0000E5330000}"/>
    <cellStyle name="Normal 57 2 2 4 4 2" xfId="14333" xr:uid="{00000000-0005-0000-0000-0000E6330000}"/>
    <cellStyle name="Normal 57 2 2 4 4 3" xfId="25606" xr:uid="{00000000-0005-0000-0000-0000E7330000}"/>
    <cellStyle name="Normal 57 2 2 4 5" xfId="9884" xr:uid="{00000000-0005-0000-0000-0000E8330000}"/>
    <cellStyle name="Normal 57 2 2 4 6" xfId="15807" xr:uid="{00000000-0005-0000-0000-0000E9330000}"/>
    <cellStyle name="Normal 57 2 2 4 7" xfId="17237" xr:uid="{00000000-0005-0000-0000-0000EA330000}"/>
    <cellStyle name="Normal 57 2 2 4 8" xfId="18670" xr:uid="{00000000-0005-0000-0000-0000EB330000}"/>
    <cellStyle name="Normal 57 2 2 4 9" xfId="20609" xr:uid="{00000000-0005-0000-0000-0000EC330000}"/>
    <cellStyle name="Normal 57 2 2 5" xfId="4700" xr:uid="{00000000-0005-0000-0000-0000ED330000}"/>
    <cellStyle name="Normal 57 2 2 5 2" xfId="10984" xr:uid="{00000000-0005-0000-0000-0000EE330000}"/>
    <cellStyle name="Normal 57 2 2 5 3" xfId="25607" xr:uid="{00000000-0005-0000-0000-0000EF330000}"/>
    <cellStyle name="Normal 57 2 2 6" xfId="5743" xr:uid="{00000000-0005-0000-0000-0000F0330000}"/>
    <cellStyle name="Normal 57 2 2 6 2" xfId="11962" xr:uid="{00000000-0005-0000-0000-0000F1330000}"/>
    <cellStyle name="Normal 57 2 2 6 3" xfId="25608" xr:uid="{00000000-0005-0000-0000-0000F2330000}"/>
    <cellStyle name="Normal 57 2 2 7" xfId="7167" xr:uid="{00000000-0005-0000-0000-0000F3330000}"/>
    <cellStyle name="Normal 57 2 2 7 2" xfId="13389" xr:uid="{00000000-0005-0000-0000-0000F4330000}"/>
    <cellStyle name="Normal 57 2 2 7 3" xfId="25609" xr:uid="{00000000-0005-0000-0000-0000F5330000}"/>
    <cellStyle name="Normal 57 2 2 8" xfId="8806" xr:uid="{00000000-0005-0000-0000-0000F6330000}"/>
    <cellStyle name="Normal 57 2 2 8 2" xfId="25610" xr:uid="{00000000-0005-0000-0000-0000F7330000}"/>
    <cellStyle name="Normal 57 2 2 9" xfId="14863" xr:uid="{00000000-0005-0000-0000-0000F8330000}"/>
    <cellStyle name="Normal 57 2 3" xfId="1569" xr:uid="{00000000-0005-0000-0000-0000F9330000}"/>
    <cellStyle name="Normal 57 2 3 10" xfId="17728" xr:uid="{00000000-0005-0000-0000-0000FA330000}"/>
    <cellStyle name="Normal 57 2 3 11" xfId="19663" xr:uid="{00000000-0005-0000-0000-0000FB330000}"/>
    <cellStyle name="Normal 57 2 3 12" xfId="25611" xr:uid="{00000000-0005-0000-0000-0000FC330000}"/>
    <cellStyle name="Normal 57 2 3 2" xfId="2582" xr:uid="{00000000-0005-0000-0000-0000FD330000}"/>
    <cellStyle name="Normal 57 2 3 2 10" xfId="25612" xr:uid="{00000000-0005-0000-0000-0000FE330000}"/>
    <cellStyle name="Normal 57 2 3 2 2" xfId="3526" xr:uid="{00000000-0005-0000-0000-0000FF330000}"/>
    <cellStyle name="Normal 57 2 3 2 2 2" xfId="10358" xr:uid="{00000000-0005-0000-0000-000000340000}"/>
    <cellStyle name="Normal 57 2 3 2 2 3" xfId="19144" xr:uid="{00000000-0005-0000-0000-000001340000}"/>
    <cellStyle name="Normal 57 2 3 2 2 4" xfId="25613" xr:uid="{00000000-0005-0000-0000-000002340000}"/>
    <cellStyle name="Normal 57 2 3 2 3" xfId="6217" xr:uid="{00000000-0005-0000-0000-000003340000}"/>
    <cellStyle name="Normal 57 2 3 2 3 2" xfId="12436" xr:uid="{00000000-0005-0000-0000-000004340000}"/>
    <cellStyle name="Normal 57 2 3 2 3 3" xfId="25614" xr:uid="{00000000-0005-0000-0000-000005340000}"/>
    <cellStyle name="Normal 57 2 3 2 4" xfId="7641" xr:uid="{00000000-0005-0000-0000-000006340000}"/>
    <cellStyle name="Normal 57 2 3 2 4 2" xfId="13863" xr:uid="{00000000-0005-0000-0000-000007340000}"/>
    <cellStyle name="Normal 57 2 3 2 4 3" xfId="25615" xr:uid="{00000000-0005-0000-0000-000008340000}"/>
    <cellStyle name="Normal 57 2 3 2 5" xfId="9414" xr:uid="{00000000-0005-0000-0000-000009340000}"/>
    <cellStyle name="Normal 57 2 3 2 6" xfId="15337" xr:uid="{00000000-0005-0000-0000-00000A340000}"/>
    <cellStyle name="Normal 57 2 3 2 7" xfId="16767" xr:uid="{00000000-0005-0000-0000-00000B340000}"/>
    <cellStyle name="Normal 57 2 3 2 8" xfId="18200" xr:uid="{00000000-0005-0000-0000-00000C340000}"/>
    <cellStyle name="Normal 57 2 3 2 9" xfId="20135" xr:uid="{00000000-0005-0000-0000-00000D340000}"/>
    <cellStyle name="Normal 57 2 3 3" xfId="3054" xr:uid="{00000000-0005-0000-0000-00000E340000}"/>
    <cellStyle name="Normal 57 2 3 3 10" xfId="25616" xr:uid="{00000000-0005-0000-0000-00000F340000}"/>
    <cellStyle name="Normal 57 2 3 3 2" xfId="5216" xr:uid="{00000000-0005-0000-0000-000010340000}"/>
    <cellStyle name="Normal 57 2 3 3 2 2" xfId="11473" xr:uid="{00000000-0005-0000-0000-000011340000}"/>
    <cellStyle name="Normal 57 2 3 3 2 3" xfId="25617" xr:uid="{00000000-0005-0000-0000-000012340000}"/>
    <cellStyle name="Normal 57 2 3 3 3" xfId="6689" xr:uid="{00000000-0005-0000-0000-000013340000}"/>
    <cellStyle name="Normal 57 2 3 3 3 2" xfId="12908" xr:uid="{00000000-0005-0000-0000-000014340000}"/>
    <cellStyle name="Normal 57 2 3 3 3 3" xfId="25618" xr:uid="{00000000-0005-0000-0000-000015340000}"/>
    <cellStyle name="Normal 57 2 3 3 4" xfId="8113" xr:uid="{00000000-0005-0000-0000-000016340000}"/>
    <cellStyle name="Normal 57 2 3 3 4 2" xfId="14335" xr:uid="{00000000-0005-0000-0000-000017340000}"/>
    <cellStyle name="Normal 57 2 3 3 4 3" xfId="25619" xr:uid="{00000000-0005-0000-0000-000018340000}"/>
    <cellStyle name="Normal 57 2 3 3 5" xfId="9886" xr:uid="{00000000-0005-0000-0000-000019340000}"/>
    <cellStyle name="Normal 57 2 3 3 6" xfId="15809" xr:uid="{00000000-0005-0000-0000-00001A340000}"/>
    <cellStyle name="Normal 57 2 3 3 7" xfId="17239" xr:uid="{00000000-0005-0000-0000-00001B340000}"/>
    <cellStyle name="Normal 57 2 3 3 8" xfId="18672" xr:uid="{00000000-0005-0000-0000-00001C340000}"/>
    <cellStyle name="Normal 57 2 3 3 9" xfId="20611" xr:uid="{00000000-0005-0000-0000-00001D340000}"/>
    <cellStyle name="Normal 57 2 3 4" xfId="4702" xr:uid="{00000000-0005-0000-0000-00001E340000}"/>
    <cellStyle name="Normal 57 2 3 4 2" xfId="10986" xr:uid="{00000000-0005-0000-0000-00001F340000}"/>
    <cellStyle name="Normal 57 2 3 4 3" xfId="25620" xr:uid="{00000000-0005-0000-0000-000020340000}"/>
    <cellStyle name="Normal 57 2 3 5" xfId="5745" xr:uid="{00000000-0005-0000-0000-000021340000}"/>
    <cellStyle name="Normal 57 2 3 5 2" xfId="11964" xr:uid="{00000000-0005-0000-0000-000022340000}"/>
    <cellStyle name="Normal 57 2 3 5 3" xfId="25621" xr:uid="{00000000-0005-0000-0000-000023340000}"/>
    <cellStyle name="Normal 57 2 3 6" xfId="7169" xr:uid="{00000000-0005-0000-0000-000024340000}"/>
    <cellStyle name="Normal 57 2 3 6 2" xfId="13391" xr:uid="{00000000-0005-0000-0000-000025340000}"/>
    <cellStyle name="Normal 57 2 3 6 3" xfId="25622" xr:uid="{00000000-0005-0000-0000-000026340000}"/>
    <cellStyle name="Normal 57 2 3 7" xfId="8808" xr:uid="{00000000-0005-0000-0000-000027340000}"/>
    <cellStyle name="Normal 57 2 3 7 2" xfId="25623" xr:uid="{00000000-0005-0000-0000-000028340000}"/>
    <cellStyle name="Normal 57 2 3 8" xfId="14865" xr:uid="{00000000-0005-0000-0000-000029340000}"/>
    <cellStyle name="Normal 57 2 3 9" xfId="16295" xr:uid="{00000000-0005-0000-0000-00002A340000}"/>
    <cellStyle name="Normal 57 2 4" xfId="2579" xr:uid="{00000000-0005-0000-0000-00002B340000}"/>
    <cellStyle name="Normal 57 2 4 10" xfId="25624" xr:uid="{00000000-0005-0000-0000-00002C340000}"/>
    <cellStyle name="Normal 57 2 4 2" xfId="3523" xr:uid="{00000000-0005-0000-0000-00002D340000}"/>
    <cellStyle name="Normal 57 2 4 2 2" xfId="10355" xr:uid="{00000000-0005-0000-0000-00002E340000}"/>
    <cellStyle name="Normal 57 2 4 2 3" xfId="19141" xr:uid="{00000000-0005-0000-0000-00002F340000}"/>
    <cellStyle name="Normal 57 2 4 2 4" xfId="25625" xr:uid="{00000000-0005-0000-0000-000030340000}"/>
    <cellStyle name="Normal 57 2 4 3" xfId="6214" xr:uid="{00000000-0005-0000-0000-000031340000}"/>
    <cellStyle name="Normal 57 2 4 3 2" xfId="12433" xr:uid="{00000000-0005-0000-0000-000032340000}"/>
    <cellStyle name="Normal 57 2 4 3 3" xfId="25626" xr:uid="{00000000-0005-0000-0000-000033340000}"/>
    <cellStyle name="Normal 57 2 4 4" xfId="7638" xr:uid="{00000000-0005-0000-0000-000034340000}"/>
    <cellStyle name="Normal 57 2 4 4 2" xfId="13860" xr:uid="{00000000-0005-0000-0000-000035340000}"/>
    <cellStyle name="Normal 57 2 4 4 3" xfId="25627" xr:uid="{00000000-0005-0000-0000-000036340000}"/>
    <cellStyle name="Normal 57 2 4 5" xfId="9411" xr:uid="{00000000-0005-0000-0000-000037340000}"/>
    <cellStyle name="Normal 57 2 4 6" xfId="15334" xr:uid="{00000000-0005-0000-0000-000038340000}"/>
    <cellStyle name="Normal 57 2 4 7" xfId="16764" xr:uid="{00000000-0005-0000-0000-000039340000}"/>
    <cellStyle name="Normal 57 2 4 8" xfId="18197" xr:uid="{00000000-0005-0000-0000-00003A340000}"/>
    <cellStyle name="Normal 57 2 4 9" xfId="20132" xr:uid="{00000000-0005-0000-0000-00003B340000}"/>
    <cellStyle name="Normal 57 2 5" xfId="3051" xr:uid="{00000000-0005-0000-0000-00003C340000}"/>
    <cellStyle name="Normal 57 2 5 10" xfId="25628" xr:uid="{00000000-0005-0000-0000-00003D340000}"/>
    <cellStyle name="Normal 57 2 5 2" xfId="5213" xr:uid="{00000000-0005-0000-0000-00003E340000}"/>
    <cellStyle name="Normal 57 2 5 2 2" xfId="11470" xr:uid="{00000000-0005-0000-0000-00003F340000}"/>
    <cellStyle name="Normal 57 2 5 2 3" xfId="25629" xr:uid="{00000000-0005-0000-0000-000040340000}"/>
    <cellStyle name="Normal 57 2 5 3" xfId="6686" xr:uid="{00000000-0005-0000-0000-000041340000}"/>
    <cellStyle name="Normal 57 2 5 3 2" xfId="12905" xr:uid="{00000000-0005-0000-0000-000042340000}"/>
    <cellStyle name="Normal 57 2 5 3 3" xfId="25630" xr:uid="{00000000-0005-0000-0000-000043340000}"/>
    <cellStyle name="Normal 57 2 5 4" xfId="8110" xr:uid="{00000000-0005-0000-0000-000044340000}"/>
    <cellStyle name="Normal 57 2 5 4 2" xfId="14332" xr:uid="{00000000-0005-0000-0000-000045340000}"/>
    <cellStyle name="Normal 57 2 5 4 3" xfId="25631" xr:uid="{00000000-0005-0000-0000-000046340000}"/>
    <cellStyle name="Normal 57 2 5 5" xfId="9883" xr:uid="{00000000-0005-0000-0000-000047340000}"/>
    <cellStyle name="Normal 57 2 5 5 2" xfId="25632" xr:uid="{00000000-0005-0000-0000-000048340000}"/>
    <cellStyle name="Normal 57 2 5 6" xfId="15806" xr:uid="{00000000-0005-0000-0000-000049340000}"/>
    <cellStyle name="Normal 57 2 5 7" xfId="17236" xr:uid="{00000000-0005-0000-0000-00004A340000}"/>
    <cellStyle name="Normal 57 2 5 8" xfId="18669" xr:uid="{00000000-0005-0000-0000-00004B340000}"/>
    <cellStyle name="Normal 57 2 5 9" xfId="20608" xr:uid="{00000000-0005-0000-0000-00004C340000}"/>
    <cellStyle name="Normal 57 2 6" xfId="4699" xr:uid="{00000000-0005-0000-0000-00004D340000}"/>
    <cellStyle name="Normal 57 2 6 2" xfId="10983" xr:uid="{00000000-0005-0000-0000-00004E340000}"/>
    <cellStyle name="Normal 57 2 6 3" xfId="25633" xr:uid="{00000000-0005-0000-0000-00004F340000}"/>
    <cellStyle name="Normal 57 2 7" xfId="5742" xr:uid="{00000000-0005-0000-0000-000050340000}"/>
    <cellStyle name="Normal 57 2 7 2" xfId="11961" xr:uid="{00000000-0005-0000-0000-000051340000}"/>
    <cellStyle name="Normal 57 2 7 3" xfId="25634" xr:uid="{00000000-0005-0000-0000-000052340000}"/>
    <cellStyle name="Normal 57 2 8" xfId="7166" xr:uid="{00000000-0005-0000-0000-000053340000}"/>
    <cellStyle name="Normal 57 2 8 2" xfId="13388" xr:uid="{00000000-0005-0000-0000-000054340000}"/>
    <cellStyle name="Normal 57 2 8 3" xfId="25635" xr:uid="{00000000-0005-0000-0000-000055340000}"/>
    <cellStyle name="Normal 57 2 9" xfId="8805" xr:uid="{00000000-0005-0000-0000-000056340000}"/>
    <cellStyle name="Normal 57 3" xfId="1570" xr:uid="{00000000-0005-0000-0000-000057340000}"/>
    <cellStyle name="Normal 57 3 10" xfId="16296" xr:uid="{00000000-0005-0000-0000-000058340000}"/>
    <cellStyle name="Normal 57 3 11" xfId="17729" xr:uid="{00000000-0005-0000-0000-000059340000}"/>
    <cellStyle name="Normal 57 3 12" xfId="19664" xr:uid="{00000000-0005-0000-0000-00005A340000}"/>
    <cellStyle name="Normal 57 3 13" xfId="25636" xr:uid="{00000000-0005-0000-0000-00005B340000}"/>
    <cellStyle name="Normal 57 3 2" xfId="1571" xr:uid="{00000000-0005-0000-0000-00005C340000}"/>
    <cellStyle name="Normal 57 3 2 10" xfId="17730" xr:uid="{00000000-0005-0000-0000-00005D340000}"/>
    <cellStyle name="Normal 57 3 2 11" xfId="19665" xr:uid="{00000000-0005-0000-0000-00005E340000}"/>
    <cellStyle name="Normal 57 3 2 12" xfId="25637" xr:uid="{00000000-0005-0000-0000-00005F340000}"/>
    <cellStyle name="Normal 57 3 2 2" xfId="2584" xr:uid="{00000000-0005-0000-0000-000060340000}"/>
    <cellStyle name="Normal 57 3 2 2 10" xfId="25638" xr:uid="{00000000-0005-0000-0000-000061340000}"/>
    <cellStyle name="Normal 57 3 2 2 2" xfId="3528" xr:uid="{00000000-0005-0000-0000-000062340000}"/>
    <cellStyle name="Normal 57 3 2 2 2 2" xfId="10360" xr:uid="{00000000-0005-0000-0000-000063340000}"/>
    <cellStyle name="Normal 57 3 2 2 2 3" xfId="19146" xr:uid="{00000000-0005-0000-0000-000064340000}"/>
    <cellStyle name="Normal 57 3 2 2 2 4" xfId="25639" xr:uid="{00000000-0005-0000-0000-000065340000}"/>
    <cellStyle name="Normal 57 3 2 2 3" xfId="6219" xr:uid="{00000000-0005-0000-0000-000066340000}"/>
    <cellStyle name="Normal 57 3 2 2 3 2" xfId="12438" xr:uid="{00000000-0005-0000-0000-000067340000}"/>
    <cellStyle name="Normal 57 3 2 2 3 3" xfId="25640" xr:uid="{00000000-0005-0000-0000-000068340000}"/>
    <cellStyle name="Normal 57 3 2 2 4" xfId="7643" xr:uid="{00000000-0005-0000-0000-000069340000}"/>
    <cellStyle name="Normal 57 3 2 2 4 2" xfId="13865" xr:uid="{00000000-0005-0000-0000-00006A340000}"/>
    <cellStyle name="Normal 57 3 2 2 4 3" xfId="25641" xr:uid="{00000000-0005-0000-0000-00006B340000}"/>
    <cellStyle name="Normal 57 3 2 2 5" xfId="9416" xr:uid="{00000000-0005-0000-0000-00006C340000}"/>
    <cellStyle name="Normal 57 3 2 2 6" xfId="15339" xr:uid="{00000000-0005-0000-0000-00006D340000}"/>
    <cellStyle name="Normal 57 3 2 2 7" xfId="16769" xr:uid="{00000000-0005-0000-0000-00006E340000}"/>
    <cellStyle name="Normal 57 3 2 2 8" xfId="18202" xr:uid="{00000000-0005-0000-0000-00006F340000}"/>
    <cellStyle name="Normal 57 3 2 2 9" xfId="20137" xr:uid="{00000000-0005-0000-0000-000070340000}"/>
    <cellStyle name="Normal 57 3 2 3" xfId="3056" xr:uid="{00000000-0005-0000-0000-000071340000}"/>
    <cellStyle name="Normal 57 3 2 3 10" xfId="25642" xr:uid="{00000000-0005-0000-0000-000072340000}"/>
    <cellStyle name="Normal 57 3 2 3 2" xfId="5218" xr:uid="{00000000-0005-0000-0000-000073340000}"/>
    <cellStyle name="Normal 57 3 2 3 2 2" xfId="11475" xr:uid="{00000000-0005-0000-0000-000074340000}"/>
    <cellStyle name="Normal 57 3 2 3 2 3" xfId="25643" xr:uid="{00000000-0005-0000-0000-000075340000}"/>
    <cellStyle name="Normal 57 3 2 3 3" xfId="6691" xr:uid="{00000000-0005-0000-0000-000076340000}"/>
    <cellStyle name="Normal 57 3 2 3 3 2" xfId="12910" xr:uid="{00000000-0005-0000-0000-000077340000}"/>
    <cellStyle name="Normal 57 3 2 3 3 3" xfId="25644" xr:uid="{00000000-0005-0000-0000-000078340000}"/>
    <cellStyle name="Normal 57 3 2 3 4" xfId="8115" xr:uid="{00000000-0005-0000-0000-000079340000}"/>
    <cellStyle name="Normal 57 3 2 3 4 2" xfId="14337" xr:uid="{00000000-0005-0000-0000-00007A340000}"/>
    <cellStyle name="Normal 57 3 2 3 4 3" xfId="25645" xr:uid="{00000000-0005-0000-0000-00007B340000}"/>
    <cellStyle name="Normal 57 3 2 3 5" xfId="9888" xr:uid="{00000000-0005-0000-0000-00007C340000}"/>
    <cellStyle name="Normal 57 3 2 3 6" xfId="15811" xr:uid="{00000000-0005-0000-0000-00007D340000}"/>
    <cellStyle name="Normal 57 3 2 3 7" xfId="17241" xr:uid="{00000000-0005-0000-0000-00007E340000}"/>
    <cellStyle name="Normal 57 3 2 3 8" xfId="18674" xr:uid="{00000000-0005-0000-0000-00007F340000}"/>
    <cellStyle name="Normal 57 3 2 3 9" xfId="20613" xr:uid="{00000000-0005-0000-0000-000080340000}"/>
    <cellStyle name="Normal 57 3 2 4" xfId="4704" xr:uid="{00000000-0005-0000-0000-000081340000}"/>
    <cellStyle name="Normal 57 3 2 4 2" xfId="10988" xr:uid="{00000000-0005-0000-0000-000082340000}"/>
    <cellStyle name="Normal 57 3 2 4 3" xfId="25646" xr:uid="{00000000-0005-0000-0000-000083340000}"/>
    <cellStyle name="Normal 57 3 2 5" xfId="5747" xr:uid="{00000000-0005-0000-0000-000084340000}"/>
    <cellStyle name="Normal 57 3 2 5 2" xfId="11966" xr:uid="{00000000-0005-0000-0000-000085340000}"/>
    <cellStyle name="Normal 57 3 2 5 3" xfId="25647" xr:uid="{00000000-0005-0000-0000-000086340000}"/>
    <cellStyle name="Normal 57 3 2 6" xfId="7171" xr:uid="{00000000-0005-0000-0000-000087340000}"/>
    <cellStyle name="Normal 57 3 2 6 2" xfId="13393" xr:uid="{00000000-0005-0000-0000-000088340000}"/>
    <cellStyle name="Normal 57 3 2 6 3" xfId="25648" xr:uid="{00000000-0005-0000-0000-000089340000}"/>
    <cellStyle name="Normal 57 3 2 7" xfId="8810" xr:uid="{00000000-0005-0000-0000-00008A340000}"/>
    <cellStyle name="Normal 57 3 2 7 2" xfId="25649" xr:uid="{00000000-0005-0000-0000-00008B340000}"/>
    <cellStyle name="Normal 57 3 2 8" xfId="14867" xr:uid="{00000000-0005-0000-0000-00008C340000}"/>
    <cellStyle name="Normal 57 3 2 9" xfId="16297" xr:uid="{00000000-0005-0000-0000-00008D340000}"/>
    <cellStyle name="Normal 57 3 3" xfId="2583" xr:uid="{00000000-0005-0000-0000-00008E340000}"/>
    <cellStyle name="Normal 57 3 3 10" xfId="25650" xr:uid="{00000000-0005-0000-0000-00008F340000}"/>
    <cellStyle name="Normal 57 3 3 2" xfId="3527" xr:uid="{00000000-0005-0000-0000-000090340000}"/>
    <cellStyle name="Normal 57 3 3 2 2" xfId="10359" xr:uid="{00000000-0005-0000-0000-000091340000}"/>
    <cellStyle name="Normal 57 3 3 2 3" xfId="19145" xr:uid="{00000000-0005-0000-0000-000092340000}"/>
    <cellStyle name="Normal 57 3 3 2 4" xfId="25651" xr:uid="{00000000-0005-0000-0000-000093340000}"/>
    <cellStyle name="Normal 57 3 3 3" xfId="6218" xr:uid="{00000000-0005-0000-0000-000094340000}"/>
    <cellStyle name="Normal 57 3 3 3 2" xfId="12437" xr:uid="{00000000-0005-0000-0000-000095340000}"/>
    <cellStyle name="Normal 57 3 3 3 3" xfId="25652" xr:uid="{00000000-0005-0000-0000-000096340000}"/>
    <cellStyle name="Normal 57 3 3 4" xfId="7642" xr:uid="{00000000-0005-0000-0000-000097340000}"/>
    <cellStyle name="Normal 57 3 3 4 2" xfId="13864" xr:uid="{00000000-0005-0000-0000-000098340000}"/>
    <cellStyle name="Normal 57 3 3 4 3" xfId="25653" xr:uid="{00000000-0005-0000-0000-000099340000}"/>
    <cellStyle name="Normal 57 3 3 5" xfId="9415" xr:uid="{00000000-0005-0000-0000-00009A340000}"/>
    <cellStyle name="Normal 57 3 3 6" xfId="15338" xr:uid="{00000000-0005-0000-0000-00009B340000}"/>
    <cellStyle name="Normal 57 3 3 7" xfId="16768" xr:uid="{00000000-0005-0000-0000-00009C340000}"/>
    <cellStyle name="Normal 57 3 3 8" xfId="18201" xr:uid="{00000000-0005-0000-0000-00009D340000}"/>
    <cellStyle name="Normal 57 3 3 9" xfId="20136" xr:uid="{00000000-0005-0000-0000-00009E340000}"/>
    <cellStyle name="Normal 57 3 4" xfId="3055" xr:uid="{00000000-0005-0000-0000-00009F340000}"/>
    <cellStyle name="Normal 57 3 4 10" xfId="25654" xr:uid="{00000000-0005-0000-0000-0000A0340000}"/>
    <cellStyle name="Normal 57 3 4 2" xfId="5217" xr:uid="{00000000-0005-0000-0000-0000A1340000}"/>
    <cellStyle name="Normal 57 3 4 2 2" xfId="11474" xr:uid="{00000000-0005-0000-0000-0000A2340000}"/>
    <cellStyle name="Normal 57 3 4 2 3" xfId="25655" xr:uid="{00000000-0005-0000-0000-0000A3340000}"/>
    <cellStyle name="Normal 57 3 4 3" xfId="6690" xr:uid="{00000000-0005-0000-0000-0000A4340000}"/>
    <cellStyle name="Normal 57 3 4 3 2" xfId="12909" xr:uid="{00000000-0005-0000-0000-0000A5340000}"/>
    <cellStyle name="Normal 57 3 4 3 3" xfId="25656" xr:uid="{00000000-0005-0000-0000-0000A6340000}"/>
    <cellStyle name="Normal 57 3 4 4" xfId="8114" xr:uid="{00000000-0005-0000-0000-0000A7340000}"/>
    <cellStyle name="Normal 57 3 4 4 2" xfId="14336" xr:uid="{00000000-0005-0000-0000-0000A8340000}"/>
    <cellStyle name="Normal 57 3 4 4 3" xfId="25657" xr:uid="{00000000-0005-0000-0000-0000A9340000}"/>
    <cellStyle name="Normal 57 3 4 5" xfId="9887" xr:uid="{00000000-0005-0000-0000-0000AA340000}"/>
    <cellStyle name="Normal 57 3 4 6" xfId="15810" xr:uid="{00000000-0005-0000-0000-0000AB340000}"/>
    <cellStyle name="Normal 57 3 4 7" xfId="17240" xr:uid="{00000000-0005-0000-0000-0000AC340000}"/>
    <cellStyle name="Normal 57 3 4 8" xfId="18673" xr:uid="{00000000-0005-0000-0000-0000AD340000}"/>
    <cellStyle name="Normal 57 3 4 9" xfId="20612" xr:uid="{00000000-0005-0000-0000-0000AE340000}"/>
    <cellStyle name="Normal 57 3 5" xfId="4703" xr:uid="{00000000-0005-0000-0000-0000AF340000}"/>
    <cellStyle name="Normal 57 3 5 2" xfId="10987" xr:uid="{00000000-0005-0000-0000-0000B0340000}"/>
    <cellStyle name="Normal 57 3 5 3" xfId="25658" xr:uid="{00000000-0005-0000-0000-0000B1340000}"/>
    <cellStyle name="Normal 57 3 6" xfId="5746" xr:uid="{00000000-0005-0000-0000-0000B2340000}"/>
    <cellStyle name="Normal 57 3 6 2" xfId="11965" xr:uid="{00000000-0005-0000-0000-0000B3340000}"/>
    <cellStyle name="Normal 57 3 6 3" xfId="25659" xr:uid="{00000000-0005-0000-0000-0000B4340000}"/>
    <cellStyle name="Normal 57 3 7" xfId="7170" xr:uid="{00000000-0005-0000-0000-0000B5340000}"/>
    <cellStyle name="Normal 57 3 7 2" xfId="13392" xr:uid="{00000000-0005-0000-0000-0000B6340000}"/>
    <cellStyle name="Normal 57 3 7 3" xfId="25660" xr:uid="{00000000-0005-0000-0000-0000B7340000}"/>
    <cellStyle name="Normal 57 3 8" xfId="8809" xr:uid="{00000000-0005-0000-0000-0000B8340000}"/>
    <cellStyle name="Normal 57 3 8 2" xfId="25661" xr:uid="{00000000-0005-0000-0000-0000B9340000}"/>
    <cellStyle name="Normal 57 3 9" xfId="14866" xr:uid="{00000000-0005-0000-0000-0000BA340000}"/>
    <cellStyle name="Normal 57 4" xfId="1572" xr:uid="{00000000-0005-0000-0000-0000BB340000}"/>
    <cellStyle name="Normal 57 4 10" xfId="17731" xr:uid="{00000000-0005-0000-0000-0000BC340000}"/>
    <cellStyle name="Normal 57 4 11" xfId="19666" xr:uid="{00000000-0005-0000-0000-0000BD340000}"/>
    <cellStyle name="Normal 57 4 12" xfId="25662" xr:uid="{00000000-0005-0000-0000-0000BE340000}"/>
    <cellStyle name="Normal 57 4 2" xfId="2585" xr:uid="{00000000-0005-0000-0000-0000BF340000}"/>
    <cellStyle name="Normal 57 4 2 10" xfId="25663" xr:uid="{00000000-0005-0000-0000-0000C0340000}"/>
    <cellStyle name="Normal 57 4 2 2" xfId="3529" xr:uid="{00000000-0005-0000-0000-0000C1340000}"/>
    <cellStyle name="Normal 57 4 2 2 2" xfId="10361" xr:uid="{00000000-0005-0000-0000-0000C2340000}"/>
    <cellStyle name="Normal 57 4 2 2 3" xfId="19147" xr:uid="{00000000-0005-0000-0000-0000C3340000}"/>
    <cellStyle name="Normal 57 4 2 2 4" xfId="25664" xr:uid="{00000000-0005-0000-0000-0000C4340000}"/>
    <cellStyle name="Normal 57 4 2 3" xfId="6220" xr:uid="{00000000-0005-0000-0000-0000C5340000}"/>
    <cellStyle name="Normal 57 4 2 3 2" xfId="12439" xr:uid="{00000000-0005-0000-0000-0000C6340000}"/>
    <cellStyle name="Normal 57 4 2 3 3" xfId="25665" xr:uid="{00000000-0005-0000-0000-0000C7340000}"/>
    <cellStyle name="Normal 57 4 2 4" xfId="7644" xr:uid="{00000000-0005-0000-0000-0000C8340000}"/>
    <cellStyle name="Normal 57 4 2 4 2" xfId="13866" xr:uid="{00000000-0005-0000-0000-0000C9340000}"/>
    <cellStyle name="Normal 57 4 2 4 3" xfId="25666" xr:uid="{00000000-0005-0000-0000-0000CA340000}"/>
    <cellStyle name="Normal 57 4 2 5" xfId="9417" xr:uid="{00000000-0005-0000-0000-0000CB340000}"/>
    <cellStyle name="Normal 57 4 2 6" xfId="15340" xr:uid="{00000000-0005-0000-0000-0000CC340000}"/>
    <cellStyle name="Normal 57 4 2 7" xfId="16770" xr:uid="{00000000-0005-0000-0000-0000CD340000}"/>
    <cellStyle name="Normal 57 4 2 8" xfId="18203" xr:uid="{00000000-0005-0000-0000-0000CE340000}"/>
    <cellStyle name="Normal 57 4 2 9" xfId="20138" xr:uid="{00000000-0005-0000-0000-0000CF340000}"/>
    <cellStyle name="Normal 57 4 3" xfId="3057" xr:uid="{00000000-0005-0000-0000-0000D0340000}"/>
    <cellStyle name="Normal 57 4 3 10" xfId="25667" xr:uid="{00000000-0005-0000-0000-0000D1340000}"/>
    <cellStyle name="Normal 57 4 3 2" xfId="5219" xr:uid="{00000000-0005-0000-0000-0000D2340000}"/>
    <cellStyle name="Normal 57 4 3 2 2" xfId="11476" xr:uid="{00000000-0005-0000-0000-0000D3340000}"/>
    <cellStyle name="Normal 57 4 3 2 3" xfId="25668" xr:uid="{00000000-0005-0000-0000-0000D4340000}"/>
    <cellStyle name="Normal 57 4 3 3" xfId="6692" xr:uid="{00000000-0005-0000-0000-0000D5340000}"/>
    <cellStyle name="Normal 57 4 3 3 2" xfId="12911" xr:uid="{00000000-0005-0000-0000-0000D6340000}"/>
    <cellStyle name="Normal 57 4 3 3 3" xfId="25669" xr:uid="{00000000-0005-0000-0000-0000D7340000}"/>
    <cellStyle name="Normal 57 4 3 4" xfId="8116" xr:uid="{00000000-0005-0000-0000-0000D8340000}"/>
    <cellStyle name="Normal 57 4 3 4 2" xfId="14338" xr:uid="{00000000-0005-0000-0000-0000D9340000}"/>
    <cellStyle name="Normal 57 4 3 4 3" xfId="25670" xr:uid="{00000000-0005-0000-0000-0000DA340000}"/>
    <cellStyle name="Normal 57 4 3 5" xfId="9889" xr:uid="{00000000-0005-0000-0000-0000DB340000}"/>
    <cellStyle name="Normal 57 4 3 6" xfId="15812" xr:uid="{00000000-0005-0000-0000-0000DC340000}"/>
    <cellStyle name="Normal 57 4 3 7" xfId="17242" xr:uid="{00000000-0005-0000-0000-0000DD340000}"/>
    <cellStyle name="Normal 57 4 3 8" xfId="18675" xr:uid="{00000000-0005-0000-0000-0000DE340000}"/>
    <cellStyle name="Normal 57 4 3 9" xfId="20614" xr:uid="{00000000-0005-0000-0000-0000DF340000}"/>
    <cellStyle name="Normal 57 4 4" xfId="4705" xr:uid="{00000000-0005-0000-0000-0000E0340000}"/>
    <cellStyle name="Normal 57 4 4 2" xfId="10989" xr:uid="{00000000-0005-0000-0000-0000E1340000}"/>
    <cellStyle name="Normal 57 4 4 3" xfId="25671" xr:uid="{00000000-0005-0000-0000-0000E2340000}"/>
    <cellStyle name="Normal 57 4 5" xfId="5748" xr:uid="{00000000-0005-0000-0000-0000E3340000}"/>
    <cellStyle name="Normal 57 4 5 2" xfId="11967" xr:uid="{00000000-0005-0000-0000-0000E4340000}"/>
    <cellStyle name="Normal 57 4 5 3" xfId="25672" xr:uid="{00000000-0005-0000-0000-0000E5340000}"/>
    <cellStyle name="Normal 57 4 6" xfId="7172" xr:uid="{00000000-0005-0000-0000-0000E6340000}"/>
    <cellStyle name="Normal 57 4 6 2" xfId="13394" xr:uid="{00000000-0005-0000-0000-0000E7340000}"/>
    <cellStyle name="Normal 57 4 6 3" xfId="25673" xr:uid="{00000000-0005-0000-0000-0000E8340000}"/>
    <cellStyle name="Normal 57 4 7" xfId="8811" xr:uid="{00000000-0005-0000-0000-0000E9340000}"/>
    <cellStyle name="Normal 57 4 7 2" xfId="25674" xr:uid="{00000000-0005-0000-0000-0000EA340000}"/>
    <cellStyle name="Normal 57 4 8" xfId="14868" xr:uid="{00000000-0005-0000-0000-0000EB340000}"/>
    <cellStyle name="Normal 57 4 9" xfId="16298" xr:uid="{00000000-0005-0000-0000-0000EC340000}"/>
    <cellStyle name="Normal 57 5" xfId="2578" xr:uid="{00000000-0005-0000-0000-0000ED340000}"/>
    <cellStyle name="Normal 57 5 10" xfId="25675" xr:uid="{00000000-0005-0000-0000-0000EE340000}"/>
    <cellStyle name="Normal 57 5 2" xfId="3522" xr:uid="{00000000-0005-0000-0000-0000EF340000}"/>
    <cellStyle name="Normal 57 5 2 2" xfId="10354" xr:uid="{00000000-0005-0000-0000-0000F0340000}"/>
    <cellStyle name="Normal 57 5 2 3" xfId="19140" xr:uid="{00000000-0005-0000-0000-0000F1340000}"/>
    <cellStyle name="Normal 57 5 2 4" xfId="25676" xr:uid="{00000000-0005-0000-0000-0000F2340000}"/>
    <cellStyle name="Normal 57 5 3" xfId="6213" xr:uid="{00000000-0005-0000-0000-0000F3340000}"/>
    <cellStyle name="Normal 57 5 3 2" xfId="12432" xr:uid="{00000000-0005-0000-0000-0000F4340000}"/>
    <cellStyle name="Normal 57 5 3 3" xfId="25677" xr:uid="{00000000-0005-0000-0000-0000F5340000}"/>
    <cellStyle name="Normal 57 5 4" xfId="7637" xr:uid="{00000000-0005-0000-0000-0000F6340000}"/>
    <cellStyle name="Normal 57 5 4 2" xfId="13859" xr:uid="{00000000-0005-0000-0000-0000F7340000}"/>
    <cellStyle name="Normal 57 5 4 3" xfId="25678" xr:uid="{00000000-0005-0000-0000-0000F8340000}"/>
    <cellStyle name="Normal 57 5 5" xfId="9410" xr:uid="{00000000-0005-0000-0000-0000F9340000}"/>
    <cellStyle name="Normal 57 5 6" xfId="15333" xr:uid="{00000000-0005-0000-0000-0000FA340000}"/>
    <cellStyle name="Normal 57 5 7" xfId="16763" xr:uid="{00000000-0005-0000-0000-0000FB340000}"/>
    <cellStyle name="Normal 57 5 8" xfId="18196" xr:uid="{00000000-0005-0000-0000-0000FC340000}"/>
    <cellStyle name="Normal 57 5 9" xfId="20131" xr:uid="{00000000-0005-0000-0000-0000FD340000}"/>
    <cellStyle name="Normal 57 6" xfId="3050" xr:uid="{00000000-0005-0000-0000-0000FE340000}"/>
    <cellStyle name="Normal 57 6 10" xfId="25679" xr:uid="{00000000-0005-0000-0000-0000FF340000}"/>
    <cellStyle name="Normal 57 6 2" xfId="5212" xr:uid="{00000000-0005-0000-0000-000000350000}"/>
    <cellStyle name="Normal 57 6 2 2" xfId="11469" xr:uid="{00000000-0005-0000-0000-000001350000}"/>
    <cellStyle name="Normal 57 6 2 3" xfId="25680" xr:uid="{00000000-0005-0000-0000-000002350000}"/>
    <cellStyle name="Normal 57 6 3" xfId="6685" xr:uid="{00000000-0005-0000-0000-000003350000}"/>
    <cellStyle name="Normal 57 6 3 2" xfId="12904" xr:uid="{00000000-0005-0000-0000-000004350000}"/>
    <cellStyle name="Normal 57 6 3 3" xfId="25681" xr:uid="{00000000-0005-0000-0000-000005350000}"/>
    <cellStyle name="Normal 57 6 4" xfId="8109" xr:uid="{00000000-0005-0000-0000-000006350000}"/>
    <cellStyle name="Normal 57 6 4 2" xfId="14331" xr:uid="{00000000-0005-0000-0000-000007350000}"/>
    <cellStyle name="Normal 57 6 4 3" xfId="25682" xr:uid="{00000000-0005-0000-0000-000008350000}"/>
    <cellStyle name="Normal 57 6 5" xfId="9882" xr:uid="{00000000-0005-0000-0000-000009350000}"/>
    <cellStyle name="Normal 57 6 5 2" xfId="25683" xr:uid="{00000000-0005-0000-0000-00000A350000}"/>
    <cellStyle name="Normal 57 6 6" xfId="15805" xr:uid="{00000000-0005-0000-0000-00000B350000}"/>
    <cellStyle name="Normal 57 6 7" xfId="17235" xr:uid="{00000000-0005-0000-0000-00000C350000}"/>
    <cellStyle name="Normal 57 6 8" xfId="18668" xr:uid="{00000000-0005-0000-0000-00000D350000}"/>
    <cellStyle name="Normal 57 6 9" xfId="20607" xr:uid="{00000000-0005-0000-0000-00000E350000}"/>
    <cellStyle name="Normal 57 7" xfId="4698" xr:uid="{00000000-0005-0000-0000-00000F350000}"/>
    <cellStyle name="Normal 57 7 2" xfId="10982" xr:uid="{00000000-0005-0000-0000-000010350000}"/>
    <cellStyle name="Normal 57 7 3" xfId="25684" xr:uid="{00000000-0005-0000-0000-000011350000}"/>
    <cellStyle name="Normal 57 8" xfId="5741" xr:uid="{00000000-0005-0000-0000-000012350000}"/>
    <cellStyle name="Normal 57 8 2" xfId="11960" xr:uid="{00000000-0005-0000-0000-000013350000}"/>
    <cellStyle name="Normal 57 8 3" xfId="25685" xr:uid="{00000000-0005-0000-0000-000014350000}"/>
    <cellStyle name="Normal 57 9" xfId="7165" xr:uid="{00000000-0005-0000-0000-000015350000}"/>
    <cellStyle name="Normal 57 9 2" xfId="13387" xr:uid="{00000000-0005-0000-0000-000016350000}"/>
    <cellStyle name="Normal 57 9 3" xfId="25686" xr:uid="{00000000-0005-0000-0000-000017350000}"/>
    <cellStyle name="Normal 58" xfId="1573" xr:uid="{00000000-0005-0000-0000-000018350000}"/>
    <cellStyle name="Normal 58 10" xfId="8812" xr:uid="{00000000-0005-0000-0000-000019350000}"/>
    <cellStyle name="Normal 58 11" xfId="14869" xr:uid="{00000000-0005-0000-0000-00001A350000}"/>
    <cellStyle name="Normal 58 12" xfId="16299" xr:uid="{00000000-0005-0000-0000-00001B350000}"/>
    <cellStyle name="Normal 58 13" xfId="17732" xr:uid="{00000000-0005-0000-0000-00001C350000}"/>
    <cellStyle name="Normal 58 14" xfId="19667" xr:uid="{00000000-0005-0000-0000-00001D350000}"/>
    <cellStyle name="Normal 58 15" xfId="21941" xr:uid="{00000000-0005-0000-0000-00001E350000}"/>
    <cellStyle name="Normal 58 16" xfId="22433" xr:uid="{00000000-0005-0000-0000-00001F350000}"/>
    <cellStyle name="Normal 58 2" xfId="1574" xr:uid="{00000000-0005-0000-0000-000020350000}"/>
    <cellStyle name="Normal 58 2 10" xfId="14870" xr:uid="{00000000-0005-0000-0000-000021350000}"/>
    <cellStyle name="Normal 58 2 11" xfId="16300" xr:uid="{00000000-0005-0000-0000-000022350000}"/>
    <cellStyle name="Normal 58 2 12" xfId="17733" xr:uid="{00000000-0005-0000-0000-000023350000}"/>
    <cellStyle name="Normal 58 2 13" xfId="19668" xr:uid="{00000000-0005-0000-0000-000024350000}"/>
    <cellStyle name="Normal 58 2 14" xfId="21942" xr:uid="{00000000-0005-0000-0000-000025350000}"/>
    <cellStyle name="Normal 58 2 15" xfId="22494" xr:uid="{00000000-0005-0000-0000-000026350000}"/>
    <cellStyle name="Normal 58 2 2" xfId="1575" xr:uid="{00000000-0005-0000-0000-000027350000}"/>
    <cellStyle name="Normal 58 2 2 10" xfId="16301" xr:uid="{00000000-0005-0000-0000-000028350000}"/>
    <cellStyle name="Normal 58 2 2 11" xfId="17734" xr:uid="{00000000-0005-0000-0000-000029350000}"/>
    <cellStyle name="Normal 58 2 2 12" xfId="19669" xr:uid="{00000000-0005-0000-0000-00002A350000}"/>
    <cellStyle name="Normal 58 2 2 13" xfId="25687" xr:uid="{00000000-0005-0000-0000-00002B350000}"/>
    <cellStyle name="Normal 58 2 2 2" xfId="1576" xr:uid="{00000000-0005-0000-0000-00002C350000}"/>
    <cellStyle name="Normal 58 2 2 2 10" xfId="17735" xr:uid="{00000000-0005-0000-0000-00002D350000}"/>
    <cellStyle name="Normal 58 2 2 2 11" xfId="19670" xr:uid="{00000000-0005-0000-0000-00002E350000}"/>
    <cellStyle name="Normal 58 2 2 2 12" xfId="25688" xr:uid="{00000000-0005-0000-0000-00002F350000}"/>
    <cellStyle name="Normal 58 2 2 2 2" xfId="2589" xr:uid="{00000000-0005-0000-0000-000030350000}"/>
    <cellStyle name="Normal 58 2 2 2 2 10" xfId="25689" xr:uid="{00000000-0005-0000-0000-000031350000}"/>
    <cellStyle name="Normal 58 2 2 2 2 2" xfId="3533" xr:uid="{00000000-0005-0000-0000-000032350000}"/>
    <cellStyle name="Normal 58 2 2 2 2 2 2" xfId="10365" xr:uid="{00000000-0005-0000-0000-000033350000}"/>
    <cellStyle name="Normal 58 2 2 2 2 2 3" xfId="19151" xr:uid="{00000000-0005-0000-0000-000034350000}"/>
    <cellStyle name="Normal 58 2 2 2 2 2 4" xfId="25690" xr:uid="{00000000-0005-0000-0000-000035350000}"/>
    <cellStyle name="Normal 58 2 2 2 2 3" xfId="6224" xr:uid="{00000000-0005-0000-0000-000036350000}"/>
    <cellStyle name="Normal 58 2 2 2 2 3 2" xfId="12443" xr:uid="{00000000-0005-0000-0000-000037350000}"/>
    <cellStyle name="Normal 58 2 2 2 2 3 3" xfId="25691" xr:uid="{00000000-0005-0000-0000-000038350000}"/>
    <cellStyle name="Normal 58 2 2 2 2 4" xfId="7648" xr:uid="{00000000-0005-0000-0000-000039350000}"/>
    <cellStyle name="Normal 58 2 2 2 2 4 2" xfId="13870" xr:uid="{00000000-0005-0000-0000-00003A350000}"/>
    <cellStyle name="Normal 58 2 2 2 2 4 3" xfId="25692" xr:uid="{00000000-0005-0000-0000-00003B350000}"/>
    <cellStyle name="Normal 58 2 2 2 2 5" xfId="9421" xr:uid="{00000000-0005-0000-0000-00003C350000}"/>
    <cellStyle name="Normal 58 2 2 2 2 6" xfId="15344" xr:uid="{00000000-0005-0000-0000-00003D350000}"/>
    <cellStyle name="Normal 58 2 2 2 2 7" xfId="16774" xr:uid="{00000000-0005-0000-0000-00003E350000}"/>
    <cellStyle name="Normal 58 2 2 2 2 8" xfId="18207" xr:uid="{00000000-0005-0000-0000-00003F350000}"/>
    <cellStyle name="Normal 58 2 2 2 2 9" xfId="20142" xr:uid="{00000000-0005-0000-0000-000040350000}"/>
    <cellStyle name="Normal 58 2 2 2 3" xfId="3061" xr:uid="{00000000-0005-0000-0000-000041350000}"/>
    <cellStyle name="Normal 58 2 2 2 3 10" xfId="25693" xr:uid="{00000000-0005-0000-0000-000042350000}"/>
    <cellStyle name="Normal 58 2 2 2 3 2" xfId="5223" xr:uid="{00000000-0005-0000-0000-000043350000}"/>
    <cellStyle name="Normal 58 2 2 2 3 2 2" xfId="11480" xr:uid="{00000000-0005-0000-0000-000044350000}"/>
    <cellStyle name="Normal 58 2 2 2 3 2 3" xfId="25694" xr:uid="{00000000-0005-0000-0000-000045350000}"/>
    <cellStyle name="Normal 58 2 2 2 3 3" xfId="6696" xr:uid="{00000000-0005-0000-0000-000046350000}"/>
    <cellStyle name="Normal 58 2 2 2 3 3 2" xfId="12915" xr:uid="{00000000-0005-0000-0000-000047350000}"/>
    <cellStyle name="Normal 58 2 2 2 3 3 3" xfId="25695" xr:uid="{00000000-0005-0000-0000-000048350000}"/>
    <cellStyle name="Normal 58 2 2 2 3 4" xfId="8120" xr:uid="{00000000-0005-0000-0000-000049350000}"/>
    <cellStyle name="Normal 58 2 2 2 3 4 2" xfId="14342" xr:uid="{00000000-0005-0000-0000-00004A350000}"/>
    <cellStyle name="Normal 58 2 2 2 3 4 3" xfId="25696" xr:uid="{00000000-0005-0000-0000-00004B350000}"/>
    <cellStyle name="Normal 58 2 2 2 3 5" xfId="9893" xr:uid="{00000000-0005-0000-0000-00004C350000}"/>
    <cellStyle name="Normal 58 2 2 2 3 6" xfId="15816" xr:uid="{00000000-0005-0000-0000-00004D350000}"/>
    <cellStyle name="Normal 58 2 2 2 3 7" xfId="17246" xr:uid="{00000000-0005-0000-0000-00004E350000}"/>
    <cellStyle name="Normal 58 2 2 2 3 8" xfId="18679" xr:uid="{00000000-0005-0000-0000-00004F350000}"/>
    <cellStyle name="Normal 58 2 2 2 3 9" xfId="20618" xr:uid="{00000000-0005-0000-0000-000050350000}"/>
    <cellStyle name="Normal 58 2 2 2 4" xfId="4709" xr:uid="{00000000-0005-0000-0000-000051350000}"/>
    <cellStyle name="Normal 58 2 2 2 4 2" xfId="10993" xr:uid="{00000000-0005-0000-0000-000052350000}"/>
    <cellStyle name="Normal 58 2 2 2 4 3" xfId="25697" xr:uid="{00000000-0005-0000-0000-000053350000}"/>
    <cellStyle name="Normal 58 2 2 2 5" xfId="5752" xr:uid="{00000000-0005-0000-0000-000054350000}"/>
    <cellStyle name="Normal 58 2 2 2 5 2" xfId="11971" xr:uid="{00000000-0005-0000-0000-000055350000}"/>
    <cellStyle name="Normal 58 2 2 2 5 3" xfId="25698" xr:uid="{00000000-0005-0000-0000-000056350000}"/>
    <cellStyle name="Normal 58 2 2 2 6" xfId="7176" xr:uid="{00000000-0005-0000-0000-000057350000}"/>
    <cellStyle name="Normal 58 2 2 2 6 2" xfId="13398" xr:uid="{00000000-0005-0000-0000-000058350000}"/>
    <cellStyle name="Normal 58 2 2 2 6 3" xfId="25699" xr:uid="{00000000-0005-0000-0000-000059350000}"/>
    <cellStyle name="Normal 58 2 2 2 7" xfId="8815" xr:uid="{00000000-0005-0000-0000-00005A350000}"/>
    <cellStyle name="Normal 58 2 2 2 7 2" xfId="25700" xr:uid="{00000000-0005-0000-0000-00005B350000}"/>
    <cellStyle name="Normal 58 2 2 2 8" xfId="14872" xr:uid="{00000000-0005-0000-0000-00005C350000}"/>
    <cellStyle name="Normal 58 2 2 2 9" xfId="16302" xr:uid="{00000000-0005-0000-0000-00005D350000}"/>
    <cellStyle name="Normal 58 2 2 3" xfId="2588" xr:uid="{00000000-0005-0000-0000-00005E350000}"/>
    <cellStyle name="Normal 58 2 2 3 10" xfId="25701" xr:uid="{00000000-0005-0000-0000-00005F350000}"/>
    <cellStyle name="Normal 58 2 2 3 2" xfId="3532" xr:uid="{00000000-0005-0000-0000-000060350000}"/>
    <cellStyle name="Normal 58 2 2 3 2 2" xfId="10364" xr:uid="{00000000-0005-0000-0000-000061350000}"/>
    <cellStyle name="Normal 58 2 2 3 2 3" xfId="19150" xr:uid="{00000000-0005-0000-0000-000062350000}"/>
    <cellStyle name="Normal 58 2 2 3 2 4" xfId="25702" xr:uid="{00000000-0005-0000-0000-000063350000}"/>
    <cellStyle name="Normal 58 2 2 3 3" xfId="6223" xr:uid="{00000000-0005-0000-0000-000064350000}"/>
    <cellStyle name="Normal 58 2 2 3 3 2" xfId="12442" xr:uid="{00000000-0005-0000-0000-000065350000}"/>
    <cellStyle name="Normal 58 2 2 3 3 3" xfId="25703" xr:uid="{00000000-0005-0000-0000-000066350000}"/>
    <cellStyle name="Normal 58 2 2 3 4" xfId="7647" xr:uid="{00000000-0005-0000-0000-000067350000}"/>
    <cellStyle name="Normal 58 2 2 3 4 2" xfId="13869" xr:uid="{00000000-0005-0000-0000-000068350000}"/>
    <cellStyle name="Normal 58 2 2 3 4 3" xfId="25704" xr:uid="{00000000-0005-0000-0000-000069350000}"/>
    <cellStyle name="Normal 58 2 2 3 5" xfId="9420" xr:uid="{00000000-0005-0000-0000-00006A350000}"/>
    <cellStyle name="Normal 58 2 2 3 6" xfId="15343" xr:uid="{00000000-0005-0000-0000-00006B350000}"/>
    <cellStyle name="Normal 58 2 2 3 7" xfId="16773" xr:uid="{00000000-0005-0000-0000-00006C350000}"/>
    <cellStyle name="Normal 58 2 2 3 8" xfId="18206" xr:uid="{00000000-0005-0000-0000-00006D350000}"/>
    <cellStyle name="Normal 58 2 2 3 9" xfId="20141" xr:uid="{00000000-0005-0000-0000-00006E350000}"/>
    <cellStyle name="Normal 58 2 2 4" xfId="3060" xr:uid="{00000000-0005-0000-0000-00006F350000}"/>
    <cellStyle name="Normal 58 2 2 4 10" xfId="25705" xr:uid="{00000000-0005-0000-0000-000070350000}"/>
    <cellStyle name="Normal 58 2 2 4 2" xfId="5222" xr:uid="{00000000-0005-0000-0000-000071350000}"/>
    <cellStyle name="Normal 58 2 2 4 2 2" xfId="11479" xr:uid="{00000000-0005-0000-0000-000072350000}"/>
    <cellStyle name="Normal 58 2 2 4 2 3" xfId="25706" xr:uid="{00000000-0005-0000-0000-000073350000}"/>
    <cellStyle name="Normal 58 2 2 4 3" xfId="6695" xr:uid="{00000000-0005-0000-0000-000074350000}"/>
    <cellStyle name="Normal 58 2 2 4 3 2" xfId="12914" xr:uid="{00000000-0005-0000-0000-000075350000}"/>
    <cellStyle name="Normal 58 2 2 4 3 3" xfId="25707" xr:uid="{00000000-0005-0000-0000-000076350000}"/>
    <cellStyle name="Normal 58 2 2 4 4" xfId="8119" xr:uid="{00000000-0005-0000-0000-000077350000}"/>
    <cellStyle name="Normal 58 2 2 4 4 2" xfId="14341" xr:uid="{00000000-0005-0000-0000-000078350000}"/>
    <cellStyle name="Normal 58 2 2 4 4 3" xfId="25708" xr:uid="{00000000-0005-0000-0000-000079350000}"/>
    <cellStyle name="Normal 58 2 2 4 5" xfId="9892" xr:uid="{00000000-0005-0000-0000-00007A350000}"/>
    <cellStyle name="Normal 58 2 2 4 6" xfId="15815" xr:uid="{00000000-0005-0000-0000-00007B350000}"/>
    <cellStyle name="Normal 58 2 2 4 7" xfId="17245" xr:uid="{00000000-0005-0000-0000-00007C350000}"/>
    <cellStyle name="Normal 58 2 2 4 8" xfId="18678" xr:uid="{00000000-0005-0000-0000-00007D350000}"/>
    <cellStyle name="Normal 58 2 2 4 9" xfId="20617" xr:uid="{00000000-0005-0000-0000-00007E350000}"/>
    <cellStyle name="Normal 58 2 2 5" xfId="4708" xr:uid="{00000000-0005-0000-0000-00007F350000}"/>
    <cellStyle name="Normal 58 2 2 5 2" xfId="10992" xr:uid="{00000000-0005-0000-0000-000080350000}"/>
    <cellStyle name="Normal 58 2 2 5 3" xfId="25709" xr:uid="{00000000-0005-0000-0000-000081350000}"/>
    <cellStyle name="Normal 58 2 2 6" xfId="5751" xr:uid="{00000000-0005-0000-0000-000082350000}"/>
    <cellStyle name="Normal 58 2 2 6 2" xfId="11970" xr:uid="{00000000-0005-0000-0000-000083350000}"/>
    <cellStyle name="Normal 58 2 2 6 3" xfId="25710" xr:uid="{00000000-0005-0000-0000-000084350000}"/>
    <cellStyle name="Normal 58 2 2 7" xfId="7175" xr:uid="{00000000-0005-0000-0000-000085350000}"/>
    <cellStyle name="Normal 58 2 2 7 2" xfId="13397" xr:uid="{00000000-0005-0000-0000-000086350000}"/>
    <cellStyle name="Normal 58 2 2 7 3" xfId="25711" xr:uid="{00000000-0005-0000-0000-000087350000}"/>
    <cellStyle name="Normal 58 2 2 8" xfId="8814" xr:uid="{00000000-0005-0000-0000-000088350000}"/>
    <cellStyle name="Normal 58 2 2 8 2" xfId="25712" xr:uid="{00000000-0005-0000-0000-000089350000}"/>
    <cellStyle name="Normal 58 2 2 9" xfId="14871" xr:uid="{00000000-0005-0000-0000-00008A350000}"/>
    <cellStyle name="Normal 58 2 3" xfId="1577" xr:uid="{00000000-0005-0000-0000-00008B350000}"/>
    <cellStyle name="Normal 58 2 3 10" xfId="17736" xr:uid="{00000000-0005-0000-0000-00008C350000}"/>
    <cellStyle name="Normal 58 2 3 11" xfId="19671" xr:uid="{00000000-0005-0000-0000-00008D350000}"/>
    <cellStyle name="Normal 58 2 3 12" xfId="25713" xr:uid="{00000000-0005-0000-0000-00008E350000}"/>
    <cellStyle name="Normal 58 2 3 2" xfId="2590" xr:uid="{00000000-0005-0000-0000-00008F350000}"/>
    <cellStyle name="Normal 58 2 3 2 10" xfId="25714" xr:uid="{00000000-0005-0000-0000-000090350000}"/>
    <cellStyle name="Normal 58 2 3 2 2" xfId="3534" xr:uid="{00000000-0005-0000-0000-000091350000}"/>
    <cellStyle name="Normal 58 2 3 2 2 2" xfId="10366" xr:uid="{00000000-0005-0000-0000-000092350000}"/>
    <cellStyle name="Normal 58 2 3 2 2 3" xfId="19152" xr:uid="{00000000-0005-0000-0000-000093350000}"/>
    <cellStyle name="Normal 58 2 3 2 2 4" xfId="25715" xr:uid="{00000000-0005-0000-0000-000094350000}"/>
    <cellStyle name="Normal 58 2 3 2 3" xfId="6225" xr:uid="{00000000-0005-0000-0000-000095350000}"/>
    <cellStyle name="Normal 58 2 3 2 3 2" xfId="12444" xr:uid="{00000000-0005-0000-0000-000096350000}"/>
    <cellStyle name="Normal 58 2 3 2 3 3" xfId="25716" xr:uid="{00000000-0005-0000-0000-000097350000}"/>
    <cellStyle name="Normal 58 2 3 2 4" xfId="7649" xr:uid="{00000000-0005-0000-0000-000098350000}"/>
    <cellStyle name="Normal 58 2 3 2 4 2" xfId="13871" xr:uid="{00000000-0005-0000-0000-000099350000}"/>
    <cellStyle name="Normal 58 2 3 2 4 3" xfId="25717" xr:uid="{00000000-0005-0000-0000-00009A350000}"/>
    <cellStyle name="Normal 58 2 3 2 5" xfId="9422" xr:uid="{00000000-0005-0000-0000-00009B350000}"/>
    <cellStyle name="Normal 58 2 3 2 6" xfId="15345" xr:uid="{00000000-0005-0000-0000-00009C350000}"/>
    <cellStyle name="Normal 58 2 3 2 7" xfId="16775" xr:uid="{00000000-0005-0000-0000-00009D350000}"/>
    <cellStyle name="Normal 58 2 3 2 8" xfId="18208" xr:uid="{00000000-0005-0000-0000-00009E350000}"/>
    <cellStyle name="Normal 58 2 3 2 9" xfId="20143" xr:uid="{00000000-0005-0000-0000-00009F350000}"/>
    <cellStyle name="Normal 58 2 3 3" xfId="3062" xr:uid="{00000000-0005-0000-0000-0000A0350000}"/>
    <cellStyle name="Normal 58 2 3 3 10" xfId="25718" xr:uid="{00000000-0005-0000-0000-0000A1350000}"/>
    <cellStyle name="Normal 58 2 3 3 2" xfId="5224" xr:uid="{00000000-0005-0000-0000-0000A2350000}"/>
    <cellStyle name="Normal 58 2 3 3 2 2" xfId="11481" xr:uid="{00000000-0005-0000-0000-0000A3350000}"/>
    <cellStyle name="Normal 58 2 3 3 2 3" xfId="25719" xr:uid="{00000000-0005-0000-0000-0000A4350000}"/>
    <cellStyle name="Normal 58 2 3 3 3" xfId="6697" xr:uid="{00000000-0005-0000-0000-0000A5350000}"/>
    <cellStyle name="Normal 58 2 3 3 3 2" xfId="12916" xr:uid="{00000000-0005-0000-0000-0000A6350000}"/>
    <cellStyle name="Normal 58 2 3 3 3 3" xfId="25720" xr:uid="{00000000-0005-0000-0000-0000A7350000}"/>
    <cellStyle name="Normal 58 2 3 3 4" xfId="8121" xr:uid="{00000000-0005-0000-0000-0000A8350000}"/>
    <cellStyle name="Normal 58 2 3 3 4 2" xfId="14343" xr:uid="{00000000-0005-0000-0000-0000A9350000}"/>
    <cellStyle name="Normal 58 2 3 3 4 3" xfId="25721" xr:uid="{00000000-0005-0000-0000-0000AA350000}"/>
    <cellStyle name="Normal 58 2 3 3 5" xfId="9894" xr:uid="{00000000-0005-0000-0000-0000AB350000}"/>
    <cellStyle name="Normal 58 2 3 3 6" xfId="15817" xr:uid="{00000000-0005-0000-0000-0000AC350000}"/>
    <cellStyle name="Normal 58 2 3 3 7" xfId="17247" xr:uid="{00000000-0005-0000-0000-0000AD350000}"/>
    <cellStyle name="Normal 58 2 3 3 8" xfId="18680" xr:uid="{00000000-0005-0000-0000-0000AE350000}"/>
    <cellStyle name="Normal 58 2 3 3 9" xfId="20619" xr:uid="{00000000-0005-0000-0000-0000AF350000}"/>
    <cellStyle name="Normal 58 2 3 4" xfId="4710" xr:uid="{00000000-0005-0000-0000-0000B0350000}"/>
    <cellStyle name="Normal 58 2 3 4 2" xfId="10994" xr:uid="{00000000-0005-0000-0000-0000B1350000}"/>
    <cellStyle name="Normal 58 2 3 4 3" xfId="25722" xr:uid="{00000000-0005-0000-0000-0000B2350000}"/>
    <cellStyle name="Normal 58 2 3 5" xfId="5753" xr:uid="{00000000-0005-0000-0000-0000B3350000}"/>
    <cellStyle name="Normal 58 2 3 5 2" xfId="11972" xr:uid="{00000000-0005-0000-0000-0000B4350000}"/>
    <cellStyle name="Normal 58 2 3 5 3" xfId="25723" xr:uid="{00000000-0005-0000-0000-0000B5350000}"/>
    <cellStyle name="Normal 58 2 3 6" xfId="7177" xr:uid="{00000000-0005-0000-0000-0000B6350000}"/>
    <cellStyle name="Normal 58 2 3 6 2" xfId="13399" xr:uid="{00000000-0005-0000-0000-0000B7350000}"/>
    <cellStyle name="Normal 58 2 3 6 3" xfId="25724" xr:uid="{00000000-0005-0000-0000-0000B8350000}"/>
    <cellStyle name="Normal 58 2 3 7" xfId="8816" xr:uid="{00000000-0005-0000-0000-0000B9350000}"/>
    <cellStyle name="Normal 58 2 3 7 2" xfId="25725" xr:uid="{00000000-0005-0000-0000-0000BA350000}"/>
    <cellStyle name="Normal 58 2 3 8" xfId="14873" xr:uid="{00000000-0005-0000-0000-0000BB350000}"/>
    <cellStyle name="Normal 58 2 3 9" xfId="16303" xr:uid="{00000000-0005-0000-0000-0000BC350000}"/>
    <cellStyle name="Normal 58 2 4" xfId="2587" xr:uid="{00000000-0005-0000-0000-0000BD350000}"/>
    <cellStyle name="Normal 58 2 4 10" xfId="25726" xr:uid="{00000000-0005-0000-0000-0000BE350000}"/>
    <cellStyle name="Normal 58 2 4 2" xfId="3531" xr:uid="{00000000-0005-0000-0000-0000BF350000}"/>
    <cellStyle name="Normal 58 2 4 2 2" xfId="10363" xr:uid="{00000000-0005-0000-0000-0000C0350000}"/>
    <cellStyle name="Normal 58 2 4 2 3" xfId="19149" xr:uid="{00000000-0005-0000-0000-0000C1350000}"/>
    <cellStyle name="Normal 58 2 4 2 4" xfId="25727" xr:uid="{00000000-0005-0000-0000-0000C2350000}"/>
    <cellStyle name="Normal 58 2 4 3" xfId="6222" xr:uid="{00000000-0005-0000-0000-0000C3350000}"/>
    <cellStyle name="Normal 58 2 4 3 2" xfId="12441" xr:uid="{00000000-0005-0000-0000-0000C4350000}"/>
    <cellStyle name="Normal 58 2 4 3 3" xfId="25728" xr:uid="{00000000-0005-0000-0000-0000C5350000}"/>
    <cellStyle name="Normal 58 2 4 4" xfId="7646" xr:uid="{00000000-0005-0000-0000-0000C6350000}"/>
    <cellStyle name="Normal 58 2 4 4 2" xfId="13868" xr:uid="{00000000-0005-0000-0000-0000C7350000}"/>
    <cellStyle name="Normal 58 2 4 4 3" xfId="25729" xr:uid="{00000000-0005-0000-0000-0000C8350000}"/>
    <cellStyle name="Normal 58 2 4 5" xfId="9419" xr:uid="{00000000-0005-0000-0000-0000C9350000}"/>
    <cellStyle name="Normal 58 2 4 6" xfId="15342" xr:uid="{00000000-0005-0000-0000-0000CA350000}"/>
    <cellStyle name="Normal 58 2 4 7" xfId="16772" xr:uid="{00000000-0005-0000-0000-0000CB350000}"/>
    <cellStyle name="Normal 58 2 4 8" xfId="18205" xr:uid="{00000000-0005-0000-0000-0000CC350000}"/>
    <cellStyle name="Normal 58 2 4 9" xfId="20140" xr:uid="{00000000-0005-0000-0000-0000CD350000}"/>
    <cellStyle name="Normal 58 2 5" xfId="3059" xr:uid="{00000000-0005-0000-0000-0000CE350000}"/>
    <cellStyle name="Normal 58 2 5 10" xfId="25730" xr:uid="{00000000-0005-0000-0000-0000CF350000}"/>
    <cellStyle name="Normal 58 2 5 2" xfId="5221" xr:uid="{00000000-0005-0000-0000-0000D0350000}"/>
    <cellStyle name="Normal 58 2 5 2 2" xfId="11478" xr:uid="{00000000-0005-0000-0000-0000D1350000}"/>
    <cellStyle name="Normal 58 2 5 2 3" xfId="25731" xr:uid="{00000000-0005-0000-0000-0000D2350000}"/>
    <cellStyle name="Normal 58 2 5 3" xfId="6694" xr:uid="{00000000-0005-0000-0000-0000D3350000}"/>
    <cellStyle name="Normal 58 2 5 3 2" xfId="12913" xr:uid="{00000000-0005-0000-0000-0000D4350000}"/>
    <cellStyle name="Normal 58 2 5 3 3" xfId="25732" xr:uid="{00000000-0005-0000-0000-0000D5350000}"/>
    <cellStyle name="Normal 58 2 5 4" xfId="8118" xr:uid="{00000000-0005-0000-0000-0000D6350000}"/>
    <cellStyle name="Normal 58 2 5 4 2" xfId="14340" xr:uid="{00000000-0005-0000-0000-0000D7350000}"/>
    <cellStyle name="Normal 58 2 5 4 3" xfId="25733" xr:uid="{00000000-0005-0000-0000-0000D8350000}"/>
    <cellStyle name="Normal 58 2 5 5" xfId="9891" xr:uid="{00000000-0005-0000-0000-0000D9350000}"/>
    <cellStyle name="Normal 58 2 5 5 2" xfId="25734" xr:uid="{00000000-0005-0000-0000-0000DA350000}"/>
    <cellStyle name="Normal 58 2 5 6" xfId="15814" xr:uid="{00000000-0005-0000-0000-0000DB350000}"/>
    <cellStyle name="Normal 58 2 5 7" xfId="17244" xr:uid="{00000000-0005-0000-0000-0000DC350000}"/>
    <cellStyle name="Normal 58 2 5 8" xfId="18677" xr:uid="{00000000-0005-0000-0000-0000DD350000}"/>
    <cellStyle name="Normal 58 2 5 9" xfId="20616" xr:uid="{00000000-0005-0000-0000-0000DE350000}"/>
    <cellStyle name="Normal 58 2 6" xfId="4707" xr:uid="{00000000-0005-0000-0000-0000DF350000}"/>
    <cellStyle name="Normal 58 2 6 2" xfId="10991" xr:uid="{00000000-0005-0000-0000-0000E0350000}"/>
    <cellStyle name="Normal 58 2 6 3" xfId="25735" xr:uid="{00000000-0005-0000-0000-0000E1350000}"/>
    <cellStyle name="Normal 58 2 7" xfId="5750" xr:uid="{00000000-0005-0000-0000-0000E2350000}"/>
    <cellStyle name="Normal 58 2 7 2" xfId="11969" xr:uid="{00000000-0005-0000-0000-0000E3350000}"/>
    <cellStyle name="Normal 58 2 7 3" xfId="25736" xr:uid="{00000000-0005-0000-0000-0000E4350000}"/>
    <cellStyle name="Normal 58 2 8" xfId="7174" xr:uid="{00000000-0005-0000-0000-0000E5350000}"/>
    <cellStyle name="Normal 58 2 8 2" xfId="13396" xr:uid="{00000000-0005-0000-0000-0000E6350000}"/>
    <cellStyle name="Normal 58 2 8 3" xfId="25737" xr:uid="{00000000-0005-0000-0000-0000E7350000}"/>
    <cellStyle name="Normal 58 2 9" xfId="8813" xr:uid="{00000000-0005-0000-0000-0000E8350000}"/>
    <cellStyle name="Normal 58 3" xfId="1578" xr:uid="{00000000-0005-0000-0000-0000E9350000}"/>
    <cellStyle name="Normal 58 3 10" xfId="16304" xr:uid="{00000000-0005-0000-0000-0000EA350000}"/>
    <cellStyle name="Normal 58 3 11" xfId="17737" xr:uid="{00000000-0005-0000-0000-0000EB350000}"/>
    <cellStyle name="Normal 58 3 12" xfId="19672" xr:uid="{00000000-0005-0000-0000-0000EC350000}"/>
    <cellStyle name="Normal 58 3 13" xfId="25738" xr:uid="{00000000-0005-0000-0000-0000ED350000}"/>
    <cellStyle name="Normal 58 3 2" xfId="1579" xr:uid="{00000000-0005-0000-0000-0000EE350000}"/>
    <cellStyle name="Normal 58 3 2 10" xfId="17738" xr:uid="{00000000-0005-0000-0000-0000EF350000}"/>
    <cellStyle name="Normal 58 3 2 11" xfId="19673" xr:uid="{00000000-0005-0000-0000-0000F0350000}"/>
    <cellStyle name="Normal 58 3 2 12" xfId="25739" xr:uid="{00000000-0005-0000-0000-0000F1350000}"/>
    <cellStyle name="Normal 58 3 2 2" xfId="2592" xr:uid="{00000000-0005-0000-0000-0000F2350000}"/>
    <cellStyle name="Normal 58 3 2 2 10" xfId="25740" xr:uid="{00000000-0005-0000-0000-0000F3350000}"/>
    <cellStyle name="Normal 58 3 2 2 2" xfId="3536" xr:uid="{00000000-0005-0000-0000-0000F4350000}"/>
    <cellStyle name="Normal 58 3 2 2 2 2" xfId="10368" xr:uid="{00000000-0005-0000-0000-0000F5350000}"/>
    <cellStyle name="Normal 58 3 2 2 2 3" xfId="19154" xr:uid="{00000000-0005-0000-0000-0000F6350000}"/>
    <cellStyle name="Normal 58 3 2 2 2 4" xfId="25741" xr:uid="{00000000-0005-0000-0000-0000F7350000}"/>
    <cellStyle name="Normal 58 3 2 2 3" xfId="6227" xr:uid="{00000000-0005-0000-0000-0000F8350000}"/>
    <cellStyle name="Normal 58 3 2 2 3 2" xfId="12446" xr:uid="{00000000-0005-0000-0000-0000F9350000}"/>
    <cellStyle name="Normal 58 3 2 2 3 3" xfId="25742" xr:uid="{00000000-0005-0000-0000-0000FA350000}"/>
    <cellStyle name="Normal 58 3 2 2 4" xfId="7651" xr:uid="{00000000-0005-0000-0000-0000FB350000}"/>
    <cellStyle name="Normal 58 3 2 2 4 2" xfId="13873" xr:uid="{00000000-0005-0000-0000-0000FC350000}"/>
    <cellStyle name="Normal 58 3 2 2 4 3" xfId="25743" xr:uid="{00000000-0005-0000-0000-0000FD350000}"/>
    <cellStyle name="Normal 58 3 2 2 5" xfId="9424" xr:uid="{00000000-0005-0000-0000-0000FE350000}"/>
    <cellStyle name="Normal 58 3 2 2 6" xfId="15347" xr:uid="{00000000-0005-0000-0000-0000FF350000}"/>
    <cellStyle name="Normal 58 3 2 2 7" xfId="16777" xr:uid="{00000000-0005-0000-0000-000000360000}"/>
    <cellStyle name="Normal 58 3 2 2 8" xfId="18210" xr:uid="{00000000-0005-0000-0000-000001360000}"/>
    <cellStyle name="Normal 58 3 2 2 9" xfId="20145" xr:uid="{00000000-0005-0000-0000-000002360000}"/>
    <cellStyle name="Normal 58 3 2 3" xfId="3064" xr:uid="{00000000-0005-0000-0000-000003360000}"/>
    <cellStyle name="Normal 58 3 2 3 10" xfId="25744" xr:uid="{00000000-0005-0000-0000-000004360000}"/>
    <cellStyle name="Normal 58 3 2 3 2" xfId="5226" xr:uid="{00000000-0005-0000-0000-000005360000}"/>
    <cellStyle name="Normal 58 3 2 3 2 2" xfId="11483" xr:uid="{00000000-0005-0000-0000-000006360000}"/>
    <cellStyle name="Normal 58 3 2 3 2 3" xfId="25745" xr:uid="{00000000-0005-0000-0000-000007360000}"/>
    <cellStyle name="Normal 58 3 2 3 3" xfId="6699" xr:uid="{00000000-0005-0000-0000-000008360000}"/>
    <cellStyle name="Normal 58 3 2 3 3 2" xfId="12918" xr:uid="{00000000-0005-0000-0000-000009360000}"/>
    <cellStyle name="Normal 58 3 2 3 3 3" xfId="25746" xr:uid="{00000000-0005-0000-0000-00000A360000}"/>
    <cellStyle name="Normal 58 3 2 3 4" xfId="8123" xr:uid="{00000000-0005-0000-0000-00000B360000}"/>
    <cellStyle name="Normal 58 3 2 3 4 2" xfId="14345" xr:uid="{00000000-0005-0000-0000-00000C360000}"/>
    <cellStyle name="Normal 58 3 2 3 4 3" xfId="25747" xr:uid="{00000000-0005-0000-0000-00000D360000}"/>
    <cellStyle name="Normal 58 3 2 3 5" xfId="9896" xr:uid="{00000000-0005-0000-0000-00000E360000}"/>
    <cellStyle name="Normal 58 3 2 3 6" xfId="15819" xr:uid="{00000000-0005-0000-0000-00000F360000}"/>
    <cellStyle name="Normal 58 3 2 3 7" xfId="17249" xr:uid="{00000000-0005-0000-0000-000010360000}"/>
    <cellStyle name="Normal 58 3 2 3 8" xfId="18682" xr:uid="{00000000-0005-0000-0000-000011360000}"/>
    <cellStyle name="Normal 58 3 2 3 9" xfId="20621" xr:uid="{00000000-0005-0000-0000-000012360000}"/>
    <cellStyle name="Normal 58 3 2 4" xfId="4712" xr:uid="{00000000-0005-0000-0000-000013360000}"/>
    <cellStyle name="Normal 58 3 2 4 2" xfId="10996" xr:uid="{00000000-0005-0000-0000-000014360000}"/>
    <cellStyle name="Normal 58 3 2 4 3" xfId="25748" xr:uid="{00000000-0005-0000-0000-000015360000}"/>
    <cellStyle name="Normal 58 3 2 5" xfId="5755" xr:uid="{00000000-0005-0000-0000-000016360000}"/>
    <cellStyle name="Normal 58 3 2 5 2" xfId="11974" xr:uid="{00000000-0005-0000-0000-000017360000}"/>
    <cellStyle name="Normal 58 3 2 5 3" xfId="25749" xr:uid="{00000000-0005-0000-0000-000018360000}"/>
    <cellStyle name="Normal 58 3 2 6" xfId="7179" xr:uid="{00000000-0005-0000-0000-000019360000}"/>
    <cellStyle name="Normal 58 3 2 6 2" xfId="13401" xr:uid="{00000000-0005-0000-0000-00001A360000}"/>
    <cellStyle name="Normal 58 3 2 6 3" xfId="25750" xr:uid="{00000000-0005-0000-0000-00001B360000}"/>
    <cellStyle name="Normal 58 3 2 7" xfId="8818" xr:uid="{00000000-0005-0000-0000-00001C360000}"/>
    <cellStyle name="Normal 58 3 2 7 2" xfId="25751" xr:uid="{00000000-0005-0000-0000-00001D360000}"/>
    <cellStyle name="Normal 58 3 2 8" xfId="14875" xr:uid="{00000000-0005-0000-0000-00001E360000}"/>
    <cellStyle name="Normal 58 3 2 9" xfId="16305" xr:uid="{00000000-0005-0000-0000-00001F360000}"/>
    <cellStyle name="Normal 58 3 3" xfId="2591" xr:uid="{00000000-0005-0000-0000-000020360000}"/>
    <cellStyle name="Normal 58 3 3 10" xfId="25752" xr:uid="{00000000-0005-0000-0000-000021360000}"/>
    <cellStyle name="Normal 58 3 3 2" xfId="3535" xr:uid="{00000000-0005-0000-0000-000022360000}"/>
    <cellStyle name="Normal 58 3 3 2 2" xfId="10367" xr:uid="{00000000-0005-0000-0000-000023360000}"/>
    <cellStyle name="Normal 58 3 3 2 3" xfId="19153" xr:uid="{00000000-0005-0000-0000-000024360000}"/>
    <cellStyle name="Normal 58 3 3 2 4" xfId="25753" xr:uid="{00000000-0005-0000-0000-000025360000}"/>
    <cellStyle name="Normal 58 3 3 3" xfId="6226" xr:uid="{00000000-0005-0000-0000-000026360000}"/>
    <cellStyle name="Normal 58 3 3 3 2" xfId="12445" xr:uid="{00000000-0005-0000-0000-000027360000}"/>
    <cellStyle name="Normal 58 3 3 3 3" xfId="25754" xr:uid="{00000000-0005-0000-0000-000028360000}"/>
    <cellStyle name="Normal 58 3 3 4" xfId="7650" xr:uid="{00000000-0005-0000-0000-000029360000}"/>
    <cellStyle name="Normal 58 3 3 4 2" xfId="13872" xr:uid="{00000000-0005-0000-0000-00002A360000}"/>
    <cellStyle name="Normal 58 3 3 4 3" xfId="25755" xr:uid="{00000000-0005-0000-0000-00002B360000}"/>
    <cellStyle name="Normal 58 3 3 5" xfId="9423" xr:uid="{00000000-0005-0000-0000-00002C360000}"/>
    <cellStyle name="Normal 58 3 3 6" xfId="15346" xr:uid="{00000000-0005-0000-0000-00002D360000}"/>
    <cellStyle name="Normal 58 3 3 7" xfId="16776" xr:uid="{00000000-0005-0000-0000-00002E360000}"/>
    <cellStyle name="Normal 58 3 3 8" xfId="18209" xr:uid="{00000000-0005-0000-0000-00002F360000}"/>
    <cellStyle name="Normal 58 3 3 9" xfId="20144" xr:uid="{00000000-0005-0000-0000-000030360000}"/>
    <cellStyle name="Normal 58 3 4" xfId="3063" xr:uid="{00000000-0005-0000-0000-000031360000}"/>
    <cellStyle name="Normal 58 3 4 10" xfId="25756" xr:uid="{00000000-0005-0000-0000-000032360000}"/>
    <cellStyle name="Normal 58 3 4 2" xfId="5225" xr:uid="{00000000-0005-0000-0000-000033360000}"/>
    <cellStyle name="Normal 58 3 4 2 2" xfId="11482" xr:uid="{00000000-0005-0000-0000-000034360000}"/>
    <cellStyle name="Normal 58 3 4 2 3" xfId="25757" xr:uid="{00000000-0005-0000-0000-000035360000}"/>
    <cellStyle name="Normal 58 3 4 3" xfId="6698" xr:uid="{00000000-0005-0000-0000-000036360000}"/>
    <cellStyle name="Normal 58 3 4 3 2" xfId="12917" xr:uid="{00000000-0005-0000-0000-000037360000}"/>
    <cellStyle name="Normal 58 3 4 3 3" xfId="25758" xr:uid="{00000000-0005-0000-0000-000038360000}"/>
    <cellStyle name="Normal 58 3 4 4" xfId="8122" xr:uid="{00000000-0005-0000-0000-000039360000}"/>
    <cellStyle name="Normal 58 3 4 4 2" xfId="14344" xr:uid="{00000000-0005-0000-0000-00003A360000}"/>
    <cellStyle name="Normal 58 3 4 4 3" xfId="25759" xr:uid="{00000000-0005-0000-0000-00003B360000}"/>
    <cellStyle name="Normal 58 3 4 5" xfId="9895" xr:uid="{00000000-0005-0000-0000-00003C360000}"/>
    <cellStyle name="Normal 58 3 4 6" xfId="15818" xr:uid="{00000000-0005-0000-0000-00003D360000}"/>
    <cellStyle name="Normal 58 3 4 7" xfId="17248" xr:uid="{00000000-0005-0000-0000-00003E360000}"/>
    <cellStyle name="Normal 58 3 4 8" xfId="18681" xr:uid="{00000000-0005-0000-0000-00003F360000}"/>
    <cellStyle name="Normal 58 3 4 9" xfId="20620" xr:uid="{00000000-0005-0000-0000-000040360000}"/>
    <cellStyle name="Normal 58 3 5" xfId="4711" xr:uid="{00000000-0005-0000-0000-000041360000}"/>
    <cellStyle name="Normal 58 3 5 2" xfId="10995" xr:uid="{00000000-0005-0000-0000-000042360000}"/>
    <cellStyle name="Normal 58 3 5 3" xfId="25760" xr:uid="{00000000-0005-0000-0000-000043360000}"/>
    <cellStyle name="Normal 58 3 6" xfId="5754" xr:uid="{00000000-0005-0000-0000-000044360000}"/>
    <cellStyle name="Normal 58 3 6 2" xfId="11973" xr:uid="{00000000-0005-0000-0000-000045360000}"/>
    <cellStyle name="Normal 58 3 6 3" xfId="25761" xr:uid="{00000000-0005-0000-0000-000046360000}"/>
    <cellStyle name="Normal 58 3 7" xfId="7178" xr:uid="{00000000-0005-0000-0000-000047360000}"/>
    <cellStyle name="Normal 58 3 7 2" xfId="13400" xr:uid="{00000000-0005-0000-0000-000048360000}"/>
    <cellStyle name="Normal 58 3 7 3" xfId="25762" xr:uid="{00000000-0005-0000-0000-000049360000}"/>
    <cellStyle name="Normal 58 3 8" xfId="8817" xr:uid="{00000000-0005-0000-0000-00004A360000}"/>
    <cellStyle name="Normal 58 3 8 2" xfId="25763" xr:uid="{00000000-0005-0000-0000-00004B360000}"/>
    <cellStyle name="Normal 58 3 9" xfId="14874" xr:uid="{00000000-0005-0000-0000-00004C360000}"/>
    <cellStyle name="Normal 58 4" xfId="1580" xr:uid="{00000000-0005-0000-0000-00004D360000}"/>
    <cellStyle name="Normal 58 4 10" xfId="17739" xr:uid="{00000000-0005-0000-0000-00004E360000}"/>
    <cellStyle name="Normal 58 4 11" xfId="19674" xr:uid="{00000000-0005-0000-0000-00004F360000}"/>
    <cellStyle name="Normal 58 4 12" xfId="25764" xr:uid="{00000000-0005-0000-0000-000050360000}"/>
    <cellStyle name="Normal 58 4 2" xfId="2593" xr:uid="{00000000-0005-0000-0000-000051360000}"/>
    <cellStyle name="Normal 58 4 2 10" xfId="25765" xr:uid="{00000000-0005-0000-0000-000052360000}"/>
    <cellStyle name="Normal 58 4 2 2" xfId="3537" xr:uid="{00000000-0005-0000-0000-000053360000}"/>
    <cellStyle name="Normal 58 4 2 2 2" xfId="10369" xr:uid="{00000000-0005-0000-0000-000054360000}"/>
    <cellStyle name="Normal 58 4 2 2 3" xfId="19155" xr:uid="{00000000-0005-0000-0000-000055360000}"/>
    <cellStyle name="Normal 58 4 2 2 4" xfId="25766" xr:uid="{00000000-0005-0000-0000-000056360000}"/>
    <cellStyle name="Normal 58 4 2 3" xfId="6228" xr:uid="{00000000-0005-0000-0000-000057360000}"/>
    <cellStyle name="Normal 58 4 2 3 2" xfId="12447" xr:uid="{00000000-0005-0000-0000-000058360000}"/>
    <cellStyle name="Normal 58 4 2 3 3" xfId="25767" xr:uid="{00000000-0005-0000-0000-000059360000}"/>
    <cellStyle name="Normal 58 4 2 4" xfId="7652" xr:uid="{00000000-0005-0000-0000-00005A360000}"/>
    <cellStyle name="Normal 58 4 2 4 2" xfId="13874" xr:uid="{00000000-0005-0000-0000-00005B360000}"/>
    <cellStyle name="Normal 58 4 2 4 3" xfId="25768" xr:uid="{00000000-0005-0000-0000-00005C360000}"/>
    <cellStyle name="Normal 58 4 2 5" xfId="9425" xr:uid="{00000000-0005-0000-0000-00005D360000}"/>
    <cellStyle name="Normal 58 4 2 6" xfId="15348" xr:uid="{00000000-0005-0000-0000-00005E360000}"/>
    <cellStyle name="Normal 58 4 2 7" xfId="16778" xr:uid="{00000000-0005-0000-0000-00005F360000}"/>
    <cellStyle name="Normal 58 4 2 8" xfId="18211" xr:uid="{00000000-0005-0000-0000-000060360000}"/>
    <cellStyle name="Normal 58 4 2 9" xfId="20146" xr:uid="{00000000-0005-0000-0000-000061360000}"/>
    <cellStyle name="Normal 58 4 3" xfId="3065" xr:uid="{00000000-0005-0000-0000-000062360000}"/>
    <cellStyle name="Normal 58 4 3 10" xfId="25769" xr:uid="{00000000-0005-0000-0000-000063360000}"/>
    <cellStyle name="Normal 58 4 3 2" xfId="5227" xr:uid="{00000000-0005-0000-0000-000064360000}"/>
    <cellStyle name="Normal 58 4 3 2 2" xfId="11484" xr:uid="{00000000-0005-0000-0000-000065360000}"/>
    <cellStyle name="Normal 58 4 3 2 3" xfId="25770" xr:uid="{00000000-0005-0000-0000-000066360000}"/>
    <cellStyle name="Normal 58 4 3 3" xfId="6700" xr:uid="{00000000-0005-0000-0000-000067360000}"/>
    <cellStyle name="Normal 58 4 3 3 2" xfId="12919" xr:uid="{00000000-0005-0000-0000-000068360000}"/>
    <cellStyle name="Normal 58 4 3 3 3" xfId="25771" xr:uid="{00000000-0005-0000-0000-000069360000}"/>
    <cellStyle name="Normal 58 4 3 4" xfId="8124" xr:uid="{00000000-0005-0000-0000-00006A360000}"/>
    <cellStyle name="Normal 58 4 3 4 2" xfId="14346" xr:uid="{00000000-0005-0000-0000-00006B360000}"/>
    <cellStyle name="Normal 58 4 3 4 3" xfId="25772" xr:uid="{00000000-0005-0000-0000-00006C360000}"/>
    <cellStyle name="Normal 58 4 3 5" xfId="9897" xr:uid="{00000000-0005-0000-0000-00006D360000}"/>
    <cellStyle name="Normal 58 4 3 6" xfId="15820" xr:uid="{00000000-0005-0000-0000-00006E360000}"/>
    <cellStyle name="Normal 58 4 3 7" xfId="17250" xr:uid="{00000000-0005-0000-0000-00006F360000}"/>
    <cellStyle name="Normal 58 4 3 8" xfId="18683" xr:uid="{00000000-0005-0000-0000-000070360000}"/>
    <cellStyle name="Normal 58 4 3 9" xfId="20622" xr:uid="{00000000-0005-0000-0000-000071360000}"/>
    <cellStyle name="Normal 58 4 4" xfId="4713" xr:uid="{00000000-0005-0000-0000-000072360000}"/>
    <cellStyle name="Normal 58 4 4 2" xfId="10997" xr:uid="{00000000-0005-0000-0000-000073360000}"/>
    <cellStyle name="Normal 58 4 4 3" xfId="25773" xr:uid="{00000000-0005-0000-0000-000074360000}"/>
    <cellStyle name="Normal 58 4 5" xfId="5756" xr:uid="{00000000-0005-0000-0000-000075360000}"/>
    <cellStyle name="Normal 58 4 5 2" xfId="11975" xr:uid="{00000000-0005-0000-0000-000076360000}"/>
    <cellStyle name="Normal 58 4 5 3" xfId="25774" xr:uid="{00000000-0005-0000-0000-000077360000}"/>
    <cellStyle name="Normal 58 4 6" xfId="7180" xr:uid="{00000000-0005-0000-0000-000078360000}"/>
    <cellStyle name="Normal 58 4 6 2" xfId="13402" xr:uid="{00000000-0005-0000-0000-000079360000}"/>
    <cellStyle name="Normal 58 4 6 3" xfId="25775" xr:uid="{00000000-0005-0000-0000-00007A360000}"/>
    <cellStyle name="Normal 58 4 7" xfId="8819" xr:uid="{00000000-0005-0000-0000-00007B360000}"/>
    <cellStyle name="Normal 58 4 7 2" xfId="25776" xr:uid="{00000000-0005-0000-0000-00007C360000}"/>
    <cellStyle name="Normal 58 4 8" xfId="14876" xr:uid="{00000000-0005-0000-0000-00007D360000}"/>
    <cellStyle name="Normal 58 4 9" xfId="16306" xr:uid="{00000000-0005-0000-0000-00007E360000}"/>
    <cellStyle name="Normal 58 5" xfId="2586" xr:uid="{00000000-0005-0000-0000-00007F360000}"/>
    <cellStyle name="Normal 58 5 10" xfId="25777" xr:uid="{00000000-0005-0000-0000-000080360000}"/>
    <cellStyle name="Normal 58 5 2" xfId="3530" xr:uid="{00000000-0005-0000-0000-000081360000}"/>
    <cellStyle name="Normal 58 5 2 2" xfId="10362" xr:uid="{00000000-0005-0000-0000-000082360000}"/>
    <cellStyle name="Normal 58 5 2 3" xfId="19148" xr:uid="{00000000-0005-0000-0000-000083360000}"/>
    <cellStyle name="Normal 58 5 2 4" xfId="25778" xr:uid="{00000000-0005-0000-0000-000084360000}"/>
    <cellStyle name="Normal 58 5 3" xfId="6221" xr:uid="{00000000-0005-0000-0000-000085360000}"/>
    <cellStyle name="Normal 58 5 3 2" xfId="12440" xr:uid="{00000000-0005-0000-0000-000086360000}"/>
    <cellStyle name="Normal 58 5 3 3" xfId="25779" xr:uid="{00000000-0005-0000-0000-000087360000}"/>
    <cellStyle name="Normal 58 5 4" xfId="7645" xr:uid="{00000000-0005-0000-0000-000088360000}"/>
    <cellStyle name="Normal 58 5 4 2" xfId="13867" xr:uid="{00000000-0005-0000-0000-000089360000}"/>
    <cellStyle name="Normal 58 5 4 3" xfId="25780" xr:uid="{00000000-0005-0000-0000-00008A360000}"/>
    <cellStyle name="Normal 58 5 5" xfId="9418" xr:uid="{00000000-0005-0000-0000-00008B360000}"/>
    <cellStyle name="Normal 58 5 6" xfId="15341" xr:uid="{00000000-0005-0000-0000-00008C360000}"/>
    <cellStyle name="Normal 58 5 7" xfId="16771" xr:uid="{00000000-0005-0000-0000-00008D360000}"/>
    <cellStyle name="Normal 58 5 8" xfId="18204" xr:uid="{00000000-0005-0000-0000-00008E360000}"/>
    <cellStyle name="Normal 58 5 9" xfId="20139" xr:uid="{00000000-0005-0000-0000-00008F360000}"/>
    <cellStyle name="Normal 58 6" xfId="3058" xr:uid="{00000000-0005-0000-0000-000090360000}"/>
    <cellStyle name="Normal 58 6 10" xfId="25781" xr:uid="{00000000-0005-0000-0000-000091360000}"/>
    <cellStyle name="Normal 58 6 2" xfId="5220" xr:uid="{00000000-0005-0000-0000-000092360000}"/>
    <cellStyle name="Normal 58 6 2 2" xfId="11477" xr:uid="{00000000-0005-0000-0000-000093360000}"/>
    <cellStyle name="Normal 58 6 2 3" xfId="25782" xr:uid="{00000000-0005-0000-0000-000094360000}"/>
    <cellStyle name="Normal 58 6 3" xfId="6693" xr:uid="{00000000-0005-0000-0000-000095360000}"/>
    <cellStyle name="Normal 58 6 3 2" xfId="12912" xr:uid="{00000000-0005-0000-0000-000096360000}"/>
    <cellStyle name="Normal 58 6 3 3" xfId="25783" xr:uid="{00000000-0005-0000-0000-000097360000}"/>
    <cellStyle name="Normal 58 6 4" xfId="8117" xr:uid="{00000000-0005-0000-0000-000098360000}"/>
    <cellStyle name="Normal 58 6 4 2" xfId="14339" xr:uid="{00000000-0005-0000-0000-000099360000}"/>
    <cellStyle name="Normal 58 6 4 3" xfId="25784" xr:uid="{00000000-0005-0000-0000-00009A360000}"/>
    <cellStyle name="Normal 58 6 5" xfId="9890" xr:uid="{00000000-0005-0000-0000-00009B360000}"/>
    <cellStyle name="Normal 58 6 5 2" xfId="25785" xr:uid="{00000000-0005-0000-0000-00009C360000}"/>
    <cellStyle name="Normal 58 6 6" xfId="15813" xr:uid="{00000000-0005-0000-0000-00009D360000}"/>
    <cellStyle name="Normal 58 6 7" xfId="17243" xr:uid="{00000000-0005-0000-0000-00009E360000}"/>
    <cellStyle name="Normal 58 6 8" xfId="18676" xr:uid="{00000000-0005-0000-0000-00009F360000}"/>
    <cellStyle name="Normal 58 6 9" xfId="20615" xr:uid="{00000000-0005-0000-0000-0000A0360000}"/>
    <cellStyle name="Normal 58 7" xfId="4706" xr:uid="{00000000-0005-0000-0000-0000A1360000}"/>
    <cellStyle name="Normal 58 7 2" xfId="10990" xr:uid="{00000000-0005-0000-0000-0000A2360000}"/>
    <cellStyle name="Normal 58 7 3" xfId="25786" xr:uid="{00000000-0005-0000-0000-0000A3360000}"/>
    <cellStyle name="Normal 58 8" xfId="5749" xr:uid="{00000000-0005-0000-0000-0000A4360000}"/>
    <cellStyle name="Normal 58 8 2" xfId="11968" xr:uid="{00000000-0005-0000-0000-0000A5360000}"/>
    <cellStyle name="Normal 58 8 3" xfId="25787" xr:uid="{00000000-0005-0000-0000-0000A6360000}"/>
    <cellStyle name="Normal 58 9" xfId="7173" xr:uid="{00000000-0005-0000-0000-0000A7360000}"/>
    <cellStyle name="Normal 58 9 2" xfId="13395" xr:uid="{00000000-0005-0000-0000-0000A8360000}"/>
    <cellStyle name="Normal 58 9 3" xfId="25788" xr:uid="{00000000-0005-0000-0000-0000A9360000}"/>
    <cellStyle name="Normal 59" xfId="1581" xr:uid="{00000000-0005-0000-0000-0000AA360000}"/>
    <cellStyle name="Normal 59 10" xfId="8820" xr:uid="{00000000-0005-0000-0000-0000AB360000}"/>
    <cellStyle name="Normal 59 11" xfId="14877" xr:uid="{00000000-0005-0000-0000-0000AC360000}"/>
    <cellStyle name="Normal 59 12" xfId="16307" xr:uid="{00000000-0005-0000-0000-0000AD360000}"/>
    <cellStyle name="Normal 59 13" xfId="17740" xr:uid="{00000000-0005-0000-0000-0000AE360000}"/>
    <cellStyle name="Normal 59 14" xfId="19675" xr:uid="{00000000-0005-0000-0000-0000AF360000}"/>
    <cellStyle name="Normal 59 15" xfId="21943" xr:uid="{00000000-0005-0000-0000-0000B0360000}"/>
    <cellStyle name="Normal 59 16" xfId="22434" xr:uid="{00000000-0005-0000-0000-0000B1360000}"/>
    <cellStyle name="Normal 59 2" xfId="1582" xr:uid="{00000000-0005-0000-0000-0000B2360000}"/>
    <cellStyle name="Normal 59 2 10" xfId="14878" xr:uid="{00000000-0005-0000-0000-0000B3360000}"/>
    <cellStyle name="Normal 59 2 11" xfId="16308" xr:uid="{00000000-0005-0000-0000-0000B4360000}"/>
    <cellStyle name="Normal 59 2 12" xfId="17741" xr:uid="{00000000-0005-0000-0000-0000B5360000}"/>
    <cellStyle name="Normal 59 2 13" xfId="19676" xr:uid="{00000000-0005-0000-0000-0000B6360000}"/>
    <cellStyle name="Normal 59 2 14" xfId="21944" xr:uid="{00000000-0005-0000-0000-0000B7360000}"/>
    <cellStyle name="Normal 59 2 15" xfId="22495" xr:uid="{00000000-0005-0000-0000-0000B8360000}"/>
    <cellStyle name="Normal 59 2 2" xfId="1583" xr:uid="{00000000-0005-0000-0000-0000B9360000}"/>
    <cellStyle name="Normal 59 2 2 10" xfId="16309" xr:uid="{00000000-0005-0000-0000-0000BA360000}"/>
    <cellStyle name="Normal 59 2 2 11" xfId="17742" xr:uid="{00000000-0005-0000-0000-0000BB360000}"/>
    <cellStyle name="Normal 59 2 2 12" xfId="19677" xr:uid="{00000000-0005-0000-0000-0000BC360000}"/>
    <cellStyle name="Normal 59 2 2 13" xfId="25789" xr:uid="{00000000-0005-0000-0000-0000BD360000}"/>
    <cellStyle name="Normal 59 2 2 2" xfId="1584" xr:uid="{00000000-0005-0000-0000-0000BE360000}"/>
    <cellStyle name="Normal 59 2 2 2 10" xfId="17743" xr:uid="{00000000-0005-0000-0000-0000BF360000}"/>
    <cellStyle name="Normal 59 2 2 2 11" xfId="19678" xr:uid="{00000000-0005-0000-0000-0000C0360000}"/>
    <cellStyle name="Normal 59 2 2 2 12" xfId="25790" xr:uid="{00000000-0005-0000-0000-0000C1360000}"/>
    <cellStyle name="Normal 59 2 2 2 2" xfId="2597" xr:uid="{00000000-0005-0000-0000-0000C2360000}"/>
    <cellStyle name="Normal 59 2 2 2 2 10" xfId="25791" xr:uid="{00000000-0005-0000-0000-0000C3360000}"/>
    <cellStyle name="Normal 59 2 2 2 2 2" xfId="3541" xr:uid="{00000000-0005-0000-0000-0000C4360000}"/>
    <cellStyle name="Normal 59 2 2 2 2 2 2" xfId="10373" xr:uid="{00000000-0005-0000-0000-0000C5360000}"/>
    <cellStyle name="Normal 59 2 2 2 2 2 3" xfId="19159" xr:uid="{00000000-0005-0000-0000-0000C6360000}"/>
    <cellStyle name="Normal 59 2 2 2 2 2 4" xfId="25792" xr:uid="{00000000-0005-0000-0000-0000C7360000}"/>
    <cellStyle name="Normal 59 2 2 2 2 3" xfId="6232" xr:uid="{00000000-0005-0000-0000-0000C8360000}"/>
    <cellStyle name="Normal 59 2 2 2 2 3 2" xfId="12451" xr:uid="{00000000-0005-0000-0000-0000C9360000}"/>
    <cellStyle name="Normal 59 2 2 2 2 3 3" xfId="25793" xr:uid="{00000000-0005-0000-0000-0000CA360000}"/>
    <cellStyle name="Normal 59 2 2 2 2 4" xfId="7656" xr:uid="{00000000-0005-0000-0000-0000CB360000}"/>
    <cellStyle name="Normal 59 2 2 2 2 4 2" xfId="13878" xr:uid="{00000000-0005-0000-0000-0000CC360000}"/>
    <cellStyle name="Normal 59 2 2 2 2 4 3" xfId="25794" xr:uid="{00000000-0005-0000-0000-0000CD360000}"/>
    <cellStyle name="Normal 59 2 2 2 2 5" xfId="9429" xr:uid="{00000000-0005-0000-0000-0000CE360000}"/>
    <cellStyle name="Normal 59 2 2 2 2 6" xfId="15352" xr:uid="{00000000-0005-0000-0000-0000CF360000}"/>
    <cellStyle name="Normal 59 2 2 2 2 7" xfId="16782" xr:uid="{00000000-0005-0000-0000-0000D0360000}"/>
    <cellStyle name="Normal 59 2 2 2 2 8" xfId="18215" xr:uid="{00000000-0005-0000-0000-0000D1360000}"/>
    <cellStyle name="Normal 59 2 2 2 2 9" xfId="20150" xr:uid="{00000000-0005-0000-0000-0000D2360000}"/>
    <cellStyle name="Normal 59 2 2 2 3" xfId="3069" xr:uid="{00000000-0005-0000-0000-0000D3360000}"/>
    <cellStyle name="Normal 59 2 2 2 3 10" xfId="25795" xr:uid="{00000000-0005-0000-0000-0000D4360000}"/>
    <cellStyle name="Normal 59 2 2 2 3 2" xfId="5231" xr:uid="{00000000-0005-0000-0000-0000D5360000}"/>
    <cellStyle name="Normal 59 2 2 2 3 2 2" xfId="11488" xr:uid="{00000000-0005-0000-0000-0000D6360000}"/>
    <cellStyle name="Normal 59 2 2 2 3 2 3" xfId="25796" xr:uid="{00000000-0005-0000-0000-0000D7360000}"/>
    <cellStyle name="Normal 59 2 2 2 3 3" xfId="6704" xr:uid="{00000000-0005-0000-0000-0000D8360000}"/>
    <cellStyle name="Normal 59 2 2 2 3 3 2" xfId="12923" xr:uid="{00000000-0005-0000-0000-0000D9360000}"/>
    <cellStyle name="Normal 59 2 2 2 3 3 3" xfId="25797" xr:uid="{00000000-0005-0000-0000-0000DA360000}"/>
    <cellStyle name="Normal 59 2 2 2 3 4" xfId="8128" xr:uid="{00000000-0005-0000-0000-0000DB360000}"/>
    <cellStyle name="Normal 59 2 2 2 3 4 2" xfId="14350" xr:uid="{00000000-0005-0000-0000-0000DC360000}"/>
    <cellStyle name="Normal 59 2 2 2 3 4 3" xfId="25798" xr:uid="{00000000-0005-0000-0000-0000DD360000}"/>
    <cellStyle name="Normal 59 2 2 2 3 5" xfId="9901" xr:uid="{00000000-0005-0000-0000-0000DE360000}"/>
    <cellStyle name="Normal 59 2 2 2 3 6" xfId="15824" xr:uid="{00000000-0005-0000-0000-0000DF360000}"/>
    <cellStyle name="Normal 59 2 2 2 3 7" xfId="17254" xr:uid="{00000000-0005-0000-0000-0000E0360000}"/>
    <cellStyle name="Normal 59 2 2 2 3 8" xfId="18687" xr:uid="{00000000-0005-0000-0000-0000E1360000}"/>
    <cellStyle name="Normal 59 2 2 2 3 9" xfId="20626" xr:uid="{00000000-0005-0000-0000-0000E2360000}"/>
    <cellStyle name="Normal 59 2 2 2 4" xfId="4717" xr:uid="{00000000-0005-0000-0000-0000E3360000}"/>
    <cellStyle name="Normal 59 2 2 2 4 2" xfId="11001" xr:uid="{00000000-0005-0000-0000-0000E4360000}"/>
    <cellStyle name="Normal 59 2 2 2 4 3" xfId="25799" xr:uid="{00000000-0005-0000-0000-0000E5360000}"/>
    <cellStyle name="Normal 59 2 2 2 5" xfId="5760" xr:uid="{00000000-0005-0000-0000-0000E6360000}"/>
    <cellStyle name="Normal 59 2 2 2 5 2" xfId="11979" xr:uid="{00000000-0005-0000-0000-0000E7360000}"/>
    <cellStyle name="Normal 59 2 2 2 5 3" xfId="25800" xr:uid="{00000000-0005-0000-0000-0000E8360000}"/>
    <cellStyle name="Normal 59 2 2 2 6" xfId="7184" xr:uid="{00000000-0005-0000-0000-0000E9360000}"/>
    <cellStyle name="Normal 59 2 2 2 6 2" xfId="13406" xr:uid="{00000000-0005-0000-0000-0000EA360000}"/>
    <cellStyle name="Normal 59 2 2 2 6 3" xfId="25801" xr:uid="{00000000-0005-0000-0000-0000EB360000}"/>
    <cellStyle name="Normal 59 2 2 2 7" xfId="8823" xr:uid="{00000000-0005-0000-0000-0000EC360000}"/>
    <cellStyle name="Normal 59 2 2 2 7 2" xfId="25802" xr:uid="{00000000-0005-0000-0000-0000ED360000}"/>
    <cellStyle name="Normal 59 2 2 2 8" xfId="14880" xr:uid="{00000000-0005-0000-0000-0000EE360000}"/>
    <cellStyle name="Normal 59 2 2 2 9" xfId="16310" xr:uid="{00000000-0005-0000-0000-0000EF360000}"/>
    <cellStyle name="Normal 59 2 2 3" xfId="2596" xr:uid="{00000000-0005-0000-0000-0000F0360000}"/>
    <cellStyle name="Normal 59 2 2 3 10" xfId="25803" xr:uid="{00000000-0005-0000-0000-0000F1360000}"/>
    <cellStyle name="Normal 59 2 2 3 2" xfId="3540" xr:uid="{00000000-0005-0000-0000-0000F2360000}"/>
    <cellStyle name="Normal 59 2 2 3 2 2" xfId="10372" xr:uid="{00000000-0005-0000-0000-0000F3360000}"/>
    <cellStyle name="Normal 59 2 2 3 2 3" xfId="19158" xr:uid="{00000000-0005-0000-0000-0000F4360000}"/>
    <cellStyle name="Normal 59 2 2 3 2 4" xfId="25804" xr:uid="{00000000-0005-0000-0000-0000F5360000}"/>
    <cellStyle name="Normal 59 2 2 3 3" xfId="6231" xr:uid="{00000000-0005-0000-0000-0000F6360000}"/>
    <cellStyle name="Normal 59 2 2 3 3 2" xfId="12450" xr:uid="{00000000-0005-0000-0000-0000F7360000}"/>
    <cellStyle name="Normal 59 2 2 3 3 3" xfId="25805" xr:uid="{00000000-0005-0000-0000-0000F8360000}"/>
    <cellStyle name="Normal 59 2 2 3 4" xfId="7655" xr:uid="{00000000-0005-0000-0000-0000F9360000}"/>
    <cellStyle name="Normal 59 2 2 3 4 2" xfId="13877" xr:uid="{00000000-0005-0000-0000-0000FA360000}"/>
    <cellStyle name="Normal 59 2 2 3 4 3" xfId="25806" xr:uid="{00000000-0005-0000-0000-0000FB360000}"/>
    <cellStyle name="Normal 59 2 2 3 5" xfId="9428" xr:uid="{00000000-0005-0000-0000-0000FC360000}"/>
    <cellStyle name="Normal 59 2 2 3 6" xfId="15351" xr:uid="{00000000-0005-0000-0000-0000FD360000}"/>
    <cellStyle name="Normal 59 2 2 3 7" xfId="16781" xr:uid="{00000000-0005-0000-0000-0000FE360000}"/>
    <cellStyle name="Normal 59 2 2 3 8" xfId="18214" xr:uid="{00000000-0005-0000-0000-0000FF360000}"/>
    <cellStyle name="Normal 59 2 2 3 9" xfId="20149" xr:uid="{00000000-0005-0000-0000-000000370000}"/>
    <cellStyle name="Normal 59 2 2 4" xfId="3068" xr:uid="{00000000-0005-0000-0000-000001370000}"/>
    <cellStyle name="Normal 59 2 2 4 10" xfId="25807" xr:uid="{00000000-0005-0000-0000-000002370000}"/>
    <cellStyle name="Normal 59 2 2 4 2" xfId="5230" xr:uid="{00000000-0005-0000-0000-000003370000}"/>
    <cellStyle name="Normal 59 2 2 4 2 2" xfId="11487" xr:uid="{00000000-0005-0000-0000-000004370000}"/>
    <cellStyle name="Normal 59 2 2 4 2 3" xfId="25808" xr:uid="{00000000-0005-0000-0000-000005370000}"/>
    <cellStyle name="Normal 59 2 2 4 3" xfId="6703" xr:uid="{00000000-0005-0000-0000-000006370000}"/>
    <cellStyle name="Normal 59 2 2 4 3 2" xfId="12922" xr:uid="{00000000-0005-0000-0000-000007370000}"/>
    <cellStyle name="Normal 59 2 2 4 3 3" xfId="25809" xr:uid="{00000000-0005-0000-0000-000008370000}"/>
    <cellStyle name="Normal 59 2 2 4 4" xfId="8127" xr:uid="{00000000-0005-0000-0000-000009370000}"/>
    <cellStyle name="Normal 59 2 2 4 4 2" xfId="14349" xr:uid="{00000000-0005-0000-0000-00000A370000}"/>
    <cellStyle name="Normal 59 2 2 4 4 3" xfId="25810" xr:uid="{00000000-0005-0000-0000-00000B370000}"/>
    <cellStyle name="Normal 59 2 2 4 5" xfId="9900" xr:uid="{00000000-0005-0000-0000-00000C370000}"/>
    <cellStyle name="Normal 59 2 2 4 6" xfId="15823" xr:uid="{00000000-0005-0000-0000-00000D370000}"/>
    <cellStyle name="Normal 59 2 2 4 7" xfId="17253" xr:uid="{00000000-0005-0000-0000-00000E370000}"/>
    <cellStyle name="Normal 59 2 2 4 8" xfId="18686" xr:uid="{00000000-0005-0000-0000-00000F370000}"/>
    <cellStyle name="Normal 59 2 2 4 9" xfId="20625" xr:uid="{00000000-0005-0000-0000-000010370000}"/>
    <cellStyle name="Normal 59 2 2 5" xfId="4716" xr:uid="{00000000-0005-0000-0000-000011370000}"/>
    <cellStyle name="Normal 59 2 2 5 2" xfId="11000" xr:uid="{00000000-0005-0000-0000-000012370000}"/>
    <cellStyle name="Normal 59 2 2 5 3" xfId="25811" xr:uid="{00000000-0005-0000-0000-000013370000}"/>
    <cellStyle name="Normal 59 2 2 6" xfId="5759" xr:uid="{00000000-0005-0000-0000-000014370000}"/>
    <cellStyle name="Normal 59 2 2 6 2" xfId="11978" xr:uid="{00000000-0005-0000-0000-000015370000}"/>
    <cellStyle name="Normal 59 2 2 6 3" xfId="25812" xr:uid="{00000000-0005-0000-0000-000016370000}"/>
    <cellStyle name="Normal 59 2 2 7" xfId="7183" xr:uid="{00000000-0005-0000-0000-000017370000}"/>
    <cellStyle name="Normal 59 2 2 7 2" xfId="13405" xr:uid="{00000000-0005-0000-0000-000018370000}"/>
    <cellStyle name="Normal 59 2 2 7 3" xfId="25813" xr:uid="{00000000-0005-0000-0000-000019370000}"/>
    <cellStyle name="Normal 59 2 2 8" xfId="8822" xr:uid="{00000000-0005-0000-0000-00001A370000}"/>
    <cellStyle name="Normal 59 2 2 8 2" xfId="25814" xr:uid="{00000000-0005-0000-0000-00001B370000}"/>
    <cellStyle name="Normal 59 2 2 9" xfId="14879" xr:uid="{00000000-0005-0000-0000-00001C370000}"/>
    <cellStyle name="Normal 59 2 3" xfId="1585" xr:uid="{00000000-0005-0000-0000-00001D370000}"/>
    <cellStyle name="Normal 59 2 3 10" xfId="17744" xr:uid="{00000000-0005-0000-0000-00001E370000}"/>
    <cellStyle name="Normal 59 2 3 11" xfId="19679" xr:uid="{00000000-0005-0000-0000-00001F370000}"/>
    <cellStyle name="Normal 59 2 3 12" xfId="25815" xr:uid="{00000000-0005-0000-0000-000020370000}"/>
    <cellStyle name="Normal 59 2 3 2" xfId="2598" xr:uid="{00000000-0005-0000-0000-000021370000}"/>
    <cellStyle name="Normal 59 2 3 2 10" xfId="25816" xr:uid="{00000000-0005-0000-0000-000022370000}"/>
    <cellStyle name="Normal 59 2 3 2 2" xfId="3542" xr:uid="{00000000-0005-0000-0000-000023370000}"/>
    <cellStyle name="Normal 59 2 3 2 2 2" xfId="10374" xr:uid="{00000000-0005-0000-0000-000024370000}"/>
    <cellStyle name="Normal 59 2 3 2 2 3" xfId="19160" xr:uid="{00000000-0005-0000-0000-000025370000}"/>
    <cellStyle name="Normal 59 2 3 2 2 4" xfId="25817" xr:uid="{00000000-0005-0000-0000-000026370000}"/>
    <cellStyle name="Normal 59 2 3 2 3" xfId="6233" xr:uid="{00000000-0005-0000-0000-000027370000}"/>
    <cellStyle name="Normal 59 2 3 2 3 2" xfId="12452" xr:uid="{00000000-0005-0000-0000-000028370000}"/>
    <cellStyle name="Normal 59 2 3 2 3 3" xfId="25818" xr:uid="{00000000-0005-0000-0000-000029370000}"/>
    <cellStyle name="Normal 59 2 3 2 4" xfId="7657" xr:uid="{00000000-0005-0000-0000-00002A370000}"/>
    <cellStyle name="Normal 59 2 3 2 4 2" xfId="13879" xr:uid="{00000000-0005-0000-0000-00002B370000}"/>
    <cellStyle name="Normal 59 2 3 2 4 3" xfId="25819" xr:uid="{00000000-0005-0000-0000-00002C370000}"/>
    <cellStyle name="Normal 59 2 3 2 5" xfId="9430" xr:uid="{00000000-0005-0000-0000-00002D370000}"/>
    <cellStyle name="Normal 59 2 3 2 6" xfId="15353" xr:uid="{00000000-0005-0000-0000-00002E370000}"/>
    <cellStyle name="Normal 59 2 3 2 7" xfId="16783" xr:uid="{00000000-0005-0000-0000-00002F370000}"/>
    <cellStyle name="Normal 59 2 3 2 8" xfId="18216" xr:uid="{00000000-0005-0000-0000-000030370000}"/>
    <cellStyle name="Normal 59 2 3 2 9" xfId="20151" xr:uid="{00000000-0005-0000-0000-000031370000}"/>
    <cellStyle name="Normal 59 2 3 3" xfId="3070" xr:uid="{00000000-0005-0000-0000-000032370000}"/>
    <cellStyle name="Normal 59 2 3 3 10" xfId="25820" xr:uid="{00000000-0005-0000-0000-000033370000}"/>
    <cellStyle name="Normal 59 2 3 3 2" xfId="5232" xr:uid="{00000000-0005-0000-0000-000034370000}"/>
    <cellStyle name="Normal 59 2 3 3 2 2" xfId="11489" xr:uid="{00000000-0005-0000-0000-000035370000}"/>
    <cellStyle name="Normal 59 2 3 3 2 3" xfId="25821" xr:uid="{00000000-0005-0000-0000-000036370000}"/>
    <cellStyle name="Normal 59 2 3 3 3" xfId="6705" xr:uid="{00000000-0005-0000-0000-000037370000}"/>
    <cellStyle name="Normal 59 2 3 3 3 2" xfId="12924" xr:uid="{00000000-0005-0000-0000-000038370000}"/>
    <cellStyle name="Normal 59 2 3 3 3 3" xfId="25822" xr:uid="{00000000-0005-0000-0000-000039370000}"/>
    <cellStyle name="Normal 59 2 3 3 4" xfId="8129" xr:uid="{00000000-0005-0000-0000-00003A370000}"/>
    <cellStyle name="Normal 59 2 3 3 4 2" xfId="14351" xr:uid="{00000000-0005-0000-0000-00003B370000}"/>
    <cellStyle name="Normal 59 2 3 3 4 3" xfId="25823" xr:uid="{00000000-0005-0000-0000-00003C370000}"/>
    <cellStyle name="Normal 59 2 3 3 5" xfId="9902" xr:uid="{00000000-0005-0000-0000-00003D370000}"/>
    <cellStyle name="Normal 59 2 3 3 6" xfId="15825" xr:uid="{00000000-0005-0000-0000-00003E370000}"/>
    <cellStyle name="Normal 59 2 3 3 7" xfId="17255" xr:uid="{00000000-0005-0000-0000-00003F370000}"/>
    <cellStyle name="Normal 59 2 3 3 8" xfId="18688" xr:uid="{00000000-0005-0000-0000-000040370000}"/>
    <cellStyle name="Normal 59 2 3 3 9" xfId="20627" xr:uid="{00000000-0005-0000-0000-000041370000}"/>
    <cellStyle name="Normal 59 2 3 4" xfId="4718" xr:uid="{00000000-0005-0000-0000-000042370000}"/>
    <cellStyle name="Normal 59 2 3 4 2" xfId="11002" xr:uid="{00000000-0005-0000-0000-000043370000}"/>
    <cellStyle name="Normal 59 2 3 4 3" xfId="25824" xr:uid="{00000000-0005-0000-0000-000044370000}"/>
    <cellStyle name="Normal 59 2 3 5" xfId="5761" xr:uid="{00000000-0005-0000-0000-000045370000}"/>
    <cellStyle name="Normal 59 2 3 5 2" xfId="11980" xr:uid="{00000000-0005-0000-0000-000046370000}"/>
    <cellStyle name="Normal 59 2 3 5 3" xfId="25825" xr:uid="{00000000-0005-0000-0000-000047370000}"/>
    <cellStyle name="Normal 59 2 3 6" xfId="7185" xr:uid="{00000000-0005-0000-0000-000048370000}"/>
    <cellStyle name="Normal 59 2 3 6 2" xfId="13407" xr:uid="{00000000-0005-0000-0000-000049370000}"/>
    <cellStyle name="Normal 59 2 3 6 3" xfId="25826" xr:uid="{00000000-0005-0000-0000-00004A370000}"/>
    <cellStyle name="Normal 59 2 3 7" xfId="8824" xr:uid="{00000000-0005-0000-0000-00004B370000}"/>
    <cellStyle name="Normal 59 2 3 7 2" xfId="25827" xr:uid="{00000000-0005-0000-0000-00004C370000}"/>
    <cellStyle name="Normal 59 2 3 8" xfId="14881" xr:uid="{00000000-0005-0000-0000-00004D370000}"/>
    <cellStyle name="Normal 59 2 3 9" xfId="16311" xr:uid="{00000000-0005-0000-0000-00004E370000}"/>
    <cellStyle name="Normal 59 2 4" xfId="2595" xr:uid="{00000000-0005-0000-0000-00004F370000}"/>
    <cellStyle name="Normal 59 2 4 10" xfId="25828" xr:uid="{00000000-0005-0000-0000-000050370000}"/>
    <cellStyle name="Normal 59 2 4 2" xfId="3539" xr:uid="{00000000-0005-0000-0000-000051370000}"/>
    <cellStyle name="Normal 59 2 4 2 2" xfId="10371" xr:uid="{00000000-0005-0000-0000-000052370000}"/>
    <cellStyle name="Normal 59 2 4 2 3" xfId="19157" xr:uid="{00000000-0005-0000-0000-000053370000}"/>
    <cellStyle name="Normal 59 2 4 2 4" xfId="25829" xr:uid="{00000000-0005-0000-0000-000054370000}"/>
    <cellStyle name="Normal 59 2 4 3" xfId="6230" xr:uid="{00000000-0005-0000-0000-000055370000}"/>
    <cellStyle name="Normal 59 2 4 3 2" xfId="12449" xr:uid="{00000000-0005-0000-0000-000056370000}"/>
    <cellStyle name="Normal 59 2 4 3 3" xfId="25830" xr:uid="{00000000-0005-0000-0000-000057370000}"/>
    <cellStyle name="Normal 59 2 4 4" xfId="7654" xr:uid="{00000000-0005-0000-0000-000058370000}"/>
    <cellStyle name="Normal 59 2 4 4 2" xfId="13876" xr:uid="{00000000-0005-0000-0000-000059370000}"/>
    <cellStyle name="Normal 59 2 4 4 3" xfId="25831" xr:uid="{00000000-0005-0000-0000-00005A370000}"/>
    <cellStyle name="Normal 59 2 4 5" xfId="9427" xr:uid="{00000000-0005-0000-0000-00005B370000}"/>
    <cellStyle name="Normal 59 2 4 6" xfId="15350" xr:uid="{00000000-0005-0000-0000-00005C370000}"/>
    <cellStyle name="Normal 59 2 4 7" xfId="16780" xr:uid="{00000000-0005-0000-0000-00005D370000}"/>
    <cellStyle name="Normal 59 2 4 8" xfId="18213" xr:uid="{00000000-0005-0000-0000-00005E370000}"/>
    <cellStyle name="Normal 59 2 4 9" xfId="20148" xr:uid="{00000000-0005-0000-0000-00005F370000}"/>
    <cellStyle name="Normal 59 2 5" xfId="3067" xr:uid="{00000000-0005-0000-0000-000060370000}"/>
    <cellStyle name="Normal 59 2 5 10" xfId="25832" xr:uid="{00000000-0005-0000-0000-000061370000}"/>
    <cellStyle name="Normal 59 2 5 2" xfId="5229" xr:uid="{00000000-0005-0000-0000-000062370000}"/>
    <cellStyle name="Normal 59 2 5 2 2" xfId="11486" xr:uid="{00000000-0005-0000-0000-000063370000}"/>
    <cellStyle name="Normal 59 2 5 2 3" xfId="25833" xr:uid="{00000000-0005-0000-0000-000064370000}"/>
    <cellStyle name="Normal 59 2 5 3" xfId="6702" xr:uid="{00000000-0005-0000-0000-000065370000}"/>
    <cellStyle name="Normal 59 2 5 3 2" xfId="12921" xr:uid="{00000000-0005-0000-0000-000066370000}"/>
    <cellStyle name="Normal 59 2 5 3 3" xfId="25834" xr:uid="{00000000-0005-0000-0000-000067370000}"/>
    <cellStyle name="Normal 59 2 5 4" xfId="8126" xr:uid="{00000000-0005-0000-0000-000068370000}"/>
    <cellStyle name="Normal 59 2 5 4 2" xfId="14348" xr:uid="{00000000-0005-0000-0000-000069370000}"/>
    <cellStyle name="Normal 59 2 5 4 3" xfId="25835" xr:uid="{00000000-0005-0000-0000-00006A370000}"/>
    <cellStyle name="Normal 59 2 5 5" xfId="9899" xr:uid="{00000000-0005-0000-0000-00006B370000}"/>
    <cellStyle name="Normal 59 2 5 5 2" xfId="25836" xr:uid="{00000000-0005-0000-0000-00006C370000}"/>
    <cellStyle name="Normal 59 2 5 6" xfId="15822" xr:uid="{00000000-0005-0000-0000-00006D370000}"/>
    <cellStyle name="Normal 59 2 5 7" xfId="17252" xr:uid="{00000000-0005-0000-0000-00006E370000}"/>
    <cellStyle name="Normal 59 2 5 8" xfId="18685" xr:uid="{00000000-0005-0000-0000-00006F370000}"/>
    <cellStyle name="Normal 59 2 5 9" xfId="20624" xr:uid="{00000000-0005-0000-0000-000070370000}"/>
    <cellStyle name="Normal 59 2 6" xfId="4715" xr:uid="{00000000-0005-0000-0000-000071370000}"/>
    <cellStyle name="Normal 59 2 6 2" xfId="10999" xr:uid="{00000000-0005-0000-0000-000072370000}"/>
    <cellStyle name="Normal 59 2 6 3" xfId="25837" xr:uid="{00000000-0005-0000-0000-000073370000}"/>
    <cellStyle name="Normal 59 2 7" xfId="5758" xr:uid="{00000000-0005-0000-0000-000074370000}"/>
    <cellStyle name="Normal 59 2 7 2" xfId="11977" xr:uid="{00000000-0005-0000-0000-000075370000}"/>
    <cellStyle name="Normal 59 2 7 3" xfId="25838" xr:uid="{00000000-0005-0000-0000-000076370000}"/>
    <cellStyle name="Normal 59 2 8" xfId="7182" xr:uid="{00000000-0005-0000-0000-000077370000}"/>
    <cellStyle name="Normal 59 2 8 2" xfId="13404" xr:uid="{00000000-0005-0000-0000-000078370000}"/>
    <cellStyle name="Normal 59 2 8 3" xfId="25839" xr:uid="{00000000-0005-0000-0000-000079370000}"/>
    <cellStyle name="Normal 59 2 9" xfId="8821" xr:uid="{00000000-0005-0000-0000-00007A370000}"/>
    <cellStyle name="Normal 59 3" xfId="1586" xr:uid="{00000000-0005-0000-0000-00007B370000}"/>
    <cellStyle name="Normal 59 3 10" xfId="16312" xr:uid="{00000000-0005-0000-0000-00007C370000}"/>
    <cellStyle name="Normal 59 3 11" xfId="17745" xr:uid="{00000000-0005-0000-0000-00007D370000}"/>
    <cellStyle name="Normal 59 3 12" xfId="19680" xr:uid="{00000000-0005-0000-0000-00007E370000}"/>
    <cellStyle name="Normal 59 3 13" xfId="25840" xr:uid="{00000000-0005-0000-0000-00007F370000}"/>
    <cellStyle name="Normal 59 3 2" xfId="1587" xr:uid="{00000000-0005-0000-0000-000080370000}"/>
    <cellStyle name="Normal 59 3 2 10" xfId="17746" xr:uid="{00000000-0005-0000-0000-000081370000}"/>
    <cellStyle name="Normal 59 3 2 11" xfId="19681" xr:uid="{00000000-0005-0000-0000-000082370000}"/>
    <cellStyle name="Normal 59 3 2 12" xfId="25841" xr:uid="{00000000-0005-0000-0000-000083370000}"/>
    <cellStyle name="Normal 59 3 2 2" xfId="2600" xr:uid="{00000000-0005-0000-0000-000084370000}"/>
    <cellStyle name="Normal 59 3 2 2 10" xfId="25842" xr:uid="{00000000-0005-0000-0000-000085370000}"/>
    <cellStyle name="Normal 59 3 2 2 2" xfId="3544" xr:uid="{00000000-0005-0000-0000-000086370000}"/>
    <cellStyle name="Normal 59 3 2 2 2 2" xfId="10376" xr:uid="{00000000-0005-0000-0000-000087370000}"/>
    <cellStyle name="Normal 59 3 2 2 2 3" xfId="19162" xr:uid="{00000000-0005-0000-0000-000088370000}"/>
    <cellStyle name="Normal 59 3 2 2 2 4" xfId="25843" xr:uid="{00000000-0005-0000-0000-000089370000}"/>
    <cellStyle name="Normal 59 3 2 2 3" xfId="6235" xr:uid="{00000000-0005-0000-0000-00008A370000}"/>
    <cellStyle name="Normal 59 3 2 2 3 2" xfId="12454" xr:uid="{00000000-0005-0000-0000-00008B370000}"/>
    <cellStyle name="Normal 59 3 2 2 3 3" xfId="25844" xr:uid="{00000000-0005-0000-0000-00008C370000}"/>
    <cellStyle name="Normal 59 3 2 2 4" xfId="7659" xr:uid="{00000000-0005-0000-0000-00008D370000}"/>
    <cellStyle name="Normal 59 3 2 2 4 2" xfId="13881" xr:uid="{00000000-0005-0000-0000-00008E370000}"/>
    <cellStyle name="Normal 59 3 2 2 4 3" xfId="25845" xr:uid="{00000000-0005-0000-0000-00008F370000}"/>
    <cellStyle name="Normal 59 3 2 2 5" xfId="9432" xr:uid="{00000000-0005-0000-0000-000090370000}"/>
    <cellStyle name="Normal 59 3 2 2 6" xfId="15355" xr:uid="{00000000-0005-0000-0000-000091370000}"/>
    <cellStyle name="Normal 59 3 2 2 7" xfId="16785" xr:uid="{00000000-0005-0000-0000-000092370000}"/>
    <cellStyle name="Normal 59 3 2 2 8" xfId="18218" xr:uid="{00000000-0005-0000-0000-000093370000}"/>
    <cellStyle name="Normal 59 3 2 2 9" xfId="20153" xr:uid="{00000000-0005-0000-0000-000094370000}"/>
    <cellStyle name="Normal 59 3 2 3" xfId="3072" xr:uid="{00000000-0005-0000-0000-000095370000}"/>
    <cellStyle name="Normal 59 3 2 3 10" xfId="25846" xr:uid="{00000000-0005-0000-0000-000096370000}"/>
    <cellStyle name="Normal 59 3 2 3 2" xfId="5234" xr:uid="{00000000-0005-0000-0000-000097370000}"/>
    <cellStyle name="Normal 59 3 2 3 2 2" xfId="11491" xr:uid="{00000000-0005-0000-0000-000098370000}"/>
    <cellStyle name="Normal 59 3 2 3 2 3" xfId="25847" xr:uid="{00000000-0005-0000-0000-000099370000}"/>
    <cellStyle name="Normal 59 3 2 3 3" xfId="6707" xr:uid="{00000000-0005-0000-0000-00009A370000}"/>
    <cellStyle name="Normal 59 3 2 3 3 2" xfId="12926" xr:uid="{00000000-0005-0000-0000-00009B370000}"/>
    <cellStyle name="Normal 59 3 2 3 3 3" xfId="25848" xr:uid="{00000000-0005-0000-0000-00009C370000}"/>
    <cellStyle name="Normal 59 3 2 3 4" xfId="8131" xr:uid="{00000000-0005-0000-0000-00009D370000}"/>
    <cellStyle name="Normal 59 3 2 3 4 2" xfId="14353" xr:uid="{00000000-0005-0000-0000-00009E370000}"/>
    <cellStyle name="Normal 59 3 2 3 4 3" xfId="25849" xr:uid="{00000000-0005-0000-0000-00009F370000}"/>
    <cellStyle name="Normal 59 3 2 3 5" xfId="9904" xr:uid="{00000000-0005-0000-0000-0000A0370000}"/>
    <cellStyle name="Normal 59 3 2 3 6" xfId="15827" xr:uid="{00000000-0005-0000-0000-0000A1370000}"/>
    <cellStyle name="Normal 59 3 2 3 7" xfId="17257" xr:uid="{00000000-0005-0000-0000-0000A2370000}"/>
    <cellStyle name="Normal 59 3 2 3 8" xfId="18690" xr:uid="{00000000-0005-0000-0000-0000A3370000}"/>
    <cellStyle name="Normal 59 3 2 3 9" xfId="20629" xr:uid="{00000000-0005-0000-0000-0000A4370000}"/>
    <cellStyle name="Normal 59 3 2 4" xfId="4720" xr:uid="{00000000-0005-0000-0000-0000A5370000}"/>
    <cellStyle name="Normal 59 3 2 4 2" xfId="11004" xr:uid="{00000000-0005-0000-0000-0000A6370000}"/>
    <cellStyle name="Normal 59 3 2 4 3" xfId="25850" xr:uid="{00000000-0005-0000-0000-0000A7370000}"/>
    <cellStyle name="Normal 59 3 2 5" xfId="5763" xr:uid="{00000000-0005-0000-0000-0000A8370000}"/>
    <cellStyle name="Normal 59 3 2 5 2" xfId="11982" xr:uid="{00000000-0005-0000-0000-0000A9370000}"/>
    <cellStyle name="Normal 59 3 2 5 3" xfId="25851" xr:uid="{00000000-0005-0000-0000-0000AA370000}"/>
    <cellStyle name="Normal 59 3 2 6" xfId="7187" xr:uid="{00000000-0005-0000-0000-0000AB370000}"/>
    <cellStyle name="Normal 59 3 2 6 2" xfId="13409" xr:uid="{00000000-0005-0000-0000-0000AC370000}"/>
    <cellStyle name="Normal 59 3 2 6 3" xfId="25852" xr:uid="{00000000-0005-0000-0000-0000AD370000}"/>
    <cellStyle name="Normal 59 3 2 7" xfId="8826" xr:uid="{00000000-0005-0000-0000-0000AE370000}"/>
    <cellStyle name="Normal 59 3 2 7 2" xfId="25853" xr:uid="{00000000-0005-0000-0000-0000AF370000}"/>
    <cellStyle name="Normal 59 3 2 8" xfId="14883" xr:uid="{00000000-0005-0000-0000-0000B0370000}"/>
    <cellStyle name="Normal 59 3 2 9" xfId="16313" xr:uid="{00000000-0005-0000-0000-0000B1370000}"/>
    <cellStyle name="Normal 59 3 3" xfId="2599" xr:uid="{00000000-0005-0000-0000-0000B2370000}"/>
    <cellStyle name="Normal 59 3 3 10" xfId="25854" xr:uid="{00000000-0005-0000-0000-0000B3370000}"/>
    <cellStyle name="Normal 59 3 3 2" xfId="3543" xr:uid="{00000000-0005-0000-0000-0000B4370000}"/>
    <cellStyle name="Normal 59 3 3 2 2" xfId="10375" xr:uid="{00000000-0005-0000-0000-0000B5370000}"/>
    <cellStyle name="Normal 59 3 3 2 3" xfId="19161" xr:uid="{00000000-0005-0000-0000-0000B6370000}"/>
    <cellStyle name="Normal 59 3 3 2 4" xfId="25855" xr:uid="{00000000-0005-0000-0000-0000B7370000}"/>
    <cellStyle name="Normal 59 3 3 3" xfId="6234" xr:uid="{00000000-0005-0000-0000-0000B8370000}"/>
    <cellStyle name="Normal 59 3 3 3 2" xfId="12453" xr:uid="{00000000-0005-0000-0000-0000B9370000}"/>
    <cellStyle name="Normal 59 3 3 3 3" xfId="25856" xr:uid="{00000000-0005-0000-0000-0000BA370000}"/>
    <cellStyle name="Normal 59 3 3 4" xfId="7658" xr:uid="{00000000-0005-0000-0000-0000BB370000}"/>
    <cellStyle name="Normal 59 3 3 4 2" xfId="13880" xr:uid="{00000000-0005-0000-0000-0000BC370000}"/>
    <cellStyle name="Normal 59 3 3 4 3" xfId="25857" xr:uid="{00000000-0005-0000-0000-0000BD370000}"/>
    <cellStyle name="Normal 59 3 3 5" xfId="9431" xr:uid="{00000000-0005-0000-0000-0000BE370000}"/>
    <cellStyle name="Normal 59 3 3 6" xfId="15354" xr:uid="{00000000-0005-0000-0000-0000BF370000}"/>
    <cellStyle name="Normal 59 3 3 7" xfId="16784" xr:uid="{00000000-0005-0000-0000-0000C0370000}"/>
    <cellStyle name="Normal 59 3 3 8" xfId="18217" xr:uid="{00000000-0005-0000-0000-0000C1370000}"/>
    <cellStyle name="Normal 59 3 3 9" xfId="20152" xr:uid="{00000000-0005-0000-0000-0000C2370000}"/>
    <cellStyle name="Normal 59 3 4" xfId="3071" xr:uid="{00000000-0005-0000-0000-0000C3370000}"/>
    <cellStyle name="Normal 59 3 4 10" xfId="25858" xr:uid="{00000000-0005-0000-0000-0000C4370000}"/>
    <cellStyle name="Normal 59 3 4 2" xfId="5233" xr:uid="{00000000-0005-0000-0000-0000C5370000}"/>
    <cellStyle name="Normal 59 3 4 2 2" xfId="11490" xr:uid="{00000000-0005-0000-0000-0000C6370000}"/>
    <cellStyle name="Normal 59 3 4 2 3" xfId="25859" xr:uid="{00000000-0005-0000-0000-0000C7370000}"/>
    <cellStyle name="Normal 59 3 4 3" xfId="6706" xr:uid="{00000000-0005-0000-0000-0000C8370000}"/>
    <cellStyle name="Normal 59 3 4 3 2" xfId="12925" xr:uid="{00000000-0005-0000-0000-0000C9370000}"/>
    <cellStyle name="Normal 59 3 4 3 3" xfId="25860" xr:uid="{00000000-0005-0000-0000-0000CA370000}"/>
    <cellStyle name="Normal 59 3 4 4" xfId="8130" xr:uid="{00000000-0005-0000-0000-0000CB370000}"/>
    <cellStyle name="Normal 59 3 4 4 2" xfId="14352" xr:uid="{00000000-0005-0000-0000-0000CC370000}"/>
    <cellStyle name="Normal 59 3 4 4 3" xfId="25861" xr:uid="{00000000-0005-0000-0000-0000CD370000}"/>
    <cellStyle name="Normal 59 3 4 5" xfId="9903" xr:uid="{00000000-0005-0000-0000-0000CE370000}"/>
    <cellStyle name="Normal 59 3 4 6" xfId="15826" xr:uid="{00000000-0005-0000-0000-0000CF370000}"/>
    <cellStyle name="Normal 59 3 4 7" xfId="17256" xr:uid="{00000000-0005-0000-0000-0000D0370000}"/>
    <cellStyle name="Normal 59 3 4 8" xfId="18689" xr:uid="{00000000-0005-0000-0000-0000D1370000}"/>
    <cellStyle name="Normal 59 3 4 9" xfId="20628" xr:uid="{00000000-0005-0000-0000-0000D2370000}"/>
    <cellStyle name="Normal 59 3 5" xfId="4719" xr:uid="{00000000-0005-0000-0000-0000D3370000}"/>
    <cellStyle name="Normal 59 3 5 2" xfId="11003" xr:uid="{00000000-0005-0000-0000-0000D4370000}"/>
    <cellStyle name="Normal 59 3 5 3" xfId="25862" xr:uid="{00000000-0005-0000-0000-0000D5370000}"/>
    <cellStyle name="Normal 59 3 6" xfId="5762" xr:uid="{00000000-0005-0000-0000-0000D6370000}"/>
    <cellStyle name="Normal 59 3 6 2" xfId="11981" xr:uid="{00000000-0005-0000-0000-0000D7370000}"/>
    <cellStyle name="Normal 59 3 6 3" xfId="25863" xr:uid="{00000000-0005-0000-0000-0000D8370000}"/>
    <cellStyle name="Normal 59 3 7" xfId="7186" xr:uid="{00000000-0005-0000-0000-0000D9370000}"/>
    <cellStyle name="Normal 59 3 7 2" xfId="13408" xr:uid="{00000000-0005-0000-0000-0000DA370000}"/>
    <cellStyle name="Normal 59 3 7 3" xfId="25864" xr:uid="{00000000-0005-0000-0000-0000DB370000}"/>
    <cellStyle name="Normal 59 3 8" xfId="8825" xr:uid="{00000000-0005-0000-0000-0000DC370000}"/>
    <cellStyle name="Normal 59 3 8 2" xfId="25865" xr:uid="{00000000-0005-0000-0000-0000DD370000}"/>
    <cellStyle name="Normal 59 3 9" xfId="14882" xr:uid="{00000000-0005-0000-0000-0000DE370000}"/>
    <cellStyle name="Normal 59 4" xfId="1588" xr:uid="{00000000-0005-0000-0000-0000DF370000}"/>
    <cellStyle name="Normal 59 4 10" xfId="17747" xr:uid="{00000000-0005-0000-0000-0000E0370000}"/>
    <cellStyle name="Normal 59 4 11" xfId="19682" xr:uid="{00000000-0005-0000-0000-0000E1370000}"/>
    <cellStyle name="Normal 59 4 12" xfId="25866" xr:uid="{00000000-0005-0000-0000-0000E2370000}"/>
    <cellStyle name="Normal 59 4 2" xfId="2601" xr:uid="{00000000-0005-0000-0000-0000E3370000}"/>
    <cellStyle name="Normal 59 4 2 10" xfId="25867" xr:uid="{00000000-0005-0000-0000-0000E4370000}"/>
    <cellStyle name="Normal 59 4 2 2" xfId="3545" xr:uid="{00000000-0005-0000-0000-0000E5370000}"/>
    <cellStyle name="Normal 59 4 2 2 2" xfId="10377" xr:uid="{00000000-0005-0000-0000-0000E6370000}"/>
    <cellStyle name="Normal 59 4 2 2 3" xfId="19163" xr:uid="{00000000-0005-0000-0000-0000E7370000}"/>
    <cellStyle name="Normal 59 4 2 2 4" xfId="25868" xr:uid="{00000000-0005-0000-0000-0000E8370000}"/>
    <cellStyle name="Normal 59 4 2 3" xfId="6236" xr:uid="{00000000-0005-0000-0000-0000E9370000}"/>
    <cellStyle name="Normal 59 4 2 3 2" xfId="12455" xr:uid="{00000000-0005-0000-0000-0000EA370000}"/>
    <cellStyle name="Normal 59 4 2 3 3" xfId="25869" xr:uid="{00000000-0005-0000-0000-0000EB370000}"/>
    <cellStyle name="Normal 59 4 2 4" xfId="7660" xr:uid="{00000000-0005-0000-0000-0000EC370000}"/>
    <cellStyle name="Normal 59 4 2 4 2" xfId="13882" xr:uid="{00000000-0005-0000-0000-0000ED370000}"/>
    <cellStyle name="Normal 59 4 2 4 3" xfId="25870" xr:uid="{00000000-0005-0000-0000-0000EE370000}"/>
    <cellStyle name="Normal 59 4 2 5" xfId="9433" xr:uid="{00000000-0005-0000-0000-0000EF370000}"/>
    <cellStyle name="Normal 59 4 2 6" xfId="15356" xr:uid="{00000000-0005-0000-0000-0000F0370000}"/>
    <cellStyle name="Normal 59 4 2 7" xfId="16786" xr:uid="{00000000-0005-0000-0000-0000F1370000}"/>
    <cellStyle name="Normal 59 4 2 8" xfId="18219" xr:uid="{00000000-0005-0000-0000-0000F2370000}"/>
    <cellStyle name="Normal 59 4 2 9" xfId="20154" xr:uid="{00000000-0005-0000-0000-0000F3370000}"/>
    <cellStyle name="Normal 59 4 3" xfId="3073" xr:uid="{00000000-0005-0000-0000-0000F4370000}"/>
    <cellStyle name="Normal 59 4 3 10" xfId="25871" xr:uid="{00000000-0005-0000-0000-0000F5370000}"/>
    <cellStyle name="Normal 59 4 3 2" xfId="5235" xr:uid="{00000000-0005-0000-0000-0000F6370000}"/>
    <cellStyle name="Normal 59 4 3 2 2" xfId="11492" xr:uid="{00000000-0005-0000-0000-0000F7370000}"/>
    <cellStyle name="Normal 59 4 3 2 3" xfId="25872" xr:uid="{00000000-0005-0000-0000-0000F8370000}"/>
    <cellStyle name="Normal 59 4 3 3" xfId="6708" xr:uid="{00000000-0005-0000-0000-0000F9370000}"/>
    <cellStyle name="Normal 59 4 3 3 2" xfId="12927" xr:uid="{00000000-0005-0000-0000-0000FA370000}"/>
    <cellStyle name="Normal 59 4 3 3 3" xfId="25873" xr:uid="{00000000-0005-0000-0000-0000FB370000}"/>
    <cellStyle name="Normal 59 4 3 4" xfId="8132" xr:uid="{00000000-0005-0000-0000-0000FC370000}"/>
    <cellStyle name="Normal 59 4 3 4 2" xfId="14354" xr:uid="{00000000-0005-0000-0000-0000FD370000}"/>
    <cellStyle name="Normal 59 4 3 4 3" xfId="25874" xr:uid="{00000000-0005-0000-0000-0000FE370000}"/>
    <cellStyle name="Normal 59 4 3 5" xfId="9905" xr:uid="{00000000-0005-0000-0000-0000FF370000}"/>
    <cellStyle name="Normal 59 4 3 6" xfId="15828" xr:uid="{00000000-0005-0000-0000-000000380000}"/>
    <cellStyle name="Normal 59 4 3 7" xfId="17258" xr:uid="{00000000-0005-0000-0000-000001380000}"/>
    <cellStyle name="Normal 59 4 3 8" xfId="18691" xr:uid="{00000000-0005-0000-0000-000002380000}"/>
    <cellStyle name="Normal 59 4 3 9" xfId="20630" xr:uid="{00000000-0005-0000-0000-000003380000}"/>
    <cellStyle name="Normal 59 4 4" xfId="4721" xr:uid="{00000000-0005-0000-0000-000004380000}"/>
    <cellStyle name="Normal 59 4 4 2" xfId="11005" xr:uid="{00000000-0005-0000-0000-000005380000}"/>
    <cellStyle name="Normal 59 4 4 3" xfId="25875" xr:uid="{00000000-0005-0000-0000-000006380000}"/>
    <cellStyle name="Normal 59 4 5" xfId="5764" xr:uid="{00000000-0005-0000-0000-000007380000}"/>
    <cellStyle name="Normal 59 4 5 2" xfId="11983" xr:uid="{00000000-0005-0000-0000-000008380000}"/>
    <cellStyle name="Normal 59 4 5 3" xfId="25876" xr:uid="{00000000-0005-0000-0000-000009380000}"/>
    <cellStyle name="Normal 59 4 6" xfId="7188" xr:uid="{00000000-0005-0000-0000-00000A380000}"/>
    <cellStyle name="Normal 59 4 6 2" xfId="13410" xr:uid="{00000000-0005-0000-0000-00000B380000}"/>
    <cellStyle name="Normal 59 4 6 3" xfId="25877" xr:uid="{00000000-0005-0000-0000-00000C380000}"/>
    <cellStyle name="Normal 59 4 7" xfId="8827" xr:uid="{00000000-0005-0000-0000-00000D380000}"/>
    <cellStyle name="Normal 59 4 7 2" xfId="25878" xr:uid="{00000000-0005-0000-0000-00000E380000}"/>
    <cellStyle name="Normal 59 4 8" xfId="14884" xr:uid="{00000000-0005-0000-0000-00000F380000}"/>
    <cellStyle name="Normal 59 4 9" xfId="16314" xr:uid="{00000000-0005-0000-0000-000010380000}"/>
    <cellStyle name="Normal 59 5" xfId="2594" xr:uid="{00000000-0005-0000-0000-000011380000}"/>
    <cellStyle name="Normal 59 5 10" xfId="25879" xr:uid="{00000000-0005-0000-0000-000012380000}"/>
    <cellStyle name="Normal 59 5 2" xfId="3538" xr:uid="{00000000-0005-0000-0000-000013380000}"/>
    <cellStyle name="Normal 59 5 2 2" xfId="10370" xr:uid="{00000000-0005-0000-0000-000014380000}"/>
    <cellStyle name="Normal 59 5 2 3" xfId="19156" xr:uid="{00000000-0005-0000-0000-000015380000}"/>
    <cellStyle name="Normal 59 5 2 4" xfId="25880" xr:uid="{00000000-0005-0000-0000-000016380000}"/>
    <cellStyle name="Normal 59 5 3" xfId="6229" xr:uid="{00000000-0005-0000-0000-000017380000}"/>
    <cellStyle name="Normal 59 5 3 2" xfId="12448" xr:uid="{00000000-0005-0000-0000-000018380000}"/>
    <cellStyle name="Normal 59 5 3 3" xfId="25881" xr:uid="{00000000-0005-0000-0000-000019380000}"/>
    <cellStyle name="Normal 59 5 4" xfId="7653" xr:uid="{00000000-0005-0000-0000-00001A380000}"/>
    <cellStyle name="Normal 59 5 4 2" xfId="13875" xr:uid="{00000000-0005-0000-0000-00001B380000}"/>
    <cellStyle name="Normal 59 5 4 3" xfId="25882" xr:uid="{00000000-0005-0000-0000-00001C380000}"/>
    <cellStyle name="Normal 59 5 5" xfId="9426" xr:uid="{00000000-0005-0000-0000-00001D380000}"/>
    <cellStyle name="Normal 59 5 6" xfId="15349" xr:uid="{00000000-0005-0000-0000-00001E380000}"/>
    <cellStyle name="Normal 59 5 7" xfId="16779" xr:uid="{00000000-0005-0000-0000-00001F380000}"/>
    <cellStyle name="Normal 59 5 8" xfId="18212" xr:uid="{00000000-0005-0000-0000-000020380000}"/>
    <cellStyle name="Normal 59 5 9" xfId="20147" xr:uid="{00000000-0005-0000-0000-000021380000}"/>
    <cellStyle name="Normal 59 6" xfId="3066" xr:uid="{00000000-0005-0000-0000-000022380000}"/>
    <cellStyle name="Normal 59 6 10" xfId="25883" xr:uid="{00000000-0005-0000-0000-000023380000}"/>
    <cellStyle name="Normal 59 6 2" xfId="5228" xr:uid="{00000000-0005-0000-0000-000024380000}"/>
    <cellStyle name="Normal 59 6 2 2" xfId="11485" xr:uid="{00000000-0005-0000-0000-000025380000}"/>
    <cellStyle name="Normal 59 6 2 3" xfId="25884" xr:uid="{00000000-0005-0000-0000-000026380000}"/>
    <cellStyle name="Normal 59 6 3" xfId="6701" xr:uid="{00000000-0005-0000-0000-000027380000}"/>
    <cellStyle name="Normal 59 6 3 2" xfId="12920" xr:uid="{00000000-0005-0000-0000-000028380000}"/>
    <cellStyle name="Normal 59 6 3 3" xfId="25885" xr:uid="{00000000-0005-0000-0000-000029380000}"/>
    <cellStyle name="Normal 59 6 4" xfId="8125" xr:uid="{00000000-0005-0000-0000-00002A380000}"/>
    <cellStyle name="Normal 59 6 4 2" xfId="14347" xr:uid="{00000000-0005-0000-0000-00002B380000}"/>
    <cellStyle name="Normal 59 6 4 3" xfId="25886" xr:uid="{00000000-0005-0000-0000-00002C380000}"/>
    <cellStyle name="Normal 59 6 5" xfId="9898" xr:uid="{00000000-0005-0000-0000-00002D380000}"/>
    <cellStyle name="Normal 59 6 5 2" xfId="25887" xr:uid="{00000000-0005-0000-0000-00002E380000}"/>
    <cellStyle name="Normal 59 6 6" xfId="15821" xr:uid="{00000000-0005-0000-0000-00002F380000}"/>
    <cellStyle name="Normal 59 6 7" xfId="17251" xr:uid="{00000000-0005-0000-0000-000030380000}"/>
    <cellStyle name="Normal 59 6 8" xfId="18684" xr:uid="{00000000-0005-0000-0000-000031380000}"/>
    <cellStyle name="Normal 59 6 9" xfId="20623" xr:uid="{00000000-0005-0000-0000-000032380000}"/>
    <cellStyle name="Normal 59 7" xfId="4714" xr:uid="{00000000-0005-0000-0000-000033380000}"/>
    <cellStyle name="Normal 59 7 2" xfId="10998" xr:uid="{00000000-0005-0000-0000-000034380000}"/>
    <cellStyle name="Normal 59 7 3" xfId="25888" xr:uid="{00000000-0005-0000-0000-000035380000}"/>
    <cellStyle name="Normal 59 8" xfId="5757" xr:uid="{00000000-0005-0000-0000-000036380000}"/>
    <cellStyle name="Normal 59 8 2" xfId="11976" xr:uid="{00000000-0005-0000-0000-000037380000}"/>
    <cellStyle name="Normal 59 8 3" xfId="25889" xr:uid="{00000000-0005-0000-0000-000038380000}"/>
    <cellStyle name="Normal 59 9" xfId="7181" xr:uid="{00000000-0005-0000-0000-000039380000}"/>
    <cellStyle name="Normal 59 9 2" xfId="13403" xr:uid="{00000000-0005-0000-0000-00003A380000}"/>
    <cellStyle name="Normal 59 9 3" xfId="25890" xr:uid="{00000000-0005-0000-0000-00003B380000}"/>
    <cellStyle name="Normal 6" xfId="415" xr:uid="{00000000-0005-0000-0000-00003C380000}"/>
    <cellStyle name="Normal 6 2" xfId="416" xr:uid="{00000000-0005-0000-0000-00003D380000}"/>
    <cellStyle name="Normal 6 2 2" xfId="5550" xr:uid="{00000000-0005-0000-0000-00003E380000}"/>
    <cellStyle name="Normal 6 2 2 2" xfId="21945" xr:uid="{00000000-0005-0000-0000-00003F380000}"/>
    <cellStyle name="Normal 6 2 2 3" xfId="21946" xr:uid="{00000000-0005-0000-0000-000040380000}"/>
    <cellStyle name="Normal 6 2 2 3 2" xfId="32126" xr:uid="{6135A20D-EED5-4423-87ED-396F77A38871}"/>
    <cellStyle name="Normal 6 2 3" xfId="21947" xr:uid="{00000000-0005-0000-0000-000041380000}"/>
    <cellStyle name="Normal 6 2 3 2" xfId="25892" xr:uid="{00000000-0005-0000-0000-000042380000}"/>
    <cellStyle name="Normal 6 2 3 3" xfId="25891" xr:uid="{00000000-0005-0000-0000-000043380000}"/>
    <cellStyle name="Normal 6 2 3 4" xfId="31667" xr:uid="{4708E403-9E07-4199-A518-FCB85608F51F}"/>
    <cellStyle name="Normal 6 2 4" xfId="21948" xr:uid="{00000000-0005-0000-0000-000044380000}"/>
    <cellStyle name="Normal 6 2 4 2" xfId="25893" xr:uid="{00000000-0005-0000-0000-000045380000}"/>
    <cellStyle name="Normal 6 2 4 3" xfId="32127" xr:uid="{4150A14F-2921-4EE5-AA0F-DD5D499E3FE5}"/>
    <cellStyle name="Normal 6 2 5" xfId="31499" xr:uid="{C575D0B0-034B-4B30-9AF7-8A579DC2277F}"/>
    <cellStyle name="Normal 6 3" xfId="417" xr:uid="{00000000-0005-0000-0000-000046380000}"/>
    <cellStyle name="Normal 6 3 2" xfId="21949" xr:uid="{00000000-0005-0000-0000-000047380000}"/>
    <cellStyle name="Normal 6 3 3" xfId="21950" xr:uid="{00000000-0005-0000-0000-000048380000}"/>
    <cellStyle name="Normal 6 3 3 2" xfId="21951" xr:uid="{00000000-0005-0000-0000-000049380000}"/>
    <cellStyle name="Normal 6 3 3 2 2" xfId="25894" xr:uid="{00000000-0005-0000-0000-00004A380000}"/>
    <cellStyle name="Normal 6 3 3 3" xfId="21952" xr:uid="{00000000-0005-0000-0000-00004B380000}"/>
    <cellStyle name="Normal 6 3 4" xfId="21953" xr:uid="{00000000-0005-0000-0000-00004C380000}"/>
    <cellStyle name="Normal 6 3 5" xfId="21954" xr:uid="{00000000-0005-0000-0000-00004D380000}"/>
    <cellStyle name="Normal 6 4" xfId="418" xr:uid="{00000000-0005-0000-0000-00004E380000}"/>
    <cellStyle name="Normal 6 4 2" xfId="21955" xr:uid="{00000000-0005-0000-0000-00004F380000}"/>
    <cellStyle name="Normal 6 4 2 2" xfId="21956" xr:uid="{00000000-0005-0000-0000-000050380000}"/>
    <cellStyle name="Normal 6 4 2 2 2" xfId="25896" xr:uid="{00000000-0005-0000-0000-000051380000}"/>
    <cellStyle name="Normal 6 4 2 3" xfId="21957" xr:uid="{00000000-0005-0000-0000-000052380000}"/>
    <cellStyle name="Normal 6 4 2 3 2" xfId="25897" xr:uid="{00000000-0005-0000-0000-000053380000}"/>
    <cellStyle name="Normal 6 4 2 4" xfId="25895" xr:uid="{00000000-0005-0000-0000-000054380000}"/>
    <cellStyle name="Normal 6 4 3" xfId="21958" xr:uid="{00000000-0005-0000-0000-000055380000}"/>
    <cellStyle name="Normal 6 4 4" xfId="21959" xr:uid="{00000000-0005-0000-0000-000056380000}"/>
    <cellStyle name="Normal 6 5" xfId="1589" xr:uid="{00000000-0005-0000-0000-000057380000}"/>
    <cellStyle name="Normal 6 5 2" xfId="21960" xr:uid="{00000000-0005-0000-0000-000058380000}"/>
    <cellStyle name="Normal 6 5 2 2" xfId="21961" xr:uid="{00000000-0005-0000-0000-000059380000}"/>
    <cellStyle name="Normal 6 5 2 2 2" xfId="32159" xr:uid="{86348449-CE94-41AC-97A4-06BAE5EAF001}"/>
    <cellStyle name="Normal 6 5 2 3" xfId="25899" xr:uid="{00000000-0005-0000-0000-00005A380000}"/>
    <cellStyle name="Normal 6 5 3" xfId="21962" xr:uid="{00000000-0005-0000-0000-00005B380000}"/>
    <cellStyle name="Normal 6 5 3 2" xfId="25900" xr:uid="{00000000-0005-0000-0000-00005C380000}"/>
    <cellStyle name="Normal 6 5 4" xfId="21963" xr:uid="{00000000-0005-0000-0000-00005D380000}"/>
    <cellStyle name="Normal 6 5 4 2" xfId="21964" xr:uid="{00000000-0005-0000-0000-00005E380000}"/>
    <cellStyle name="Normal 6 5 4 3" xfId="25901" xr:uid="{00000000-0005-0000-0000-00005F380000}"/>
    <cellStyle name="Normal 6 5 4 4" xfId="31805" xr:uid="{8B045824-0D49-45E6-81A6-B5F8AA0A8CCD}"/>
    <cellStyle name="Normal 6 5 5" xfId="25902" xr:uid="{00000000-0005-0000-0000-000060380000}"/>
    <cellStyle name="Normal 6 5 6" xfId="25903" xr:uid="{00000000-0005-0000-0000-000061380000}"/>
    <cellStyle name="Normal 6 5 7" xfId="25898" xr:uid="{00000000-0005-0000-0000-000062380000}"/>
    <cellStyle name="Normal 6 6" xfId="4518" xr:uid="{00000000-0005-0000-0000-000063380000}"/>
    <cellStyle name="Normal 6 6 2" xfId="25904" xr:uid="{00000000-0005-0000-0000-000064380000}"/>
    <cellStyle name="Normal 6 7" xfId="5529" xr:uid="{00000000-0005-0000-0000-000065380000}"/>
    <cellStyle name="Normal 6 7 2" xfId="21965" xr:uid="{00000000-0005-0000-0000-000066380000}"/>
    <cellStyle name="Normal 6 7 2 2" xfId="25906" xr:uid="{00000000-0005-0000-0000-000067380000}"/>
    <cellStyle name="Normal 6 7 3" xfId="22676" xr:uid="{00000000-0005-0000-0000-000068380000}"/>
    <cellStyle name="Normal 6 7 3 2" xfId="32290" xr:uid="{C2CB84B5-4994-41AE-8213-B442EB2BD6BC}"/>
    <cellStyle name="Normal 6 7 4" xfId="25905" xr:uid="{00000000-0005-0000-0000-000069380000}"/>
    <cellStyle name="Normal 6 7 5" xfId="31666" xr:uid="{E9119822-8447-44E9-BF31-084F2F04ECEF}"/>
    <cellStyle name="Normal 6 8" xfId="5027" xr:uid="{00000000-0005-0000-0000-00006A380000}"/>
    <cellStyle name="Normal 6 8 2" xfId="21966" xr:uid="{00000000-0005-0000-0000-00006B380000}"/>
    <cellStyle name="Normal 6 8 2 2" xfId="25908" xr:uid="{00000000-0005-0000-0000-00006C380000}"/>
    <cellStyle name="Normal 6 8 2 3" xfId="32128" xr:uid="{635568F5-06EA-42F6-B6FA-80DE90FB322E}"/>
    <cellStyle name="Normal 6 8 3" xfId="25907" xr:uid="{00000000-0005-0000-0000-00006D380000}"/>
    <cellStyle name="Normal 6 9" xfId="31498" xr:uid="{0B21F954-8DA7-41F4-A5ED-9B70CFFB003F}"/>
    <cellStyle name="Normal 60" xfId="1590" xr:uid="{00000000-0005-0000-0000-00006E380000}"/>
    <cellStyle name="Normal 60 10" xfId="8828" xr:uid="{00000000-0005-0000-0000-00006F380000}"/>
    <cellStyle name="Normal 60 11" xfId="14885" xr:uid="{00000000-0005-0000-0000-000070380000}"/>
    <cellStyle name="Normal 60 12" xfId="16315" xr:uid="{00000000-0005-0000-0000-000071380000}"/>
    <cellStyle name="Normal 60 13" xfId="17748" xr:uid="{00000000-0005-0000-0000-000072380000}"/>
    <cellStyle name="Normal 60 14" xfId="19683" xr:uid="{00000000-0005-0000-0000-000073380000}"/>
    <cellStyle name="Normal 60 15" xfId="21967" xr:uid="{00000000-0005-0000-0000-000074380000}"/>
    <cellStyle name="Normal 60 16" xfId="22435" xr:uid="{00000000-0005-0000-0000-000075380000}"/>
    <cellStyle name="Normal 60 2" xfId="1591" xr:uid="{00000000-0005-0000-0000-000076380000}"/>
    <cellStyle name="Normal 60 2 10" xfId="14886" xr:uid="{00000000-0005-0000-0000-000077380000}"/>
    <cellStyle name="Normal 60 2 11" xfId="16316" xr:uid="{00000000-0005-0000-0000-000078380000}"/>
    <cellStyle name="Normal 60 2 12" xfId="17749" xr:uid="{00000000-0005-0000-0000-000079380000}"/>
    <cellStyle name="Normal 60 2 13" xfId="19684" xr:uid="{00000000-0005-0000-0000-00007A380000}"/>
    <cellStyle name="Normal 60 2 14" xfId="21968" xr:uid="{00000000-0005-0000-0000-00007B380000}"/>
    <cellStyle name="Normal 60 2 15" xfId="22496" xr:uid="{00000000-0005-0000-0000-00007C380000}"/>
    <cellStyle name="Normal 60 2 2" xfId="1592" xr:uid="{00000000-0005-0000-0000-00007D380000}"/>
    <cellStyle name="Normal 60 2 2 10" xfId="16317" xr:uid="{00000000-0005-0000-0000-00007E380000}"/>
    <cellStyle name="Normal 60 2 2 11" xfId="17750" xr:uid="{00000000-0005-0000-0000-00007F380000}"/>
    <cellStyle name="Normal 60 2 2 12" xfId="19685" xr:uid="{00000000-0005-0000-0000-000080380000}"/>
    <cellStyle name="Normal 60 2 2 13" xfId="25909" xr:uid="{00000000-0005-0000-0000-000081380000}"/>
    <cellStyle name="Normal 60 2 2 2" xfId="1593" xr:uid="{00000000-0005-0000-0000-000082380000}"/>
    <cellStyle name="Normal 60 2 2 2 10" xfId="17751" xr:uid="{00000000-0005-0000-0000-000083380000}"/>
    <cellStyle name="Normal 60 2 2 2 11" xfId="19686" xr:uid="{00000000-0005-0000-0000-000084380000}"/>
    <cellStyle name="Normal 60 2 2 2 12" xfId="25910" xr:uid="{00000000-0005-0000-0000-000085380000}"/>
    <cellStyle name="Normal 60 2 2 2 2" xfId="2605" xr:uid="{00000000-0005-0000-0000-000086380000}"/>
    <cellStyle name="Normal 60 2 2 2 2 10" xfId="25911" xr:uid="{00000000-0005-0000-0000-000087380000}"/>
    <cellStyle name="Normal 60 2 2 2 2 2" xfId="3549" xr:uid="{00000000-0005-0000-0000-000088380000}"/>
    <cellStyle name="Normal 60 2 2 2 2 2 2" xfId="10381" xr:uid="{00000000-0005-0000-0000-000089380000}"/>
    <cellStyle name="Normal 60 2 2 2 2 2 3" xfId="19167" xr:uid="{00000000-0005-0000-0000-00008A380000}"/>
    <cellStyle name="Normal 60 2 2 2 2 2 4" xfId="25912" xr:uid="{00000000-0005-0000-0000-00008B380000}"/>
    <cellStyle name="Normal 60 2 2 2 2 3" xfId="6240" xr:uid="{00000000-0005-0000-0000-00008C380000}"/>
    <cellStyle name="Normal 60 2 2 2 2 3 2" xfId="12459" xr:uid="{00000000-0005-0000-0000-00008D380000}"/>
    <cellStyle name="Normal 60 2 2 2 2 3 3" xfId="25913" xr:uid="{00000000-0005-0000-0000-00008E380000}"/>
    <cellStyle name="Normal 60 2 2 2 2 4" xfId="7664" xr:uid="{00000000-0005-0000-0000-00008F380000}"/>
    <cellStyle name="Normal 60 2 2 2 2 4 2" xfId="13886" xr:uid="{00000000-0005-0000-0000-000090380000}"/>
    <cellStyle name="Normal 60 2 2 2 2 4 3" xfId="25914" xr:uid="{00000000-0005-0000-0000-000091380000}"/>
    <cellStyle name="Normal 60 2 2 2 2 5" xfId="9437" xr:uid="{00000000-0005-0000-0000-000092380000}"/>
    <cellStyle name="Normal 60 2 2 2 2 6" xfId="15360" xr:uid="{00000000-0005-0000-0000-000093380000}"/>
    <cellStyle name="Normal 60 2 2 2 2 7" xfId="16790" xr:uid="{00000000-0005-0000-0000-000094380000}"/>
    <cellStyle name="Normal 60 2 2 2 2 8" xfId="18223" xr:uid="{00000000-0005-0000-0000-000095380000}"/>
    <cellStyle name="Normal 60 2 2 2 2 9" xfId="20158" xr:uid="{00000000-0005-0000-0000-000096380000}"/>
    <cellStyle name="Normal 60 2 2 2 3" xfId="3077" xr:uid="{00000000-0005-0000-0000-000097380000}"/>
    <cellStyle name="Normal 60 2 2 2 3 10" xfId="25915" xr:uid="{00000000-0005-0000-0000-000098380000}"/>
    <cellStyle name="Normal 60 2 2 2 3 2" xfId="5239" xr:uid="{00000000-0005-0000-0000-000099380000}"/>
    <cellStyle name="Normal 60 2 2 2 3 2 2" xfId="11496" xr:uid="{00000000-0005-0000-0000-00009A380000}"/>
    <cellStyle name="Normal 60 2 2 2 3 2 3" xfId="25916" xr:uid="{00000000-0005-0000-0000-00009B380000}"/>
    <cellStyle name="Normal 60 2 2 2 3 3" xfId="6712" xr:uid="{00000000-0005-0000-0000-00009C380000}"/>
    <cellStyle name="Normal 60 2 2 2 3 3 2" xfId="12931" xr:uid="{00000000-0005-0000-0000-00009D380000}"/>
    <cellStyle name="Normal 60 2 2 2 3 3 3" xfId="25917" xr:uid="{00000000-0005-0000-0000-00009E380000}"/>
    <cellStyle name="Normal 60 2 2 2 3 4" xfId="8136" xr:uid="{00000000-0005-0000-0000-00009F380000}"/>
    <cellStyle name="Normal 60 2 2 2 3 4 2" xfId="14358" xr:uid="{00000000-0005-0000-0000-0000A0380000}"/>
    <cellStyle name="Normal 60 2 2 2 3 4 3" xfId="25918" xr:uid="{00000000-0005-0000-0000-0000A1380000}"/>
    <cellStyle name="Normal 60 2 2 2 3 5" xfId="9909" xr:uid="{00000000-0005-0000-0000-0000A2380000}"/>
    <cellStyle name="Normal 60 2 2 2 3 6" xfId="15832" xr:uid="{00000000-0005-0000-0000-0000A3380000}"/>
    <cellStyle name="Normal 60 2 2 2 3 7" xfId="17262" xr:uid="{00000000-0005-0000-0000-0000A4380000}"/>
    <cellStyle name="Normal 60 2 2 2 3 8" xfId="18695" xr:uid="{00000000-0005-0000-0000-0000A5380000}"/>
    <cellStyle name="Normal 60 2 2 2 3 9" xfId="20634" xr:uid="{00000000-0005-0000-0000-0000A6380000}"/>
    <cellStyle name="Normal 60 2 2 2 4" xfId="4725" xr:uid="{00000000-0005-0000-0000-0000A7380000}"/>
    <cellStyle name="Normal 60 2 2 2 4 2" xfId="11009" xr:uid="{00000000-0005-0000-0000-0000A8380000}"/>
    <cellStyle name="Normal 60 2 2 2 4 3" xfId="25919" xr:uid="{00000000-0005-0000-0000-0000A9380000}"/>
    <cellStyle name="Normal 60 2 2 2 5" xfId="5768" xr:uid="{00000000-0005-0000-0000-0000AA380000}"/>
    <cellStyle name="Normal 60 2 2 2 5 2" xfId="11987" xr:uid="{00000000-0005-0000-0000-0000AB380000}"/>
    <cellStyle name="Normal 60 2 2 2 5 3" xfId="25920" xr:uid="{00000000-0005-0000-0000-0000AC380000}"/>
    <cellStyle name="Normal 60 2 2 2 6" xfId="7192" xr:uid="{00000000-0005-0000-0000-0000AD380000}"/>
    <cellStyle name="Normal 60 2 2 2 6 2" xfId="13414" xr:uid="{00000000-0005-0000-0000-0000AE380000}"/>
    <cellStyle name="Normal 60 2 2 2 6 3" xfId="25921" xr:uid="{00000000-0005-0000-0000-0000AF380000}"/>
    <cellStyle name="Normal 60 2 2 2 7" xfId="8831" xr:uid="{00000000-0005-0000-0000-0000B0380000}"/>
    <cellStyle name="Normal 60 2 2 2 7 2" xfId="25922" xr:uid="{00000000-0005-0000-0000-0000B1380000}"/>
    <cellStyle name="Normal 60 2 2 2 8" xfId="14888" xr:uid="{00000000-0005-0000-0000-0000B2380000}"/>
    <cellStyle name="Normal 60 2 2 2 9" xfId="16318" xr:uid="{00000000-0005-0000-0000-0000B3380000}"/>
    <cellStyle name="Normal 60 2 2 3" xfId="2604" xr:uid="{00000000-0005-0000-0000-0000B4380000}"/>
    <cellStyle name="Normal 60 2 2 3 10" xfId="25923" xr:uid="{00000000-0005-0000-0000-0000B5380000}"/>
    <cellStyle name="Normal 60 2 2 3 2" xfId="3548" xr:uid="{00000000-0005-0000-0000-0000B6380000}"/>
    <cellStyle name="Normal 60 2 2 3 2 2" xfId="10380" xr:uid="{00000000-0005-0000-0000-0000B7380000}"/>
    <cellStyle name="Normal 60 2 2 3 2 3" xfId="19166" xr:uid="{00000000-0005-0000-0000-0000B8380000}"/>
    <cellStyle name="Normal 60 2 2 3 2 4" xfId="25924" xr:uid="{00000000-0005-0000-0000-0000B9380000}"/>
    <cellStyle name="Normal 60 2 2 3 3" xfId="6239" xr:uid="{00000000-0005-0000-0000-0000BA380000}"/>
    <cellStyle name="Normal 60 2 2 3 3 2" xfId="12458" xr:uid="{00000000-0005-0000-0000-0000BB380000}"/>
    <cellStyle name="Normal 60 2 2 3 3 3" xfId="25925" xr:uid="{00000000-0005-0000-0000-0000BC380000}"/>
    <cellStyle name="Normal 60 2 2 3 4" xfId="7663" xr:uid="{00000000-0005-0000-0000-0000BD380000}"/>
    <cellStyle name="Normal 60 2 2 3 4 2" xfId="13885" xr:uid="{00000000-0005-0000-0000-0000BE380000}"/>
    <cellStyle name="Normal 60 2 2 3 4 3" xfId="25926" xr:uid="{00000000-0005-0000-0000-0000BF380000}"/>
    <cellStyle name="Normal 60 2 2 3 5" xfId="9436" xr:uid="{00000000-0005-0000-0000-0000C0380000}"/>
    <cellStyle name="Normal 60 2 2 3 6" xfId="15359" xr:uid="{00000000-0005-0000-0000-0000C1380000}"/>
    <cellStyle name="Normal 60 2 2 3 7" xfId="16789" xr:uid="{00000000-0005-0000-0000-0000C2380000}"/>
    <cellStyle name="Normal 60 2 2 3 8" xfId="18222" xr:uid="{00000000-0005-0000-0000-0000C3380000}"/>
    <cellStyle name="Normal 60 2 2 3 9" xfId="20157" xr:uid="{00000000-0005-0000-0000-0000C4380000}"/>
    <cellStyle name="Normal 60 2 2 4" xfId="3076" xr:uid="{00000000-0005-0000-0000-0000C5380000}"/>
    <cellStyle name="Normal 60 2 2 4 10" xfId="25927" xr:uid="{00000000-0005-0000-0000-0000C6380000}"/>
    <cellStyle name="Normal 60 2 2 4 2" xfId="5238" xr:uid="{00000000-0005-0000-0000-0000C7380000}"/>
    <cellStyle name="Normal 60 2 2 4 2 2" xfId="11495" xr:uid="{00000000-0005-0000-0000-0000C8380000}"/>
    <cellStyle name="Normal 60 2 2 4 2 3" xfId="25928" xr:uid="{00000000-0005-0000-0000-0000C9380000}"/>
    <cellStyle name="Normal 60 2 2 4 3" xfId="6711" xr:uid="{00000000-0005-0000-0000-0000CA380000}"/>
    <cellStyle name="Normal 60 2 2 4 3 2" xfId="12930" xr:uid="{00000000-0005-0000-0000-0000CB380000}"/>
    <cellStyle name="Normal 60 2 2 4 3 3" xfId="25929" xr:uid="{00000000-0005-0000-0000-0000CC380000}"/>
    <cellStyle name="Normal 60 2 2 4 4" xfId="8135" xr:uid="{00000000-0005-0000-0000-0000CD380000}"/>
    <cellStyle name="Normal 60 2 2 4 4 2" xfId="14357" xr:uid="{00000000-0005-0000-0000-0000CE380000}"/>
    <cellStyle name="Normal 60 2 2 4 4 3" xfId="25930" xr:uid="{00000000-0005-0000-0000-0000CF380000}"/>
    <cellStyle name="Normal 60 2 2 4 5" xfId="9908" xr:uid="{00000000-0005-0000-0000-0000D0380000}"/>
    <cellStyle name="Normal 60 2 2 4 6" xfId="15831" xr:uid="{00000000-0005-0000-0000-0000D1380000}"/>
    <cellStyle name="Normal 60 2 2 4 7" xfId="17261" xr:uid="{00000000-0005-0000-0000-0000D2380000}"/>
    <cellStyle name="Normal 60 2 2 4 8" xfId="18694" xr:uid="{00000000-0005-0000-0000-0000D3380000}"/>
    <cellStyle name="Normal 60 2 2 4 9" xfId="20633" xr:uid="{00000000-0005-0000-0000-0000D4380000}"/>
    <cellStyle name="Normal 60 2 2 5" xfId="4724" xr:uid="{00000000-0005-0000-0000-0000D5380000}"/>
    <cellStyle name="Normal 60 2 2 5 2" xfId="11008" xr:uid="{00000000-0005-0000-0000-0000D6380000}"/>
    <cellStyle name="Normal 60 2 2 5 3" xfId="25931" xr:uid="{00000000-0005-0000-0000-0000D7380000}"/>
    <cellStyle name="Normal 60 2 2 6" xfId="5767" xr:uid="{00000000-0005-0000-0000-0000D8380000}"/>
    <cellStyle name="Normal 60 2 2 6 2" xfId="11986" xr:uid="{00000000-0005-0000-0000-0000D9380000}"/>
    <cellStyle name="Normal 60 2 2 6 3" xfId="25932" xr:uid="{00000000-0005-0000-0000-0000DA380000}"/>
    <cellStyle name="Normal 60 2 2 7" xfId="7191" xr:uid="{00000000-0005-0000-0000-0000DB380000}"/>
    <cellStyle name="Normal 60 2 2 7 2" xfId="13413" xr:uid="{00000000-0005-0000-0000-0000DC380000}"/>
    <cellStyle name="Normal 60 2 2 7 3" xfId="25933" xr:uid="{00000000-0005-0000-0000-0000DD380000}"/>
    <cellStyle name="Normal 60 2 2 8" xfId="8830" xr:uid="{00000000-0005-0000-0000-0000DE380000}"/>
    <cellStyle name="Normal 60 2 2 8 2" xfId="25934" xr:uid="{00000000-0005-0000-0000-0000DF380000}"/>
    <cellStyle name="Normal 60 2 2 9" xfId="14887" xr:uid="{00000000-0005-0000-0000-0000E0380000}"/>
    <cellStyle name="Normal 60 2 3" xfId="1594" xr:uid="{00000000-0005-0000-0000-0000E1380000}"/>
    <cellStyle name="Normal 60 2 3 10" xfId="17752" xr:uid="{00000000-0005-0000-0000-0000E2380000}"/>
    <cellStyle name="Normal 60 2 3 11" xfId="19687" xr:uid="{00000000-0005-0000-0000-0000E3380000}"/>
    <cellStyle name="Normal 60 2 3 12" xfId="25935" xr:uid="{00000000-0005-0000-0000-0000E4380000}"/>
    <cellStyle name="Normal 60 2 3 2" xfId="2606" xr:uid="{00000000-0005-0000-0000-0000E5380000}"/>
    <cellStyle name="Normal 60 2 3 2 10" xfId="25936" xr:uid="{00000000-0005-0000-0000-0000E6380000}"/>
    <cellStyle name="Normal 60 2 3 2 2" xfId="3550" xr:uid="{00000000-0005-0000-0000-0000E7380000}"/>
    <cellStyle name="Normal 60 2 3 2 2 2" xfId="10382" xr:uid="{00000000-0005-0000-0000-0000E8380000}"/>
    <cellStyle name="Normal 60 2 3 2 2 3" xfId="19168" xr:uid="{00000000-0005-0000-0000-0000E9380000}"/>
    <cellStyle name="Normal 60 2 3 2 2 4" xfId="25937" xr:uid="{00000000-0005-0000-0000-0000EA380000}"/>
    <cellStyle name="Normal 60 2 3 2 3" xfId="6241" xr:uid="{00000000-0005-0000-0000-0000EB380000}"/>
    <cellStyle name="Normal 60 2 3 2 3 2" xfId="12460" xr:uid="{00000000-0005-0000-0000-0000EC380000}"/>
    <cellStyle name="Normal 60 2 3 2 3 3" xfId="25938" xr:uid="{00000000-0005-0000-0000-0000ED380000}"/>
    <cellStyle name="Normal 60 2 3 2 4" xfId="7665" xr:uid="{00000000-0005-0000-0000-0000EE380000}"/>
    <cellStyle name="Normal 60 2 3 2 4 2" xfId="13887" xr:uid="{00000000-0005-0000-0000-0000EF380000}"/>
    <cellStyle name="Normal 60 2 3 2 4 3" xfId="25939" xr:uid="{00000000-0005-0000-0000-0000F0380000}"/>
    <cellStyle name="Normal 60 2 3 2 5" xfId="9438" xr:uid="{00000000-0005-0000-0000-0000F1380000}"/>
    <cellStyle name="Normal 60 2 3 2 6" xfId="15361" xr:uid="{00000000-0005-0000-0000-0000F2380000}"/>
    <cellStyle name="Normal 60 2 3 2 7" xfId="16791" xr:uid="{00000000-0005-0000-0000-0000F3380000}"/>
    <cellStyle name="Normal 60 2 3 2 8" xfId="18224" xr:uid="{00000000-0005-0000-0000-0000F4380000}"/>
    <cellStyle name="Normal 60 2 3 2 9" xfId="20159" xr:uid="{00000000-0005-0000-0000-0000F5380000}"/>
    <cellStyle name="Normal 60 2 3 3" xfId="3078" xr:uid="{00000000-0005-0000-0000-0000F6380000}"/>
    <cellStyle name="Normal 60 2 3 3 10" xfId="25940" xr:uid="{00000000-0005-0000-0000-0000F7380000}"/>
    <cellStyle name="Normal 60 2 3 3 2" xfId="5240" xr:uid="{00000000-0005-0000-0000-0000F8380000}"/>
    <cellStyle name="Normal 60 2 3 3 2 2" xfId="11497" xr:uid="{00000000-0005-0000-0000-0000F9380000}"/>
    <cellStyle name="Normal 60 2 3 3 2 3" xfId="25941" xr:uid="{00000000-0005-0000-0000-0000FA380000}"/>
    <cellStyle name="Normal 60 2 3 3 3" xfId="6713" xr:uid="{00000000-0005-0000-0000-0000FB380000}"/>
    <cellStyle name="Normal 60 2 3 3 3 2" xfId="12932" xr:uid="{00000000-0005-0000-0000-0000FC380000}"/>
    <cellStyle name="Normal 60 2 3 3 3 3" xfId="25942" xr:uid="{00000000-0005-0000-0000-0000FD380000}"/>
    <cellStyle name="Normal 60 2 3 3 4" xfId="8137" xr:uid="{00000000-0005-0000-0000-0000FE380000}"/>
    <cellStyle name="Normal 60 2 3 3 4 2" xfId="14359" xr:uid="{00000000-0005-0000-0000-0000FF380000}"/>
    <cellStyle name="Normal 60 2 3 3 4 3" xfId="25943" xr:uid="{00000000-0005-0000-0000-000000390000}"/>
    <cellStyle name="Normal 60 2 3 3 5" xfId="9910" xr:uid="{00000000-0005-0000-0000-000001390000}"/>
    <cellStyle name="Normal 60 2 3 3 6" xfId="15833" xr:uid="{00000000-0005-0000-0000-000002390000}"/>
    <cellStyle name="Normal 60 2 3 3 7" xfId="17263" xr:uid="{00000000-0005-0000-0000-000003390000}"/>
    <cellStyle name="Normal 60 2 3 3 8" xfId="18696" xr:uid="{00000000-0005-0000-0000-000004390000}"/>
    <cellStyle name="Normal 60 2 3 3 9" xfId="20635" xr:uid="{00000000-0005-0000-0000-000005390000}"/>
    <cellStyle name="Normal 60 2 3 4" xfId="4726" xr:uid="{00000000-0005-0000-0000-000006390000}"/>
    <cellStyle name="Normal 60 2 3 4 2" xfId="11010" xr:uid="{00000000-0005-0000-0000-000007390000}"/>
    <cellStyle name="Normal 60 2 3 4 3" xfId="25944" xr:uid="{00000000-0005-0000-0000-000008390000}"/>
    <cellStyle name="Normal 60 2 3 5" xfId="5769" xr:uid="{00000000-0005-0000-0000-000009390000}"/>
    <cellStyle name="Normal 60 2 3 5 2" xfId="11988" xr:uid="{00000000-0005-0000-0000-00000A390000}"/>
    <cellStyle name="Normal 60 2 3 5 3" xfId="25945" xr:uid="{00000000-0005-0000-0000-00000B390000}"/>
    <cellStyle name="Normal 60 2 3 6" xfId="7193" xr:uid="{00000000-0005-0000-0000-00000C390000}"/>
    <cellStyle name="Normal 60 2 3 6 2" xfId="13415" xr:uid="{00000000-0005-0000-0000-00000D390000}"/>
    <cellStyle name="Normal 60 2 3 6 3" xfId="25946" xr:uid="{00000000-0005-0000-0000-00000E390000}"/>
    <cellStyle name="Normal 60 2 3 7" xfId="8832" xr:uid="{00000000-0005-0000-0000-00000F390000}"/>
    <cellStyle name="Normal 60 2 3 7 2" xfId="25947" xr:uid="{00000000-0005-0000-0000-000010390000}"/>
    <cellStyle name="Normal 60 2 3 8" xfId="14889" xr:uid="{00000000-0005-0000-0000-000011390000}"/>
    <cellStyle name="Normal 60 2 3 9" xfId="16319" xr:uid="{00000000-0005-0000-0000-000012390000}"/>
    <cellStyle name="Normal 60 2 4" xfId="2603" xr:uid="{00000000-0005-0000-0000-000013390000}"/>
    <cellStyle name="Normal 60 2 4 10" xfId="25948" xr:uid="{00000000-0005-0000-0000-000014390000}"/>
    <cellStyle name="Normal 60 2 4 2" xfId="3547" xr:uid="{00000000-0005-0000-0000-000015390000}"/>
    <cellStyle name="Normal 60 2 4 2 2" xfId="10379" xr:uid="{00000000-0005-0000-0000-000016390000}"/>
    <cellStyle name="Normal 60 2 4 2 3" xfId="19165" xr:uid="{00000000-0005-0000-0000-000017390000}"/>
    <cellStyle name="Normal 60 2 4 2 4" xfId="25949" xr:uid="{00000000-0005-0000-0000-000018390000}"/>
    <cellStyle name="Normal 60 2 4 3" xfId="6238" xr:uid="{00000000-0005-0000-0000-000019390000}"/>
    <cellStyle name="Normal 60 2 4 3 2" xfId="12457" xr:uid="{00000000-0005-0000-0000-00001A390000}"/>
    <cellStyle name="Normal 60 2 4 3 3" xfId="25950" xr:uid="{00000000-0005-0000-0000-00001B390000}"/>
    <cellStyle name="Normal 60 2 4 4" xfId="7662" xr:uid="{00000000-0005-0000-0000-00001C390000}"/>
    <cellStyle name="Normal 60 2 4 4 2" xfId="13884" xr:uid="{00000000-0005-0000-0000-00001D390000}"/>
    <cellStyle name="Normal 60 2 4 4 3" xfId="25951" xr:uid="{00000000-0005-0000-0000-00001E390000}"/>
    <cellStyle name="Normal 60 2 4 5" xfId="9435" xr:uid="{00000000-0005-0000-0000-00001F390000}"/>
    <cellStyle name="Normal 60 2 4 6" xfId="15358" xr:uid="{00000000-0005-0000-0000-000020390000}"/>
    <cellStyle name="Normal 60 2 4 7" xfId="16788" xr:uid="{00000000-0005-0000-0000-000021390000}"/>
    <cellStyle name="Normal 60 2 4 8" xfId="18221" xr:uid="{00000000-0005-0000-0000-000022390000}"/>
    <cellStyle name="Normal 60 2 4 9" xfId="20156" xr:uid="{00000000-0005-0000-0000-000023390000}"/>
    <cellStyle name="Normal 60 2 5" xfId="3075" xr:uid="{00000000-0005-0000-0000-000024390000}"/>
    <cellStyle name="Normal 60 2 5 10" xfId="25952" xr:uid="{00000000-0005-0000-0000-000025390000}"/>
    <cellStyle name="Normal 60 2 5 2" xfId="5237" xr:uid="{00000000-0005-0000-0000-000026390000}"/>
    <cellStyle name="Normal 60 2 5 2 2" xfId="11494" xr:uid="{00000000-0005-0000-0000-000027390000}"/>
    <cellStyle name="Normal 60 2 5 2 3" xfId="25953" xr:uid="{00000000-0005-0000-0000-000028390000}"/>
    <cellStyle name="Normal 60 2 5 3" xfId="6710" xr:uid="{00000000-0005-0000-0000-000029390000}"/>
    <cellStyle name="Normal 60 2 5 3 2" xfId="12929" xr:uid="{00000000-0005-0000-0000-00002A390000}"/>
    <cellStyle name="Normal 60 2 5 3 3" xfId="25954" xr:uid="{00000000-0005-0000-0000-00002B390000}"/>
    <cellStyle name="Normal 60 2 5 4" xfId="8134" xr:uid="{00000000-0005-0000-0000-00002C390000}"/>
    <cellStyle name="Normal 60 2 5 4 2" xfId="14356" xr:uid="{00000000-0005-0000-0000-00002D390000}"/>
    <cellStyle name="Normal 60 2 5 4 3" xfId="25955" xr:uid="{00000000-0005-0000-0000-00002E390000}"/>
    <cellStyle name="Normal 60 2 5 5" xfId="9907" xr:uid="{00000000-0005-0000-0000-00002F390000}"/>
    <cellStyle name="Normal 60 2 5 5 2" xfId="25956" xr:uid="{00000000-0005-0000-0000-000030390000}"/>
    <cellStyle name="Normal 60 2 5 6" xfId="15830" xr:uid="{00000000-0005-0000-0000-000031390000}"/>
    <cellStyle name="Normal 60 2 5 7" xfId="17260" xr:uid="{00000000-0005-0000-0000-000032390000}"/>
    <cellStyle name="Normal 60 2 5 8" xfId="18693" xr:uid="{00000000-0005-0000-0000-000033390000}"/>
    <cellStyle name="Normal 60 2 5 9" xfId="20632" xr:uid="{00000000-0005-0000-0000-000034390000}"/>
    <cellStyle name="Normal 60 2 6" xfId="4723" xr:uid="{00000000-0005-0000-0000-000035390000}"/>
    <cellStyle name="Normal 60 2 6 2" xfId="11007" xr:uid="{00000000-0005-0000-0000-000036390000}"/>
    <cellStyle name="Normal 60 2 6 3" xfId="25957" xr:uid="{00000000-0005-0000-0000-000037390000}"/>
    <cellStyle name="Normal 60 2 7" xfId="5766" xr:uid="{00000000-0005-0000-0000-000038390000}"/>
    <cellStyle name="Normal 60 2 7 2" xfId="11985" xr:uid="{00000000-0005-0000-0000-000039390000}"/>
    <cellStyle name="Normal 60 2 7 3" xfId="25958" xr:uid="{00000000-0005-0000-0000-00003A390000}"/>
    <cellStyle name="Normal 60 2 8" xfId="7190" xr:uid="{00000000-0005-0000-0000-00003B390000}"/>
    <cellStyle name="Normal 60 2 8 2" xfId="13412" xr:uid="{00000000-0005-0000-0000-00003C390000}"/>
    <cellStyle name="Normal 60 2 8 3" xfId="25959" xr:uid="{00000000-0005-0000-0000-00003D390000}"/>
    <cellStyle name="Normal 60 2 9" xfId="8829" xr:uid="{00000000-0005-0000-0000-00003E390000}"/>
    <cellStyle name="Normal 60 3" xfId="1595" xr:uid="{00000000-0005-0000-0000-00003F390000}"/>
    <cellStyle name="Normal 60 3 10" xfId="16320" xr:uid="{00000000-0005-0000-0000-000040390000}"/>
    <cellStyle name="Normal 60 3 11" xfId="17753" xr:uid="{00000000-0005-0000-0000-000041390000}"/>
    <cellStyle name="Normal 60 3 12" xfId="19688" xr:uid="{00000000-0005-0000-0000-000042390000}"/>
    <cellStyle name="Normal 60 3 13" xfId="25960" xr:uid="{00000000-0005-0000-0000-000043390000}"/>
    <cellStyle name="Normal 60 3 2" xfId="1596" xr:uid="{00000000-0005-0000-0000-000044390000}"/>
    <cellStyle name="Normal 60 3 2 10" xfId="17754" xr:uid="{00000000-0005-0000-0000-000045390000}"/>
    <cellStyle name="Normal 60 3 2 11" xfId="19689" xr:uid="{00000000-0005-0000-0000-000046390000}"/>
    <cellStyle name="Normal 60 3 2 12" xfId="25961" xr:uid="{00000000-0005-0000-0000-000047390000}"/>
    <cellStyle name="Normal 60 3 2 2" xfId="2608" xr:uid="{00000000-0005-0000-0000-000048390000}"/>
    <cellStyle name="Normal 60 3 2 2 10" xfId="25962" xr:uid="{00000000-0005-0000-0000-000049390000}"/>
    <cellStyle name="Normal 60 3 2 2 2" xfId="3552" xr:uid="{00000000-0005-0000-0000-00004A390000}"/>
    <cellStyle name="Normal 60 3 2 2 2 2" xfId="10384" xr:uid="{00000000-0005-0000-0000-00004B390000}"/>
    <cellStyle name="Normal 60 3 2 2 2 3" xfId="19170" xr:uid="{00000000-0005-0000-0000-00004C390000}"/>
    <cellStyle name="Normal 60 3 2 2 2 4" xfId="25963" xr:uid="{00000000-0005-0000-0000-00004D390000}"/>
    <cellStyle name="Normal 60 3 2 2 3" xfId="6243" xr:uid="{00000000-0005-0000-0000-00004E390000}"/>
    <cellStyle name="Normal 60 3 2 2 3 2" xfId="12462" xr:uid="{00000000-0005-0000-0000-00004F390000}"/>
    <cellStyle name="Normal 60 3 2 2 3 3" xfId="25964" xr:uid="{00000000-0005-0000-0000-000050390000}"/>
    <cellStyle name="Normal 60 3 2 2 4" xfId="7667" xr:uid="{00000000-0005-0000-0000-000051390000}"/>
    <cellStyle name="Normal 60 3 2 2 4 2" xfId="13889" xr:uid="{00000000-0005-0000-0000-000052390000}"/>
    <cellStyle name="Normal 60 3 2 2 4 3" xfId="25965" xr:uid="{00000000-0005-0000-0000-000053390000}"/>
    <cellStyle name="Normal 60 3 2 2 5" xfId="9440" xr:uid="{00000000-0005-0000-0000-000054390000}"/>
    <cellStyle name="Normal 60 3 2 2 6" xfId="15363" xr:uid="{00000000-0005-0000-0000-000055390000}"/>
    <cellStyle name="Normal 60 3 2 2 7" xfId="16793" xr:uid="{00000000-0005-0000-0000-000056390000}"/>
    <cellStyle name="Normal 60 3 2 2 8" xfId="18226" xr:uid="{00000000-0005-0000-0000-000057390000}"/>
    <cellStyle name="Normal 60 3 2 2 9" xfId="20161" xr:uid="{00000000-0005-0000-0000-000058390000}"/>
    <cellStyle name="Normal 60 3 2 3" xfId="3080" xr:uid="{00000000-0005-0000-0000-000059390000}"/>
    <cellStyle name="Normal 60 3 2 3 10" xfId="25966" xr:uid="{00000000-0005-0000-0000-00005A390000}"/>
    <cellStyle name="Normal 60 3 2 3 2" xfId="5242" xr:uid="{00000000-0005-0000-0000-00005B390000}"/>
    <cellStyle name="Normal 60 3 2 3 2 2" xfId="11499" xr:uid="{00000000-0005-0000-0000-00005C390000}"/>
    <cellStyle name="Normal 60 3 2 3 2 3" xfId="25967" xr:uid="{00000000-0005-0000-0000-00005D390000}"/>
    <cellStyle name="Normal 60 3 2 3 3" xfId="6715" xr:uid="{00000000-0005-0000-0000-00005E390000}"/>
    <cellStyle name="Normal 60 3 2 3 3 2" xfId="12934" xr:uid="{00000000-0005-0000-0000-00005F390000}"/>
    <cellStyle name="Normal 60 3 2 3 3 3" xfId="25968" xr:uid="{00000000-0005-0000-0000-000060390000}"/>
    <cellStyle name="Normal 60 3 2 3 4" xfId="8139" xr:uid="{00000000-0005-0000-0000-000061390000}"/>
    <cellStyle name="Normal 60 3 2 3 4 2" xfId="14361" xr:uid="{00000000-0005-0000-0000-000062390000}"/>
    <cellStyle name="Normal 60 3 2 3 4 3" xfId="25969" xr:uid="{00000000-0005-0000-0000-000063390000}"/>
    <cellStyle name="Normal 60 3 2 3 5" xfId="9912" xr:uid="{00000000-0005-0000-0000-000064390000}"/>
    <cellStyle name="Normal 60 3 2 3 6" xfId="15835" xr:uid="{00000000-0005-0000-0000-000065390000}"/>
    <cellStyle name="Normal 60 3 2 3 7" xfId="17265" xr:uid="{00000000-0005-0000-0000-000066390000}"/>
    <cellStyle name="Normal 60 3 2 3 8" xfId="18698" xr:uid="{00000000-0005-0000-0000-000067390000}"/>
    <cellStyle name="Normal 60 3 2 3 9" xfId="20637" xr:uid="{00000000-0005-0000-0000-000068390000}"/>
    <cellStyle name="Normal 60 3 2 4" xfId="4728" xr:uid="{00000000-0005-0000-0000-000069390000}"/>
    <cellStyle name="Normal 60 3 2 4 2" xfId="11012" xr:uid="{00000000-0005-0000-0000-00006A390000}"/>
    <cellStyle name="Normal 60 3 2 4 3" xfId="25970" xr:uid="{00000000-0005-0000-0000-00006B390000}"/>
    <cellStyle name="Normal 60 3 2 5" xfId="5771" xr:uid="{00000000-0005-0000-0000-00006C390000}"/>
    <cellStyle name="Normal 60 3 2 5 2" xfId="11990" xr:uid="{00000000-0005-0000-0000-00006D390000}"/>
    <cellStyle name="Normal 60 3 2 5 3" xfId="25971" xr:uid="{00000000-0005-0000-0000-00006E390000}"/>
    <cellStyle name="Normal 60 3 2 6" xfId="7195" xr:uid="{00000000-0005-0000-0000-00006F390000}"/>
    <cellStyle name="Normal 60 3 2 6 2" xfId="13417" xr:uid="{00000000-0005-0000-0000-000070390000}"/>
    <cellStyle name="Normal 60 3 2 6 3" xfId="25972" xr:uid="{00000000-0005-0000-0000-000071390000}"/>
    <cellStyle name="Normal 60 3 2 7" xfId="8834" xr:uid="{00000000-0005-0000-0000-000072390000}"/>
    <cellStyle name="Normal 60 3 2 7 2" xfId="25973" xr:uid="{00000000-0005-0000-0000-000073390000}"/>
    <cellStyle name="Normal 60 3 2 8" xfId="14891" xr:uid="{00000000-0005-0000-0000-000074390000}"/>
    <cellStyle name="Normal 60 3 2 9" xfId="16321" xr:uid="{00000000-0005-0000-0000-000075390000}"/>
    <cellStyle name="Normal 60 3 3" xfId="2607" xr:uid="{00000000-0005-0000-0000-000076390000}"/>
    <cellStyle name="Normal 60 3 3 10" xfId="25974" xr:uid="{00000000-0005-0000-0000-000077390000}"/>
    <cellStyle name="Normal 60 3 3 2" xfId="3551" xr:uid="{00000000-0005-0000-0000-000078390000}"/>
    <cellStyle name="Normal 60 3 3 2 2" xfId="10383" xr:uid="{00000000-0005-0000-0000-000079390000}"/>
    <cellStyle name="Normal 60 3 3 2 3" xfId="19169" xr:uid="{00000000-0005-0000-0000-00007A390000}"/>
    <cellStyle name="Normal 60 3 3 2 4" xfId="25975" xr:uid="{00000000-0005-0000-0000-00007B390000}"/>
    <cellStyle name="Normal 60 3 3 3" xfId="6242" xr:uid="{00000000-0005-0000-0000-00007C390000}"/>
    <cellStyle name="Normal 60 3 3 3 2" xfId="12461" xr:uid="{00000000-0005-0000-0000-00007D390000}"/>
    <cellStyle name="Normal 60 3 3 3 3" xfId="25976" xr:uid="{00000000-0005-0000-0000-00007E390000}"/>
    <cellStyle name="Normal 60 3 3 4" xfId="7666" xr:uid="{00000000-0005-0000-0000-00007F390000}"/>
    <cellStyle name="Normal 60 3 3 4 2" xfId="13888" xr:uid="{00000000-0005-0000-0000-000080390000}"/>
    <cellStyle name="Normal 60 3 3 4 3" xfId="25977" xr:uid="{00000000-0005-0000-0000-000081390000}"/>
    <cellStyle name="Normal 60 3 3 5" xfId="9439" xr:uid="{00000000-0005-0000-0000-000082390000}"/>
    <cellStyle name="Normal 60 3 3 6" xfId="15362" xr:uid="{00000000-0005-0000-0000-000083390000}"/>
    <cellStyle name="Normal 60 3 3 7" xfId="16792" xr:uid="{00000000-0005-0000-0000-000084390000}"/>
    <cellStyle name="Normal 60 3 3 8" xfId="18225" xr:uid="{00000000-0005-0000-0000-000085390000}"/>
    <cellStyle name="Normal 60 3 3 9" xfId="20160" xr:uid="{00000000-0005-0000-0000-000086390000}"/>
    <cellStyle name="Normal 60 3 4" xfId="3079" xr:uid="{00000000-0005-0000-0000-000087390000}"/>
    <cellStyle name="Normal 60 3 4 10" xfId="25978" xr:uid="{00000000-0005-0000-0000-000088390000}"/>
    <cellStyle name="Normal 60 3 4 2" xfId="5241" xr:uid="{00000000-0005-0000-0000-000089390000}"/>
    <cellStyle name="Normal 60 3 4 2 2" xfId="11498" xr:uid="{00000000-0005-0000-0000-00008A390000}"/>
    <cellStyle name="Normal 60 3 4 2 3" xfId="25979" xr:uid="{00000000-0005-0000-0000-00008B390000}"/>
    <cellStyle name="Normal 60 3 4 3" xfId="6714" xr:uid="{00000000-0005-0000-0000-00008C390000}"/>
    <cellStyle name="Normal 60 3 4 3 2" xfId="12933" xr:uid="{00000000-0005-0000-0000-00008D390000}"/>
    <cellStyle name="Normal 60 3 4 3 3" xfId="25980" xr:uid="{00000000-0005-0000-0000-00008E390000}"/>
    <cellStyle name="Normal 60 3 4 4" xfId="8138" xr:uid="{00000000-0005-0000-0000-00008F390000}"/>
    <cellStyle name="Normal 60 3 4 4 2" xfId="14360" xr:uid="{00000000-0005-0000-0000-000090390000}"/>
    <cellStyle name="Normal 60 3 4 4 3" xfId="25981" xr:uid="{00000000-0005-0000-0000-000091390000}"/>
    <cellStyle name="Normal 60 3 4 5" xfId="9911" xr:uid="{00000000-0005-0000-0000-000092390000}"/>
    <cellStyle name="Normal 60 3 4 6" xfId="15834" xr:uid="{00000000-0005-0000-0000-000093390000}"/>
    <cellStyle name="Normal 60 3 4 7" xfId="17264" xr:uid="{00000000-0005-0000-0000-000094390000}"/>
    <cellStyle name="Normal 60 3 4 8" xfId="18697" xr:uid="{00000000-0005-0000-0000-000095390000}"/>
    <cellStyle name="Normal 60 3 4 9" xfId="20636" xr:uid="{00000000-0005-0000-0000-000096390000}"/>
    <cellStyle name="Normal 60 3 5" xfId="4727" xr:uid="{00000000-0005-0000-0000-000097390000}"/>
    <cellStyle name="Normal 60 3 5 2" xfId="11011" xr:uid="{00000000-0005-0000-0000-000098390000}"/>
    <cellStyle name="Normal 60 3 5 3" xfId="25982" xr:uid="{00000000-0005-0000-0000-000099390000}"/>
    <cellStyle name="Normal 60 3 6" xfId="5770" xr:uid="{00000000-0005-0000-0000-00009A390000}"/>
    <cellStyle name="Normal 60 3 6 2" xfId="11989" xr:uid="{00000000-0005-0000-0000-00009B390000}"/>
    <cellStyle name="Normal 60 3 6 3" xfId="25983" xr:uid="{00000000-0005-0000-0000-00009C390000}"/>
    <cellStyle name="Normal 60 3 7" xfId="7194" xr:uid="{00000000-0005-0000-0000-00009D390000}"/>
    <cellStyle name="Normal 60 3 7 2" xfId="13416" xr:uid="{00000000-0005-0000-0000-00009E390000}"/>
    <cellStyle name="Normal 60 3 7 3" xfId="25984" xr:uid="{00000000-0005-0000-0000-00009F390000}"/>
    <cellStyle name="Normal 60 3 8" xfId="8833" xr:uid="{00000000-0005-0000-0000-0000A0390000}"/>
    <cellStyle name="Normal 60 3 8 2" xfId="25985" xr:uid="{00000000-0005-0000-0000-0000A1390000}"/>
    <cellStyle name="Normal 60 3 9" xfId="14890" xr:uid="{00000000-0005-0000-0000-0000A2390000}"/>
    <cellStyle name="Normal 60 4" xfId="1597" xr:uid="{00000000-0005-0000-0000-0000A3390000}"/>
    <cellStyle name="Normal 60 4 10" xfId="17755" xr:uid="{00000000-0005-0000-0000-0000A4390000}"/>
    <cellStyle name="Normal 60 4 11" xfId="19690" xr:uid="{00000000-0005-0000-0000-0000A5390000}"/>
    <cellStyle name="Normal 60 4 12" xfId="25986" xr:uid="{00000000-0005-0000-0000-0000A6390000}"/>
    <cellStyle name="Normal 60 4 2" xfId="2609" xr:uid="{00000000-0005-0000-0000-0000A7390000}"/>
    <cellStyle name="Normal 60 4 2 10" xfId="25987" xr:uid="{00000000-0005-0000-0000-0000A8390000}"/>
    <cellStyle name="Normal 60 4 2 2" xfId="3553" xr:uid="{00000000-0005-0000-0000-0000A9390000}"/>
    <cellStyle name="Normal 60 4 2 2 2" xfId="10385" xr:uid="{00000000-0005-0000-0000-0000AA390000}"/>
    <cellStyle name="Normal 60 4 2 2 3" xfId="19171" xr:uid="{00000000-0005-0000-0000-0000AB390000}"/>
    <cellStyle name="Normal 60 4 2 2 4" xfId="25988" xr:uid="{00000000-0005-0000-0000-0000AC390000}"/>
    <cellStyle name="Normal 60 4 2 3" xfId="6244" xr:uid="{00000000-0005-0000-0000-0000AD390000}"/>
    <cellStyle name="Normal 60 4 2 3 2" xfId="12463" xr:uid="{00000000-0005-0000-0000-0000AE390000}"/>
    <cellStyle name="Normal 60 4 2 3 3" xfId="25989" xr:uid="{00000000-0005-0000-0000-0000AF390000}"/>
    <cellStyle name="Normal 60 4 2 4" xfId="7668" xr:uid="{00000000-0005-0000-0000-0000B0390000}"/>
    <cellStyle name="Normal 60 4 2 4 2" xfId="13890" xr:uid="{00000000-0005-0000-0000-0000B1390000}"/>
    <cellStyle name="Normal 60 4 2 4 3" xfId="25990" xr:uid="{00000000-0005-0000-0000-0000B2390000}"/>
    <cellStyle name="Normal 60 4 2 5" xfId="9441" xr:uid="{00000000-0005-0000-0000-0000B3390000}"/>
    <cellStyle name="Normal 60 4 2 6" xfId="15364" xr:uid="{00000000-0005-0000-0000-0000B4390000}"/>
    <cellStyle name="Normal 60 4 2 7" xfId="16794" xr:uid="{00000000-0005-0000-0000-0000B5390000}"/>
    <cellStyle name="Normal 60 4 2 8" xfId="18227" xr:uid="{00000000-0005-0000-0000-0000B6390000}"/>
    <cellStyle name="Normal 60 4 2 9" xfId="20162" xr:uid="{00000000-0005-0000-0000-0000B7390000}"/>
    <cellStyle name="Normal 60 4 3" xfId="3081" xr:uid="{00000000-0005-0000-0000-0000B8390000}"/>
    <cellStyle name="Normal 60 4 3 10" xfId="25991" xr:uid="{00000000-0005-0000-0000-0000B9390000}"/>
    <cellStyle name="Normal 60 4 3 2" xfId="5243" xr:uid="{00000000-0005-0000-0000-0000BA390000}"/>
    <cellStyle name="Normal 60 4 3 2 2" xfId="11500" xr:uid="{00000000-0005-0000-0000-0000BB390000}"/>
    <cellStyle name="Normal 60 4 3 2 3" xfId="25992" xr:uid="{00000000-0005-0000-0000-0000BC390000}"/>
    <cellStyle name="Normal 60 4 3 3" xfId="6716" xr:uid="{00000000-0005-0000-0000-0000BD390000}"/>
    <cellStyle name="Normal 60 4 3 3 2" xfId="12935" xr:uid="{00000000-0005-0000-0000-0000BE390000}"/>
    <cellStyle name="Normal 60 4 3 3 3" xfId="25993" xr:uid="{00000000-0005-0000-0000-0000BF390000}"/>
    <cellStyle name="Normal 60 4 3 4" xfId="8140" xr:uid="{00000000-0005-0000-0000-0000C0390000}"/>
    <cellStyle name="Normal 60 4 3 4 2" xfId="14362" xr:uid="{00000000-0005-0000-0000-0000C1390000}"/>
    <cellStyle name="Normal 60 4 3 4 3" xfId="25994" xr:uid="{00000000-0005-0000-0000-0000C2390000}"/>
    <cellStyle name="Normal 60 4 3 5" xfId="9913" xr:uid="{00000000-0005-0000-0000-0000C3390000}"/>
    <cellStyle name="Normal 60 4 3 6" xfId="15836" xr:uid="{00000000-0005-0000-0000-0000C4390000}"/>
    <cellStyle name="Normal 60 4 3 7" xfId="17266" xr:uid="{00000000-0005-0000-0000-0000C5390000}"/>
    <cellStyle name="Normal 60 4 3 8" xfId="18699" xr:uid="{00000000-0005-0000-0000-0000C6390000}"/>
    <cellStyle name="Normal 60 4 3 9" xfId="20638" xr:uid="{00000000-0005-0000-0000-0000C7390000}"/>
    <cellStyle name="Normal 60 4 4" xfId="4729" xr:uid="{00000000-0005-0000-0000-0000C8390000}"/>
    <cellStyle name="Normal 60 4 4 2" xfId="11013" xr:uid="{00000000-0005-0000-0000-0000C9390000}"/>
    <cellStyle name="Normal 60 4 4 3" xfId="25995" xr:uid="{00000000-0005-0000-0000-0000CA390000}"/>
    <cellStyle name="Normal 60 4 5" xfId="5772" xr:uid="{00000000-0005-0000-0000-0000CB390000}"/>
    <cellStyle name="Normal 60 4 5 2" xfId="11991" xr:uid="{00000000-0005-0000-0000-0000CC390000}"/>
    <cellStyle name="Normal 60 4 5 3" xfId="25996" xr:uid="{00000000-0005-0000-0000-0000CD390000}"/>
    <cellStyle name="Normal 60 4 6" xfId="7196" xr:uid="{00000000-0005-0000-0000-0000CE390000}"/>
    <cellStyle name="Normal 60 4 6 2" xfId="13418" xr:uid="{00000000-0005-0000-0000-0000CF390000}"/>
    <cellStyle name="Normal 60 4 6 3" xfId="25997" xr:uid="{00000000-0005-0000-0000-0000D0390000}"/>
    <cellStyle name="Normal 60 4 7" xfId="8835" xr:uid="{00000000-0005-0000-0000-0000D1390000}"/>
    <cellStyle name="Normal 60 4 7 2" xfId="25998" xr:uid="{00000000-0005-0000-0000-0000D2390000}"/>
    <cellStyle name="Normal 60 4 8" xfId="14892" xr:uid="{00000000-0005-0000-0000-0000D3390000}"/>
    <cellStyle name="Normal 60 4 9" xfId="16322" xr:uid="{00000000-0005-0000-0000-0000D4390000}"/>
    <cellStyle name="Normal 60 5" xfId="2602" xr:uid="{00000000-0005-0000-0000-0000D5390000}"/>
    <cellStyle name="Normal 60 5 10" xfId="25999" xr:uid="{00000000-0005-0000-0000-0000D6390000}"/>
    <cellStyle name="Normal 60 5 2" xfId="3546" xr:uid="{00000000-0005-0000-0000-0000D7390000}"/>
    <cellStyle name="Normal 60 5 2 2" xfId="10378" xr:uid="{00000000-0005-0000-0000-0000D8390000}"/>
    <cellStyle name="Normal 60 5 2 3" xfId="19164" xr:uid="{00000000-0005-0000-0000-0000D9390000}"/>
    <cellStyle name="Normal 60 5 2 4" xfId="26000" xr:uid="{00000000-0005-0000-0000-0000DA390000}"/>
    <cellStyle name="Normal 60 5 3" xfId="6237" xr:uid="{00000000-0005-0000-0000-0000DB390000}"/>
    <cellStyle name="Normal 60 5 3 2" xfId="12456" xr:uid="{00000000-0005-0000-0000-0000DC390000}"/>
    <cellStyle name="Normal 60 5 3 3" xfId="26001" xr:uid="{00000000-0005-0000-0000-0000DD390000}"/>
    <cellStyle name="Normal 60 5 4" xfId="7661" xr:uid="{00000000-0005-0000-0000-0000DE390000}"/>
    <cellStyle name="Normal 60 5 4 2" xfId="13883" xr:uid="{00000000-0005-0000-0000-0000DF390000}"/>
    <cellStyle name="Normal 60 5 4 3" xfId="26002" xr:uid="{00000000-0005-0000-0000-0000E0390000}"/>
    <cellStyle name="Normal 60 5 5" xfId="9434" xr:uid="{00000000-0005-0000-0000-0000E1390000}"/>
    <cellStyle name="Normal 60 5 6" xfId="15357" xr:uid="{00000000-0005-0000-0000-0000E2390000}"/>
    <cellStyle name="Normal 60 5 7" xfId="16787" xr:uid="{00000000-0005-0000-0000-0000E3390000}"/>
    <cellStyle name="Normal 60 5 8" xfId="18220" xr:uid="{00000000-0005-0000-0000-0000E4390000}"/>
    <cellStyle name="Normal 60 5 9" xfId="20155" xr:uid="{00000000-0005-0000-0000-0000E5390000}"/>
    <cellStyle name="Normal 60 6" xfId="3074" xr:uid="{00000000-0005-0000-0000-0000E6390000}"/>
    <cellStyle name="Normal 60 6 10" xfId="26003" xr:uid="{00000000-0005-0000-0000-0000E7390000}"/>
    <cellStyle name="Normal 60 6 2" xfId="5236" xr:uid="{00000000-0005-0000-0000-0000E8390000}"/>
    <cellStyle name="Normal 60 6 2 2" xfId="11493" xr:uid="{00000000-0005-0000-0000-0000E9390000}"/>
    <cellStyle name="Normal 60 6 2 3" xfId="26004" xr:uid="{00000000-0005-0000-0000-0000EA390000}"/>
    <cellStyle name="Normal 60 6 3" xfId="6709" xr:uid="{00000000-0005-0000-0000-0000EB390000}"/>
    <cellStyle name="Normal 60 6 3 2" xfId="12928" xr:uid="{00000000-0005-0000-0000-0000EC390000}"/>
    <cellStyle name="Normal 60 6 3 3" xfId="26005" xr:uid="{00000000-0005-0000-0000-0000ED390000}"/>
    <cellStyle name="Normal 60 6 4" xfId="8133" xr:uid="{00000000-0005-0000-0000-0000EE390000}"/>
    <cellStyle name="Normal 60 6 4 2" xfId="14355" xr:uid="{00000000-0005-0000-0000-0000EF390000}"/>
    <cellStyle name="Normal 60 6 4 3" xfId="26006" xr:uid="{00000000-0005-0000-0000-0000F0390000}"/>
    <cellStyle name="Normal 60 6 5" xfId="9906" xr:uid="{00000000-0005-0000-0000-0000F1390000}"/>
    <cellStyle name="Normal 60 6 5 2" xfId="26007" xr:uid="{00000000-0005-0000-0000-0000F2390000}"/>
    <cellStyle name="Normal 60 6 6" xfId="15829" xr:uid="{00000000-0005-0000-0000-0000F3390000}"/>
    <cellStyle name="Normal 60 6 7" xfId="17259" xr:uid="{00000000-0005-0000-0000-0000F4390000}"/>
    <cellStyle name="Normal 60 6 8" xfId="18692" xr:uid="{00000000-0005-0000-0000-0000F5390000}"/>
    <cellStyle name="Normal 60 6 9" xfId="20631" xr:uid="{00000000-0005-0000-0000-0000F6390000}"/>
    <cellStyle name="Normal 60 7" xfId="4722" xr:uid="{00000000-0005-0000-0000-0000F7390000}"/>
    <cellStyle name="Normal 60 7 2" xfId="11006" xr:uid="{00000000-0005-0000-0000-0000F8390000}"/>
    <cellStyle name="Normal 60 7 3" xfId="26008" xr:uid="{00000000-0005-0000-0000-0000F9390000}"/>
    <cellStyle name="Normal 60 8" xfId="5765" xr:uid="{00000000-0005-0000-0000-0000FA390000}"/>
    <cellStyle name="Normal 60 8 2" xfId="11984" xr:uid="{00000000-0005-0000-0000-0000FB390000}"/>
    <cellStyle name="Normal 60 8 3" xfId="26009" xr:uid="{00000000-0005-0000-0000-0000FC390000}"/>
    <cellStyle name="Normal 60 9" xfId="7189" xr:uid="{00000000-0005-0000-0000-0000FD390000}"/>
    <cellStyle name="Normal 60 9 2" xfId="13411" xr:uid="{00000000-0005-0000-0000-0000FE390000}"/>
    <cellStyle name="Normal 60 9 3" xfId="26010" xr:uid="{00000000-0005-0000-0000-0000FF390000}"/>
    <cellStyle name="Normal 61" xfId="1598" xr:uid="{00000000-0005-0000-0000-0000003A0000}"/>
    <cellStyle name="Normal 61 10" xfId="8836" xr:uid="{00000000-0005-0000-0000-0000013A0000}"/>
    <cellStyle name="Normal 61 11" xfId="14893" xr:uid="{00000000-0005-0000-0000-0000023A0000}"/>
    <cellStyle name="Normal 61 12" xfId="16323" xr:uid="{00000000-0005-0000-0000-0000033A0000}"/>
    <cellStyle name="Normal 61 13" xfId="17756" xr:uid="{00000000-0005-0000-0000-0000043A0000}"/>
    <cellStyle name="Normal 61 14" xfId="19691" xr:uid="{00000000-0005-0000-0000-0000053A0000}"/>
    <cellStyle name="Normal 61 15" xfId="21969" xr:uid="{00000000-0005-0000-0000-0000063A0000}"/>
    <cellStyle name="Normal 61 16" xfId="22436" xr:uid="{00000000-0005-0000-0000-0000073A0000}"/>
    <cellStyle name="Normal 61 2" xfId="1599" xr:uid="{00000000-0005-0000-0000-0000083A0000}"/>
    <cellStyle name="Normal 61 2 10" xfId="14894" xr:uid="{00000000-0005-0000-0000-0000093A0000}"/>
    <cellStyle name="Normal 61 2 11" xfId="16324" xr:uid="{00000000-0005-0000-0000-00000A3A0000}"/>
    <cellStyle name="Normal 61 2 12" xfId="17757" xr:uid="{00000000-0005-0000-0000-00000B3A0000}"/>
    <cellStyle name="Normal 61 2 13" xfId="19692" xr:uid="{00000000-0005-0000-0000-00000C3A0000}"/>
    <cellStyle name="Normal 61 2 14" xfId="21970" xr:uid="{00000000-0005-0000-0000-00000D3A0000}"/>
    <cellStyle name="Normal 61 2 15" xfId="22497" xr:uid="{00000000-0005-0000-0000-00000E3A0000}"/>
    <cellStyle name="Normal 61 2 2" xfId="1600" xr:uid="{00000000-0005-0000-0000-00000F3A0000}"/>
    <cellStyle name="Normal 61 2 2 10" xfId="16325" xr:uid="{00000000-0005-0000-0000-0000103A0000}"/>
    <cellStyle name="Normal 61 2 2 11" xfId="17758" xr:uid="{00000000-0005-0000-0000-0000113A0000}"/>
    <cellStyle name="Normal 61 2 2 12" xfId="19693" xr:uid="{00000000-0005-0000-0000-0000123A0000}"/>
    <cellStyle name="Normal 61 2 2 13" xfId="26011" xr:uid="{00000000-0005-0000-0000-0000133A0000}"/>
    <cellStyle name="Normal 61 2 2 2" xfId="1601" xr:uid="{00000000-0005-0000-0000-0000143A0000}"/>
    <cellStyle name="Normal 61 2 2 2 10" xfId="17759" xr:uid="{00000000-0005-0000-0000-0000153A0000}"/>
    <cellStyle name="Normal 61 2 2 2 11" xfId="19694" xr:uid="{00000000-0005-0000-0000-0000163A0000}"/>
    <cellStyle name="Normal 61 2 2 2 12" xfId="26012" xr:uid="{00000000-0005-0000-0000-0000173A0000}"/>
    <cellStyle name="Normal 61 2 2 2 2" xfId="2613" xr:uid="{00000000-0005-0000-0000-0000183A0000}"/>
    <cellStyle name="Normal 61 2 2 2 2 10" xfId="26013" xr:uid="{00000000-0005-0000-0000-0000193A0000}"/>
    <cellStyle name="Normal 61 2 2 2 2 2" xfId="3557" xr:uid="{00000000-0005-0000-0000-00001A3A0000}"/>
    <cellStyle name="Normal 61 2 2 2 2 2 2" xfId="10389" xr:uid="{00000000-0005-0000-0000-00001B3A0000}"/>
    <cellStyle name="Normal 61 2 2 2 2 2 3" xfId="19175" xr:uid="{00000000-0005-0000-0000-00001C3A0000}"/>
    <cellStyle name="Normal 61 2 2 2 2 2 4" xfId="26014" xr:uid="{00000000-0005-0000-0000-00001D3A0000}"/>
    <cellStyle name="Normal 61 2 2 2 2 3" xfId="6248" xr:uid="{00000000-0005-0000-0000-00001E3A0000}"/>
    <cellStyle name="Normal 61 2 2 2 2 3 2" xfId="12467" xr:uid="{00000000-0005-0000-0000-00001F3A0000}"/>
    <cellStyle name="Normal 61 2 2 2 2 3 3" xfId="26015" xr:uid="{00000000-0005-0000-0000-0000203A0000}"/>
    <cellStyle name="Normal 61 2 2 2 2 4" xfId="7672" xr:uid="{00000000-0005-0000-0000-0000213A0000}"/>
    <cellStyle name="Normal 61 2 2 2 2 4 2" xfId="13894" xr:uid="{00000000-0005-0000-0000-0000223A0000}"/>
    <cellStyle name="Normal 61 2 2 2 2 4 3" xfId="26016" xr:uid="{00000000-0005-0000-0000-0000233A0000}"/>
    <cellStyle name="Normal 61 2 2 2 2 5" xfId="9445" xr:uid="{00000000-0005-0000-0000-0000243A0000}"/>
    <cellStyle name="Normal 61 2 2 2 2 6" xfId="15368" xr:uid="{00000000-0005-0000-0000-0000253A0000}"/>
    <cellStyle name="Normal 61 2 2 2 2 7" xfId="16798" xr:uid="{00000000-0005-0000-0000-0000263A0000}"/>
    <cellStyle name="Normal 61 2 2 2 2 8" xfId="18231" xr:uid="{00000000-0005-0000-0000-0000273A0000}"/>
    <cellStyle name="Normal 61 2 2 2 2 9" xfId="20166" xr:uid="{00000000-0005-0000-0000-0000283A0000}"/>
    <cellStyle name="Normal 61 2 2 2 3" xfId="3085" xr:uid="{00000000-0005-0000-0000-0000293A0000}"/>
    <cellStyle name="Normal 61 2 2 2 3 10" xfId="26017" xr:uid="{00000000-0005-0000-0000-00002A3A0000}"/>
    <cellStyle name="Normal 61 2 2 2 3 2" xfId="5247" xr:uid="{00000000-0005-0000-0000-00002B3A0000}"/>
    <cellStyle name="Normal 61 2 2 2 3 2 2" xfId="11504" xr:uid="{00000000-0005-0000-0000-00002C3A0000}"/>
    <cellStyle name="Normal 61 2 2 2 3 2 3" xfId="26018" xr:uid="{00000000-0005-0000-0000-00002D3A0000}"/>
    <cellStyle name="Normal 61 2 2 2 3 3" xfId="6720" xr:uid="{00000000-0005-0000-0000-00002E3A0000}"/>
    <cellStyle name="Normal 61 2 2 2 3 3 2" xfId="12939" xr:uid="{00000000-0005-0000-0000-00002F3A0000}"/>
    <cellStyle name="Normal 61 2 2 2 3 3 3" xfId="26019" xr:uid="{00000000-0005-0000-0000-0000303A0000}"/>
    <cellStyle name="Normal 61 2 2 2 3 4" xfId="8144" xr:uid="{00000000-0005-0000-0000-0000313A0000}"/>
    <cellStyle name="Normal 61 2 2 2 3 4 2" xfId="14366" xr:uid="{00000000-0005-0000-0000-0000323A0000}"/>
    <cellStyle name="Normal 61 2 2 2 3 4 3" xfId="26020" xr:uid="{00000000-0005-0000-0000-0000333A0000}"/>
    <cellStyle name="Normal 61 2 2 2 3 5" xfId="9917" xr:uid="{00000000-0005-0000-0000-0000343A0000}"/>
    <cellStyle name="Normal 61 2 2 2 3 6" xfId="15840" xr:uid="{00000000-0005-0000-0000-0000353A0000}"/>
    <cellStyle name="Normal 61 2 2 2 3 7" xfId="17270" xr:uid="{00000000-0005-0000-0000-0000363A0000}"/>
    <cellStyle name="Normal 61 2 2 2 3 8" xfId="18703" xr:uid="{00000000-0005-0000-0000-0000373A0000}"/>
    <cellStyle name="Normal 61 2 2 2 3 9" xfId="20642" xr:uid="{00000000-0005-0000-0000-0000383A0000}"/>
    <cellStyle name="Normal 61 2 2 2 4" xfId="4733" xr:uid="{00000000-0005-0000-0000-0000393A0000}"/>
    <cellStyle name="Normal 61 2 2 2 4 2" xfId="11017" xr:uid="{00000000-0005-0000-0000-00003A3A0000}"/>
    <cellStyle name="Normal 61 2 2 2 4 3" xfId="26021" xr:uid="{00000000-0005-0000-0000-00003B3A0000}"/>
    <cellStyle name="Normal 61 2 2 2 5" xfId="5776" xr:uid="{00000000-0005-0000-0000-00003C3A0000}"/>
    <cellStyle name="Normal 61 2 2 2 5 2" xfId="11995" xr:uid="{00000000-0005-0000-0000-00003D3A0000}"/>
    <cellStyle name="Normal 61 2 2 2 5 3" xfId="26022" xr:uid="{00000000-0005-0000-0000-00003E3A0000}"/>
    <cellStyle name="Normal 61 2 2 2 6" xfId="7200" xr:uid="{00000000-0005-0000-0000-00003F3A0000}"/>
    <cellStyle name="Normal 61 2 2 2 6 2" xfId="13422" xr:uid="{00000000-0005-0000-0000-0000403A0000}"/>
    <cellStyle name="Normal 61 2 2 2 6 3" xfId="26023" xr:uid="{00000000-0005-0000-0000-0000413A0000}"/>
    <cellStyle name="Normal 61 2 2 2 7" xfId="8839" xr:uid="{00000000-0005-0000-0000-0000423A0000}"/>
    <cellStyle name="Normal 61 2 2 2 7 2" xfId="26024" xr:uid="{00000000-0005-0000-0000-0000433A0000}"/>
    <cellStyle name="Normal 61 2 2 2 8" xfId="14896" xr:uid="{00000000-0005-0000-0000-0000443A0000}"/>
    <cellStyle name="Normal 61 2 2 2 9" xfId="16326" xr:uid="{00000000-0005-0000-0000-0000453A0000}"/>
    <cellStyle name="Normal 61 2 2 3" xfId="2612" xr:uid="{00000000-0005-0000-0000-0000463A0000}"/>
    <cellStyle name="Normal 61 2 2 3 10" xfId="26025" xr:uid="{00000000-0005-0000-0000-0000473A0000}"/>
    <cellStyle name="Normal 61 2 2 3 2" xfId="3556" xr:uid="{00000000-0005-0000-0000-0000483A0000}"/>
    <cellStyle name="Normal 61 2 2 3 2 2" xfId="10388" xr:uid="{00000000-0005-0000-0000-0000493A0000}"/>
    <cellStyle name="Normal 61 2 2 3 2 3" xfId="19174" xr:uid="{00000000-0005-0000-0000-00004A3A0000}"/>
    <cellStyle name="Normal 61 2 2 3 2 4" xfId="26026" xr:uid="{00000000-0005-0000-0000-00004B3A0000}"/>
    <cellStyle name="Normal 61 2 2 3 3" xfId="6247" xr:uid="{00000000-0005-0000-0000-00004C3A0000}"/>
    <cellStyle name="Normal 61 2 2 3 3 2" xfId="12466" xr:uid="{00000000-0005-0000-0000-00004D3A0000}"/>
    <cellStyle name="Normal 61 2 2 3 3 3" xfId="26027" xr:uid="{00000000-0005-0000-0000-00004E3A0000}"/>
    <cellStyle name="Normal 61 2 2 3 4" xfId="7671" xr:uid="{00000000-0005-0000-0000-00004F3A0000}"/>
    <cellStyle name="Normal 61 2 2 3 4 2" xfId="13893" xr:uid="{00000000-0005-0000-0000-0000503A0000}"/>
    <cellStyle name="Normal 61 2 2 3 4 3" xfId="26028" xr:uid="{00000000-0005-0000-0000-0000513A0000}"/>
    <cellStyle name="Normal 61 2 2 3 5" xfId="9444" xr:uid="{00000000-0005-0000-0000-0000523A0000}"/>
    <cellStyle name="Normal 61 2 2 3 6" xfId="15367" xr:uid="{00000000-0005-0000-0000-0000533A0000}"/>
    <cellStyle name="Normal 61 2 2 3 7" xfId="16797" xr:uid="{00000000-0005-0000-0000-0000543A0000}"/>
    <cellStyle name="Normal 61 2 2 3 8" xfId="18230" xr:uid="{00000000-0005-0000-0000-0000553A0000}"/>
    <cellStyle name="Normal 61 2 2 3 9" xfId="20165" xr:uid="{00000000-0005-0000-0000-0000563A0000}"/>
    <cellStyle name="Normal 61 2 2 4" xfId="3084" xr:uid="{00000000-0005-0000-0000-0000573A0000}"/>
    <cellStyle name="Normal 61 2 2 4 10" xfId="26029" xr:uid="{00000000-0005-0000-0000-0000583A0000}"/>
    <cellStyle name="Normal 61 2 2 4 2" xfId="5246" xr:uid="{00000000-0005-0000-0000-0000593A0000}"/>
    <cellStyle name="Normal 61 2 2 4 2 2" xfId="11503" xr:uid="{00000000-0005-0000-0000-00005A3A0000}"/>
    <cellStyle name="Normal 61 2 2 4 2 3" xfId="26030" xr:uid="{00000000-0005-0000-0000-00005B3A0000}"/>
    <cellStyle name="Normal 61 2 2 4 3" xfId="6719" xr:uid="{00000000-0005-0000-0000-00005C3A0000}"/>
    <cellStyle name="Normal 61 2 2 4 3 2" xfId="12938" xr:uid="{00000000-0005-0000-0000-00005D3A0000}"/>
    <cellStyle name="Normal 61 2 2 4 3 3" xfId="26031" xr:uid="{00000000-0005-0000-0000-00005E3A0000}"/>
    <cellStyle name="Normal 61 2 2 4 4" xfId="8143" xr:uid="{00000000-0005-0000-0000-00005F3A0000}"/>
    <cellStyle name="Normal 61 2 2 4 4 2" xfId="14365" xr:uid="{00000000-0005-0000-0000-0000603A0000}"/>
    <cellStyle name="Normal 61 2 2 4 4 3" xfId="26032" xr:uid="{00000000-0005-0000-0000-0000613A0000}"/>
    <cellStyle name="Normal 61 2 2 4 5" xfId="9916" xr:uid="{00000000-0005-0000-0000-0000623A0000}"/>
    <cellStyle name="Normal 61 2 2 4 6" xfId="15839" xr:uid="{00000000-0005-0000-0000-0000633A0000}"/>
    <cellStyle name="Normal 61 2 2 4 7" xfId="17269" xr:uid="{00000000-0005-0000-0000-0000643A0000}"/>
    <cellStyle name="Normal 61 2 2 4 8" xfId="18702" xr:uid="{00000000-0005-0000-0000-0000653A0000}"/>
    <cellStyle name="Normal 61 2 2 4 9" xfId="20641" xr:uid="{00000000-0005-0000-0000-0000663A0000}"/>
    <cellStyle name="Normal 61 2 2 5" xfId="4732" xr:uid="{00000000-0005-0000-0000-0000673A0000}"/>
    <cellStyle name="Normal 61 2 2 5 2" xfId="11016" xr:uid="{00000000-0005-0000-0000-0000683A0000}"/>
    <cellStyle name="Normal 61 2 2 5 3" xfId="26033" xr:uid="{00000000-0005-0000-0000-0000693A0000}"/>
    <cellStyle name="Normal 61 2 2 6" xfId="5775" xr:uid="{00000000-0005-0000-0000-00006A3A0000}"/>
    <cellStyle name="Normal 61 2 2 6 2" xfId="11994" xr:uid="{00000000-0005-0000-0000-00006B3A0000}"/>
    <cellStyle name="Normal 61 2 2 6 3" xfId="26034" xr:uid="{00000000-0005-0000-0000-00006C3A0000}"/>
    <cellStyle name="Normal 61 2 2 7" xfId="7199" xr:uid="{00000000-0005-0000-0000-00006D3A0000}"/>
    <cellStyle name="Normal 61 2 2 7 2" xfId="13421" xr:uid="{00000000-0005-0000-0000-00006E3A0000}"/>
    <cellStyle name="Normal 61 2 2 7 3" xfId="26035" xr:uid="{00000000-0005-0000-0000-00006F3A0000}"/>
    <cellStyle name="Normal 61 2 2 8" xfId="8838" xr:uid="{00000000-0005-0000-0000-0000703A0000}"/>
    <cellStyle name="Normal 61 2 2 8 2" xfId="26036" xr:uid="{00000000-0005-0000-0000-0000713A0000}"/>
    <cellStyle name="Normal 61 2 2 9" xfId="14895" xr:uid="{00000000-0005-0000-0000-0000723A0000}"/>
    <cellStyle name="Normal 61 2 3" xfId="1602" xr:uid="{00000000-0005-0000-0000-0000733A0000}"/>
    <cellStyle name="Normal 61 2 3 10" xfId="17760" xr:uid="{00000000-0005-0000-0000-0000743A0000}"/>
    <cellStyle name="Normal 61 2 3 11" xfId="19695" xr:uid="{00000000-0005-0000-0000-0000753A0000}"/>
    <cellStyle name="Normal 61 2 3 12" xfId="26037" xr:uid="{00000000-0005-0000-0000-0000763A0000}"/>
    <cellStyle name="Normal 61 2 3 2" xfId="2614" xr:uid="{00000000-0005-0000-0000-0000773A0000}"/>
    <cellStyle name="Normal 61 2 3 2 10" xfId="26038" xr:uid="{00000000-0005-0000-0000-0000783A0000}"/>
    <cellStyle name="Normal 61 2 3 2 2" xfId="3558" xr:uid="{00000000-0005-0000-0000-0000793A0000}"/>
    <cellStyle name="Normal 61 2 3 2 2 2" xfId="10390" xr:uid="{00000000-0005-0000-0000-00007A3A0000}"/>
    <cellStyle name="Normal 61 2 3 2 2 3" xfId="19176" xr:uid="{00000000-0005-0000-0000-00007B3A0000}"/>
    <cellStyle name="Normal 61 2 3 2 2 4" xfId="26039" xr:uid="{00000000-0005-0000-0000-00007C3A0000}"/>
    <cellStyle name="Normal 61 2 3 2 3" xfId="6249" xr:uid="{00000000-0005-0000-0000-00007D3A0000}"/>
    <cellStyle name="Normal 61 2 3 2 3 2" xfId="12468" xr:uid="{00000000-0005-0000-0000-00007E3A0000}"/>
    <cellStyle name="Normal 61 2 3 2 3 3" xfId="26040" xr:uid="{00000000-0005-0000-0000-00007F3A0000}"/>
    <cellStyle name="Normal 61 2 3 2 4" xfId="7673" xr:uid="{00000000-0005-0000-0000-0000803A0000}"/>
    <cellStyle name="Normal 61 2 3 2 4 2" xfId="13895" xr:uid="{00000000-0005-0000-0000-0000813A0000}"/>
    <cellStyle name="Normal 61 2 3 2 4 3" xfId="26041" xr:uid="{00000000-0005-0000-0000-0000823A0000}"/>
    <cellStyle name="Normal 61 2 3 2 5" xfId="9446" xr:uid="{00000000-0005-0000-0000-0000833A0000}"/>
    <cellStyle name="Normal 61 2 3 2 6" xfId="15369" xr:uid="{00000000-0005-0000-0000-0000843A0000}"/>
    <cellStyle name="Normal 61 2 3 2 7" xfId="16799" xr:uid="{00000000-0005-0000-0000-0000853A0000}"/>
    <cellStyle name="Normal 61 2 3 2 8" xfId="18232" xr:uid="{00000000-0005-0000-0000-0000863A0000}"/>
    <cellStyle name="Normal 61 2 3 2 9" xfId="20167" xr:uid="{00000000-0005-0000-0000-0000873A0000}"/>
    <cellStyle name="Normal 61 2 3 3" xfId="3086" xr:uid="{00000000-0005-0000-0000-0000883A0000}"/>
    <cellStyle name="Normal 61 2 3 3 10" xfId="26042" xr:uid="{00000000-0005-0000-0000-0000893A0000}"/>
    <cellStyle name="Normal 61 2 3 3 2" xfId="5248" xr:uid="{00000000-0005-0000-0000-00008A3A0000}"/>
    <cellStyle name="Normal 61 2 3 3 2 2" xfId="11505" xr:uid="{00000000-0005-0000-0000-00008B3A0000}"/>
    <cellStyle name="Normal 61 2 3 3 2 3" xfId="26043" xr:uid="{00000000-0005-0000-0000-00008C3A0000}"/>
    <cellStyle name="Normal 61 2 3 3 3" xfId="6721" xr:uid="{00000000-0005-0000-0000-00008D3A0000}"/>
    <cellStyle name="Normal 61 2 3 3 3 2" xfId="12940" xr:uid="{00000000-0005-0000-0000-00008E3A0000}"/>
    <cellStyle name="Normal 61 2 3 3 3 3" xfId="26044" xr:uid="{00000000-0005-0000-0000-00008F3A0000}"/>
    <cellStyle name="Normal 61 2 3 3 4" xfId="8145" xr:uid="{00000000-0005-0000-0000-0000903A0000}"/>
    <cellStyle name="Normal 61 2 3 3 4 2" xfId="14367" xr:uid="{00000000-0005-0000-0000-0000913A0000}"/>
    <cellStyle name="Normal 61 2 3 3 4 3" xfId="26045" xr:uid="{00000000-0005-0000-0000-0000923A0000}"/>
    <cellStyle name="Normal 61 2 3 3 5" xfId="9918" xr:uid="{00000000-0005-0000-0000-0000933A0000}"/>
    <cellStyle name="Normal 61 2 3 3 6" xfId="15841" xr:uid="{00000000-0005-0000-0000-0000943A0000}"/>
    <cellStyle name="Normal 61 2 3 3 7" xfId="17271" xr:uid="{00000000-0005-0000-0000-0000953A0000}"/>
    <cellStyle name="Normal 61 2 3 3 8" xfId="18704" xr:uid="{00000000-0005-0000-0000-0000963A0000}"/>
    <cellStyle name="Normal 61 2 3 3 9" xfId="20643" xr:uid="{00000000-0005-0000-0000-0000973A0000}"/>
    <cellStyle name="Normal 61 2 3 4" xfId="4734" xr:uid="{00000000-0005-0000-0000-0000983A0000}"/>
    <cellStyle name="Normal 61 2 3 4 2" xfId="11018" xr:uid="{00000000-0005-0000-0000-0000993A0000}"/>
    <cellStyle name="Normal 61 2 3 4 3" xfId="26046" xr:uid="{00000000-0005-0000-0000-00009A3A0000}"/>
    <cellStyle name="Normal 61 2 3 5" xfId="5777" xr:uid="{00000000-0005-0000-0000-00009B3A0000}"/>
    <cellStyle name="Normal 61 2 3 5 2" xfId="11996" xr:uid="{00000000-0005-0000-0000-00009C3A0000}"/>
    <cellStyle name="Normal 61 2 3 5 3" xfId="26047" xr:uid="{00000000-0005-0000-0000-00009D3A0000}"/>
    <cellStyle name="Normal 61 2 3 6" xfId="7201" xr:uid="{00000000-0005-0000-0000-00009E3A0000}"/>
    <cellStyle name="Normal 61 2 3 6 2" xfId="13423" xr:uid="{00000000-0005-0000-0000-00009F3A0000}"/>
    <cellStyle name="Normal 61 2 3 6 3" xfId="26048" xr:uid="{00000000-0005-0000-0000-0000A03A0000}"/>
    <cellStyle name="Normal 61 2 3 7" xfId="8840" xr:uid="{00000000-0005-0000-0000-0000A13A0000}"/>
    <cellStyle name="Normal 61 2 3 7 2" xfId="26049" xr:uid="{00000000-0005-0000-0000-0000A23A0000}"/>
    <cellStyle name="Normal 61 2 3 8" xfId="14897" xr:uid="{00000000-0005-0000-0000-0000A33A0000}"/>
    <cellStyle name="Normal 61 2 3 9" xfId="16327" xr:uid="{00000000-0005-0000-0000-0000A43A0000}"/>
    <cellStyle name="Normal 61 2 4" xfId="2611" xr:uid="{00000000-0005-0000-0000-0000A53A0000}"/>
    <cellStyle name="Normal 61 2 4 10" xfId="26050" xr:uid="{00000000-0005-0000-0000-0000A63A0000}"/>
    <cellStyle name="Normal 61 2 4 2" xfId="3555" xr:uid="{00000000-0005-0000-0000-0000A73A0000}"/>
    <cellStyle name="Normal 61 2 4 2 2" xfId="10387" xr:uid="{00000000-0005-0000-0000-0000A83A0000}"/>
    <cellStyle name="Normal 61 2 4 2 3" xfId="19173" xr:uid="{00000000-0005-0000-0000-0000A93A0000}"/>
    <cellStyle name="Normal 61 2 4 2 4" xfId="26051" xr:uid="{00000000-0005-0000-0000-0000AA3A0000}"/>
    <cellStyle name="Normal 61 2 4 3" xfId="6246" xr:uid="{00000000-0005-0000-0000-0000AB3A0000}"/>
    <cellStyle name="Normal 61 2 4 3 2" xfId="12465" xr:uid="{00000000-0005-0000-0000-0000AC3A0000}"/>
    <cellStyle name="Normal 61 2 4 3 3" xfId="26052" xr:uid="{00000000-0005-0000-0000-0000AD3A0000}"/>
    <cellStyle name="Normal 61 2 4 4" xfId="7670" xr:uid="{00000000-0005-0000-0000-0000AE3A0000}"/>
    <cellStyle name="Normal 61 2 4 4 2" xfId="13892" xr:uid="{00000000-0005-0000-0000-0000AF3A0000}"/>
    <cellStyle name="Normal 61 2 4 4 3" xfId="26053" xr:uid="{00000000-0005-0000-0000-0000B03A0000}"/>
    <cellStyle name="Normal 61 2 4 5" xfId="9443" xr:uid="{00000000-0005-0000-0000-0000B13A0000}"/>
    <cellStyle name="Normal 61 2 4 6" xfId="15366" xr:uid="{00000000-0005-0000-0000-0000B23A0000}"/>
    <cellStyle name="Normal 61 2 4 7" xfId="16796" xr:uid="{00000000-0005-0000-0000-0000B33A0000}"/>
    <cellStyle name="Normal 61 2 4 8" xfId="18229" xr:uid="{00000000-0005-0000-0000-0000B43A0000}"/>
    <cellStyle name="Normal 61 2 4 9" xfId="20164" xr:uid="{00000000-0005-0000-0000-0000B53A0000}"/>
    <cellStyle name="Normal 61 2 5" xfId="3083" xr:uid="{00000000-0005-0000-0000-0000B63A0000}"/>
    <cellStyle name="Normal 61 2 5 10" xfId="26054" xr:uid="{00000000-0005-0000-0000-0000B73A0000}"/>
    <cellStyle name="Normal 61 2 5 2" xfId="5245" xr:uid="{00000000-0005-0000-0000-0000B83A0000}"/>
    <cellStyle name="Normal 61 2 5 2 2" xfId="11502" xr:uid="{00000000-0005-0000-0000-0000B93A0000}"/>
    <cellStyle name="Normal 61 2 5 2 3" xfId="26055" xr:uid="{00000000-0005-0000-0000-0000BA3A0000}"/>
    <cellStyle name="Normal 61 2 5 3" xfId="6718" xr:uid="{00000000-0005-0000-0000-0000BB3A0000}"/>
    <cellStyle name="Normal 61 2 5 3 2" xfId="12937" xr:uid="{00000000-0005-0000-0000-0000BC3A0000}"/>
    <cellStyle name="Normal 61 2 5 3 3" xfId="26056" xr:uid="{00000000-0005-0000-0000-0000BD3A0000}"/>
    <cellStyle name="Normal 61 2 5 4" xfId="8142" xr:uid="{00000000-0005-0000-0000-0000BE3A0000}"/>
    <cellStyle name="Normal 61 2 5 4 2" xfId="14364" xr:uid="{00000000-0005-0000-0000-0000BF3A0000}"/>
    <cellStyle name="Normal 61 2 5 4 3" xfId="26057" xr:uid="{00000000-0005-0000-0000-0000C03A0000}"/>
    <cellStyle name="Normal 61 2 5 5" xfId="9915" xr:uid="{00000000-0005-0000-0000-0000C13A0000}"/>
    <cellStyle name="Normal 61 2 5 5 2" xfId="26058" xr:uid="{00000000-0005-0000-0000-0000C23A0000}"/>
    <cellStyle name="Normal 61 2 5 6" xfId="15838" xr:uid="{00000000-0005-0000-0000-0000C33A0000}"/>
    <cellStyle name="Normal 61 2 5 7" xfId="17268" xr:uid="{00000000-0005-0000-0000-0000C43A0000}"/>
    <cellStyle name="Normal 61 2 5 8" xfId="18701" xr:uid="{00000000-0005-0000-0000-0000C53A0000}"/>
    <cellStyle name="Normal 61 2 5 9" xfId="20640" xr:uid="{00000000-0005-0000-0000-0000C63A0000}"/>
    <cellStyle name="Normal 61 2 6" xfId="4731" xr:uid="{00000000-0005-0000-0000-0000C73A0000}"/>
    <cellStyle name="Normal 61 2 6 2" xfId="11015" xr:uid="{00000000-0005-0000-0000-0000C83A0000}"/>
    <cellStyle name="Normal 61 2 6 3" xfId="26059" xr:uid="{00000000-0005-0000-0000-0000C93A0000}"/>
    <cellStyle name="Normal 61 2 7" xfId="5774" xr:uid="{00000000-0005-0000-0000-0000CA3A0000}"/>
    <cellStyle name="Normal 61 2 7 2" xfId="11993" xr:uid="{00000000-0005-0000-0000-0000CB3A0000}"/>
    <cellStyle name="Normal 61 2 7 3" xfId="26060" xr:uid="{00000000-0005-0000-0000-0000CC3A0000}"/>
    <cellStyle name="Normal 61 2 8" xfId="7198" xr:uid="{00000000-0005-0000-0000-0000CD3A0000}"/>
    <cellStyle name="Normal 61 2 8 2" xfId="13420" xr:uid="{00000000-0005-0000-0000-0000CE3A0000}"/>
    <cellStyle name="Normal 61 2 8 3" xfId="26061" xr:uid="{00000000-0005-0000-0000-0000CF3A0000}"/>
    <cellStyle name="Normal 61 2 9" xfId="8837" xr:uid="{00000000-0005-0000-0000-0000D03A0000}"/>
    <cellStyle name="Normal 61 3" xfId="1603" xr:uid="{00000000-0005-0000-0000-0000D13A0000}"/>
    <cellStyle name="Normal 61 3 10" xfId="16328" xr:uid="{00000000-0005-0000-0000-0000D23A0000}"/>
    <cellStyle name="Normal 61 3 11" xfId="17761" xr:uid="{00000000-0005-0000-0000-0000D33A0000}"/>
    <cellStyle name="Normal 61 3 12" xfId="19696" xr:uid="{00000000-0005-0000-0000-0000D43A0000}"/>
    <cellStyle name="Normal 61 3 13" xfId="26062" xr:uid="{00000000-0005-0000-0000-0000D53A0000}"/>
    <cellStyle name="Normal 61 3 2" xfId="1604" xr:uid="{00000000-0005-0000-0000-0000D63A0000}"/>
    <cellStyle name="Normal 61 3 2 10" xfId="17762" xr:uid="{00000000-0005-0000-0000-0000D73A0000}"/>
    <cellStyle name="Normal 61 3 2 11" xfId="19697" xr:uid="{00000000-0005-0000-0000-0000D83A0000}"/>
    <cellStyle name="Normal 61 3 2 12" xfId="26063" xr:uid="{00000000-0005-0000-0000-0000D93A0000}"/>
    <cellStyle name="Normal 61 3 2 2" xfId="2616" xr:uid="{00000000-0005-0000-0000-0000DA3A0000}"/>
    <cellStyle name="Normal 61 3 2 2 10" xfId="26064" xr:uid="{00000000-0005-0000-0000-0000DB3A0000}"/>
    <cellStyle name="Normal 61 3 2 2 2" xfId="3560" xr:uid="{00000000-0005-0000-0000-0000DC3A0000}"/>
    <cellStyle name="Normal 61 3 2 2 2 2" xfId="10392" xr:uid="{00000000-0005-0000-0000-0000DD3A0000}"/>
    <cellStyle name="Normal 61 3 2 2 2 3" xfId="19178" xr:uid="{00000000-0005-0000-0000-0000DE3A0000}"/>
    <cellStyle name="Normal 61 3 2 2 2 4" xfId="26065" xr:uid="{00000000-0005-0000-0000-0000DF3A0000}"/>
    <cellStyle name="Normal 61 3 2 2 3" xfId="6251" xr:uid="{00000000-0005-0000-0000-0000E03A0000}"/>
    <cellStyle name="Normal 61 3 2 2 3 2" xfId="12470" xr:uid="{00000000-0005-0000-0000-0000E13A0000}"/>
    <cellStyle name="Normal 61 3 2 2 3 3" xfId="26066" xr:uid="{00000000-0005-0000-0000-0000E23A0000}"/>
    <cellStyle name="Normal 61 3 2 2 4" xfId="7675" xr:uid="{00000000-0005-0000-0000-0000E33A0000}"/>
    <cellStyle name="Normal 61 3 2 2 4 2" xfId="13897" xr:uid="{00000000-0005-0000-0000-0000E43A0000}"/>
    <cellStyle name="Normal 61 3 2 2 4 3" xfId="26067" xr:uid="{00000000-0005-0000-0000-0000E53A0000}"/>
    <cellStyle name="Normal 61 3 2 2 5" xfId="9448" xr:uid="{00000000-0005-0000-0000-0000E63A0000}"/>
    <cellStyle name="Normal 61 3 2 2 6" xfId="15371" xr:uid="{00000000-0005-0000-0000-0000E73A0000}"/>
    <cellStyle name="Normal 61 3 2 2 7" xfId="16801" xr:uid="{00000000-0005-0000-0000-0000E83A0000}"/>
    <cellStyle name="Normal 61 3 2 2 8" xfId="18234" xr:uid="{00000000-0005-0000-0000-0000E93A0000}"/>
    <cellStyle name="Normal 61 3 2 2 9" xfId="20169" xr:uid="{00000000-0005-0000-0000-0000EA3A0000}"/>
    <cellStyle name="Normal 61 3 2 3" xfId="3088" xr:uid="{00000000-0005-0000-0000-0000EB3A0000}"/>
    <cellStyle name="Normal 61 3 2 3 10" xfId="26068" xr:uid="{00000000-0005-0000-0000-0000EC3A0000}"/>
    <cellStyle name="Normal 61 3 2 3 2" xfId="5250" xr:uid="{00000000-0005-0000-0000-0000ED3A0000}"/>
    <cellStyle name="Normal 61 3 2 3 2 2" xfId="11507" xr:uid="{00000000-0005-0000-0000-0000EE3A0000}"/>
    <cellStyle name="Normal 61 3 2 3 2 3" xfId="26069" xr:uid="{00000000-0005-0000-0000-0000EF3A0000}"/>
    <cellStyle name="Normal 61 3 2 3 3" xfId="6723" xr:uid="{00000000-0005-0000-0000-0000F03A0000}"/>
    <cellStyle name="Normal 61 3 2 3 3 2" xfId="12942" xr:uid="{00000000-0005-0000-0000-0000F13A0000}"/>
    <cellStyle name="Normal 61 3 2 3 3 3" xfId="26070" xr:uid="{00000000-0005-0000-0000-0000F23A0000}"/>
    <cellStyle name="Normal 61 3 2 3 4" xfId="8147" xr:uid="{00000000-0005-0000-0000-0000F33A0000}"/>
    <cellStyle name="Normal 61 3 2 3 4 2" xfId="14369" xr:uid="{00000000-0005-0000-0000-0000F43A0000}"/>
    <cellStyle name="Normal 61 3 2 3 4 3" xfId="26071" xr:uid="{00000000-0005-0000-0000-0000F53A0000}"/>
    <cellStyle name="Normal 61 3 2 3 5" xfId="9920" xr:uid="{00000000-0005-0000-0000-0000F63A0000}"/>
    <cellStyle name="Normal 61 3 2 3 6" xfId="15843" xr:uid="{00000000-0005-0000-0000-0000F73A0000}"/>
    <cellStyle name="Normal 61 3 2 3 7" xfId="17273" xr:uid="{00000000-0005-0000-0000-0000F83A0000}"/>
    <cellStyle name="Normal 61 3 2 3 8" xfId="18706" xr:uid="{00000000-0005-0000-0000-0000F93A0000}"/>
    <cellStyle name="Normal 61 3 2 3 9" xfId="20645" xr:uid="{00000000-0005-0000-0000-0000FA3A0000}"/>
    <cellStyle name="Normal 61 3 2 4" xfId="4736" xr:uid="{00000000-0005-0000-0000-0000FB3A0000}"/>
    <cellStyle name="Normal 61 3 2 4 2" xfId="11020" xr:uid="{00000000-0005-0000-0000-0000FC3A0000}"/>
    <cellStyle name="Normal 61 3 2 4 3" xfId="26072" xr:uid="{00000000-0005-0000-0000-0000FD3A0000}"/>
    <cellStyle name="Normal 61 3 2 5" xfId="5779" xr:uid="{00000000-0005-0000-0000-0000FE3A0000}"/>
    <cellStyle name="Normal 61 3 2 5 2" xfId="11998" xr:uid="{00000000-0005-0000-0000-0000FF3A0000}"/>
    <cellStyle name="Normal 61 3 2 5 3" xfId="26073" xr:uid="{00000000-0005-0000-0000-0000003B0000}"/>
    <cellStyle name="Normal 61 3 2 6" xfId="7203" xr:uid="{00000000-0005-0000-0000-0000013B0000}"/>
    <cellStyle name="Normal 61 3 2 6 2" xfId="13425" xr:uid="{00000000-0005-0000-0000-0000023B0000}"/>
    <cellStyle name="Normal 61 3 2 6 3" xfId="26074" xr:uid="{00000000-0005-0000-0000-0000033B0000}"/>
    <cellStyle name="Normal 61 3 2 7" xfId="8842" xr:uid="{00000000-0005-0000-0000-0000043B0000}"/>
    <cellStyle name="Normal 61 3 2 7 2" xfId="26075" xr:uid="{00000000-0005-0000-0000-0000053B0000}"/>
    <cellStyle name="Normal 61 3 2 8" xfId="14899" xr:uid="{00000000-0005-0000-0000-0000063B0000}"/>
    <cellStyle name="Normal 61 3 2 9" xfId="16329" xr:uid="{00000000-0005-0000-0000-0000073B0000}"/>
    <cellStyle name="Normal 61 3 3" xfId="2615" xr:uid="{00000000-0005-0000-0000-0000083B0000}"/>
    <cellStyle name="Normal 61 3 3 10" xfId="26076" xr:uid="{00000000-0005-0000-0000-0000093B0000}"/>
    <cellStyle name="Normal 61 3 3 2" xfId="3559" xr:uid="{00000000-0005-0000-0000-00000A3B0000}"/>
    <cellStyle name="Normal 61 3 3 2 2" xfId="10391" xr:uid="{00000000-0005-0000-0000-00000B3B0000}"/>
    <cellStyle name="Normal 61 3 3 2 3" xfId="19177" xr:uid="{00000000-0005-0000-0000-00000C3B0000}"/>
    <cellStyle name="Normal 61 3 3 2 4" xfId="26077" xr:uid="{00000000-0005-0000-0000-00000D3B0000}"/>
    <cellStyle name="Normal 61 3 3 3" xfId="6250" xr:uid="{00000000-0005-0000-0000-00000E3B0000}"/>
    <cellStyle name="Normal 61 3 3 3 2" xfId="12469" xr:uid="{00000000-0005-0000-0000-00000F3B0000}"/>
    <cellStyle name="Normal 61 3 3 3 3" xfId="26078" xr:uid="{00000000-0005-0000-0000-0000103B0000}"/>
    <cellStyle name="Normal 61 3 3 4" xfId="7674" xr:uid="{00000000-0005-0000-0000-0000113B0000}"/>
    <cellStyle name="Normal 61 3 3 4 2" xfId="13896" xr:uid="{00000000-0005-0000-0000-0000123B0000}"/>
    <cellStyle name="Normal 61 3 3 4 3" xfId="26079" xr:uid="{00000000-0005-0000-0000-0000133B0000}"/>
    <cellStyle name="Normal 61 3 3 5" xfId="9447" xr:uid="{00000000-0005-0000-0000-0000143B0000}"/>
    <cellStyle name="Normal 61 3 3 6" xfId="15370" xr:uid="{00000000-0005-0000-0000-0000153B0000}"/>
    <cellStyle name="Normal 61 3 3 7" xfId="16800" xr:uid="{00000000-0005-0000-0000-0000163B0000}"/>
    <cellStyle name="Normal 61 3 3 8" xfId="18233" xr:uid="{00000000-0005-0000-0000-0000173B0000}"/>
    <cellStyle name="Normal 61 3 3 9" xfId="20168" xr:uid="{00000000-0005-0000-0000-0000183B0000}"/>
    <cellStyle name="Normal 61 3 4" xfId="3087" xr:uid="{00000000-0005-0000-0000-0000193B0000}"/>
    <cellStyle name="Normal 61 3 4 10" xfId="26080" xr:uid="{00000000-0005-0000-0000-00001A3B0000}"/>
    <cellStyle name="Normal 61 3 4 2" xfId="5249" xr:uid="{00000000-0005-0000-0000-00001B3B0000}"/>
    <cellStyle name="Normal 61 3 4 2 2" xfId="11506" xr:uid="{00000000-0005-0000-0000-00001C3B0000}"/>
    <cellStyle name="Normal 61 3 4 2 3" xfId="26081" xr:uid="{00000000-0005-0000-0000-00001D3B0000}"/>
    <cellStyle name="Normal 61 3 4 3" xfId="6722" xr:uid="{00000000-0005-0000-0000-00001E3B0000}"/>
    <cellStyle name="Normal 61 3 4 3 2" xfId="12941" xr:uid="{00000000-0005-0000-0000-00001F3B0000}"/>
    <cellStyle name="Normal 61 3 4 3 3" xfId="26082" xr:uid="{00000000-0005-0000-0000-0000203B0000}"/>
    <cellStyle name="Normal 61 3 4 4" xfId="8146" xr:uid="{00000000-0005-0000-0000-0000213B0000}"/>
    <cellStyle name="Normal 61 3 4 4 2" xfId="14368" xr:uid="{00000000-0005-0000-0000-0000223B0000}"/>
    <cellStyle name="Normal 61 3 4 4 3" xfId="26083" xr:uid="{00000000-0005-0000-0000-0000233B0000}"/>
    <cellStyle name="Normal 61 3 4 5" xfId="9919" xr:uid="{00000000-0005-0000-0000-0000243B0000}"/>
    <cellStyle name="Normal 61 3 4 6" xfId="15842" xr:uid="{00000000-0005-0000-0000-0000253B0000}"/>
    <cellStyle name="Normal 61 3 4 7" xfId="17272" xr:uid="{00000000-0005-0000-0000-0000263B0000}"/>
    <cellStyle name="Normal 61 3 4 8" xfId="18705" xr:uid="{00000000-0005-0000-0000-0000273B0000}"/>
    <cellStyle name="Normal 61 3 4 9" xfId="20644" xr:uid="{00000000-0005-0000-0000-0000283B0000}"/>
    <cellStyle name="Normal 61 3 5" xfId="4735" xr:uid="{00000000-0005-0000-0000-0000293B0000}"/>
    <cellStyle name="Normal 61 3 5 2" xfId="11019" xr:uid="{00000000-0005-0000-0000-00002A3B0000}"/>
    <cellStyle name="Normal 61 3 5 3" xfId="26084" xr:uid="{00000000-0005-0000-0000-00002B3B0000}"/>
    <cellStyle name="Normal 61 3 6" xfId="5778" xr:uid="{00000000-0005-0000-0000-00002C3B0000}"/>
    <cellStyle name="Normal 61 3 6 2" xfId="11997" xr:uid="{00000000-0005-0000-0000-00002D3B0000}"/>
    <cellStyle name="Normal 61 3 6 3" xfId="26085" xr:uid="{00000000-0005-0000-0000-00002E3B0000}"/>
    <cellStyle name="Normal 61 3 7" xfId="7202" xr:uid="{00000000-0005-0000-0000-00002F3B0000}"/>
    <cellStyle name="Normal 61 3 7 2" xfId="13424" xr:uid="{00000000-0005-0000-0000-0000303B0000}"/>
    <cellStyle name="Normal 61 3 7 3" xfId="26086" xr:uid="{00000000-0005-0000-0000-0000313B0000}"/>
    <cellStyle name="Normal 61 3 8" xfId="8841" xr:uid="{00000000-0005-0000-0000-0000323B0000}"/>
    <cellStyle name="Normal 61 3 8 2" xfId="26087" xr:uid="{00000000-0005-0000-0000-0000333B0000}"/>
    <cellStyle name="Normal 61 3 9" xfId="14898" xr:uid="{00000000-0005-0000-0000-0000343B0000}"/>
    <cellStyle name="Normal 61 4" xfId="1605" xr:uid="{00000000-0005-0000-0000-0000353B0000}"/>
    <cellStyle name="Normal 61 4 10" xfId="17763" xr:uid="{00000000-0005-0000-0000-0000363B0000}"/>
    <cellStyle name="Normal 61 4 11" xfId="19698" xr:uid="{00000000-0005-0000-0000-0000373B0000}"/>
    <cellStyle name="Normal 61 4 12" xfId="26088" xr:uid="{00000000-0005-0000-0000-0000383B0000}"/>
    <cellStyle name="Normal 61 4 2" xfId="2617" xr:uid="{00000000-0005-0000-0000-0000393B0000}"/>
    <cellStyle name="Normal 61 4 2 10" xfId="26089" xr:uid="{00000000-0005-0000-0000-00003A3B0000}"/>
    <cellStyle name="Normal 61 4 2 2" xfId="3561" xr:uid="{00000000-0005-0000-0000-00003B3B0000}"/>
    <cellStyle name="Normal 61 4 2 2 2" xfId="10393" xr:uid="{00000000-0005-0000-0000-00003C3B0000}"/>
    <cellStyle name="Normal 61 4 2 2 3" xfId="19179" xr:uid="{00000000-0005-0000-0000-00003D3B0000}"/>
    <cellStyle name="Normal 61 4 2 2 4" xfId="26090" xr:uid="{00000000-0005-0000-0000-00003E3B0000}"/>
    <cellStyle name="Normal 61 4 2 3" xfId="6252" xr:uid="{00000000-0005-0000-0000-00003F3B0000}"/>
    <cellStyle name="Normal 61 4 2 3 2" xfId="12471" xr:uid="{00000000-0005-0000-0000-0000403B0000}"/>
    <cellStyle name="Normal 61 4 2 3 3" xfId="26091" xr:uid="{00000000-0005-0000-0000-0000413B0000}"/>
    <cellStyle name="Normal 61 4 2 4" xfId="7676" xr:uid="{00000000-0005-0000-0000-0000423B0000}"/>
    <cellStyle name="Normal 61 4 2 4 2" xfId="13898" xr:uid="{00000000-0005-0000-0000-0000433B0000}"/>
    <cellStyle name="Normal 61 4 2 4 3" xfId="26092" xr:uid="{00000000-0005-0000-0000-0000443B0000}"/>
    <cellStyle name="Normal 61 4 2 5" xfId="9449" xr:uid="{00000000-0005-0000-0000-0000453B0000}"/>
    <cellStyle name="Normal 61 4 2 6" xfId="15372" xr:uid="{00000000-0005-0000-0000-0000463B0000}"/>
    <cellStyle name="Normal 61 4 2 7" xfId="16802" xr:uid="{00000000-0005-0000-0000-0000473B0000}"/>
    <cellStyle name="Normal 61 4 2 8" xfId="18235" xr:uid="{00000000-0005-0000-0000-0000483B0000}"/>
    <cellStyle name="Normal 61 4 2 9" xfId="20170" xr:uid="{00000000-0005-0000-0000-0000493B0000}"/>
    <cellStyle name="Normal 61 4 3" xfId="3089" xr:uid="{00000000-0005-0000-0000-00004A3B0000}"/>
    <cellStyle name="Normal 61 4 3 10" xfId="26093" xr:uid="{00000000-0005-0000-0000-00004B3B0000}"/>
    <cellStyle name="Normal 61 4 3 2" xfId="5251" xr:uid="{00000000-0005-0000-0000-00004C3B0000}"/>
    <cellStyle name="Normal 61 4 3 2 2" xfId="11508" xr:uid="{00000000-0005-0000-0000-00004D3B0000}"/>
    <cellStyle name="Normal 61 4 3 2 3" xfId="26094" xr:uid="{00000000-0005-0000-0000-00004E3B0000}"/>
    <cellStyle name="Normal 61 4 3 3" xfId="6724" xr:uid="{00000000-0005-0000-0000-00004F3B0000}"/>
    <cellStyle name="Normal 61 4 3 3 2" xfId="12943" xr:uid="{00000000-0005-0000-0000-0000503B0000}"/>
    <cellStyle name="Normal 61 4 3 3 3" xfId="26095" xr:uid="{00000000-0005-0000-0000-0000513B0000}"/>
    <cellStyle name="Normal 61 4 3 4" xfId="8148" xr:uid="{00000000-0005-0000-0000-0000523B0000}"/>
    <cellStyle name="Normal 61 4 3 4 2" xfId="14370" xr:uid="{00000000-0005-0000-0000-0000533B0000}"/>
    <cellStyle name="Normal 61 4 3 4 3" xfId="26096" xr:uid="{00000000-0005-0000-0000-0000543B0000}"/>
    <cellStyle name="Normal 61 4 3 5" xfId="9921" xr:uid="{00000000-0005-0000-0000-0000553B0000}"/>
    <cellStyle name="Normal 61 4 3 6" xfId="15844" xr:uid="{00000000-0005-0000-0000-0000563B0000}"/>
    <cellStyle name="Normal 61 4 3 7" xfId="17274" xr:uid="{00000000-0005-0000-0000-0000573B0000}"/>
    <cellStyle name="Normal 61 4 3 8" xfId="18707" xr:uid="{00000000-0005-0000-0000-0000583B0000}"/>
    <cellStyle name="Normal 61 4 3 9" xfId="20646" xr:uid="{00000000-0005-0000-0000-0000593B0000}"/>
    <cellStyle name="Normal 61 4 4" xfId="4737" xr:uid="{00000000-0005-0000-0000-00005A3B0000}"/>
    <cellStyle name="Normal 61 4 4 2" xfId="11021" xr:uid="{00000000-0005-0000-0000-00005B3B0000}"/>
    <cellStyle name="Normal 61 4 4 3" xfId="26097" xr:uid="{00000000-0005-0000-0000-00005C3B0000}"/>
    <cellStyle name="Normal 61 4 5" xfId="5780" xr:uid="{00000000-0005-0000-0000-00005D3B0000}"/>
    <cellStyle name="Normal 61 4 5 2" xfId="11999" xr:uid="{00000000-0005-0000-0000-00005E3B0000}"/>
    <cellStyle name="Normal 61 4 5 3" xfId="26098" xr:uid="{00000000-0005-0000-0000-00005F3B0000}"/>
    <cellStyle name="Normal 61 4 6" xfId="7204" xr:uid="{00000000-0005-0000-0000-0000603B0000}"/>
    <cellStyle name="Normal 61 4 6 2" xfId="13426" xr:uid="{00000000-0005-0000-0000-0000613B0000}"/>
    <cellStyle name="Normal 61 4 6 3" xfId="26099" xr:uid="{00000000-0005-0000-0000-0000623B0000}"/>
    <cellStyle name="Normal 61 4 7" xfId="8843" xr:uid="{00000000-0005-0000-0000-0000633B0000}"/>
    <cellStyle name="Normal 61 4 7 2" xfId="26100" xr:uid="{00000000-0005-0000-0000-0000643B0000}"/>
    <cellStyle name="Normal 61 4 8" xfId="14900" xr:uid="{00000000-0005-0000-0000-0000653B0000}"/>
    <cellStyle name="Normal 61 4 9" xfId="16330" xr:uid="{00000000-0005-0000-0000-0000663B0000}"/>
    <cellStyle name="Normal 61 5" xfId="2610" xr:uid="{00000000-0005-0000-0000-0000673B0000}"/>
    <cellStyle name="Normal 61 5 10" xfId="26101" xr:uid="{00000000-0005-0000-0000-0000683B0000}"/>
    <cellStyle name="Normal 61 5 2" xfId="3554" xr:uid="{00000000-0005-0000-0000-0000693B0000}"/>
    <cellStyle name="Normal 61 5 2 2" xfId="10386" xr:uid="{00000000-0005-0000-0000-00006A3B0000}"/>
    <cellStyle name="Normal 61 5 2 3" xfId="19172" xr:uid="{00000000-0005-0000-0000-00006B3B0000}"/>
    <cellStyle name="Normal 61 5 2 4" xfId="26102" xr:uid="{00000000-0005-0000-0000-00006C3B0000}"/>
    <cellStyle name="Normal 61 5 3" xfId="6245" xr:uid="{00000000-0005-0000-0000-00006D3B0000}"/>
    <cellStyle name="Normal 61 5 3 2" xfId="12464" xr:uid="{00000000-0005-0000-0000-00006E3B0000}"/>
    <cellStyle name="Normal 61 5 3 3" xfId="26103" xr:uid="{00000000-0005-0000-0000-00006F3B0000}"/>
    <cellStyle name="Normal 61 5 4" xfId="7669" xr:uid="{00000000-0005-0000-0000-0000703B0000}"/>
    <cellStyle name="Normal 61 5 4 2" xfId="13891" xr:uid="{00000000-0005-0000-0000-0000713B0000}"/>
    <cellStyle name="Normal 61 5 4 3" xfId="26104" xr:uid="{00000000-0005-0000-0000-0000723B0000}"/>
    <cellStyle name="Normal 61 5 5" xfId="9442" xr:uid="{00000000-0005-0000-0000-0000733B0000}"/>
    <cellStyle name="Normal 61 5 6" xfId="15365" xr:uid="{00000000-0005-0000-0000-0000743B0000}"/>
    <cellStyle name="Normal 61 5 7" xfId="16795" xr:uid="{00000000-0005-0000-0000-0000753B0000}"/>
    <cellStyle name="Normal 61 5 8" xfId="18228" xr:uid="{00000000-0005-0000-0000-0000763B0000}"/>
    <cellStyle name="Normal 61 5 9" xfId="20163" xr:uid="{00000000-0005-0000-0000-0000773B0000}"/>
    <cellStyle name="Normal 61 6" xfId="3082" xr:uid="{00000000-0005-0000-0000-0000783B0000}"/>
    <cellStyle name="Normal 61 6 10" xfId="26105" xr:uid="{00000000-0005-0000-0000-0000793B0000}"/>
    <cellStyle name="Normal 61 6 2" xfId="5244" xr:uid="{00000000-0005-0000-0000-00007A3B0000}"/>
    <cellStyle name="Normal 61 6 2 2" xfId="11501" xr:uid="{00000000-0005-0000-0000-00007B3B0000}"/>
    <cellStyle name="Normal 61 6 2 3" xfId="26106" xr:uid="{00000000-0005-0000-0000-00007C3B0000}"/>
    <cellStyle name="Normal 61 6 3" xfId="6717" xr:uid="{00000000-0005-0000-0000-00007D3B0000}"/>
    <cellStyle name="Normal 61 6 3 2" xfId="12936" xr:uid="{00000000-0005-0000-0000-00007E3B0000}"/>
    <cellStyle name="Normal 61 6 3 3" xfId="26107" xr:uid="{00000000-0005-0000-0000-00007F3B0000}"/>
    <cellStyle name="Normal 61 6 4" xfId="8141" xr:uid="{00000000-0005-0000-0000-0000803B0000}"/>
    <cellStyle name="Normal 61 6 4 2" xfId="14363" xr:uid="{00000000-0005-0000-0000-0000813B0000}"/>
    <cellStyle name="Normal 61 6 4 3" xfId="26108" xr:uid="{00000000-0005-0000-0000-0000823B0000}"/>
    <cellStyle name="Normal 61 6 5" xfId="9914" xr:uid="{00000000-0005-0000-0000-0000833B0000}"/>
    <cellStyle name="Normal 61 6 5 2" xfId="26109" xr:uid="{00000000-0005-0000-0000-0000843B0000}"/>
    <cellStyle name="Normal 61 6 6" xfId="15837" xr:uid="{00000000-0005-0000-0000-0000853B0000}"/>
    <cellStyle name="Normal 61 6 7" xfId="17267" xr:uid="{00000000-0005-0000-0000-0000863B0000}"/>
    <cellStyle name="Normal 61 6 8" xfId="18700" xr:uid="{00000000-0005-0000-0000-0000873B0000}"/>
    <cellStyle name="Normal 61 6 9" xfId="20639" xr:uid="{00000000-0005-0000-0000-0000883B0000}"/>
    <cellStyle name="Normal 61 7" xfId="4730" xr:uid="{00000000-0005-0000-0000-0000893B0000}"/>
    <cellStyle name="Normal 61 7 2" xfId="11014" xr:uid="{00000000-0005-0000-0000-00008A3B0000}"/>
    <cellStyle name="Normal 61 7 3" xfId="26110" xr:uid="{00000000-0005-0000-0000-00008B3B0000}"/>
    <cellStyle name="Normal 61 8" xfId="5773" xr:uid="{00000000-0005-0000-0000-00008C3B0000}"/>
    <cellStyle name="Normal 61 8 2" xfId="11992" xr:uid="{00000000-0005-0000-0000-00008D3B0000}"/>
    <cellStyle name="Normal 61 8 3" xfId="26111" xr:uid="{00000000-0005-0000-0000-00008E3B0000}"/>
    <cellStyle name="Normal 61 9" xfId="7197" xr:uid="{00000000-0005-0000-0000-00008F3B0000}"/>
    <cellStyle name="Normal 61 9 2" xfId="13419" xr:uid="{00000000-0005-0000-0000-0000903B0000}"/>
    <cellStyle name="Normal 61 9 3" xfId="26112" xr:uid="{00000000-0005-0000-0000-0000913B0000}"/>
    <cellStyle name="Normal 62" xfId="1606" xr:uid="{00000000-0005-0000-0000-0000923B0000}"/>
    <cellStyle name="Normal 62 10" xfId="8844" xr:uid="{00000000-0005-0000-0000-0000933B0000}"/>
    <cellStyle name="Normal 62 11" xfId="14901" xr:uid="{00000000-0005-0000-0000-0000943B0000}"/>
    <cellStyle name="Normal 62 12" xfId="16331" xr:uid="{00000000-0005-0000-0000-0000953B0000}"/>
    <cellStyle name="Normal 62 13" xfId="17764" xr:uid="{00000000-0005-0000-0000-0000963B0000}"/>
    <cellStyle name="Normal 62 14" xfId="19699" xr:uid="{00000000-0005-0000-0000-0000973B0000}"/>
    <cellStyle name="Normal 62 15" xfId="21971" xr:uid="{00000000-0005-0000-0000-0000983B0000}"/>
    <cellStyle name="Normal 62 16" xfId="22437" xr:uid="{00000000-0005-0000-0000-0000993B0000}"/>
    <cellStyle name="Normal 62 2" xfId="1607" xr:uid="{00000000-0005-0000-0000-00009A3B0000}"/>
    <cellStyle name="Normal 62 2 10" xfId="14902" xr:uid="{00000000-0005-0000-0000-00009B3B0000}"/>
    <cellStyle name="Normal 62 2 11" xfId="16332" xr:uid="{00000000-0005-0000-0000-00009C3B0000}"/>
    <cellStyle name="Normal 62 2 12" xfId="17765" xr:uid="{00000000-0005-0000-0000-00009D3B0000}"/>
    <cellStyle name="Normal 62 2 13" xfId="19700" xr:uid="{00000000-0005-0000-0000-00009E3B0000}"/>
    <cellStyle name="Normal 62 2 14" xfId="21972" xr:uid="{00000000-0005-0000-0000-00009F3B0000}"/>
    <cellStyle name="Normal 62 2 15" xfId="22498" xr:uid="{00000000-0005-0000-0000-0000A03B0000}"/>
    <cellStyle name="Normal 62 2 2" xfId="1608" xr:uid="{00000000-0005-0000-0000-0000A13B0000}"/>
    <cellStyle name="Normal 62 2 2 10" xfId="16333" xr:uid="{00000000-0005-0000-0000-0000A23B0000}"/>
    <cellStyle name="Normal 62 2 2 11" xfId="17766" xr:uid="{00000000-0005-0000-0000-0000A33B0000}"/>
    <cellStyle name="Normal 62 2 2 12" xfId="19701" xr:uid="{00000000-0005-0000-0000-0000A43B0000}"/>
    <cellStyle name="Normal 62 2 2 13" xfId="26113" xr:uid="{00000000-0005-0000-0000-0000A53B0000}"/>
    <cellStyle name="Normal 62 2 2 2" xfId="1609" xr:uid="{00000000-0005-0000-0000-0000A63B0000}"/>
    <cellStyle name="Normal 62 2 2 2 10" xfId="17767" xr:uid="{00000000-0005-0000-0000-0000A73B0000}"/>
    <cellStyle name="Normal 62 2 2 2 11" xfId="19702" xr:uid="{00000000-0005-0000-0000-0000A83B0000}"/>
    <cellStyle name="Normal 62 2 2 2 12" xfId="26114" xr:uid="{00000000-0005-0000-0000-0000A93B0000}"/>
    <cellStyle name="Normal 62 2 2 2 2" xfId="2621" xr:uid="{00000000-0005-0000-0000-0000AA3B0000}"/>
    <cellStyle name="Normal 62 2 2 2 2 10" xfId="26115" xr:uid="{00000000-0005-0000-0000-0000AB3B0000}"/>
    <cellStyle name="Normal 62 2 2 2 2 2" xfId="3565" xr:uid="{00000000-0005-0000-0000-0000AC3B0000}"/>
    <cellStyle name="Normal 62 2 2 2 2 2 2" xfId="10397" xr:uid="{00000000-0005-0000-0000-0000AD3B0000}"/>
    <cellStyle name="Normal 62 2 2 2 2 2 3" xfId="19183" xr:uid="{00000000-0005-0000-0000-0000AE3B0000}"/>
    <cellStyle name="Normal 62 2 2 2 2 2 4" xfId="26116" xr:uid="{00000000-0005-0000-0000-0000AF3B0000}"/>
    <cellStyle name="Normal 62 2 2 2 2 3" xfId="6256" xr:uid="{00000000-0005-0000-0000-0000B03B0000}"/>
    <cellStyle name="Normal 62 2 2 2 2 3 2" xfId="12475" xr:uid="{00000000-0005-0000-0000-0000B13B0000}"/>
    <cellStyle name="Normal 62 2 2 2 2 3 3" xfId="26117" xr:uid="{00000000-0005-0000-0000-0000B23B0000}"/>
    <cellStyle name="Normal 62 2 2 2 2 4" xfId="7680" xr:uid="{00000000-0005-0000-0000-0000B33B0000}"/>
    <cellStyle name="Normal 62 2 2 2 2 4 2" xfId="13902" xr:uid="{00000000-0005-0000-0000-0000B43B0000}"/>
    <cellStyle name="Normal 62 2 2 2 2 4 3" xfId="26118" xr:uid="{00000000-0005-0000-0000-0000B53B0000}"/>
    <cellStyle name="Normal 62 2 2 2 2 5" xfId="9453" xr:uid="{00000000-0005-0000-0000-0000B63B0000}"/>
    <cellStyle name="Normal 62 2 2 2 2 6" xfId="15376" xr:uid="{00000000-0005-0000-0000-0000B73B0000}"/>
    <cellStyle name="Normal 62 2 2 2 2 7" xfId="16806" xr:uid="{00000000-0005-0000-0000-0000B83B0000}"/>
    <cellStyle name="Normal 62 2 2 2 2 8" xfId="18239" xr:uid="{00000000-0005-0000-0000-0000B93B0000}"/>
    <cellStyle name="Normal 62 2 2 2 2 9" xfId="20174" xr:uid="{00000000-0005-0000-0000-0000BA3B0000}"/>
    <cellStyle name="Normal 62 2 2 2 3" xfId="3093" xr:uid="{00000000-0005-0000-0000-0000BB3B0000}"/>
    <cellStyle name="Normal 62 2 2 2 3 10" xfId="26119" xr:uid="{00000000-0005-0000-0000-0000BC3B0000}"/>
    <cellStyle name="Normal 62 2 2 2 3 2" xfId="5255" xr:uid="{00000000-0005-0000-0000-0000BD3B0000}"/>
    <cellStyle name="Normal 62 2 2 2 3 2 2" xfId="11512" xr:uid="{00000000-0005-0000-0000-0000BE3B0000}"/>
    <cellStyle name="Normal 62 2 2 2 3 2 3" xfId="26120" xr:uid="{00000000-0005-0000-0000-0000BF3B0000}"/>
    <cellStyle name="Normal 62 2 2 2 3 3" xfId="6728" xr:uid="{00000000-0005-0000-0000-0000C03B0000}"/>
    <cellStyle name="Normal 62 2 2 2 3 3 2" xfId="12947" xr:uid="{00000000-0005-0000-0000-0000C13B0000}"/>
    <cellStyle name="Normal 62 2 2 2 3 3 3" xfId="26121" xr:uid="{00000000-0005-0000-0000-0000C23B0000}"/>
    <cellStyle name="Normal 62 2 2 2 3 4" xfId="8152" xr:uid="{00000000-0005-0000-0000-0000C33B0000}"/>
    <cellStyle name="Normal 62 2 2 2 3 4 2" xfId="14374" xr:uid="{00000000-0005-0000-0000-0000C43B0000}"/>
    <cellStyle name="Normal 62 2 2 2 3 4 3" xfId="26122" xr:uid="{00000000-0005-0000-0000-0000C53B0000}"/>
    <cellStyle name="Normal 62 2 2 2 3 5" xfId="9925" xr:uid="{00000000-0005-0000-0000-0000C63B0000}"/>
    <cellStyle name="Normal 62 2 2 2 3 6" xfId="15848" xr:uid="{00000000-0005-0000-0000-0000C73B0000}"/>
    <cellStyle name="Normal 62 2 2 2 3 7" xfId="17278" xr:uid="{00000000-0005-0000-0000-0000C83B0000}"/>
    <cellStyle name="Normal 62 2 2 2 3 8" xfId="18711" xr:uid="{00000000-0005-0000-0000-0000C93B0000}"/>
    <cellStyle name="Normal 62 2 2 2 3 9" xfId="20650" xr:uid="{00000000-0005-0000-0000-0000CA3B0000}"/>
    <cellStyle name="Normal 62 2 2 2 4" xfId="4741" xr:uid="{00000000-0005-0000-0000-0000CB3B0000}"/>
    <cellStyle name="Normal 62 2 2 2 4 2" xfId="11025" xr:uid="{00000000-0005-0000-0000-0000CC3B0000}"/>
    <cellStyle name="Normal 62 2 2 2 4 3" xfId="26123" xr:uid="{00000000-0005-0000-0000-0000CD3B0000}"/>
    <cellStyle name="Normal 62 2 2 2 5" xfId="5784" xr:uid="{00000000-0005-0000-0000-0000CE3B0000}"/>
    <cellStyle name="Normal 62 2 2 2 5 2" xfId="12003" xr:uid="{00000000-0005-0000-0000-0000CF3B0000}"/>
    <cellStyle name="Normal 62 2 2 2 5 3" xfId="26124" xr:uid="{00000000-0005-0000-0000-0000D03B0000}"/>
    <cellStyle name="Normal 62 2 2 2 6" xfId="7208" xr:uid="{00000000-0005-0000-0000-0000D13B0000}"/>
    <cellStyle name="Normal 62 2 2 2 6 2" xfId="13430" xr:uid="{00000000-0005-0000-0000-0000D23B0000}"/>
    <cellStyle name="Normal 62 2 2 2 6 3" xfId="26125" xr:uid="{00000000-0005-0000-0000-0000D33B0000}"/>
    <cellStyle name="Normal 62 2 2 2 7" xfId="8847" xr:uid="{00000000-0005-0000-0000-0000D43B0000}"/>
    <cellStyle name="Normal 62 2 2 2 7 2" xfId="26126" xr:uid="{00000000-0005-0000-0000-0000D53B0000}"/>
    <cellStyle name="Normal 62 2 2 2 8" xfId="14904" xr:uid="{00000000-0005-0000-0000-0000D63B0000}"/>
    <cellStyle name="Normal 62 2 2 2 9" xfId="16334" xr:uid="{00000000-0005-0000-0000-0000D73B0000}"/>
    <cellStyle name="Normal 62 2 2 3" xfId="2620" xr:uid="{00000000-0005-0000-0000-0000D83B0000}"/>
    <cellStyle name="Normal 62 2 2 3 10" xfId="26127" xr:uid="{00000000-0005-0000-0000-0000D93B0000}"/>
    <cellStyle name="Normal 62 2 2 3 2" xfId="3564" xr:uid="{00000000-0005-0000-0000-0000DA3B0000}"/>
    <cellStyle name="Normal 62 2 2 3 2 2" xfId="10396" xr:uid="{00000000-0005-0000-0000-0000DB3B0000}"/>
    <cellStyle name="Normal 62 2 2 3 2 3" xfId="19182" xr:uid="{00000000-0005-0000-0000-0000DC3B0000}"/>
    <cellStyle name="Normal 62 2 2 3 2 4" xfId="26128" xr:uid="{00000000-0005-0000-0000-0000DD3B0000}"/>
    <cellStyle name="Normal 62 2 2 3 3" xfId="6255" xr:uid="{00000000-0005-0000-0000-0000DE3B0000}"/>
    <cellStyle name="Normal 62 2 2 3 3 2" xfId="12474" xr:uid="{00000000-0005-0000-0000-0000DF3B0000}"/>
    <cellStyle name="Normal 62 2 2 3 3 3" xfId="26129" xr:uid="{00000000-0005-0000-0000-0000E03B0000}"/>
    <cellStyle name="Normal 62 2 2 3 4" xfId="7679" xr:uid="{00000000-0005-0000-0000-0000E13B0000}"/>
    <cellStyle name="Normal 62 2 2 3 4 2" xfId="13901" xr:uid="{00000000-0005-0000-0000-0000E23B0000}"/>
    <cellStyle name="Normal 62 2 2 3 4 3" xfId="26130" xr:uid="{00000000-0005-0000-0000-0000E33B0000}"/>
    <cellStyle name="Normal 62 2 2 3 5" xfId="9452" xr:uid="{00000000-0005-0000-0000-0000E43B0000}"/>
    <cellStyle name="Normal 62 2 2 3 6" xfId="15375" xr:uid="{00000000-0005-0000-0000-0000E53B0000}"/>
    <cellStyle name="Normal 62 2 2 3 7" xfId="16805" xr:uid="{00000000-0005-0000-0000-0000E63B0000}"/>
    <cellStyle name="Normal 62 2 2 3 8" xfId="18238" xr:uid="{00000000-0005-0000-0000-0000E73B0000}"/>
    <cellStyle name="Normal 62 2 2 3 9" xfId="20173" xr:uid="{00000000-0005-0000-0000-0000E83B0000}"/>
    <cellStyle name="Normal 62 2 2 4" xfId="3092" xr:uid="{00000000-0005-0000-0000-0000E93B0000}"/>
    <cellStyle name="Normal 62 2 2 4 10" xfId="26131" xr:uid="{00000000-0005-0000-0000-0000EA3B0000}"/>
    <cellStyle name="Normal 62 2 2 4 2" xfId="5254" xr:uid="{00000000-0005-0000-0000-0000EB3B0000}"/>
    <cellStyle name="Normal 62 2 2 4 2 2" xfId="11511" xr:uid="{00000000-0005-0000-0000-0000EC3B0000}"/>
    <cellStyle name="Normal 62 2 2 4 2 3" xfId="26132" xr:uid="{00000000-0005-0000-0000-0000ED3B0000}"/>
    <cellStyle name="Normal 62 2 2 4 3" xfId="6727" xr:uid="{00000000-0005-0000-0000-0000EE3B0000}"/>
    <cellStyle name="Normal 62 2 2 4 3 2" xfId="12946" xr:uid="{00000000-0005-0000-0000-0000EF3B0000}"/>
    <cellStyle name="Normal 62 2 2 4 3 3" xfId="26133" xr:uid="{00000000-0005-0000-0000-0000F03B0000}"/>
    <cellStyle name="Normal 62 2 2 4 4" xfId="8151" xr:uid="{00000000-0005-0000-0000-0000F13B0000}"/>
    <cellStyle name="Normal 62 2 2 4 4 2" xfId="14373" xr:uid="{00000000-0005-0000-0000-0000F23B0000}"/>
    <cellStyle name="Normal 62 2 2 4 4 3" xfId="26134" xr:uid="{00000000-0005-0000-0000-0000F33B0000}"/>
    <cellStyle name="Normal 62 2 2 4 5" xfId="9924" xr:uid="{00000000-0005-0000-0000-0000F43B0000}"/>
    <cellStyle name="Normal 62 2 2 4 6" xfId="15847" xr:uid="{00000000-0005-0000-0000-0000F53B0000}"/>
    <cellStyle name="Normal 62 2 2 4 7" xfId="17277" xr:uid="{00000000-0005-0000-0000-0000F63B0000}"/>
    <cellStyle name="Normal 62 2 2 4 8" xfId="18710" xr:uid="{00000000-0005-0000-0000-0000F73B0000}"/>
    <cellStyle name="Normal 62 2 2 4 9" xfId="20649" xr:uid="{00000000-0005-0000-0000-0000F83B0000}"/>
    <cellStyle name="Normal 62 2 2 5" xfId="4740" xr:uid="{00000000-0005-0000-0000-0000F93B0000}"/>
    <cellStyle name="Normal 62 2 2 5 2" xfId="11024" xr:uid="{00000000-0005-0000-0000-0000FA3B0000}"/>
    <cellStyle name="Normal 62 2 2 5 3" xfId="26135" xr:uid="{00000000-0005-0000-0000-0000FB3B0000}"/>
    <cellStyle name="Normal 62 2 2 6" xfId="5783" xr:uid="{00000000-0005-0000-0000-0000FC3B0000}"/>
    <cellStyle name="Normal 62 2 2 6 2" xfId="12002" xr:uid="{00000000-0005-0000-0000-0000FD3B0000}"/>
    <cellStyle name="Normal 62 2 2 6 3" xfId="26136" xr:uid="{00000000-0005-0000-0000-0000FE3B0000}"/>
    <cellStyle name="Normal 62 2 2 7" xfId="7207" xr:uid="{00000000-0005-0000-0000-0000FF3B0000}"/>
    <cellStyle name="Normal 62 2 2 7 2" xfId="13429" xr:uid="{00000000-0005-0000-0000-0000003C0000}"/>
    <cellStyle name="Normal 62 2 2 7 3" xfId="26137" xr:uid="{00000000-0005-0000-0000-0000013C0000}"/>
    <cellStyle name="Normal 62 2 2 8" xfId="8846" xr:uid="{00000000-0005-0000-0000-0000023C0000}"/>
    <cellStyle name="Normal 62 2 2 8 2" xfId="26138" xr:uid="{00000000-0005-0000-0000-0000033C0000}"/>
    <cellStyle name="Normal 62 2 2 9" xfId="14903" xr:uid="{00000000-0005-0000-0000-0000043C0000}"/>
    <cellStyle name="Normal 62 2 3" xfId="1610" xr:uid="{00000000-0005-0000-0000-0000053C0000}"/>
    <cellStyle name="Normal 62 2 3 10" xfId="17768" xr:uid="{00000000-0005-0000-0000-0000063C0000}"/>
    <cellStyle name="Normal 62 2 3 11" xfId="19703" xr:uid="{00000000-0005-0000-0000-0000073C0000}"/>
    <cellStyle name="Normal 62 2 3 12" xfId="26139" xr:uid="{00000000-0005-0000-0000-0000083C0000}"/>
    <cellStyle name="Normal 62 2 3 2" xfId="2622" xr:uid="{00000000-0005-0000-0000-0000093C0000}"/>
    <cellStyle name="Normal 62 2 3 2 10" xfId="26140" xr:uid="{00000000-0005-0000-0000-00000A3C0000}"/>
    <cellStyle name="Normal 62 2 3 2 2" xfId="3566" xr:uid="{00000000-0005-0000-0000-00000B3C0000}"/>
    <cellStyle name="Normal 62 2 3 2 2 2" xfId="10398" xr:uid="{00000000-0005-0000-0000-00000C3C0000}"/>
    <cellStyle name="Normal 62 2 3 2 2 3" xfId="19184" xr:uid="{00000000-0005-0000-0000-00000D3C0000}"/>
    <cellStyle name="Normal 62 2 3 2 2 4" xfId="26141" xr:uid="{00000000-0005-0000-0000-00000E3C0000}"/>
    <cellStyle name="Normal 62 2 3 2 3" xfId="6257" xr:uid="{00000000-0005-0000-0000-00000F3C0000}"/>
    <cellStyle name="Normal 62 2 3 2 3 2" xfId="12476" xr:uid="{00000000-0005-0000-0000-0000103C0000}"/>
    <cellStyle name="Normal 62 2 3 2 3 3" xfId="26142" xr:uid="{00000000-0005-0000-0000-0000113C0000}"/>
    <cellStyle name="Normal 62 2 3 2 4" xfId="7681" xr:uid="{00000000-0005-0000-0000-0000123C0000}"/>
    <cellStyle name="Normal 62 2 3 2 4 2" xfId="13903" xr:uid="{00000000-0005-0000-0000-0000133C0000}"/>
    <cellStyle name="Normal 62 2 3 2 4 3" xfId="26143" xr:uid="{00000000-0005-0000-0000-0000143C0000}"/>
    <cellStyle name="Normal 62 2 3 2 5" xfId="9454" xr:uid="{00000000-0005-0000-0000-0000153C0000}"/>
    <cellStyle name="Normal 62 2 3 2 6" xfId="15377" xr:uid="{00000000-0005-0000-0000-0000163C0000}"/>
    <cellStyle name="Normal 62 2 3 2 7" xfId="16807" xr:uid="{00000000-0005-0000-0000-0000173C0000}"/>
    <cellStyle name="Normal 62 2 3 2 8" xfId="18240" xr:uid="{00000000-0005-0000-0000-0000183C0000}"/>
    <cellStyle name="Normal 62 2 3 2 9" xfId="20175" xr:uid="{00000000-0005-0000-0000-0000193C0000}"/>
    <cellStyle name="Normal 62 2 3 3" xfId="3094" xr:uid="{00000000-0005-0000-0000-00001A3C0000}"/>
    <cellStyle name="Normal 62 2 3 3 10" xfId="26144" xr:uid="{00000000-0005-0000-0000-00001B3C0000}"/>
    <cellStyle name="Normal 62 2 3 3 2" xfId="5256" xr:uid="{00000000-0005-0000-0000-00001C3C0000}"/>
    <cellStyle name="Normal 62 2 3 3 2 2" xfId="11513" xr:uid="{00000000-0005-0000-0000-00001D3C0000}"/>
    <cellStyle name="Normal 62 2 3 3 2 3" xfId="26145" xr:uid="{00000000-0005-0000-0000-00001E3C0000}"/>
    <cellStyle name="Normal 62 2 3 3 3" xfId="6729" xr:uid="{00000000-0005-0000-0000-00001F3C0000}"/>
    <cellStyle name="Normal 62 2 3 3 3 2" xfId="12948" xr:uid="{00000000-0005-0000-0000-0000203C0000}"/>
    <cellStyle name="Normal 62 2 3 3 3 3" xfId="26146" xr:uid="{00000000-0005-0000-0000-0000213C0000}"/>
    <cellStyle name="Normal 62 2 3 3 4" xfId="8153" xr:uid="{00000000-0005-0000-0000-0000223C0000}"/>
    <cellStyle name="Normal 62 2 3 3 4 2" xfId="14375" xr:uid="{00000000-0005-0000-0000-0000233C0000}"/>
    <cellStyle name="Normal 62 2 3 3 4 3" xfId="26147" xr:uid="{00000000-0005-0000-0000-0000243C0000}"/>
    <cellStyle name="Normal 62 2 3 3 5" xfId="9926" xr:uid="{00000000-0005-0000-0000-0000253C0000}"/>
    <cellStyle name="Normal 62 2 3 3 6" xfId="15849" xr:uid="{00000000-0005-0000-0000-0000263C0000}"/>
    <cellStyle name="Normal 62 2 3 3 7" xfId="17279" xr:uid="{00000000-0005-0000-0000-0000273C0000}"/>
    <cellStyle name="Normal 62 2 3 3 8" xfId="18712" xr:uid="{00000000-0005-0000-0000-0000283C0000}"/>
    <cellStyle name="Normal 62 2 3 3 9" xfId="20651" xr:uid="{00000000-0005-0000-0000-0000293C0000}"/>
    <cellStyle name="Normal 62 2 3 4" xfId="4742" xr:uid="{00000000-0005-0000-0000-00002A3C0000}"/>
    <cellStyle name="Normal 62 2 3 4 2" xfId="11026" xr:uid="{00000000-0005-0000-0000-00002B3C0000}"/>
    <cellStyle name="Normal 62 2 3 4 3" xfId="26148" xr:uid="{00000000-0005-0000-0000-00002C3C0000}"/>
    <cellStyle name="Normal 62 2 3 5" xfId="5785" xr:uid="{00000000-0005-0000-0000-00002D3C0000}"/>
    <cellStyle name="Normal 62 2 3 5 2" xfId="12004" xr:uid="{00000000-0005-0000-0000-00002E3C0000}"/>
    <cellStyle name="Normal 62 2 3 5 3" xfId="26149" xr:uid="{00000000-0005-0000-0000-00002F3C0000}"/>
    <cellStyle name="Normal 62 2 3 6" xfId="7209" xr:uid="{00000000-0005-0000-0000-0000303C0000}"/>
    <cellStyle name="Normal 62 2 3 6 2" xfId="13431" xr:uid="{00000000-0005-0000-0000-0000313C0000}"/>
    <cellStyle name="Normal 62 2 3 6 3" xfId="26150" xr:uid="{00000000-0005-0000-0000-0000323C0000}"/>
    <cellStyle name="Normal 62 2 3 7" xfId="8848" xr:uid="{00000000-0005-0000-0000-0000333C0000}"/>
    <cellStyle name="Normal 62 2 3 7 2" xfId="26151" xr:uid="{00000000-0005-0000-0000-0000343C0000}"/>
    <cellStyle name="Normal 62 2 3 8" xfId="14905" xr:uid="{00000000-0005-0000-0000-0000353C0000}"/>
    <cellStyle name="Normal 62 2 3 9" xfId="16335" xr:uid="{00000000-0005-0000-0000-0000363C0000}"/>
    <cellStyle name="Normal 62 2 4" xfId="2619" xr:uid="{00000000-0005-0000-0000-0000373C0000}"/>
    <cellStyle name="Normal 62 2 4 10" xfId="26152" xr:uid="{00000000-0005-0000-0000-0000383C0000}"/>
    <cellStyle name="Normal 62 2 4 2" xfId="3563" xr:uid="{00000000-0005-0000-0000-0000393C0000}"/>
    <cellStyle name="Normal 62 2 4 2 2" xfId="10395" xr:uid="{00000000-0005-0000-0000-00003A3C0000}"/>
    <cellStyle name="Normal 62 2 4 2 3" xfId="19181" xr:uid="{00000000-0005-0000-0000-00003B3C0000}"/>
    <cellStyle name="Normal 62 2 4 2 4" xfId="26153" xr:uid="{00000000-0005-0000-0000-00003C3C0000}"/>
    <cellStyle name="Normal 62 2 4 3" xfId="6254" xr:uid="{00000000-0005-0000-0000-00003D3C0000}"/>
    <cellStyle name="Normal 62 2 4 3 2" xfId="12473" xr:uid="{00000000-0005-0000-0000-00003E3C0000}"/>
    <cellStyle name="Normal 62 2 4 3 3" xfId="26154" xr:uid="{00000000-0005-0000-0000-00003F3C0000}"/>
    <cellStyle name="Normal 62 2 4 4" xfId="7678" xr:uid="{00000000-0005-0000-0000-0000403C0000}"/>
    <cellStyle name="Normal 62 2 4 4 2" xfId="13900" xr:uid="{00000000-0005-0000-0000-0000413C0000}"/>
    <cellStyle name="Normal 62 2 4 4 3" xfId="26155" xr:uid="{00000000-0005-0000-0000-0000423C0000}"/>
    <cellStyle name="Normal 62 2 4 5" xfId="9451" xr:uid="{00000000-0005-0000-0000-0000433C0000}"/>
    <cellStyle name="Normal 62 2 4 6" xfId="15374" xr:uid="{00000000-0005-0000-0000-0000443C0000}"/>
    <cellStyle name="Normal 62 2 4 7" xfId="16804" xr:uid="{00000000-0005-0000-0000-0000453C0000}"/>
    <cellStyle name="Normal 62 2 4 8" xfId="18237" xr:uid="{00000000-0005-0000-0000-0000463C0000}"/>
    <cellStyle name="Normal 62 2 4 9" xfId="20172" xr:uid="{00000000-0005-0000-0000-0000473C0000}"/>
    <cellStyle name="Normal 62 2 5" xfId="3091" xr:uid="{00000000-0005-0000-0000-0000483C0000}"/>
    <cellStyle name="Normal 62 2 5 10" xfId="26156" xr:uid="{00000000-0005-0000-0000-0000493C0000}"/>
    <cellStyle name="Normal 62 2 5 2" xfId="5253" xr:uid="{00000000-0005-0000-0000-00004A3C0000}"/>
    <cellStyle name="Normal 62 2 5 2 2" xfId="11510" xr:uid="{00000000-0005-0000-0000-00004B3C0000}"/>
    <cellStyle name="Normal 62 2 5 2 3" xfId="26157" xr:uid="{00000000-0005-0000-0000-00004C3C0000}"/>
    <cellStyle name="Normal 62 2 5 3" xfId="6726" xr:uid="{00000000-0005-0000-0000-00004D3C0000}"/>
    <cellStyle name="Normal 62 2 5 3 2" xfId="12945" xr:uid="{00000000-0005-0000-0000-00004E3C0000}"/>
    <cellStyle name="Normal 62 2 5 3 3" xfId="26158" xr:uid="{00000000-0005-0000-0000-00004F3C0000}"/>
    <cellStyle name="Normal 62 2 5 4" xfId="8150" xr:uid="{00000000-0005-0000-0000-0000503C0000}"/>
    <cellStyle name="Normal 62 2 5 4 2" xfId="14372" xr:uid="{00000000-0005-0000-0000-0000513C0000}"/>
    <cellStyle name="Normal 62 2 5 4 3" xfId="26159" xr:uid="{00000000-0005-0000-0000-0000523C0000}"/>
    <cellStyle name="Normal 62 2 5 5" xfId="9923" xr:uid="{00000000-0005-0000-0000-0000533C0000}"/>
    <cellStyle name="Normal 62 2 5 5 2" xfId="26160" xr:uid="{00000000-0005-0000-0000-0000543C0000}"/>
    <cellStyle name="Normal 62 2 5 6" xfId="15846" xr:uid="{00000000-0005-0000-0000-0000553C0000}"/>
    <cellStyle name="Normal 62 2 5 7" xfId="17276" xr:uid="{00000000-0005-0000-0000-0000563C0000}"/>
    <cellStyle name="Normal 62 2 5 8" xfId="18709" xr:uid="{00000000-0005-0000-0000-0000573C0000}"/>
    <cellStyle name="Normal 62 2 5 9" xfId="20648" xr:uid="{00000000-0005-0000-0000-0000583C0000}"/>
    <cellStyle name="Normal 62 2 6" xfId="4739" xr:uid="{00000000-0005-0000-0000-0000593C0000}"/>
    <cellStyle name="Normal 62 2 6 2" xfId="11023" xr:uid="{00000000-0005-0000-0000-00005A3C0000}"/>
    <cellStyle name="Normal 62 2 6 3" xfId="26161" xr:uid="{00000000-0005-0000-0000-00005B3C0000}"/>
    <cellStyle name="Normal 62 2 7" xfId="5782" xr:uid="{00000000-0005-0000-0000-00005C3C0000}"/>
    <cellStyle name="Normal 62 2 7 2" xfId="12001" xr:uid="{00000000-0005-0000-0000-00005D3C0000}"/>
    <cellStyle name="Normal 62 2 7 3" xfId="26162" xr:uid="{00000000-0005-0000-0000-00005E3C0000}"/>
    <cellStyle name="Normal 62 2 8" xfId="7206" xr:uid="{00000000-0005-0000-0000-00005F3C0000}"/>
    <cellStyle name="Normal 62 2 8 2" xfId="13428" xr:uid="{00000000-0005-0000-0000-0000603C0000}"/>
    <cellStyle name="Normal 62 2 8 3" xfId="26163" xr:uid="{00000000-0005-0000-0000-0000613C0000}"/>
    <cellStyle name="Normal 62 2 9" xfId="8845" xr:uid="{00000000-0005-0000-0000-0000623C0000}"/>
    <cellStyle name="Normal 62 3" xfId="1611" xr:uid="{00000000-0005-0000-0000-0000633C0000}"/>
    <cellStyle name="Normal 62 3 10" xfId="16336" xr:uid="{00000000-0005-0000-0000-0000643C0000}"/>
    <cellStyle name="Normal 62 3 11" xfId="17769" xr:uid="{00000000-0005-0000-0000-0000653C0000}"/>
    <cellStyle name="Normal 62 3 12" xfId="19704" xr:uid="{00000000-0005-0000-0000-0000663C0000}"/>
    <cellStyle name="Normal 62 3 13" xfId="26164" xr:uid="{00000000-0005-0000-0000-0000673C0000}"/>
    <cellStyle name="Normal 62 3 2" xfId="1612" xr:uid="{00000000-0005-0000-0000-0000683C0000}"/>
    <cellStyle name="Normal 62 3 2 10" xfId="17770" xr:uid="{00000000-0005-0000-0000-0000693C0000}"/>
    <cellStyle name="Normal 62 3 2 11" xfId="19705" xr:uid="{00000000-0005-0000-0000-00006A3C0000}"/>
    <cellStyle name="Normal 62 3 2 12" xfId="26165" xr:uid="{00000000-0005-0000-0000-00006B3C0000}"/>
    <cellStyle name="Normal 62 3 2 2" xfId="2624" xr:uid="{00000000-0005-0000-0000-00006C3C0000}"/>
    <cellStyle name="Normal 62 3 2 2 10" xfId="26166" xr:uid="{00000000-0005-0000-0000-00006D3C0000}"/>
    <cellStyle name="Normal 62 3 2 2 2" xfId="3568" xr:uid="{00000000-0005-0000-0000-00006E3C0000}"/>
    <cellStyle name="Normal 62 3 2 2 2 2" xfId="10400" xr:uid="{00000000-0005-0000-0000-00006F3C0000}"/>
    <cellStyle name="Normal 62 3 2 2 2 3" xfId="19186" xr:uid="{00000000-0005-0000-0000-0000703C0000}"/>
    <cellStyle name="Normal 62 3 2 2 2 4" xfId="26167" xr:uid="{00000000-0005-0000-0000-0000713C0000}"/>
    <cellStyle name="Normal 62 3 2 2 3" xfId="6259" xr:uid="{00000000-0005-0000-0000-0000723C0000}"/>
    <cellStyle name="Normal 62 3 2 2 3 2" xfId="12478" xr:uid="{00000000-0005-0000-0000-0000733C0000}"/>
    <cellStyle name="Normal 62 3 2 2 3 3" xfId="26168" xr:uid="{00000000-0005-0000-0000-0000743C0000}"/>
    <cellStyle name="Normal 62 3 2 2 4" xfId="7683" xr:uid="{00000000-0005-0000-0000-0000753C0000}"/>
    <cellStyle name="Normal 62 3 2 2 4 2" xfId="13905" xr:uid="{00000000-0005-0000-0000-0000763C0000}"/>
    <cellStyle name="Normal 62 3 2 2 4 3" xfId="26169" xr:uid="{00000000-0005-0000-0000-0000773C0000}"/>
    <cellStyle name="Normal 62 3 2 2 5" xfId="9456" xr:uid="{00000000-0005-0000-0000-0000783C0000}"/>
    <cellStyle name="Normal 62 3 2 2 6" xfId="15379" xr:uid="{00000000-0005-0000-0000-0000793C0000}"/>
    <cellStyle name="Normal 62 3 2 2 7" xfId="16809" xr:uid="{00000000-0005-0000-0000-00007A3C0000}"/>
    <cellStyle name="Normal 62 3 2 2 8" xfId="18242" xr:uid="{00000000-0005-0000-0000-00007B3C0000}"/>
    <cellStyle name="Normal 62 3 2 2 9" xfId="20177" xr:uid="{00000000-0005-0000-0000-00007C3C0000}"/>
    <cellStyle name="Normal 62 3 2 3" xfId="3096" xr:uid="{00000000-0005-0000-0000-00007D3C0000}"/>
    <cellStyle name="Normal 62 3 2 3 10" xfId="26170" xr:uid="{00000000-0005-0000-0000-00007E3C0000}"/>
    <cellStyle name="Normal 62 3 2 3 2" xfId="5258" xr:uid="{00000000-0005-0000-0000-00007F3C0000}"/>
    <cellStyle name="Normal 62 3 2 3 2 2" xfId="11515" xr:uid="{00000000-0005-0000-0000-0000803C0000}"/>
    <cellStyle name="Normal 62 3 2 3 2 3" xfId="26171" xr:uid="{00000000-0005-0000-0000-0000813C0000}"/>
    <cellStyle name="Normal 62 3 2 3 3" xfId="6731" xr:uid="{00000000-0005-0000-0000-0000823C0000}"/>
    <cellStyle name="Normal 62 3 2 3 3 2" xfId="12950" xr:uid="{00000000-0005-0000-0000-0000833C0000}"/>
    <cellStyle name="Normal 62 3 2 3 3 3" xfId="26172" xr:uid="{00000000-0005-0000-0000-0000843C0000}"/>
    <cellStyle name="Normal 62 3 2 3 4" xfId="8155" xr:uid="{00000000-0005-0000-0000-0000853C0000}"/>
    <cellStyle name="Normal 62 3 2 3 4 2" xfId="14377" xr:uid="{00000000-0005-0000-0000-0000863C0000}"/>
    <cellStyle name="Normal 62 3 2 3 4 3" xfId="26173" xr:uid="{00000000-0005-0000-0000-0000873C0000}"/>
    <cellStyle name="Normal 62 3 2 3 5" xfId="9928" xr:uid="{00000000-0005-0000-0000-0000883C0000}"/>
    <cellStyle name="Normal 62 3 2 3 6" xfId="15851" xr:uid="{00000000-0005-0000-0000-0000893C0000}"/>
    <cellStyle name="Normal 62 3 2 3 7" xfId="17281" xr:uid="{00000000-0005-0000-0000-00008A3C0000}"/>
    <cellStyle name="Normal 62 3 2 3 8" xfId="18714" xr:uid="{00000000-0005-0000-0000-00008B3C0000}"/>
    <cellStyle name="Normal 62 3 2 3 9" xfId="20653" xr:uid="{00000000-0005-0000-0000-00008C3C0000}"/>
    <cellStyle name="Normal 62 3 2 4" xfId="4744" xr:uid="{00000000-0005-0000-0000-00008D3C0000}"/>
    <cellStyle name="Normal 62 3 2 4 2" xfId="11028" xr:uid="{00000000-0005-0000-0000-00008E3C0000}"/>
    <cellStyle name="Normal 62 3 2 4 3" xfId="26174" xr:uid="{00000000-0005-0000-0000-00008F3C0000}"/>
    <cellStyle name="Normal 62 3 2 5" xfId="5787" xr:uid="{00000000-0005-0000-0000-0000903C0000}"/>
    <cellStyle name="Normal 62 3 2 5 2" xfId="12006" xr:uid="{00000000-0005-0000-0000-0000913C0000}"/>
    <cellStyle name="Normal 62 3 2 5 3" xfId="26175" xr:uid="{00000000-0005-0000-0000-0000923C0000}"/>
    <cellStyle name="Normal 62 3 2 6" xfId="7211" xr:uid="{00000000-0005-0000-0000-0000933C0000}"/>
    <cellStyle name="Normal 62 3 2 6 2" xfId="13433" xr:uid="{00000000-0005-0000-0000-0000943C0000}"/>
    <cellStyle name="Normal 62 3 2 6 3" xfId="26176" xr:uid="{00000000-0005-0000-0000-0000953C0000}"/>
    <cellStyle name="Normal 62 3 2 7" xfId="8850" xr:uid="{00000000-0005-0000-0000-0000963C0000}"/>
    <cellStyle name="Normal 62 3 2 7 2" xfId="26177" xr:uid="{00000000-0005-0000-0000-0000973C0000}"/>
    <cellStyle name="Normal 62 3 2 8" xfId="14907" xr:uid="{00000000-0005-0000-0000-0000983C0000}"/>
    <cellStyle name="Normal 62 3 2 9" xfId="16337" xr:uid="{00000000-0005-0000-0000-0000993C0000}"/>
    <cellStyle name="Normal 62 3 3" xfId="2623" xr:uid="{00000000-0005-0000-0000-00009A3C0000}"/>
    <cellStyle name="Normal 62 3 3 10" xfId="26178" xr:uid="{00000000-0005-0000-0000-00009B3C0000}"/>
    <cellStyle name="Normal 62 3 3 2" xfId="3567" xr:uid="{00000000-0005-0000-0000-00009C3C0000}"/>
    <cellStyle name="Normal 62 3 3 2 2" xfId="10399" xr:uid="{00000000-0005-0000-0000-00009D3C0000}"/>
    <cellStyle name="Normal 62 3 3 2 3" xfId="19185" xr:uid="{00000000-0005-0000-0000-00009E3C0000}"/>
    <cellStyle name="Normal 62 3 3 2 4" xfId="26179" xr:uid="{00000000-0005-0000-0000-00009F3C0000}"/>
    <cellStyle name="Normal 62 3 3 3" xfId="6258" xr:uid="{00000000-0005-0000-0000-0000A03C0000}"/>
    <cellStyle name="Normal 62 3 3 3 2" xfId="12477" xr:uid="{00000000-0005-0000-0000-0000A13C0000}"/>
    <cellStyle name="Normal 62 3 3 3 3" xfId="26180" xr:uid="{00000000-0005-0000-0000-0000A23C0000}"/>
    <cellStyle name="Normal 62 3 3 4" xfId="7682" xr:uid="{00000000-0005-0000-0000-0000A33C0000}"/>
    <cellStyle name="Normal 62 3 3 4 2" xfId="13904" xr:uid="{00000000-0005-0000-0000-0000A43C0000}"/>
    <cellStyle name="Normal 62 3 3 4 3" xfId="26181" xr:uid="{00000000-0005-0000-0000-0000A53C0000}"/>
    <cellStyle name="Normal 62 3 3 5" xfId="9455" xr:uid="{00000000-0005-0000-0000-0000A63C0000}"/>
    <cellStyle name="Normal 62 3 3 6" xfId="15378" xr:uid="{00000000-0005-0000-0000-0000A73C0000}"/>
    <cellStyle name="Normal 62 3 3 7" xfId="16808" xr:uid="{00000000-0005-0000-0000-0000A83C0000}"/>
    <cellStyle name="Normal 62 3 3 8" xfId="18241" xr:uid="{00000000-0005-0000-0000-0000A93C0000}"/>
    <cellStyle name="Normal 62 3 3 9" xfId="20176" xr:uid="{00000000-0005-0000-0000-0000AA3C0000}"/>
    <cellStyle name="Normal 62 3 4" xfId="3095" xr:uid="{00000000-0005-0000-0000-0000AB3C0000}"/>
    <cellStyle name="Normal 62 3 4 10" xfId="26182" xr:uid="{00000000-0005-0000-0000-0000AC3C0000}"/>
    <cellStyle name="Normal 62 3 4 2" xfId="5257" xr:uid="{00000000-0005-0000-0000-0000AD3C0000}"/>
    <cellStyle name="Normal 62 3 4 2 2" xfId="11514" xr:uid="{00000000-0005-0000-0000-0000AE3C0000}"/>
    <cellStyle name="Normal 62 3 4 2 3" xfId="26183" xr:uid="{00000000-0005-0000-0000-0000AF3C0000}"/>
    <cellStyle name="Normal 62 3 4 3" xfId="6730" xr:uid="{00000000-0005-0000-0000-0000B03C0000}"/>
    <cellStyle name="Normal 62 3 4 3 2" xfId="12949" xr:uid="{00000000-0005-0000-0000-0000B13C0000}"/>
    <cellStyle name="Normal 62 3 4 3 3" xfId="26184" xr:uid="{00000000-0005-0000-0000-0000B23C0000}"/>
    <cellStyle name="Normal 62 3 4 4" xfId="8154" xr:uid="{00000000-0005-0000-0000-0000B33C0000}"/>
    <cellStyle name="Normal 62 3 4 4 2" xfId="14376" xr:uid="{00000000-0005-0000-0000-0000B43C0000}"/>
    <cellStyle name="Normal 62 3 4 4 3" xfId="26185" xr:uid="{00000000-0005-0000-0000-0000B53C0000}"/>
    <cellStyle name="Normal 62 3 4 5" xfId="9927" xr:uid="{00000000-0005-0000-0000-0000B63C0000}"/>
    <cellStyle name="Normal 62 3 4 6" xfId="15850" xr:uid="{00000000-0005-0000-0000-0000B73C0000}"/>
    <cellStyle name="Normal 62 3 4 7" xfId="17280" xr:uid="{00000000-0005-0000-0000-0000B83C0000}"/>
    <cellStyle name="Normal 62 3 4 8" xfId="18713" xr:uid="{00000000-0005-0000-0000-0000B93C0000}"/>
    <cellStyle name="Normal 62 3 4 9" xfId="20652" xr:uid="{00000000-0005-0000-0000-0000BA3C0000}"/>
    <cellStyle name="Normal 62 3 5" xfId="4743" xr:uid="{00000000-0005-0000-0000-0000BB3C0000}"/>
    <cellStyle name="Normal 62 3 5 2" xfId="11027" xr:uid="{00000000-0005-0000-0000-0000BC3C0000}"/>
    <cellStyle name="Normal 62 3 5 3" xfId="26186" xr:uid="{00000000-0005-0000-0000-0000BD3C0000}"/>
    <cellStyle name="Normal 62 3 6" xfId="5786" xr:uid="{00000000-0005-0000-0000-0000BE3C0000}"/>
    <cellStyle name="Normal 62 3 6 2" xfId="12005" xr:uid="{00000000-0005-0000-0000-0000BF3C0000}"/>
    <cellStyle name="Normal 62 3 6 3" xfId="26187" xr:uid="{00000000-0005-0000-0000-0000C03C0000}"/>
    <cellStyle name="Normal 62 3 7" xfId="7210" xr:uid="{00000000-0005-0000-0000-0000C13C0000}"/>
    <cellStyle name="Normal 62 3 7 2" xfId="13432" xr:uid="{00000000-0005-0000-0000-0000C23C0000}"/>
    <cellStyle name="Normal 62 3 7 3" xfId="26188" xr:uid="{00000000-0005-0000-0000-0000C33C0000}"/>
    <cellStyle name="Normal 62 3 8" xfId="8849" xr:uid="{00000000-0005-0000-0000-0000C43C0000}"/>
    <cellStyle name="Normal 62 3 8 2" xfId="26189" xr:uid="{00000000-0005-0000-0000-0000C53C0000}"/>
    <cellStyle name="Normal 62 3 9" xfId="14906" xr:uid="{00000000-0005-0000-0000-0000C63C0000}"/>
    <cellStyle name="Normal 62 4" xfId="1613" xr:uid="{00000000-0005-0000-0000-0000C73C0000}"/>
    <cellStyle name="Normal 62 4 10" xfId="17771" xr:uid="{00000000-0005-0000-0000-0000C83C0000}"/>
    <cellStyle name="Normal 62 4 11" xfId="19706" xr:uid="{00000000-0005-0000-0000-0000C93C0000}"/>
    <cellStyle name="Normal 62 4 12" xfId="26190" xr:uid="{00000000-0005-0000-0000-0000CA3C0000}"/>
    <cellStyle name="Normal 62 4 2" xfId="2625" xr:uid="{00000000-0005-0000-0000-0000CB3C0000}"/>
    <cellStyle name="Normal 62 4 2 10" xfId="26191" xr:uid="{00000000-0005-0000-0000-0000CC3C0000}"/>
    <cellStyle name="Normal 62 4 2 2" xfId="3569" xr:uid="{00000000-0005-0000-0000-0000CD3C0000}"/>
    <cellStyle name="Normal 62 4 2 2 2" xfId="10401" xr:uid="{00000000-0005-0000-0000-0000CE3C0000}"/>
    <cellStyle name="Normal 62 4 2 2 3" xfId="19187" xr:uid="{00000000-0005-0000-0000-0000CF3C0000}"/>
    <cellStyle name="Normal 62 4 2 2 4" xfId="26192" xr:uid="{00000000-0005-0000-0000-0000D03C0000}"/>
    <cellStyle name="Normal 62 4 2 3" xfId="6260" xr:uid="{00000000-0005-0000-0000-0000D13C0000}"/>
    <cellStyle name="Normal 62 4 2 3 2" xfId="12479" xr:uid="{00000000-0005-0000-0000-0000D23C0000}"/>
    <cellStyle name="Normal 62 4 2 3 3" xfId="26193" xr:uid="{00000000-0005-0000-0000-0000D33C0000}"/>
    <cellStyle name="Normal 62 4 2 4" xfId="7684" xr:uid="{00000000-0005-0000-0000-0000D43C0000}"/>
    <cellStyle name="Normal 62 4 2 4 2" xfId="13906" xr:uid="{00000000-0005-0000-0000-0000D53C0000}"/>
    <cellStyle name="Normal 62 4 2 4 3" xfId="26194" xr:uid="{00000000-0005-0000-0000-0000D63C0000}"/>
    <cellStyle name="Normal 62 4 2 5" xfId="9457" xr:uid="{00000000-0005-0000-0000-0000D73C0000}"/>
    <cellStyle name="Normal 62 4 2 6" xfId="15380" xr:uid="{00000000-0005-0000-0000-0000D83C0000}"/>
    <cellStyle name="Normal 62 4 2 7" xfId="16810" xr:uid="{00000000-0005-0000-0000-0000D93C0000}"/>
    <cellStyle name="Normal 62 4 2 8" xfId="18243" xr:uid="{00000000-0005-0000-0000-0000DA3C0000}"/>
    <cellStyle name="Normal 62 4 2 9" xfId="20178" xr:uid="{00000000-0005-0000-0000-0000DB3C0000}"/>
    <cellStyle name="Normal 62 4 3" xfId="3097" xr:uid="{00000000-0005-0000-0000-0000DC3C0000}"/>
    <cellStyle name="Normal 62 4 3 10" xfId="26195" xr:uid="{00000000-0005-0000-0000-0000DD3C0000}"/>
    <cellStyle name="Normal 62 4 3 2" xfId="5259" xr:uid="{00000000-0005-0000-0000-0000DE3C0000}"/>
    <cellStyle name="Normal 62 4 3 2 2" xfId="11516" xr:uid="{00000000-0005-0000-0000-0000DF3C0000}"/>
    <cellStyle name="Normal 62 4 3 2 3" xfId="26196" xr:uid="{00000000-0005-0000-0000-0000E03C0000}"/>
    <cellStyle name="Normal 62 4 3 3" xfId="6732" xr:uid="{00000000-0005-0000-0000-0000E13C0000}"/>
    <cellStyle name="Normal 62 4 3 3 2" xfId="12951" xr:uid="{00000000-0005-0000-0000-0000E23C0000}"/>
    <cellStyle name="Normal 62 4 3 3 3" xfId="26197" xr:uid="{00000000-0005-0000-0000-0000E33C0000}"/>
    <cellStyle name="Normal 62 4 3 4" xfId="8156" xr:uid="{00000000-0005-0000-0000-0000E43C0000}"/>
    <cellStyle name="Normal 62 4 3 4 2" xfId="14378" xr:uid="{00000000-0005-0000-0000-0000E53C0000}"/>
    <cellStyle name="Normal 62 4 3 4 3" xfId="26198" xr:uid="{00000000-0005-0000-0000-0000E63C0000}"/>
    <cellStyle name="Normal 62 4 3 5" xfId="9929" xr:uid="{00000000-0005-0000-0000-0000E73C0000}"/>
    <cellStyle name="Normal 62 4 3 6" xfId="15852" xr:uid="{00000000-0005-0000-0000-0000E83C0000}"/>
    <cellStyle name="Normal 62 4 3 7" xfId="17282" xr:uid="{00000000-0005-0000-0000-0000E93C0000}"/>
    <cellStyle name="Normal 62 4 3 8" xfId="18715" xr:uid="{00000000-0005-0000-0000-0000EA3C0000}"/>
    <cellStyle name="Normal 62 4 3 9" xfId="20654" xr:uid="{00000000-0005-0000-0000-0000EB3C0000}"/>
    <cellStyle name="Normal 62 4 4" xfId="4745" xr:uid="{00000000-0005-0000-0000-0000EC3C0000}"/>
    <cellStyle name="Normal 62 4 4 2" xfId="11029" xr:uid="{00000000-0005-0000-0000-0000ED3C0000}"/>
    <cellStyle name="Normal 62 4 4 3" xfId="26199" xr:uid="{00000000-0005-0000-0000-0000EE3C0000}"/>
    <cellStyle name="Normal 62 4 5" xfId="5788" xr:uid="{00000000-0005-0000-0000-0000EF3C0000}"/>
    <cellStyle name="Normal 62 4 5 2" xfId="12007" xr:uid="{00000000-0005-0000-0000-0000F03C0000}"/>
    <cellStyle name="Normal 62 4 5 3" xfId="26200" xr:uid="{00000000-0005-0000-0000-0000F13C0000}"/>
    <cellStyle name="Normal 62 4 6" xfId="7212" xr:uid="{00000000-0005-0000-0000-0000F23C0000}"/>
    <cellStyle name="Normal 62 4 6 2" xfId="13434" xr:uid="{00000000-0005-0000-0000-0000F33C0000}"/>
    <cellStyle name="Normal 62 4 6 3" xfId="26201" xr:uid="{00000000-0005-0000-0000-0000F43C0000}"/>
    <cellStyle name="Normal 62 4 7" xfId="8851" xr:uid="{00000000-0005-0000-0000-0000F53C0000}"/>
    <cellStyle name="Normal 62 4 7 2" xfId="26202" xr:uid="{00000000-0005-0000-0000-0000F63C0000}"/>
    <cellStyle name="Normal 62 4 8" xfId="14908" xr:uid="{00000000-0005-0000-0000-0000F73C0000}"/>
    <cellStyle name="Normal 62 4 9" xfId="16338" xr:uid="{00000000-0005-0000-0000-0000F83C0000}"/>
    <cellStyle name="Normal 62 5" xfId="2618" xr:uid="{00000000-0005-0000-0000-0000F93C0000}"/>
    <cellStyle name="Normal 62 5 10" xfId="26203" xr:uid="{00000000-0005-0000-0000-0000FA3C0000}"/>
    <cellStyle name="Normal 62 5 2" xfId="3562" xr:uid="{00000000-0005-0000-0000-0000FB3C0000}"/>
    <cellStyle name="Normal 62 5 2 2" xfId="10394" xr:uid="{00000000-0005-0000-0000-0000FC3C0000}"/>
    <cellStyle name="Normal 62 5 2 3" xfId="19180" xr:uid="{00000000-0005-0000-0000-0000FD3C0000}"/>
    <cellStyle name="Normal 62 5 2 4" xfId="26204" xr:uid="{00000000-0005-0000-0000-0000FE3C0000}"/>
    <cellStyle name="Normal 62 5 3" xfId="6253" xr:uid="{00000000-0005-0000-0000-0000FF3C0000}"/>
    <cellStyle name="Normal 62 5 3 2" xfId="12472" xr:uid="{00000000-0005-0000-0000-0000003D0000}"/>
    <cellStyle name="Normal 62 5 3 3" xfId="26205" xr:uid="{00000000-0005-0000-0000-0000013D0000}"/>
    <cellStyle name="Normal 62 5 4" xfId="7677" xr:uid="{00000000-0005-0000-0000-0000023D0000}"/>
    <cellStyle name="Normal 62 5 4 2" xfId="13899" xr:uid="{00000000-0005-0000-0000-0000033D0000}"/>
    <cellStyle name="Normal 62 5 4 3" xfId="26206" xr:uid="{00000000-0005-0000-0000-0000043D0000}"/>
    <cellStyle name="Normal 62 5 5" xfId="9450" xr:uid="{00000000-0005-0000-0000-0000053D0000}"/>
    <cellStyle name="Normal 62 5 6" xfId="15373" xr:uid="{00000000-0005-0000-0000-0000063D0000}"/>
    <cellStyle name="Normal 62 5 7" xfId="16803" xr:uid="{00000000-0005-0000-0000-0000073D0000}"/>
    <cellStyle name="Normal 62 5 8" xfId="18236" xr:uid="{00000000-0005-0000-0000-0000083D0000}"/>
    <cellStyle name="Normal 62 5 9" xfId="20171" xr:uid="{00000000-0005-0000-0000-0000093D0000}"/>
    <cellStyle name="Normal 62 6" xfId="3090" xr:uid="{00000000-0005-0000-0000-00000A3D0000}"/>
    <cellStyle name="Normal 62 6 10" xfId="26207" xr:uid="{00000000-0005-0000-0000-00000B3D0000}"/>
    <cellStyle name="Normal 62 6 2" xfId="5252" xr:uid="{00000000-0005-0000-0000-00000C3D0000}"/>
    <cellStyle name="Normal 62 6 2 2" xfId="11509" xr:uid="{00000000-0005-0000-0000-00000D3D0000}"/>
    <cellStyle name="Normal 62 6 2 3" xfId="26208" xr:uid="{00000000-0005-0000-0000-00000E3D0000}"/>
    <cellStyle name="Normal 62 6 3" xfId="6725" xr:uid="{00000000-0005-0000-0000-00000F3D0000}"/>
    <cellStyle name="Normal 62 6 3 2" xfId="12944" xr:uid="{00000000-0005-0000-0000-0000103D0000}"/>
    <cellStyle name="Normal 62 6 3 3" xfId="26209" xr:uid="{00000000-0005-0000-0000-0000113D0000}"/>
    <cellStyle name="Normal 62 6 4" xfId="8149" xr:uid="{00000000-0005-0000-0000-0000123D0000}"/>
    <cellStyle name="Normal 62 6 4 2" xfId="14371" xr:uid="{00000000-0005-0000-0000-0000133D0000}"/>
    <cellStyle name="Normal 62 6 4 3" xfId="26210" xr:uid="{00000000-0005-0000-0000-0000143D0000}"/>
    <cellStyle name="Normal 62 6 5" xfId="9922" xr:uid="{00000000-0005-0000-0000-0000153D0000}"/>
    <cellStyle name="Normal 62 6 5 2" xfId="26211" xr:uid="{00000000-0005-0000-0000-0000163D0000}"/>
    <cellStyle name="Normal 62 6 6" xfId="15845" xr:uid="{00000000-0005-0000-0000-0000173D0000}"/>
    <cellStyle name="Normal 62 6 7" xfId="17275" xr:uid="{00000000-0005-0000-0000-0000183D0000}"/>
    <cellStyle name="Normal 62 6 8" xfId="18708" xr:uid="{00000000-0005-0000-0000-0000193D0000}"/>
    <cellStyle name="Normal 62 6 9" xfId="20647" xr:uid="{00000000-0005-0000-0000-00001A3D0000}"/>
    <cellStyle name="Normal 62 7" xfId="4738" xr:uid="{00000000-0005-0000-0000-00001B3D0000}"/>
    <cellStyle name="Normal 62 7 2" xfId="11022" xr:uid="{00000000-0005-0000-0000-00001C3D0000}"/>
    <cellStyle name="Normal 62 7 3" xfId="26212" xr:uid="{00000000-0005-0000-0000-00001D3D0000}"/>
    <cellStyle name="Normal 62 8" xfId="5781" xr:uid="{00000000-0005-0000-0000-00001E3D0000}"/>
    <cellStyle name="Normal 62 8 2" xfId="12000" xr:uid="{00000000-0005-0000-0000-00001F3D0000}"/>
    <cellStyle name="Normal 62 8 3" xfId="26213" xr:uid="{00000000-0005-0000-0000-0000203D0000}"/>
    <cellStyle name="Normal 62 9" xfId="7205" xr:uid="{00000000-0005-0000-0000-0000213D0000}"/>
    <cellStyle name="Normal 62 9 2" xfId="13427" xr:uid="{00000000-0005-0000-0000-0000223D0000}"/>
    <cellStyle name="Normal 62 9 3" xfId="26214" xr:uid="{00000000-0005-0000-0000-0000233D0000}"/>
    <cellStyle name="Normal 63" xfId="1614" xr:uid="{00000000-0005-0000-0000-0000243D0000}"/>
    <cellStyle name="Normal 63 10" xfId="8852" xr:uid="{00000000-0005-0000-0000-0000253D0000}"/>
    <cellStyle name="Normal 63 11" xfId="14909" xr:uid="{00000000-0005-0000-0000-0000263D0000}"/>
    <cellStyle name="Normal 63 12" xfId="16339" xr:uid="{00000000-0005-0000-0000-0000273D0000}"/>
    <cellStyle name="Normal 63 13" xfId="17772" xr:uid="{00000000-0005-0000-0000-0000283D0000}"/>
    <cellStyle name="Normal 63 14" xfId="19707" xr:uid="{00000000-0005-0000-0000-0000293D0000}"/>
    <cellStyle name="Normal 63 15" xfId="21973" xr:uid="{00000000-0005-0000-0000-00002A3D0000}"/>
    <cellStyle name="Normal 63 16" xfId="22438" xr:uid="{00000000-0005-0000-0000-00002B3D0000}"/>
    <cellStyle name="Normal 63 2" xfId="1615" xr:uid="{00000000-0005-0000-0000-00002C3D0000}"/>
    <cellStyle name="Normal 63 2 10" xfId="14910" xr:uid="{00000000-0005-0000-0000-00002D3D0000}"/>
    <cellStyle name="Normal 63 2 11" xfId="16340" xr:uid="{00000000-0005-0000-0000-00002E3D0000}"/>
    <cellStyle name="Normal 63 2 12" xfId="17773" xr:uid="{00000000-0005-0000-0000-00002F3D0000}"/>
    <cellStyle name="Normal 63 2 13" xfId="19708" xr:uid="{00000000-0005-0000-0000-0000303D0000}"/>
    <cellStyle name="Normal 63 2 14" xfId="21974" xr:uid="{00000000-0005-0000-0000-0000313D0000}"/>
    <cellStyle name="Normal 63 2 15" xfId="22499" xr:uid="{00000000-0005-0000-0000-0000323D0000}"/>
    <cellStyle name="Normal 63 2 2" xfId="1616" xr:uid="{00000000-0005-0000-0000-0000333D0000}"/>
    <cellStyle name="Normal 63 2 2 10" xfId="16341" xr:uid="{00000000-0005-0000-0000-0000343D0000}"/>
    <cellStyle name="Normal 63 2 2 11" xfId="17774" xr:uid="{00000000-0005-0000-0000-0000353D0000}"/>
    <cellStyle name="Normal 63 2 2 12" xfId="19709" xr:uid="{00000000-0005-0000-0000-0000363D0000}"/>
    <cellStyle name="Normal 63 2 2 13" xfId="26215" xr:uid="{00000000-0005-0000-0000-0000373D0000}"/>
    <cellStyle name="Normal 63 2 2 2" xfId="1617" xr:uid="{00000000-0005-0000-0000-0000383D0000}"/>
    <cellStyle name="Normal 63 2 2 2 10" xfId="17775" xr:uid="{00000000-0005-0000-0000-0000393D0000}"/>
    <cellStyle name="Normal 63 2 2 2 11" xfId="19710" xr:uid="{00000000-0005-0000-0000-00003A3D0000}"/>
    <cellStyle name="Normal 63 2 2 2 12" xfId="26216" xr:uid="{00000000-0005-0000-0000-00003B3D0000}"/>
    <cellStyle name="Normal 63 2 2 2 2" xfId="2629" xr:uid="{00000000-0005-0000-0000-00003C3D0000}"/>
    <cellStyle name="Normal 63 2 2 2 2 10" xfId="26217" xr:uid="{00000000-0005-0000-0000-00003D3D0000}"/>
    <cellStyle name="Normal 63 2 2 2 2 2" xfId="3573" xr:uid="{00000000-0005-0000-0000-00003E3D0000}"/>
    <cellStyle name="Normal 63 2 2 2 2 2 2" xfId="10405" xr:uid="{00000000-0005-0000-0000-00003F3D0000}"/>
    <cellStyle name="Normal 63 2 2 2 2 2 3" xfId="19191" xr:uid="{00000000-0005-0000-0000-0000403D0000}"/>
    <cellStyle name="Normal 63 2 2 2 2 2 4" xfId="26218" xr:uid="{00000000-0005-0000-0000-0000413D0000}"/>
    <cellStyle name="Normal 63 2 2 2 2 3" xfId="6264" xr:uid="{00000000-0005-0000-0000-0000423D0000}"/>
    <cellStyle name="Normal 63 2 2 2 2 3 2" xfId="12483" xr:uid="{00000000-0005-0000-0000-0000433D0000}"/>
    <cellStyle name="Normal 63 2 2 2 2 3 3" xfId="26219" xr:uid="{00000000-0005-0000-0000-0000443D0000}"/>
    <cellStyle name="Normal 63 2 2 2 2 4" xfId="7688" xr:uid="{00000000-0005-0000-0000-0000453D0000}"/>
    <cellStyle name="Normal 63 2 2 2 2 4 2" xfId="13910" xr:uid="{00000000-0005-0000-0000-0000463D0000}"/>
    <cellStyle name="Normal 63 2 2 2 2 4 3" xfId="26220" xr:uid="{00000000-0005-0000-0000-0000473D0000}"/>
    <cellStyle name="Normal 63 2 2 2 2 5" xfId="9461" xr:uid="{00000000-0005-0000-0000-0000483D0000}"/>
    <cellStyle name="Normal 63 2 2 2 2 6" xfId="15384" xr:uid="{00000000-0005-0000-0000-0000493D0000}"/>
    <cellStyle name="Normal 63 2 2 2 2 7" xfId="16814" xr:uid="{00000000-0005-0000-0000-00004A3D0000}"/>
    <cellStyle name="Normal 63 2 2 2 2 8" xfId="18247" xr:uid="{00000000-0005-0000-0000-00004B3D0000}"/>
    <cellStyle name="Normal 63 2 2 2 2 9" xfId="20182" xr:uid="{00000000-0005-0000-0000-00004C3D0000}"/>
    <cellStyle name="Normal 63 2 2 2 3" xfId="3101" xr:uid="{00000000-0005-0000-0000-00004D3D0000}"/>
    <cellStyle name="Normal 63 2 2 2 3 10" xfId="26221" xr:uid="{00000000-0005-0000-0000-00004E3D0000}"/>
    <cellStyle name="Normal 63 2 2 2 3 2" xfId="5263" xr:uid="{00000000-0005-0000-0000-00004F3D0000}"/>
    <cellStyle name="Normal 63 2 2 2 3 2 2" xfId="11520" xr:uid="{00000000-0005-0000-0000-0000503D0000}"/>
    <cellStyle name="Normal 63 2 2 2 3 2 3" xfId="26222" xr:uid="{00000000-0005-0000-0000-0000513D0000}"/>
    <cellStyle name="Normal 63 2 2 2 3 3" xfId="6736" xr:uid="{00000000-0005-0000-0000-0000523D0000}"/>
    <cellStyle name="Normal 63 2 2 2 3 3 2" xfId="12955" xr:uid="{00000000-0005-0000-0000-0000533D0000}"/>
    <cellStyle name="Normal 63 2 2 2 3 3 3" xfId="26223" xr:uid="{00000000-0005-0000-0000-0000543D0000}"/>
    <cellStyle name="Normal 63 2 2 2 3 4" xfId="8160" xr:uid="{00000000-0005-0000-0000-0000553D0000}"/>
    <cellStyle name="Normal 63 2 2 2 3 4 2" xfId="14382" xr:uid="{00000000-0005-0000-0000-0000563D0000}"/>
    <cellStyle name="Normal 63 2 2 2 3 4 3" xfId="26224" xr:uid="{00000000-0005-0000-0000-0000573D0000}"/>
    <cellStyle name="Normal 63 2 2 2 3 5" xfId="9933" xr:uid="{00000000-0005-0000-0000-0000583D0000}"/>
    <cellStyle name="Normal 63 2 2 2 3 6" xfId="15856" xr:uid="{00000000-0005-0000-0000-0000593D0000}"/>
    <cellStyle name="Normal 63 2 2 2 3 7" xfId="17286" xr:uid="{00000000-0005-0000-0000-00005A3D0000}"/>
    <cellStyle name="Normal 63 2 2 2 3 8" xfId="18719" xr:uid="{00000000-0005-0000-0000-00005B3D0000}"/>
    <cellStyle name="Normal 63 2 2 2 3 9" xfId="20658" xr:uid="{00000000-0005-0000-0000-00005C3D0000}"/>
    <cellStyle name="Normal 63 2 2 2 4" xfId="4749" xr:uid="{00000000-0005-0000-0000-00005D3D0000}"/>
    <cellStyle name="Normal 63 2 2 2 4 2" xfId="11033" xr:uid="{00000000-0005-0000-0000-00005E3D0000}"/>
    <cellStyle name="Normal 63 2 2 2 4 3" xfId="26225" xr:uid="{00000000-0005-0000-0000-00005F3D0000}"/>
    <cellStyle name="Normal 63 2 2 2 5" xfId="5792" xr:uid="{00000000-0005-0000-0000-0000603D0000}"/>
    <cellStyle name="Normal 63 2 2 2 5 2" xfId="12011" xr:uid="{00000000-0005-0000-0000-0000613D0000}"/>
    <cellStyle name="Normal 63 2 2 2 5 3" xfId="26226" xr:uid="{00000000-0005-0000-0000-0000623D0000}"/>
    <cellStyle name="Normal 63 2 2 2 6" xfId="7216" xr:uid="{00000000-0005-0000-0000-0000633D0000}"/>
    <cellStyle name="Normal 63 2 2 2 6 2" xfId="13438" xr:uid="{00000000-0005-0000-0000-0000643D0000}"/>
    <cellStyle name="Normal 63 2 2 2 6 3" xfId="26227" xr:uid="{00000000-0005-0000-0000-0000653D0000}"/>
    <cellStyle name="Normal 63 2 2 2 7" xfId="8855" xr:uid="{00000000-0005-0000-0000-0000663D0000}"/>
    <cellStyle name="Normal 63 2 2 2 7 2" xfId="26228" xr:uid="{00000000-0005-0000-0000-0000673D0000}"/>
    <cellStyle name="Normal 63 2 2 2 8" xfId="14912" xr:uid="{00000000-0005-0000-0000-0000683D0000}"/>
    <cellStyle name="Normal 63 2 2 2 9" xfId="16342" xr:uid="{00000000-0005-0000-0000-0000693D0000}"/>
    <cellStyle name="Normal 63 2 2 3" xfId="2628" xr:uid="{00000000-0005-0000-0000-00006A3D0000}"/>
    <cellStyle name="Normal 63 2 2 3 10" xfId="26229" xr:uid="{00000000-0005-0000-0000-00006B3D0000}"/>
    <cellStyle name="Normal 63 2 2 3 2" xfId="3572" xr:uid="{00000000-0005-0000-0000-00006C3D0000}"/>
    <cellStyle name="Normal 63 2 2 3 2 2" xfId="10404" xr:uid="{00000000-0005-0000-0000-00006D3D0000}"/>
    <cellStyle name="Normal 63 2 2 3 2 3" xfId="19190" xr:uid="{00000000-0005-0000-0000-00006E3D0000}"/>
    <cellStyle name="Normal 63 2 2 3 2 4" xfId="26230" xr:uid="{00000000-0005-0000-0000-00006F3D0000}"/>
    <cellStyle name="Normal 63 2 2 3 3" xfId="6263" xr:uid="{00000000-0005-0000-0000-0000703D0000}"/>
    <cellStyle name="Normal 63 2 2 3 3 2" xfId="12482" xr:uid="{00000000-0005-0000-0000-0000713D0000}"/>
    <cellStyle name="Normal 63 2 2 3 3 3" xfId="26231" xr:uid="{00000000-0005-0000-0000-0000723D0000}"/>
    <cellStyle name="Normal 63 2 2 3 4" xfId="7687" xr:uid="{00000000-0005-0000-0000-0000733D0000}"/>
    <cellStyle name="Normal 63 2 2 3 4 2" xfId="13909" xr:uid="{00000000-0005-0000-0000-0000743D0000}"/>
    <cellStyle name="Normal 63 2 2 3 4 3" xfId="26232" xr:uid="{00000000-0005-0000-0000-0000753D0000}"/>
    <cellStyle name="Normal 63 2 2 3 5" xfId="9460" xr:uid="{00000000-0005-0000-0000-0000763D0000}"/>
    <cellStyle name="Normal 63 2 2 3 6" xfId="15383" xr:uid="{00000000-0005-0000-0000-0000773D0000}"/>
    <cellStyle name="Normal 63 2 2 3 7" xfId="16813" xr:uid="{00000000-0005-0000-0000-0000783D0000}"/>
    <cellStyle name="Normal 63 2 2 3 8" xfId="18246" xr:uid="{00000000-0005-0000-0000-0000793D0000}"/>
    <cellStyle name="Normal 63 2 2 3 9" xfId="20181" xr:uid="{00000000-0005-0000-0000-00007A3D0000}"/>
    <cellStyle name="Normal 63 2 2 4" xfId="3100" xr:uid="{00000000-0005-0000-0000-00007B3D0000}"/>
    <cellStyle name="Normal 63 2 2 4 10" xfId="26233" xr:uid="{00000000-0005-0000-0000-00007C3D0000}"/>
    <cellStyle name="Normal 63 2 2 4 2" xfId="5262" xr:uid="{00000000-0005-0000-0000-00007D3D0000}"/>
    <cellStyle name="Normal 63 2 2 4 2 2" xfId="11519" xr:uid="{00000000-0005-0000-0000-00007E3D0000}"/>
    <cellStyle name="Normal 63 2 2 4 2 3" xfId="26234" xr:uid="{00000000-0005-0000-0000-00007F3D0000}"/>
    <cellStyle name="Normal 63 2 2 4 3" xfId="6735" xr:uid="{00000000-0005-0000-0000-0000803D0000}"/>
    <cellStyle name="Normal 63 2 2 4 3 2" xfId="12954" xr:uid="{00000000-0005-0000-0000-0000813D0000}"/>
    <cellStyle name="Normal 63 2 2 4 3 3" xfId="26235" xr:uid="{00000000-0005-0000-0000-0000823D0000}"/>
    <cellStyle name="Normal 63 2 2 4 4" xfId="8159" xr:uid="{00000000-0005-0000-0000-0000833D0000}"/>
    <cellStyle name="Normal 63 2 2 4 4 2" xfId="14381" xr:uid="{00000000-0005-0000-0000-0000843D0000}"/>
    <cellStyle name="Normal 63 2 2 4 4 3" xfId="26236" xr:uid="{00000000-0005-0000-0000-0000853D0000}"/>
    <cellStyle name="Normal 63 2 2 4 5" xfId="9932" xr:uid="{00000000-0005-0000-0000-0000863D0000}"/>
    <cellStyle name="Normal 63 2 2 4 6" xfId="15855" xr:uid="{00000000-0005-0000-0000-0000873D0000}"/>
    <cellStyle name="Normal 63 2 2 4 7" xfId="17285" xr:uid="{00000000-0005-0000-0000-0000883D0000}"/>
    <cellStyle name="Normal 63 2 2 4 8" xfId="18718" xr:uid="{00000000-0005-0000-0000-0000893D0000}"/>
    <cellStyle name="Normal 63 2 2 4 9" xfId="20657" xr:uid="{00000000-0005-0000-0000-00008A3D0000}"/>
    <cellStyle name="Normal 63 2 2 5" xfId="4748" xr:uid="{00000000-0005-0000-0000-00008B3D0000}"/>
    <cellStyle name="Normal 63 2 2 5 2" xfId="11032" xr:uid="{00000000-0005-0000-0000-00008C3D0000}"/>
    <cellStyle name="Normal 63 2 2 5 3" xfId="26237" xr:uid="{00000000-0005-0000-0000-00008D3D0000}"/>
    <cellStyle name="Normal 63 2 2 6" xfId="5791" xr:uid="{00000000-0005-0000-0000-00008E3D0000}"/>
    <cellStyle name="Normal 63 2 2 6 2" xfId="12010" xr:uid="{00000000-0005-0000-0000-00008F3D0000}"/>
    <cellStyle name="Normal 63 2 2 6 3" xfId="26238" xr:uid="{00000000-0005-0000-0000-0000903D0000}"/>
    <cellStyle name="Normal 63 2 2 7" xfId="7215" xr:uid="{00000000-0005-0000-0000-0000913D0000}"/>
    <cellStyle name="Normal 63 2 2 7 2" xfId="13437" xr:uid="{00000000-0005-0000-0000-0000923D0000}"/>
    <cellStyle name="Normal 63 2 2 7 3" xfId="26239" xr:uid="{00000000-0005-0000-0000-0000933D0000}"/>
    <cellStyle name="Normal 63 2 2 8" xfId="8854" xr:uid="{00000000-0005-0000-0000-0000943D0000}"/>
    <cellStyle name="Normal 63 2 2 8 2" xfId="26240" xr:uid="{00000000-0005-0000-0000-0000953D0000}"/>
    <cellStyle name="Normal 63 2 2 9" xfId="14911" xr:uid="{00000000-0005-0000-0000-0000963D0000}"/>
    <cellStyle name="Normal 63 2 3" xfId="1618" xr:uid="{00000000-0005-0000-0000-0000973D0000}"/>
    <cellStyle name="Normal 63 2 3 10" xfId="17776" xr:uid="{00000000-0005-0000-0000-0000983D0000}"/>
    <cellStyle name="Normal 63 2 3 11" xfId="19711" xr:uid="{00000000-0005-0000-0000-0000993D0000}"/>
    <cellStyle name="Normal 63 2 3 12" xfId="26241" xr:uid="{00000000-0005-0000-0000-00009A3D0000}"/>
    <cellStyle name="Normal 63 2 3 2" xfId="2630" xr:uid="{00000000-0005-0000-0000-00009B3D0000}"/>
    <cellStyle name="Normal 63 2 3 2 10" xfId="26242" xr:uid="{00000000-0005-0000-0000-00009C3D0000}"/>
    <cellStyle name="Normal 63 2 3 2 2" xfId="3574" xr:uid="{00000000-0005-0000-0000-00009D3D0000}"/>
    <cellStyle name="Normal 63 2 3 2 2 2" xfId="10406" xr:uid="{00000000-0005-0000-0000-00009E3D0000}"/>
    <cellStyle name="Normal 63 2 3 2 2 3" xfId="19192" xr:uid="{00000000-0005-0000-0000-00009F3D0000}"/>
    <cellStyle name="Normal 63 2 3 2 2 4" xfId="26243" xr:uid="{00000000-0005-0000-0000-0000A03D0000}"/>
    <cellStyle name="Normal 63 2 3 2 3" xfId="6265" xr:uid="{00000000-0005-0000-0000-0000A13D0000}"/>
    <cellStyle name="Normal 63 2 3 2 3 2" xfId="12484" xr:uid="{00000000-0005-0000-0000-0000A23D0000}"/>
    <cellStyle name="Normal 63 2 3 2 3 3" xfId="26244" xr:uid="{00000000-0005-0000-0000-0000A33D0000}"/>
    <cellStyle name="Normal 63 2 3 2 4" xfId="7689" xr:uid="{00000000-0005-0000-0000-0000A43D0000}"/>
    <cellStyle name="Normal 63 2 3 2 4 2" xfId="13911" xr:uid="{00000000-0005-0000-0000-0000A53D0000}"/>
    <cellStyle name="Normal 63 2 3 2 4 3" xfId="26245" xr:uid="{00000000-0005-0000-0000-0000A63D0000}"/>
    <cellStyle name="Normal 63 2 3 2 5" xfId="9462" xr:uid="{00000000-0005-0000-0000-0000A73D0000}"/>
    <cellStyle name="Normal 63 2 3 2 6" xfId="15385" xr:uid="{00000000-0005-0000-0000-0000A83D0000}"/>
    <cellStyle name="Normal 63 2 3 2 7" xfId="16815" xr:uid="{00000000-0005-0000-0000-0000A93D0000}"/>
    <cellStyle name="Normal 63 2 3 2 8" xfId="18248" xr:uid="{00000000-0005-0000-0000-0000AA3D0000}"/>
    <cellStyle name="Normal 63 2 3 2 9" xfId="20183" xr:uid="{00000000-0005-0000-0000-0000AB3D0000}"/>
    <cellStyle name="Normal 63 2 3 3" xfId="3102" xr:uid="{00000000-0005-0000-0000-0000AC3D0000}"/>
    <cellStyle name="Normal 63 2 3 3 10" xfId="26246" xr:uid="{00000000-0005-0000-0000-0000AD3D0000}"/>
    <cellStyle name="Normal 63 2 3 3 2" xfId="5264" xr:uid="{00000000-0005-0000-0000-0000AE3D0000}"/>
    <cellStyle name="Normal 63 2 3 3 2 2" xfId="11521" xr:uid="{00000000-0005-0000-0000-0000AF3D0000}"/>
    <cellStyle name="Normal 63 2 3 3 2 3" xfId="26247" xr:uid="{00000000-0005-0000-0000-0000B03D0000}"/>
    <cellStyle name="Normal 63 2 3 3 3" xfId="6737" xr:uid="{00000000-0005-0000-0000-0000B13D0000}"/>
    <cellStyle name="Normal 63 2 3 3 3 2" xfId="12956" xr:uid="{00000000-0005-0000-0000-0000B23D0000}"/>
    <cellStyle name="Normal 63 2 3 3 3 3" xfId="26248" xr:uid="{00000000-0005-0000-0000-0000B33D0000}"/>
    <cellStyle name="Normal 63 2 3 3 4" xfId="8161" xr:uid="{00000000-0005-0000-0000-0000B43D0000}"/>
    <cellStyle name="Normal 63 2 3 3 4 2" xfId="14383" xr:uid="{00000000-0005-0000-0000-0000B53D0000}"/>
    <cellStyle name="Normal 63 2 3 3 4 3" xfId="26249" xr:uid="{00000000-0005-0000-0000-0000B63D0000}"/>
    <cellStyle name="Normal 63 2 3 3 5" xfId="9934" xr:uid="{00000000-0005-0000-0000-0000B73D0000}"/>
    <cellStyle name="Normal 63 2 3 3 6" xfId="15857" xr:uid="{00000000-0005-0000-0000-0000B83D0000}"/>
    <cellStyle name="Normal 63 2 3 3 7" xfId="17287" xr:uid="{00000000-0005-0000-0000-0000B93D0000}"/>
    <cellStyle name="Normal 63 2 3 3 8" xfId="18720" xr:uid="{00000000-0005-0000-0000-0000BA3D0000}"/>
    <cellStyle name="Normal 63 2 3 3 9" xfId="20659" xr:uid="{00000000-0005-0000-0000-0000BB3D0000}"/>
    <cellStyle name="Normal 63 2 3 4" xfId="4750" xr:uid="{00000000-0005-0000-0000-0000BC3D0000}"/>
    <cellStyle name="Normal 63 2 3 4 2" xfId="11034" xr:uid="{00000000-0005-0000-0000-0000BD3D0000}"/>
    <cellStyle name="Normal 63 2 3 4 3" xfId="26250" xr:uid="{00000000-0005-0000-0000-0000BE3D0000}"/>
    <cellStyle name="Normal 63 2 3 5" xfId="5793" xr:uid="{00000000-0005-0000-0000-0000BF3D0000}"/>
    <cellStyle name="Normal 63 2 3 5 2" xfId="12012" xr:uid="{00000000-0005-0000-0000-0000C03D0000}"/>
    <cellStyle name="Normal 63 2 3 5 3" xfId="26251" xr:uid="{00000000-0005-0000-0000-0000C13D0000}"/>
    <cellStyle name="Normal 63 2 3 6" xfId="7217" xr:uid="{00000000-0005-0000-0000-0000C23D0000}"/>
    <cellStyle name="Normal 63 2 3 6 2" xfId="13439" xr:uid="{00000000-0005-0000-0000-0000C33D0000}"/>
    <cellStyle name="Normal 63 2 3 6 3" xfId="26252" xr:uid="{00000000-0005-0000-0000-0000C43D0000}"/>
    <cellStyle name="Normal 63 2 3 7" xfId="8856" xr:uid="{00000000-0005-0000-0000-0000C53D0000}"/>
    <cellStyle name="Normal 63 2 3 7 2" xfId="26253" xr:uid="{00000000-0005-0000-0000-0000C63D0000}"/>
    <cellStyle name="Normal 63 2 3 8" xfId="14913" xr:uid="{00000000-0005-0000-0000-0000C73D0000}"/>
    <cellStyle name="Normal 63 2 3 9" xfId="16343" xr:uid="{00000000-0005-0000-0000-0000C83D0000}"/>
    <cellStyle name="Normal 63 2 4" xfId="2627" xr:uid="{00000000-0005-0000-0000-0000C93D0000}"/>
    <cellStyle name="Normal 63 2 4 10" xfId="26254" xr:uid="{00000000-0005-0000-0000-0000CA3D0000}"/>
    <cellStyle name="Normal 63 2 4 2" xfId="3571" xr:uid="{00000000-0005-0000-0000-0000CB3D0000}"/>
    <cellStyle name="Normal 63 2 4 2 2" xfId="10403" xr:uid="{00000000-0005-0000-0000-0000CC3D0000}"/>
    <cellStyle name="Normal 63 2 4 2 3" xfId="19189" xr:uid="{00000000-0005-0000-0000-0000CD3D0000}"/>
    <cellStyle name="Normal 63 2 4 2 4" xfId="26255" xr:uid="{00000000-0005-0000-0000-0000CE3D0000}"/>
    <cellStyle name="Normal 63 2 4 3" xfId="6262" xr:uid="{00000000-0005-0000-0000-0000CF3D0000}"/>
    <cellStyle name="Normal 63 2 4 3 2" xfId="12481" xr:uid="{00000000-0005-0000-0000-0000D03D0000}"/>
    <cellStyle name="Normal 63 2 4 3 3" xfId="26256" xr:uid="{00000000-0005-0000-0000-0000D13D0000}"/>
    <cellStyle name="Normal 63 2 4 4" xfId="7686" xr:uid="{00000000-0005-0000-0000-0000D23D0000}"/>
    <cellStyle name="Normal 63 2 4 4 2" xfId="13908" xr:uid="{00000000-0005-0000-0000-0000D33D0000}"/>
    <cellStyle name="Normal 63 2 4 4 3" xfId="26257" xr:uid="{00000000-0005-0000-0000-0000D43D0000}"/>
    <cellStyle name="Normal 63 2 4 5" xfId="9459" xr:uid="{00000000-0005-0000-0000-0000D53D0000}"/>
    <cellStyle name="Normal 63 2 4 6" xfId="15382" xr:uid="{00000000-0005-0000-0000-0000D63D0000}"/>
    <cellStyle name="Normal 63 2 4 7" xfId="16812" xr:uid="{00000000-0005-0000-0000-0000D73D0000}"/>
    <cellStyle name="Normal 63 2 4 8" xfId="18245" xr:uid="{00000000-0005-0000-0000-0000D83D0000}"/>
    <cellStyle name="Normal 63 2 4 9" xfId="20180" xr:uid="{00000000-0005-0000-0000-0000D93D0000}"/>
    <cellStyle name="Normal 63 2 5" xfId="3099" xr:uid="{00000000-0005-0000-0000-0000DA3D0000}"/>
    <cellStyle name="Normal 63 2 5 10" xfId="26258" xr:uid="{00000000-0005-0000-0000-0000DB3D0000}"/>
    <cellStyle name="Normal 63 2 5 2" xfId="5261" xr:uid="{00000000-0005-0000-0000-0000DC3D0000}"/>
    <cellStyle name="Normal 63 2 5 2 2" xfId="11518" xr:uid="{00000000-0005-0000-0000-0000DD3D0000}"/>
    <cellStyle name="Normal 63 2 5 2 3" xfId="26259" xr:uid="{00000000-0005-0000-0000-0000DE3D0000}"/>
    <cellStyle name="Normal 63 2 5 3" xfId="6734" xr:uid="{00000000-0005-0000-0000-0000DF3D0000}"/>
    <cellStyle name="Normal 63 2 5 3 2" xfId="12953" xr:uid="{00000000-0005-0000-0000-0000E03D0000}"/>
    <cellStyle name="Normal 63 2 5 3 3" xfId="26260" xr:uid="{00000000-0005-0000-0000-0000E13D0000}"/>
    <cellStyle name="Normal 63 2 5 4" xfId="8158" xr:uid="{00000000-0005-0000-0000-0000E23D0000}"/>
    <cellStyle name="Normal 63 2 5 4 2" xfId="14380" xr:uid="{00000000-0005-0000-0000-0000E33D0000}"/>
    <cellStyle name="Normal 63 2 5 4 3" xfId="26261" xr:uid="{00000000-0005-0000-0000-0000E43D0000}"/>
    <cellStyle name="Normal 63 2 5 5" xfId="9931" xr:uid="{00000000-0005-0000-0000-0000E53D0000}"/>
    <cellStyle name="Normal 63 2 5 5 2" xfId="26262" xr:uid="{00000000-0005-0000-0000-0000E63D0000}"/>
    <cellStyle name="Normal 63 2 5 6" xfId="15854" xr:uid="{00000000-0005-0000-0000-0000E73D0000}"/>
    <cellStyle name="Normal 63 2 5 7" xfId="17284" xr:uid="{00000000-0005-0000-0000-0000E83D0000}"/>
    <cellStyle name="Normal 63 2 5 8" xfId="18717" xr:uid="{00000000-0005-0000-0000-0000E93D0000}"/>
    <cellStyle name="Normal 63 2 5 9" xfId="20656" xr:uid="{00000000-0005-0000-0000-0000EA3D0000}"/>
    <cellStyle name="Normal 63 2 6" xfId="4747" xr:uid="{00000000-0005-0000-0000-0000EB3D0000}"/>
    <cellStyle name="Normal 63 2 6 2" xfId="11031" xr:uid="{00000000-0005-0000-0000-0000EC3D0000}"/>
    <cellStyle name="Normal 63 2 6 3" xfId="26263" xr:uid="{00000000-0005-0000-0000-0000ED3D0000}"/>
    <cellStyle name="Normal 63 2 7" xfId="5790" xr:uid="{00000000-0005-0000-0000-0000EE3D0000}"/>
    <cellStyle name="Normal 63 2 7 2" xfId="12009" xr:uid="{00000000-0005-0000-0000-0000EF3D0000}"/>
    <cellStyle name="Normal 63 2 7 3" xfId="26264" xr:uid="{00000000-0005-0000-0000-0000F03D0000}"/>
    <cellStyle name="Normal 63 2 8" xfId="7214" xr:uid="{00000000-0005-0000-0000-0000F13D0000}"/>
    <cellStyle name="Normal 63 2 8 2" xfId="13436" xr:uid="{00000000-0005-0000-0000-0000F23D0000}"/>
    <cellStyle name="Normal 63 2 8 3" xfId="26265" xr:uid="{00000000-0005-0000-0000-0000F33D0000}"/>
    <cellStyle name="Normal 63 2 9" xfId="8853" xr:uid="{00000000-0005-0000-0000-0000F43D0000}"/>
    <cellStyle name="Normal 63 3" xfId="1619" xr:uid="{00000000-0005-0000-0000-0000F53D0000}"/>
    <cellStyle name="Normal 63 3 10" xfId="16344" xr:uid="{00000000-0005-0000-0000-0000F63D0000}"/>
    <cellStyle name="Normal 63 3 11" xfId="17777" xr:uid="{00000000-0005-0000-0000-0000F73D0000}"/>
    <cellStyle name="Normal 63 3 12" xfId="19712" xr:uid="{00000000-0005-0000-0000-0000F83D0000}"/>
    <cellStyle name="Normal 63 3 13" xfId="26266" xr:uid="{00000000-0005-0000-0000-0000F93D0000}"/>
    <cellStyle name="Normal 63 3 2" xfId="1620" xr:uid="{00000000-0005-0000-0000-0000FA3D0000}"/>
    <cellStyle name="Normal 63 3 2 10" xfId="17778" xr:uid="{00000000-0005-0000-0000-0000FB3D0000}"/>
    <cellStyle name="Normal 63 3 2 11" xfId="19713" xr:uid="{00000000-0005-0000-0000-0000FC3D0000}"/>
    <cellStyle name="Normal 63 3 2 12" xfId="26267" xr:uid="{00000000-0005-0000-0000-0000FD3D0000}"/>
    <cellStyle name="Normal 63 3 2 2" xfId="2632" xr:uid="{00000000-0005-0000-0000-0000FE3D0000}"/>
    <cellStyle name="Normal 63 3 2 2 10" xfId="26268" xr:uid="{00000000-0005-0000-0000-0000FF3D0000}"/>
    <cellStyle name="Normal 63 3 2 2 2" xfId="3576" xr:uid="{00000000-0005-0000-0000-0000003E0000}"/>
    <cellStyle name="Normal 63 3 2 2 2 2" xfId="10408" xr:uid="{00000000-0005-0000-0000-0000013E0000}"/>
    <cellStyle name="Normal 63 3 2 2 2 3" xfId="19194" xr:uid="{00000000-0005-0000-0000-0000023E0000}"/>
    <cellStyle name="Normal 63 3 2 2 2 4" xfId="26269" xr:uid="{00000000-0005-0000-0000-0000033E0000}"/>
    <cellStyle name="Normal 63 3 2 2 3" xfId="6267" xr:uid="{00000000-0005-0000-0000-0000043E0000}"/>
    <cellStyle name="Normal 63 3 2 2 3 2" xfId="12486" xr:uid="{00000000-0005-0000-0000-0000053E0000}"/>
    <cellStyle name="Normal 63 3 2 2 3 3" xfId="26270" xr:uid="{00000000-0005-0000-0000-0000063E0000}"/>
    <cellStyle name="Normal 63 3 2 2 4" xfId="7691" xr:uid="{00000000-0005-0000-0000-0000073E0000}"/>
    <cellStyle name="Normal 63 3 2 2 4 2" xfId="13913" xr:uid="{00000000-0005-0000-0000-0000083E0000}"/>
    <cellStyle name="Normal 63 3 2 2 4 3" xfId="26271" xr:uid="{00000000-0005-0000-0000-0000093E0000}"/>
    <cellStyle name="Normal 63 3 2 2 5" xfId="9464" xr:uid="{00000000-0005-0000-0000-00000A3E0000}"/>
    <cellStyle name="Normal 63 3 2 2 6" xfId="15387" xr:uid="{00000000-0005-0000-0000-00000B3E0000}"/>
    <cellStyle name="Normal 63 3 2 2 7" xfId="16817" xr:uid="{00000000-0005-0000-0000-00000C3E0000}"/>
    <cellStyle name="Normal 63 3 2 2 8" xfId="18250" xr:uid="{00000000-0005-0000-0000-00000D3E0000}"/>
    <cellStyle name="Normal 63 3 2 2 9" xfId="20185" xr:uid="{00000000-0005-0000-0000-00000E3E0000}"/>
    <cellStyle name="Normal 63 3 2 3" xfId="3104" xr:uid="{00000000-0005-0000-0000-00000F3E0000}"/>
    <cellStyle name="Normal 63 3 2 3 10" xfId="26272" xr:uid="{00000000-0005-0000-0000-0000103E0000}"/>
    <cellStyle name="Normal 63 3 2 3 2" xfId="5266" xr:uid="{00000000-0005-0000-0000-0000113E0000}"/>
    <cellStyle name="Normal 63 3 2 3 2 2" xfId="11523" xr:uid="{00000000-0005-0000-0000-0000123E0000}"/>
    <cellStyle name="Normal 63 3 2 3 2 3" xfId="26273" xr:uid="{00000000-0005-0000-0000-0000133E0000}"/>
    <cellStyle name="Normal 63 3 2 3 3" xfId="6739" xr:uid="{00000000-0005-0000-0000-0000143E0000}"/>
    <cellStyle name="Normal 63 3 2 3 3 2" xfId="12958" xr:uid="{00000000-0005-0000-0000-0000153E0000}"/>
    <cellStyle name="Normal 63 3 2 3 3 3" xfId="26274" xr:uid="{00000000-0005-0000-0000-0000163E0000}"/>
    <cellStyle name="Normal 63 3 2 3 4" xfId="8163" xr:uid="{00000000-0005-0000-0000-0000173E0000}"/>
    <cellStyle name="Normal 63 3 2 3 4 2" xfId="14385" xr:uid="{00000000-0005-0000-0000-0000183E0000}"/>
    <cellStyle name="Normal 63 3 2 3 4 3" xfId="26275" xr:uid="{00000000-0005-0000-0000-0000193E0000}"/>
    <cellStyle name="Normal 63 3 2 3 5" xfId="9936" xr:uid="{00000000-0005-0000-0000-00001A3E0000}"/>
    <cellStyle name="Normal 63 3 2 3 6" xfId="15859" xr:uid="{00000000-0005-0000-0000-00001B3E0000}"/>
    <cellStyle name="Normal 63 3 2 3 7" xfId="17289" xr:uid="{00000000-0005-0000-0000-00001C3E0000}"/>
    <cellStyle name="Normal 63 3 2 3 8" xfId="18722" xr:uid="{00000000-0005-0000-0000-00001D3E0000}"/>
    <cellStyle name="Normal 63 3 2 3 9" xfId="20661" xr:uid="{00000000-0005-0000-0000-00001E3E0000}"/>
    <cellStyle name="Normal 63 3 2 4" xfId="4752" xr:uid="{00000000-0005-0000-0000-00001F3E0000}"/>
    <cellStyle name="Normal 63 3 2 4 2" xfId="11036" xr:uid="{00000000-0005-0000-0000-0000203E0000}"/>
    <cellStyle name="Normal 63 3 2 4 3" xfId="26276" xr:uid="{00000000-0005-0000-0000-0000213E0000}"/>
    <cellStyle name="Normal 63 3 2 5" xfId="5795" xr:uid="{00000000-0005-0000-0000-0000223E0000}"/>
    <cellStyle name="Normal 63 3 2 5 2" xfId="12014" xr:uid="{00000000-0005-0000-0000-0000233E0000}"/>
    <cellStyle name="Normal 63 3 2 5 3" xfId="26277" xr:uid="{00000000-0005-0000-0000-0000243E0000}"/>
    <cellStyle name="Normal 63 3 2 6" xfId="7219" xr:uid="{00000000-0005-0000-0000-0000253E0000}"/>
    <cellStyle name="Normal 63 3 2 6 2" xfId="13441" xr:uid="{00000000-0005-0000-0000-0000263E0000}"/>
    <cellStyle name="Normal 63 3 2 6 3" xfId="26278" xr:uid="{00000000-0005-0000-0000-0000273E0000}"/>
    <cellStyle name="Normal 63 3 2 7" xfId="8858" xr:uid="{00000000-0005-0000-0000-0000283E0000}"/>
    <cellStyle name="Normal 63 3 2 7 2" xfId="26279" xr:uid="{00000000-0005-0000-0000-0000293E0000}"/>
    <cellStyle name="Normal 63 3 2 8" xfId="14915" xr:uid="{00000000-0005-0000-0000-00002A3E0000}"/>
    <cellStyle name="Normal 63 3 2 9" xfId="16345" xr:uid="{00000000-0005-0000-0000-00002B3E0000}"/>
    <cellStyle name="Normal 63 3 3" xfId="2631" xr:uid="{00000000-0005-0000-0000-00002C3E0000}"/>
    <cellStyle name="Normal 63 3 3 10" xfId="26280" xr:uid="{00000000-0005-0000-0000-00002D3E0000}"/>
    <cellStyle name="Normal 63 3 3 2" xfId="3575" xr:uid="{00000000-0005-0000-0000-00002E3E0000}"/>
    <cellStyle name="Normal 63 3 3 2 2" xfId="10407" xr:uid="{00000000-0005-0000-0000-00002F3E0000}"/>
    <cellStyle name="Normal 63 3 3 2 3" xfId="19193" xr:uid="{00000000-0005-0000-0000-0000303E0000}"/>
    <cellStyle name="Normal 63 3 3 2 4" xfId="26281" xr:uid="{00000000-0005-0000-0000-0000313E0000}"/>
    <cellStyle name="Normal 63 3 3 3" xfId="6266" xr:uid="{00000000-0005-0000-0000-0000323E0000}"/>
    <cellStyle name="Normal 63 3 3 3 2" xfId="12485" xr:uid="{00000000-0005-0000-0000-0000333E0000}"/>
    <cellStyle name="Normal 63 3 3 3 3" xfId="26282" xr:uid="{00000000-0005-0000-0000-0000343E0000}"/>
    <cellStyle name="Normal 63 3 3 4" xfId="7690" xr:uid="{00000000-0005-0000-0000-0000353E0000}"/>
    <cellStyle name="Normal 63 3 3 4 2" xfId="13912" xr:uid="{00000000-0005-0000-0000-0000363E0000}"/>
    <cellStyle name="Normal 63 3 3 4 3" xfId="26283" xr:uid="{00000000-0005-0000-0000-0000373E0000}"/>
    <cellStyle name="Normal 63 3 3 5" xfId="9463" xr:uid="{00000000-0005-0000-0000-0000383E0000}"/>
    <cellStyle name="Normal 63 3 3 6" xfId="15386" xr:uid="{00000000-0005-0000-0000-0000393E0000}"/>
    <cellStyle name="Normal 63 3 3 7" xfId="16816" xr:uid="{00000000-0005-0000-0000-00003A3E0000}"/>
    <cellStyle name="Normal 63 3 3 8" xfId="18249" xr:uid="{00000000-0005-0000-0000-00003B3E0000}"/>
    <cellStyle name="Normal 63 3 3 9" xfId="20184" xr:uid="{00000000-0005-0000-0000-00003C3E0000}"/>
    <cellStyle name="Normal 63 3 4" xfId="3103" xr:uid="{00000000-0005-0000-0000-00003D3E0000}"/>
    <cellStyle name="Normal 63 3 4 10" xfId="26284" xr:uid="{00000000-0005-0000-0000-00003E3E0000}"/>
    <cellStyle name="Normal 63 3 4 2" xfId="5265" xr:uid="{00000000-0005-0000-0000-00003F3E0000}"/>
    <cellStyle name="Normal 63 3 4 2 2" xfId="11522" xr:uid="{00000000-0005-0000-0000-0000403E0000}"/>
    <cellStyle name="Normal 63 3 4 2 3" xfId="26285" xr:uid="{00000000-0005-0000-0000-0000413E0000}"/>
    <cellStyle name="Normal 63 3 4 3" xfId="6738" xr:uid="{00000000-0005-0000-0000-0000423E0000}"/>
    <cellStyle name="Normal 63 3 4 3 2" xfId="12957" xr:uid="{00000000-0005-0000-0000-0000433E0000}"/>
    <cellStyle name="Normal 63 3 4 3 3" xfId="26286" xr:uid="{00000000-0005-0000-0000-0000443E0000}"/>
    <cellStyle name="Normal 63 3 4 4" xfId="8162" xr:uid="{00000000-0005-0000-0000-0000453E0000}"/>
    <cellStyle name="Normal 63 3 4 4 2" xfId="14384" xr:uid="{00000000-0005-0000-0000-0000463E0000}"/>
    <cellStyle name="Normal 63 3 4 4 3" xfId="26287" xr:uid="{00000000-0005-0000-0000-0000473E0000}"/>
    <cellStyle name="Normal 63 3 4 5" xfId="9935" xr:uid="{00000000-0005-0000-0000-0000483E0000}"/>
    <cellStyle name="Normal 63 3 4 6" xfId="15858" xr:uid="{00000000-0005-0000-0000-0000493E0000}"/>
    <cellStyle name="Normal 63 3 4 7" xfId="17288" xr:uid="{00000000-0005-0000-0000-00004A3E0000}"/>
    <cellStyle name="Normal 63 3 4 8" xfId="18721" xr:uid="{00000000-0005-0000-0000-00004B3E0000}"/>
    <cellStyle name="Normal 63 3 4 9" xfId="20660" xr:uid="{00000000-0005-0000-0000-00004C3E0000}"/>
    <cellStyle name="Normal 63 3 5" xfId="4751" xr:uid="{00000000-0005-0000-0000-00004D3E0000}"/>
    <cellStyle name="Normal 63 3 5 2" xfId="11035" xr:uid="{00000000-0005-0000-0000-00004E3E0000}"/>
    <cellStyle name="Normal 63 3 5 3" xfId="26288" xr:uid="{00000000-0005-0000-0000-00004F3E0000}"/>
    <cellStyle name="Normal 63 3 6" xfId="5794" xr:uid="{00000000-0005-0000-0000-0000503E0000}"/>
    <cellStyle name="Normal 63 3 6 2" xfId="12013" xr:uid="{00000000-0005-0000-0000-0000513E0000}"/>
    <cellStyle name="Normal 63 3 6 3" xfId="26289" xr:uid="{00000000-0005-0000-0000-0000523E0000}"/>
    <cellStyle name="Normal 63 3 7" xfId="7218" xr:uid="{00000000-0005-0000-0000-0000533E0000}"/>
    <cellStyle name="Normal 63 3 7 2" xfId="13440" xr:uid="{00000000-0005-0000-0000-0000543E0000}"/>
    <cellStyle name="Normal 63 3 7 3" xfId="26290" xr:uid="{00000000-0005-0000-0000-0000553E0000}"/>
    <cellStyle name="Normal 63 3 8" xfId="8857" xr:uid="{00000000-0005-0000-0000-0000563E0000}"/>
    <cellStyle name="Normal 63 3 8 2" xfId="26291" xr:uid="{00000000-0005-0000-0000-0000573E0000}"/>
    <cellStyle name="Normal 63 3 9" xfId="14914" xr:uid="{00000000-0005-0000-0000-0000583E0000}"/>
    <cellStyle name="Normal 63 4" xfId="1621" xr:uid="{00000000-0005-0000-0000-0000593E0000}"/>
    <cellStyle name="Normal 63 4 10" xfId="17779" xr:uid="{00000000-0005-0000-0000-00005A3E0000}"/>
    <cellStyle name="Normal 63 4 11" xfId="19714" xr:uid="{00000000-0005-0000-0000-00005B3E0000}"/>
    <cellStyle name="Normal 63 4 12" xfId="26292" xr:uid="{00000000-0005-0000-0000-00005C3E0000}"/>
    <cellStyle name="Normal 63 4 2" xfId="2633" xr:uid="{00000000-0005-0000-0000-00005D3E0000}"/>
    <cellStyle name="Normal 63 4 2 10" xfId="26293" xr:uid="{00000000-0005-0000-0000-00005E3E0000}"/>
    <cellStyle name="Normal 63 4 2 2" xfId="3577" xr:uid="{00000000-0005-0000-0000-00005F3E0000}"/>
    <cellStyle name="Normal 63 4 2 2 2" xfId="10409" xr:uid="{00000000-0005-0000-0000-0000603E0000}"/>
    <cellStyle name="Normal 63 4 2 2 3" xfId="19195" xr:uid="{00000000-0005-0000-0000-0000613E0000}"/>
    <cellStyle name="Normal 63 4 2 2 4" xfId="26294" xr:uid="{00000000-0005-0000-0000-0000623E0000}"/>
    <cellStyle name="Normal 63 4 2 3" xfId="6268" xr:uid="{00000000-0005-0000-0000-0000633E0000}"/>
    <cellStyle name="Normal 63 4 2 3 2" xfId="12487" xr:uid="{00000000-0005-0000-0000-0000643E0000}"/>
    <cellStyle name="Normal 63 4 2 3 3" xfId="26295" xr:uid="{00000000-0005-0000-0000-0000653E0000}"/>
    <cellStyle name="Normal 63 4 2 4" xfId="7692" xr:uid="{00000000-0005-0000-0000-0000663E0000}"/>
    <cellStyle name="Normal 63 4 2 4 2" xfId="13914" xr:uid="{00000000-0005-0000-0000-0000673E0000}"/>
    <cellStyle name="Normal 63 4 2 4 3" xfId="26296" xr:uid="{00000000-0005-0000-0000-0000683E0000}"/>
    <cellStyle name="Normal 63 4 2 5" xfId="9465" xr:uid="{00000000-0005-0000-0000-0000693E0000}"/>
    <cellStyle name="Normal 63 4 2 6" xfId="15388" xr:uid="{00000000-0005-0000-0000-00006A3E0000}"/>
    <cellStyle name="Normal 63 4 2 7" xfId="16818" xr:uid="{00000000-0005-0000-0000-00006B3E0000}"/>
    <cellStyle name="Normal 63 4 2 8" xfId="18251" xr:uid="{00000000-0005-0000-0000-00006C3E0000}"/>
    <cellStyle name="Normal 63 4 2 9" xfId="20186" xr:uid="{00000000-0005-0000-0000-00006D3E0000}"/>
    <cellStyle name="Normal 63 4 3" xfId="3105" xr:uid="{00000000-0005-0000-0000-00006E3E0000}"/>
    <cellStyle name="Normal 63 4 3 10" xfId="26297" xr:uid="{00000000-0005-0000-0000-00006F3E0000}"/>
    <cellStyle name="Normal 63 4 3 2" xfId="5267" xr:uid="{00000000-0005-0000-0000-0000703E0000}"/>
    <cellStyle name="Normal 63 4 3 2 2" xfId="11524" xr:uid="{00000000-0005-0000-0000-0000713E0000}"/>
    <cellStyle name="Normal 63 4 3 2 3" xfId="26298" xr:uid="{00000000-0005-0000-0000-0000723E0000}"/>
    <cellStyle name="Normal 63 4 3 3" xfId="6740" xr:uid="{00000000-0005-0000-0000-0000733E0000}"/>
    <cellStyle name="Normal 63 4 3 3 2" xfId="12959" xr:uid="{00000000-0005-0000-0000-0000743E0000}"/>
    <cellStyle name="Normal 63 4 3 3 3" xfId="26299" xr:uid="{00000000-0005-0000-0000-0000753E0000}"/>
    <cellStyle name="Normal 63 4 3 4" xfId="8164" xr:uid="{00000000-0005-0000-0000-0000763E0000}"/>
    <cellStyle name="Normal 63 4 3 4 2" xfId="14386" xr:uid="{00000000-0005-0000-0000-0000773E0000}"/>
    <cellStyle name="Normal 63 4 3 4 3" xfId="26300" xr:uid="{00000000-0005-0000-0000-0000783E0000}"/>
    <cellStyle name="Normal 63 4 3 5" xfId="9937" xr:uid="{00000000-0005-0000-0000-0000793E0000}"/>
    <cellStyle name="Normal 63 4 3 6" xfId="15860" xr:uid="{00000000-0005-0000-0000-00007A3E0000}"/>
    <cellStyle name="Normal 63 4 3 7" xfId="17290" xr:uid="{00000000-0005-0000-0000-00007B3E0000}"/>
    <cellStyle name="Normal 63 4 3 8" xfId="18723" xr:uid="{00000000-0005-0000-0000-00007C3E0000}"/>
    <cellStyle name="Normal 63 4 3 9" xfId="20662" xr:uid="{00000000-0005-0000-0000-00007D3E0000}"/>
    <cellStyle name="Normal 63 4 4" xfId="4753" xr:uid="{00000000-0005-0000-0000-00007E3E0000}"/>
    <cellStyle name="Normal 63 4 4 2" xfId="11037" xr:uid="{00000000-0005-0000-0000-00007F3E0000}"/>
    <cellStyle name="Normal 63 4 4 3" xfId="26301" xr:uid="{00000000-0005-0000-0000-0000803E0000}"/>
    <cellStyle name="Normal 63 4 5" xfId="5796" xr:uid="{00000000-0005-0000-0000-0000813E0000}"/>
    <cellStyle name="Normal 63 4 5 2" xfId="12015" xr:uid="{00000000-0005-0000-0000-0000823E0000}"/>
    <cellStyle name="Normal 63 4 5 3" xfId="26302" xr:uid="{00000000-0005-0000-0000-0000833E0000}"/>
    <cellStyle name="Normal 63 4 6" xfId="7220" xr:uid="{00000000-0005-0000-0000-0000843E0000}"/>
    <cellStyle name="Normal 63 4 6 2" xfId="13442" xr:uid="{00000000-0005-0000-0000-0000853E0000}"/>
    <cellStyle name="Normal 63 4 6 3" xfId="26303" xr:uid="{00000000-0005-0000-0000-0000863E0000}"/>
    <cellStyle name="Normal 63 4 7" xfId="8859" xr:uid="{00000000-0005-0000-0000-0000873E0000}"/>
    <cellStyle name="Normal 63 4 7 2" xfId="26304" xr:uid="{00000000-0005-0000-0000-0000883E0000}"/>
    <cellStyle name="Normal 63 4 8" xfId="14916" xr:uid="{00000000-0005-0000-0000-0000893E0000}"/>
    <cellStyle name="Normal 63 4 9" xfId="16346" xr:uid="{00000000-0005-0000-0000-00008A3E0000}"/>
    <cellStyle name="Normal 63 5" xfId="2626" xr:uid="{00000000-0005-0000-0000-00008B3E0000}"/>
    <cellStyle name="Normal 63 5 10" xfId="26305" xr:uid="{00000000-0005-0000-0000-00008C3E0000}"/>
    <cellStyle name="Normal 63 5 2" xfId="3570" xr:uid="{00000000-0005-0000-0000-00008D3E0000}"/>
    <cellStyle name="Normal 63 5 2 2" xfId="10402" xr:uid="{00000000-0005-0000-0000-00008E3E0000}"/>
    <cellStyle name="Normal 63 5 2 3" xfId="19188" xr:uid="{00000000-0005-0000-0000-00008F3E0000}"/>
    <cellStyle name="Normal 63 5 2 4" xfId="26306" xr:uid="{00000000-0005-0000-0000-0000903E0000}"/>
    <cellStyle name="Normal 63 5 3" xfId="6261" xr:uid="{00000000-0005-0000-0000-0000913E0000}"/>
    <cellStyle name="Normal 63 5 3 2" xfId="12480" xr:uid="{00000000-0005-0000-0000-0000923E0000}"/>
    <cellStyle name="Normal 63 5 3 3" xfId="26307" xr:uid="{00000000-0005-0000-0000-0000933E0000}"/>
    <cellStyle name="Normal 63 5 4" xfId="7685" xr:uid="{00000000-0005-0000-0000-0000943E0000}"/>
    <cellStyle name="Normal 63 5 4 2" xfId="13907" xr:uid="{00000000-0005-0000-0000-0000953E0000}"/>
    <cellStyle name="Normal 63 5 4 3" xfId="26308" xr:uid="{00000000-0005-0000-0000-0000963E0000}"/>
    <cellStyle name="Normal 63 5 5" xfId="9458" xr:uid="{00000000-0005-0000-0000-0000973E0000}"/>
    <cellStyle name="Normal 63 5 6" xfId="15381" xr:uid="{00000000-0005-0000-0000-0000983E0000}"/>
    <cellStyle name="Normal 63 5 7" xfId="16811" xr:uid="{00000000-0005-0000-0000-0000993E0000}"/>
    <cellStyle name="Normal 63 5 8" xfId="18244" xr:uid="{00000000-0005-0000-0000-00009A3E0000}"/>
    <cellStyle name="Normal 63 5 9" xfId="20179" xr:uid="{00000000-0005-0000-0000-00009B3E0000}"/>
    <cellStyle name="Normal 63 6" xfId="3098" xr:uid="{00000000-0005-0000-0000-00009C3E0000}"/>
    <cellStyle name="Normal 63 6 10" xfId="26309" xr:uid="{00000000-0005-0000-0000-00009D3E0000}"/>
    <cellStyle name="Normal 63 6 2" xfId="5260" xr:uid="{00000000-0005-0000-0000-00009E3E0000}"/>
    <cellStyle name="Normal 63 6 2 2" xfId="11517" xr:uid="{00000000-0005-0000-0000-00009F3E0000}"/>
    <cellStyle name="Normal 63 6 2 3" xfId="26310" xr:uid="{00000000-0005-0000-0000-0000A03E0000}"/>
    <cellStyle name="Normal 63 6 3" xfId="6733" xr:uid="{00000000-0005-0000-0000-0000A13E0000}"/>
    <cellStyle name="Normal 63 6 3 2" xfId="12952" xr:uid="{00000000-0005-0000-0000-0000A23E0000}"/>
    <cellStyle name="Normal 63 6 3 3" xfId="26311" xr:uid="{00000000-0005-0000-0000-0000A33E0000}"/>
    <cellStyle name="Normal 63 6 4" xfId="8157" xr:uid="{00000000-0005-0000-0000-0000A43E0000}"/>
    <cellStyle name="Normal 63 6 4 2" xfId="14379" xr:uid="{00000000-0005-0000-0000-0000A53E0000}"/>
    <cellStyle name="Normal 63 6 4 3" xfId="26312" xr:uid="{00000000-0005-0000-0000-0000A63E0000}"/>
    <cellStyle name="Normal 63 6 5" xfId="9930" xr:uid="{00000000-0005-0000-0000-0000A73E0000}"/>
    <cellStyle name="Normal 63 6 5 2" xfId="26313" xr:uid="{00000000-0005-0000-0000-0000A83E0000}"/>
    <cellStyle name="Normal 63 6 6" xfId="15853" xr:uid="{00000000-0005-0000-0000-0000A93E0000}"/>
    <cellStyle name="Normal 63 6 7" xfId="17283" xr:uid="{00000000-0005-0000-0000-0000AA3E0000}"/>
    <cellStyle name="Normal 63 6 8" xfId="18716" xr:uid="{00000000-0005-0000-0000-0000AB3E0000}"/>
    <cellStyle name="Normal 63 6 9" xfId="20655" xr:uid="{00000000-0005-0000-0000-0000AC3E0000}"/>
    <cellStyle name="Normal 63 7" xfId="4746" xr:uid="{00000000-0005-0000-0000-0000AD3E0000}"/>
    <cellStyle name="Normal 63 7 2" xfId="11030" xr:uid="{00000000-0005-0000-0000-0000AE3E0000}"/>
    <cellStyle name="Normal 63 7 3" xfId="26314" xr:uid="{00000000-0005-0000-0000-0000AF3E0000}"/>
    <cellStyle name="Normal 63 8" xfId="5789" xr:uid="{00000000-0005-0000-0000-0000B03E0000}"/>
    <cellStyle name="Normal 63 8 2" xfId="12008" xr:uid="{00000000-0005-0000-0000-0000B13E0000}"/>
    <cellStyle name="Normal 63 8 3" xfId="26315" xr:uid="{00000000-0005-0000-0000-0000B23E0000}"/>
    <cellStyle name="Normal 63 9" xfId="7213" xr:uid="{00000000-0005-0000-0000-0000B33E0000}"/>
    <cellStyle name="Normal 63 9 2" xfId="13435" xr:uid="{00000000-0005-0000-0000-0000B43E0000}"/>
    <cellStyle name="Normal 63 9 3" xfId="26316" xr:uid="{00000000-0005-0000-0000-0000B53E0000}"/>
    <cellStyle name="Normal 64" xfId="1622" xr:uid="{00000000-0005-0000-0000-0000B63E0000}"/>
    <cellStyle name="Normal 64 10" xfId="8860" xr:uid="{00000000-0005-0000-0000-0000B73E0000}"/>
    <cellStyle name="Normal 64 11" xfId="14917" xr:uid="{00000000-0005-0000-0000-0000B83E0000}"/>
    <cellStyle name="Normal 64 12" xfId="16347" xr:uid="{00000000-0005-0000-0000-0000B93E0000}"/>
    <cellStyle name="Normal 64 13" xfId="17780" xr:uid="{00000000-0005-0000-0000-0000BA3E0000}"/>
    <cellStyle name="Normal 64 14" xfId="19715" xr:uid="{00000000-0005-0000-0000-0000BB3E0000}"/>
    <cellStyle name="Normal 64 15" xfId="21975" xr:uid="{00000000-0005-0000-0000-0000BC3E0000}"/>
    <cellStyle name="Normal 64 16" xfId="22439" xr:uid="{00000000-0005-0000-0000-0000BD3E0000}"/>
    <cellStyle name="Normal 64 2" xfId="1623" xr:uid="{00000000-0005-0000-0000-0000BE3E0000}"/>
    <cellStyle name="Normal 64 2 10" xfId="14918" xr:uid="{00000000-0005-0000-0000-0000BF3E0000}"/>
    <cellStyle name="Normal 64 2 11" xfId="16348" xr:uid="{00000000-0005-0000-0000-0000C03E0000}"/>
    <cellStyle name="Normal 64 2 12" xfId="17781" xr:uid="{00000000-0005-0000-0000-0000C13E0000}"/>
    <cellStyle name="Normal 64 2 13" xfId="19716" xr:uid="{00000000-0005-0000-0000-0000C23E0000}"/>
    <cellStyle name="Normal 64 2 14" xfId="21976" xr:uid="{00000000-0005-0000-0000-0000C33E0000}"/>
    <cellStyle name="Normal 64 2 15" xfId="22500" xr:uid="{00000000-0005-0000-0000-0000C43E0000}"/>
    <cellStyle name="Normal 64 2 2" xfId="1624" xr:uid="{00000000-0005-0000-0000-0000C53E0000}"/>
    <cellStyle name="Normal 64 2 2 10" xfId="16349" xr:uid="{00000000-0005-0000-0000-0000C63E0000}"/>
    <cellStyle name="Normal 64 2 2 11" xfId="17782" xr:uid="{00000000-0005-0000-0000-0000C73E0000}"/>
    <cellStyle name="Normal 64 2 2 12" xfId="19717" xr:uid="{00000000-0005-0000-0000-0000C83E0000}"/>
    <cellStyle name="Normal 64 2 2 13" xfId="26317" xr:uid="{00000000-0005-0000-0000-0000C93E0000}"/>
    <cellStyle name="Normal 64 2 2 2" xfId="1625" xr:uid="{00000000-0005-0000-0000-0000CA3E0000}"/>
    <cellStyle name="Normal 64 2 2 2 10" xfId="17783" xr:uid="{00000000-0005-0000-0000-0000CB3E0000}"/>
    <cellStyle name="Normal 64 2 2 2 11" xfId="19718" xr:uid="{00000000-0005-0000-0000-0000CC3E0000}"/>
    <cellStyle name="Normal 64 2 2 2 12" xfId="26318" xr:uid="{00000000-0005-0000-0000-0000CD3E0000}"/>
    <cellStyle name="Normal 64 2 2 2 2" xfId="2637" xr:uid="{00000000-0005-0000-0000-0000CE3E0000}"/>
    <cellStyle name="Normal 64 2 2 2 2 10" xfId="26319" xr:uid="{00000000-0005-0000-0000-0000CF3E0000}"/>
    <cellStyle name="Normal 64 2 2 2 2 2" xfId="3581" xr:uid="{00000000-0005-0000-0000-0000D03E0000}"/>
    <cellStyle name="Normal 64 2 2 2 2 2 2" xfId="10413" xr:uid="{00000000-0005-0000-0000-0000D13E0000}"/>
    <cellStyle name="Normal 64 2 2 2 2 2 3" xfId="19199" xr:uid="{00000000-0005-0000-0000-0000D23E0000}"/>
    <cellStyle name="Normal 64 2 2 2 2 2 4" xfId="26320" xr:uid="{00000000-0005-0000-0000-0000D33E0000}"/>
    <cellStyle name="Normal 64 2 2 2 2 3" xfId="6272" xr:uid="{00000000-0005-0000-0000-0000D43E0000}"/>
    <cellStyle name="Normal 64 2 2 2 2 3 2" xfId="12491" xr:uid="{00000000-0005-0000-0000-0000D53E0000}"/>
    <cellStyle name="Normal 64 2 2 2 2 3 3" xfId="26321" xr:uid="{00000000-0005-0000-0000-0000D63E0000}"/>
    <cellStyle name="Normal 64 2 2 2 2 4" xfId="7696" xr:uid="{00000000-0005-0000-0000-0000D73E0000}"/>
    <cellStyle name="Normal 64 2 2 2 2 4 2" xfId="13918" xr:uid="{00000000-0005-0000-0000-0000D83E0000}"/>
    <cellStyle name="Normal 64 2 2 2 2 4 3" xfId="26322" xr:uid="{00000000-0005-0000-0000-0000D93E0000}"/>
    <cellStyle name="Normal 64 2 2 2 2 5" xfId="9469" xr:uid="{00000000-0005-0000-0000-0000DA3E0000}"/>
    <cellStyle name="Normal 64 2 2 2 2 6" xfId="15392" xr:uid="{00000000-0005-0000-0000-0000DB3E0000}"/>
    <cellStyle name="Normal 64 2 2 2 2 7" xfId="16822" xr:uid="{00000000-0005-0000-0000-0000DC3E0000}"/>
    <cellStyle name="Normal 64 2 2 2 2 8" xfId="18255" xr:uid="{00000000-0005-0000-0000-0000DD3E0000}"/>
    <cellStyle name="Normal 64 2 2 2 2 9" xfId="20190" xr:uid="{00000000-0005-0000-0000-0000DE3E0000}"/>
    <cellStyle name="Normal 64 2 2 2 3" xfId="3109" xr:uid="{00000000-0005-0000-0000-0000DF3E0000}"/>
    <cellStyle name="Normal 64 2 2 2 3 10" xfId="26323" xr:uid="{00000000-0005-0000-0000-0000E03E0000}"/>
    <cellStyle name="Normal 64 2 2 2 3 2" xfId="5271" xr:uid="{00000000-0005-0000-0000-0000E13E0000}"/>
    <cellStyle name="Normal 64 2 2 2 3 2 2" xfId="11528" xr:uid="{00000000-0005-0000-0000-0000E23E0000}"/>
    <cellStyle name="Normal 64 2 2 2 3 2 3" xfId="26324" xr:uid="{00000000-0005-0000-0000-0000E33E0000}"/>
    <cellStyle name="Normal 64 2 2 2 3 3" xfId="6744" xr:uid="{00000000-0005-0000-0000-0000E43E0000}"/>
    <cellStyle name="Normal 64 2 2 2 3 3 2" xfId="12963" xr:uid="{00000000-0005-0000-0000-0000E53E0000}"/>
    <cellStyle name="Normal 64 2 2 2 3 3 3" xfId="26325" xr:uid="{00000000-0005-0000-0000-0000E63E0000}"/>
    <cellStyle name="Normal 64 2 2 2 3 4" xfId="8168" xr:uid="{00000000-0005-0000-0000-0000E73E0000}"/>
    <cellStyle name="Normal 64 2 2 2 3 4 2" xfId="14390" xr:uid="{00000000-0005-0000-0000-0000E83E0000}"/>
    <cellStyle name="Normal 64 2 2 2 3 4 3" xfId="26326" xr:uid="{00000000-0005-0000-0000-0000E93E0000}"/>
    <cellStyle name="Normal 64 2 2 2 3 5" xfId="9941" xr:uid="{00000000-0005-0000-0000-0000EA3E0000}"/>
    <cellStyle name="Normal 64 2 2 2 3 6" xfId="15864" xr:uid="{00000000-0005-0000-0000-0000EB3E0000}"/>
    <cellStyle name="Normal 64 2 2 2 3 7" xfId="17294" xr:uid="{00000000-0005-0000-0000-0000EC3E0000}"/>
    <cellStyle name="Normal 64 2 2 2 3 8" xfId="18727" xr:uid="{00000000-0005-0000-0000-0000ED3E0000}"/>
    <cellStyle name="Normal 64 2 2 2 3 9" xfId="20666" xr:uid="{00000000-0005-0000-0000-0000EE3E0000}"/>
    <cellStyle name="Normal 64 2 2 2 4" xfId="4757" xr:uid="{00000000-0005-0000-0000-0000EF3E0000}"/>
    <cellStyle name="Normal 64 2 2 2 4 2" xfId="11041" xr:uid="{00000000-0005-0000-0000-0000F03E0000}"/>
    <cellStyle name="Normal 64 2 2 2 4 3" xfId="26327" xr:uid="{00000000-0005-0000-0000-0000F13E0000}"/>
    <cellStyle name="Normal 64 2 2 2 5" xfId="5800" xr:uid="{00000000-0005-0000-0000-0000F23E0000}"/>
    <cellStyle name="Normal 64 2 2 2 5 2" xfId="12019" xr:uid="{00000000-0005-0000-0000-0000F33E0000}"/>
    <cellStyle name="Normal 64 2 2 2 5 3" xfId="26328" xr:uid="{00000000-0005-0000-0000-0000F43E0000}"/>
    <cellStyle name="Normal 64 2 2 2 6" xfId="7224" xr:uid="{00000000-0005-0000-0000-0000F53E0000}"/>
    <cellStyle name="Normal 64 2 2 2 6 2" xfId="13446" xr:uid="{00000000-0005-0000-0000-0000F63E0000}"/>
    <cellStyle name="Normal 64 2 2 2 6 3" xfId="26329" xr:uid="{00000000-0005-0000-0000-0000F73E0000}"/>
    <cellStyle name="Normal 64 2 2 2 7" xfId="8863" xr:uid="{00000000-0005-0000-0000-0000F83E0000}"/>
    <cellStyle name="Normal 64 2 2 2 7 2" xfId="26330" xr:uid="{00000000-0005-0000-0000-0000F93E0000}"/>
    <cellStyle name="Normal 64 2 2 2 8" xfId="14920" xr:uid="{00000000-0005-0000-0000-0000FA3E0000}"/>
    <cellStyle name="Normal 64 2 2 2 9" xfId="16350" xr:uid="{00000000-0005-0000-0000-0000FB3E0000}"/>
    <cellStyle name="Normal 64 2 2 3" xfId="2636" xr:uid="{00000000-0005-0000-0000-0000FC3E0000}"/>
    <cellStyle name="Normal 64 2 2 3 10" xfId="26331" xr:uid="{00000000-0005-0000-0000-0000FD3E0000}"/>
    <cellStyle name="Normal 64 2 2 3 2" xfId="3580" xr:uid="{00000000-0005-0000-0000-0000FE3E0000}"/>
    <cellStyle name="Normal 64 2 2 3 2 2" xfId="10412" xr:uid="{00000000-0005-0000-0000-0000FF3E0000}"/>
    <cellStyle name="Normal 64 2 2 3 2 3" xfId="19198" xr:uid="{00000000-0005-0000-0000-0000003F0000}"/>
    <cellStyle name="Normal 64 2 2 3 2 4" xfId="26332" xr:uid="{00000000-0005-0000-0000-0000013F0000}"/>
    <cellStyle name="Normal 64 2 2 3 3" xfId="6271" xr:uid="{00000000-0005-0000-0000-0000023F0000}"/>
    <cellStyle name="Normal 64 2 2 3 3 2" xfId="12490" xr:uid="{00000000-0005-0000-0000-0000033F0000}"/>
    <cellStyle name="Normal 64 2 2 3 3 3" xfId="26333" xr:uid="{00000000-0005-0000-0000-0000043F0000}"/>
    <cellStyle name="Normal 64 2 2 3 4" xfId="7695" xr:uid="{00000000-0005-0000-0000-0000053F0000}"/>
    <cellStyle name="Normal 64 2 2 3 4 2" xfId="13917" xr:uid="{00000000-0005-0000-0000-0000063F0000}"/>
    <cellStyle name="Normal 64 2 2 3 4 3" xfId="26334" xr:uid="{00000000-0005-0000-0000-0000073F0000}"/>
    <cellStyle name="Normal 64 2 2 3 5" xfId="9468" xr:uid="{00000000-0005-0000-0000-0000083F0000}"/>
    <cellStyle name="Normal 64 2 2 3 6" xfId="15391" xr:uid="{00000000-0005-0000-0000-0000093F0000}"/>
    <cellStyle name="Normal 64 2 2 3 7" xfId="16821" xr:uid="{00000000-0005-0000-0000-00000A3F0000}"/>
    <cellStyle name="Normal 64 2 2 3 8" xfId="18254" xr:uid="{00000000-0005-0000-0000-00000B3F0000}"/>
    <cellStyle name="Normal 64 2 2 3 9" xfId="20189" xr:uid="{00000000-0005-0000-0000-00000C3F0000}"/>
    <cellStyle name="Normal 64 2 2 4" xfId="3108" xr:uid="{00000000-0005-0000-0000-00000D3F0000}"/>
    <cellStyle name="Normal 64 2 2 4 10" xfId="26335" xr:uid="{00000000-0005-0000-0000-00000E3F0000}"/>
    <cellStyle name="Normal 64 2 2 4 2" xfId="5270" xr:uid="{00000000-0005-0000-0000-00000F3F0000}"/>
    <cellStyle name="Normal 64 2 2 4 2 2" xfId="11527" xr:uid="{00000000-0005-0000-0000-0000103F0000}"/>
    <cellStyle name="Normal 64 2 2 4 2 3" xfId="26336" xr:uid="{00000000-0005-0000-0000-0000113F0000}"/>
    <cellStyle name="Normal 64 2 2 4 3" xfId="6743" xr:uid="{00000000-0005-0000-0000-0000123F0000}"/>
    <cellStyle name="Normal 64 2 2 4 3 2" xfId="12962" xr:uid="{00000000-0005-0000-0000-0000133F0000}"/>
    <cellStyle name="Normal 64 2 2 4 3 3" xfId="26337" xr:uid="{00000000-0005-0000-0000-0000143F0000}"/>
    <cellStyle name="Normal 64 2 2 4 4" xfId="8167" xr:uid="{00000000-0005-0000-0000-0000153F0000}"/>
    <cellStyle name="Normal 64 2 2 4 4 2" xfId="14389" xr:uid="{00000000-0005-0000-0000-0000163F0000}"/>
    <cellStyle name="Normal 64 2 2 4 4 3" xfId="26338" xr:uid="{00000000-0005-0000-0000-0000173F0000}"/>
    <cellStyle name="Normal 64 2 2 4 5" xfId="9940" xr:uid="{00000000-0005-0000-0000-0000183F0000}"/>
    <cellStyle name="Normal 64 2 2 4 6" xfId="15863" xr:uid="{00000000-0005-0000-0000-0000193F0000}"/>
    <cellStyle name="Normal 64 2 2 4 7" xfId="17293" xr:uid="{00000000-0005-0000-0000-00001A3F0000}"/>
    <cellStyle name="Normal 64 2 2 4 8" xfId="18726" xr:uid="{00000000-0005-0000-0000-00001B3F0000}"/>
    <cellStyle name="Normal 64 2 2 4 9" xfId="20665" xr:uid="{00000000-0005-0000-0000-00001C3F0000}"/>
    <cellStyle name="Normal 64 2 2 5" xfId="4756" xr:uid="{00000000-0005-0000-0000-00001D3F0000}"/>
    <cellStyle name="Normal 64 2 2 5 2" xfId="11040" xr:uid="{00000000-0005-0000-0000-00001E3F0000}"/>
    <cellStyle name="Normal 64 2 2 5 3" xfId="26339" xr:uid="{00000000-0005-0000-0000-00001F3F0000}"/>
    <cellStyle name="Normal 64 2 2 6" xfId="5799" xr:uid="{00000000-0005-0000-0000-0000203F0000}"/>
    <cellStyle name="Normal 64 2 2 6 2" xfId="12018" xr:uid="{00000000-0005-0000-0000-0000213F0000}"/>
    <cellStyle name="Normal 64 2 2 6 3" xfId="26340" xr:uid="{00000000-0005-0000-0000-0000223F0000}"/>
    <cellStyle name="Normal 64 2 2 7" xfId="7223" xr:uid="{00000000-0005-0000-0000-0000233F0000}"/>
    <cellStyle name="Normal 64 2 2 7 2" xfId="13445" xr:uid="{00000000-0005-0000-0000-0000243F0000}"/>
    <cellStyle name="Normal 64 2 2 7 3" xfId="26341" xr:uid="{00000000-0005-0000-0000-0000253F0000}"/>
    <cellStyle name="Normal 64 2 2 8" xfId="8862" xr:uid="{00000000-0005-0000-0000-0000263F0000}"/>
    <cellStyle name="Normal 64 2 2 8 2" xfId="26342" xr:uid="{00000000-0005-0000-0000-0000273F0000}"/>
    <cellStyle name="Normal 64 2 2 9" xfId="14919" xr:uid="{00000000-0005-0000-0000-0000283F0000}"/>
    <cellStyle name="Normal 64 2 3" xfId="1626" xr:uid="{00000000-0005-0000-0000-0000293F0000}"/>
    <cellStyle name="Normal 64 2 3 10" xfId="17784" xr:uid="{00000000-0005-0000-0000-00002A3F0000}"/>
    <cellStyle name="Normal 64 2 3 11" xfId="19719" xr:uid="{00000000-0005-0000-0000-00002B3F0000}"/>
    <cellStyle name="Normal 64 2 3 12" xfId="26343" xr:uid="{00000000-0005-0000-0000-00002C3F0000}"/>
    <cellStyle name="Normal 64 2 3 2" xfId="2638" xr:uid="{00000000-0005-0000-0000-00002D3F0000}"/>
    <cellStyle name="Normal 64 2 3 2 10" xfId="26344" xr:uid="{00000000-0005-0000-0000-00002E3F0000}"/>
    <cellStyle name="Normal 64 2 3 2 2" xfId="3582" xr:uid="{00000000-0005-0000-0000-00002F3F0000}"/>
    <cellStyle name="Normal 64 2 3 2 2 2" xfId="10414" xr:uid="{00000000-0005-0000-0000-0000303F0000}"/>
    <cellStyle name="Normal 64 2 3 2 2 3" xfId="19200" xr:uid="{00000000-0005-0000-0000-0000313F0000}"/>
    <cellStyle name="Normal 64 2 3 2 2 4" xfId="26345" xr:uid="{00000000-0005-0000-0000-0000323F0000}"/>
    <cellStyle name="Normal 64 2 3 2 3" xfId="6273" xr:uid="{00000000-0005-0000-0000-0000333F0000}"/>
    <cellStyle name="Normal 64 2 3 2 3 2" xfId="12492" xr:uid="{00000000-0005-0000-0000-0000343F0000}"/>
    <cellStyle name="Normal 64 2 3 2 3 3" xfId="26346" xr:uid="{00000000-0005-0000-0000-0000353F0000}"/>
    <cellStyle name="Normal 64 2 3 2 4" xfId="7697" xr:uid="{00000000-0005-0000-0000-0000363F0000}"/>
    <cellStyle name="Normal 64 2 3 2 4 2" xfId="13919" xr:uid="{00000000-0005-0000-0000-0000373F0000}"/>
    <cellStyle name="Normal 64 2 3 2 4 3" xfId="26347" xr:uid="{00000000-0005-0000-0000-0000383F0000}"/>
    <cellStyle name="Normal 64 2 3 2 5" xfId="9470" xr:uid="{00000000-0005-0000-0000-0000393F0000}"/>
    <cellStyle name="Normal 64 2 3 2 6" xfId="15393" xr:uid="{00000000-0005-0000-0000-00003A3F0000}"/>
    <cellStyle name="Normal 64 2 3 2 7" xfId="16823" xr:uid="{00000000-0005-0000-0000-00003B3F0000}"/>
    <cellStyle name="Normal 64 2 3 2 8" xfId="18256" xr:uid="{00000000-0005-0000-0000-00003C3F0000}"/>
    <cellStyle name="Normal 64 2 3 2 9" xfId="20191" xr:uid="{00000000-0005-0000-0000-00003D3F0000}"/>
    <cellStyle name="Normal 64 2 3 3" xfId="3110" xr:uid="{00000000-0005-0000-0000-00003E3F0000}"/>
    <cellStyle name="Normal 64 2 3 3 10" xfId="26348" xr:uid="{00000000-0005-0000-0000-00003F3F0000}"/>
    <cellStyle name="Normal 64 2 3 3 2" xfId="5272" xr:uid="{00000000-0005-0000-0000-0000403F0000}"/>
    <cellStyle name="Normal 64 2 3 3 2 2" xfId="11529" xr:uid="{00000000-0005-0000-0000-0000413F0000}"/>
    <cellStyle name="Normal 64 2 3 3 2 3" xfId="26349" xr:uid="{00000000-0005-0000-0000-0000423F0000}"/>
    <cellStyle name="Normal 64 2 3 3 3" xfId="6745" xr:uid="{00000000-0005-0000-0000-0000433F0000}"/>
    <cellStyle name="Normal 64 2 3 3 3 2" xfId="12964" xr:uid="{00000000-0005-0000-0000-0000443F0000}"/>
    <cellStyle name="Normal 64 2 3 3 3 3" xfId="26350" xr:uid="{00000000-0005-0000-0000-0000453F0000}"/>
    <cellStyle name="Normal 64 2 3 3 4" xfId="8169" xr:uid="{00000000-0005-0000-0000-0000463F0000}"/>
    <cellStyle name="Normal 64 2 3 3 4 2" xfId="14391" xr:uid="{00000000-0005-0000-0000-0000473F0000}"/>
    <cellStyle name="Normal 64 2 3 3 4 3" xfId="26351" xr:uid="{00000000-0005-0000-0000-0000483F0000}"/>
    <cellStyle name="Normal 64 2 3 3 5" xfId="9942" xr:uid="{00000000-0005-0000-0000-0000493F0000}"/>
    <cellStyle name="Normal 64 2 3 3 6" xfId="15865" xr:uid="{00000000-0005-0000-0000-00004A3F0000}"/>
    <cellStyle name="Normal 64 2 3 3 7" xfId="17295" xr:uid="{00000000-0005-0000-0000-00004B3F0000}"/>
    <cellStyle name="Normal 64 2 3 3 8" xfId="18728" xr:uid="{00000000-0005-0000-0000-00004C3F0000}"/>
    <cellStyle name="Normal 64 2 3 3 9" xfId="20667" xr:uid="{00000000-0005-0000-0000-00004D3F0000}"/>
    <cellStyle name="Normal 64 2 3 4" xfId="4758" xr:uid="{00000000-0005-0000-0000-00004E3F0000}"/>
    <cellStyle name="Normal 64 2 3 4 2" xfId="11042" xr:uid="{00000000-0005-0000-0000-00004F3F0000}"/>
    <cellStyle name="Normal 64 2 3 4 3" xfId="26352" xr:uid="{00000000-0005-0000-0000-0000503F0000}"/>
    <cellStyle name="Normal 64 2 3 5" xfId="5801" xr:uid="{00000000-0005-0000-0000-0000513F0000}"/>
    <cellStyle name="Normal 64 2 3 5 2" xfId="12020" xr:uid="{00000000-0005-0000-0000-0000523F0000}"/>
    <cellStyle name="Normal 64 2 3 5 3" xfId="26353" xr:uid="{00000000-0005-0000-0000-0000533F0000}"/>
    <cellStyle name="Normal 64 2 3 6" xfId="7225" xr:uid="{00000000-0005-0000-0000-0000543F0000}"/>
    <cellStyle name="Normal 64 2 3 6 2" xfId="13447" xr:uid="{00000000-0005-0000-0000-0000553F0000}"/>
    <cellStyle name="Normal 64 2 3 6 3" xfId="26354" xr:uid="{00000000-0005-0000-0000-0000563F0000}"/>
    <cellStyle name="Normal 64 2 3 7" xfId="8864" xr:uid="{00000000-0005-0000-0000-0000573F0000}"/>
    <cellStyle name="Normal 64 2 3 7 2" xfId="26355" xr:uid="{00000000-0005-0000-0000-0000583F0000}"/>
    <cellStyle name="Normal 64 2 3 8" xfId="14921" xr:uid="{00000000-0005-0000-0000-0000593F0000}"/>
    <cellStyle name="Normal 64 2 3 9" xfId="16351" xr:uid="{00000000-0005-0000-0000-00005A3F0000}"/>
    <cellStyle name="Normal 64 2 4" xfId="2635" xr:uid="{00000000-0005-0000-0000-00005B3F0000}"/>
    <cellStyle name="Normal 64 2 4 10" xfId="26356" xr:uid="{00000000-0005-0000-0000-00005C3F0000}"/>
    <cellStyle name="Normal 64 2 4 2" xfId="3579" xr:uid="{00000000-0005-0000-0000-00005D3F0000}"/>
    <cellStyle name="Normal 64 2 4 2 2" xfId="10411" xr:uid="{00000000-0005-0000-0000-00005E3F0000}"/>
    <cellStyle name="Normal 64 2 4 2 3" xfId="19197" xr:uid="{00000000-0005-0000-0000-00005F3F0000}"/>
    <cellStyle name="Normal 64 2 4 2 4" xfId="26357" xr:uid="{00000000-0005-0000-0000-0000603F0000}"/>
    <cellStyle name="Normal 64 2 4 3" xfId="6270" xr:uid="{00000000-0005-0000-0000-0000613F0000}"/>
    <cellStyle name="Normal 64 2 4 3 2" xfId="12489" xr:uid="{00000000-0005-0000-0000-0000623F0000}"/>
    <cellStyle name="Normal 64 2 4 3 3" xfId="26358" xr:uid="{00000000-0005-0000-0000-0000633F0000}"/>
    <cellStyle name="Normal 64 2 4 4" xfId="7694" xr:uid="{00000000-0005-0000-0000-0000643F0000}"/>
    <cellStyle name="Normal 64 2 4 4 2" xfId="13916" xr:uid="{00000000-0005-0000-0000-0000653F0000}"/>
    <cellStyle name="Normal 64 2 4 4 3" xfId="26359" xr:uid="{00000000-0005-0000-0000-0000663F0000}"/>
    <cellStyle name="Normal 64 2 4 5" xfId="9467" xr:uid="{00000000-0005-0000-0000-0000673F0000}"/>
    <cellStyle name="Normal 64 2 4 6" xfId="15390" xr:uid="{00000000-0005-0000-0000-0000683F0000}"/>
    <cellStyle name="Normal 64 2 4 7" xfId="16820" xr:uid="{00000000-0005-0000-0000-0000693F0000}"/>
    <cellStyle name="Normal 64 2 4 8" xfId="18253" xr:uid="{00000000-0005-0000-0000-00006A3F0000}"/>
    <cellStyle name="Normal 64 2 4 9" xfId="20188" xr:uid="{00000000-0005-0000-0000-00006B3F0000}"/>
    <cellStyle name="Normal 64 2 5" xfId="3107" xr:uid="{00000000-0005-0000-0000-00006C3F0000}"/>
    <cellStyle name="Normal 64 2 5 10" xfId="26360" xr:uid="{00000000-0005-0000-0000-00006D3F0000}"/>
    <cellStyle name="Normal 64 2 5 2" xfId="5269" xr:uid="{00000000-0005-0000-0000-00006E3F0000}"/>
    <cellStyle name="Normal 64 2 5 2 2" xfId="11526" xr:uid="{00000000-0005-0000-0000-00006F3F0000}"/>
    <cellStyle name="Normal 64 2 5 2 3" xfId="26361" xr:uid="{00000000-0005-0000-0000-0000703F0000}"/>
    <cellStyle name="Normal 64 2 5 3" xfId="6742" xr:uid="{00000000-0005-0000-0000-0000713F0000}"/>
    <cellStyle name="Normal 64 2 5 3 2" xfId="12961" xr:uid="{00000000-0005-0000-0000-0000723F0000}"/>
    <cellStyle name="Normal 64 2 5 3 3" xfId="26362" xr:uid="{00000000-0005-0000-0000-0000733F0000}"/>
    <cellStyle name="Normal 64 2 5 4" xfId="8166" xr:uid="{00000000-0005-0000-0000-0000743F0000}"/>
    <cellStyle name="Normal 64 2 5 4 2" xfId="14388" xr:uid="{00000000-0005-0000-0000-0000753F0000}"/>
    <cellStyle name="Normal 64 2 5 4 3" xfId="26363" xr:uid="{00000000-0005-0000-0000-0000763F0000}"/>
    <cellStyle name="Normal 64 2 5 5" xfId="9939" xr:uid="{00000000-0005-0000-0000-0000773F0000}"/>
    <cellStyle name="Normal 64 2 5 5 2" xfId="26364" xr:uid="{00000000-0005-0000-0000-0000783F0000}"/>
    <cellStyle name="Normal 64 2 5 6" xfId="15862" xr:uid="{00000000-0005-0000-0000-0000793F0000}"/>
    <cellStyle name="Normal 64 2 5 7" xfId="17292" xr:uid="{00000000-0005-0000-0000-00007A3F0000}"/>
    <cellStyle name="Normal 64 2 5 8" xfId="18725" xr:uid="{00000000-0005-0000-0000-00007B3F0000}"/>
    <cellStyle name="Normal 64 2 5 9" xfId="20664" xr:uid="{00000000-0005-0000-0000-00007C3F0000}"/>
    <cellStyle name="Normal 64 2 6" xfId="4755" xr:uid="{00000000-0005-0000-0000-00007D3F0000}"/>
    <cellStyle name="Normal 64 2 6 2" xfId="11039" xr:uid="{00000000-0005-0000-0000-00007E3F0000}"/>
    <cellStyle name="Normal 64 2 6 3" xfId="26365" xr:uid="{00000000-0005-0000-0000-00007F3F0000}"/>
    <cellStyle name="Normal 64 2 7" xfId="5798" xr:uid="{00000000-0005-0000-0000-0000803F0000}"/>
    <cellStyle name="Normal 64 2 7 2" xfId="12017" xr:uid="{00000000-0005-0000-0000-0000813F0000}"/>
    <cellStyle name="Normal 64 2 7 3" xfId="26366" xr:uid="{00000000-0005-0000-0000-0000823F0000}"/>
    <cellStyle name="Normal 64 2 8" xfId="7222" xr:uid="{00000000-0005-0000-0000-0000833F0000}"/>
    <cellStyle name="Normal 64 2 8 2" xfId="13444" xr:uid="{00000000-0005-0000-0000-0000843F0000}"/>
    <cellStyle name="Normal 64 2 8 3" xfId="26367" xr:uid="{00000000-0005-0000-0000-0000853F0000}"/>
    <cellStyle name="Normal 64 2 9" xfId="8861" xr:uid="{00000000-0005-0000-0000-0000863F0000}"/>
    <cellStyle name="Normal 64 3" xfId="1627" xr:uid="{00000000-0005-0000-0000-0000873F0000}"/>
    <cellStyle name="Normal 64 3 10" xfId="16352" xr:uid="{00000000-0005-0000-0000-0000883F0000}"/>
    <cellStyle name="Normal 64 3 11" xfId="17785" xr:uid="{00000000-0005-0000-0000-0000893F0000}"/>
    <cellStyle name="Normal 64 3 12" xfId="19720" xr:uid="{00000000-0005-0000-0000-00008A3F0000}"/>
    <cellStyle name="Normal 64 3 13" xfId="26368" xr:uid="{00000000-0005-0000-0000-00008B3F0000}"/>
    <cellStyle name="Normal 64 3 2" xfId="1628" xr:uid="{00000000-0005-0000-0000-00008C3F0000}"/>
    <cellStyle name="Normal 64 3 2 10" xfId="17786" xr:uid="{00000000-0005-0000-0000-00008D3F0000}"/>
    <cellStyle name="Normal 64 3 2 11" xfId="19721" xr:uid="{00000000-0005-0000-0000-00008E3F0000}"/>
    <cellStyle name="Normal 64 3 2 12" xfId="26369" xr:uid="{00000000-0005-0000-0000-00008F3F0000}"/>
    <cellStyle name="Normal 64 3 2 2" xfId="2640" xr:uid="{00000000-0005-0000-0000-0000903F0000}"/>
    <cellStyle name="Normal 64 3 2 2 10" xfId="26370" xr:uid="{00000000-0005-0000-0000-0000913F0000}"/>
    <cellStyle name="Normal 64 3 2 2 2" xfId="3584" xr:uid="{00000000-0005-0000-0000-0000923F0000}"/>
    <cellStyle name="Normal 64 3 2 2 2 2" xfId="10416" xr:uid="{00000000-0005-0000-0000-0000933F0000}"/>
    <cellStyle name="Normal 64 3 2 2 2 3" xfId="19202" xr:uid="{00000000-0005-0000-0000-0000943F0000}"/>
    <cellStyle name="Normal 64 3 2 2 2 4" xfId="26371" xr:uid="{00000000-0005-0000-0000-0000953F0000}"/>
    <cellStyle name="Normal 64 3 2 2 3" xfId="6275" xr:uid="{00000000-0005-0000-0000-0000963F0000}"/>
    <cellStyle name="Normal 64 3 2 2 3 2" xfId="12494" xr:uid="{00000000-0005-0000-0000-0000973F0000}"/>
    <cellStyle name="Normal 64 3 2 2 3 3" xfId="26372" xr:uid="{00000000-0005-0000-0000-0000983F0000}"/>
    <cellStyle name="Normal 64 3 2 2 4" xfId="7699" xr:uid="{00000000-0005-0000-0000-0000993F0000}"/>
    <cellStyle name="Normal 64 3 2 2 4 2" xfId="13921" xr:uid="{00000000-0005-0000-0000-00009A3F0000}"/>
    <cellStyle name="Normal 64 3 2 2 4 3" xfId="26373" xr:uid="{00000000-0005-0000-0000-00009B3F0000}"/>
    <cellStyle name="Normal 64 3 2 2 5" xfId="9472" xr:uid="{00000000-0005-0000-0000-00009C3F0000}"/>
    <cellStyle name="Normal 64 3 2 2 6" xfId="15395" xr:uid="{00000000-0005-0000-0000-00009D3F0000}"/>
    <cellStyle name="Normal 64 3 2 2 7" xfId="16825" xr:uid="{00000000-0005-0000-0000-00009E3F0000}"/>
    <cellStyle name="Normal 64 3 2 2 8" xfId="18258" xr:uid="{00000000-0005-0000-0000-00009F3F0000}"/>
    <cellStyle name="Normal 64 3 2 2 9" xfId="20193" xr:uid="{00000000-0005-0000-0000-0000A03F0000}"/>
    <cellStyle name="Normal 64 3 2 3" xfId="3112" xr:uid="{00000000-0005-0000-0000-0000A13F0000}"/>
    <cellStyle name="Normal 64 3 2 3 10" xfId="26374" xr:uid="{00000000-0005-0000-0000-0000A23F0000}"/>
    <cellStyle name="Normal 64 3 2 3 2" xfId="5274" xr:uid="{00000000-0005-0000-0000-0000A33F0000}"/>
    <cellStyle name="Normal 64 3 2 3 2 2" xfId="11531" xr:uid="{00000000-0005-0000-0000-0000A43F0000}"/>
    <cellStyle name="Normal 64 3 2 3 2 3" xfId="26375" xr:uid="{00000000-0005-0000-0000-0000A53F0000}"/>
    <cellStyle name="Normal 64 3 2 3 3" xfId="6747" xr:uid="{00000000-0005-0000-0000-0000A63F0000}"/>
    <cellStyle name="Normal 64 3 2 3 3 2" xfId="12966" xr:uid="{00000000-0005-0000-0000-0000A73F0000}"/>
    <cellStyle name="Normal 64 3 2 3 3 3" xfId="26376" xr:uid="{00000000-0005-0000-0000-0000A83F0000}"/>
    <cellStyle name="Normal 64 3 2 3 4" xfId="8171" xr:uid="{00000000-0005-0000-0000-0000A93F0000}"/>
    <cellStyle name="Normal 64 3 2 3 4 2" xfId="14393" xr:uid="{00000000-0005-0000-0000-0000AA3F0000}"/>
    <cellStyle name="Normal 64 3 2 3 4 3" xfId="26377" xr:uid="{00000000-0005-0000-0000-0000AB3F0000}"/>
    <cellStyle name="Normal 64 3 2 3 5" xfId="9944" xr:uid="{00000000-0005-0000-0000-0000AC3F0000}"/>
    <cellStyle name="Normal 64 3 2 3 6" xfId="15867" xr:uid="{00000000-0005-0000-0000-0000AD3F0000}"/>
    <cellStyle name="Normal 64 3 2 3 7" xfId="17297" xr:uid="{00000000-0005-0000-0000-0000AE3F0000}"/>
    <cellStyle name="Normal 64 3 2 3 8" xfId="18730" xr:uid="{00000000-0005-0000-0000-0000AF3F0000}"/>
    <cellStyle name="Normal 64 3 2 3 9" xfId="20669" xr:uid="{00000000-0005-0000-0000-0000B03F0000}"/>
    <cellStyle name="Normal 64 3 2 4" xfId="4760" xr:uid="{00000000-0005-0000-0000-0000B13F0000}"/>
    <cellStyle name="Normal 64 3 2 4 2" xfId="11044" xr:uid="{00000000-0005-0000-0000-0000B23F0000}"/>
    <cellStyle name="Normal 64 3 2 4 3" xfId="26378" xr:uid="{00000000-0005-0000-0000-0000B33F0000}"/>
    <cellStyle name="Normal 64 3 2 5" xfId="5803" xr:uid="{00000000-0005-0000-0000-0000B43F0000}"/>
    <cellStyle name="Normal 64 3 2 5 2" xfId="12022" xr:uid="{00000000-0005-0000-0000-0000B53F0000}"/>
    <cellStyle name="Normal 64 3 2 5 3" xfId="26379" xr:uid="{00000000-0005-0000-0000-0000B63F0000}"/>
    <cellStyle name="Normal 64 3 2 6" xfId="7227" xr:uid="{00000000-0005-0000-0000-0000B73F0000}"/>
    <cellStyle name="Normal 64 3 2 6 2" xfId="13449" xr:uid="{00000000-0005-0000-0000-0000B83F0000}"/>
    <cellStyle name="Normal 64 3 2 6 3" xfId="26380" xr:uid="{00000000-0005-0000-0000-0000B93F0000}"/>
    <cellStyle name="Normal 64 3 2 7" xfId="8866" xr:uid="{00000000-0005-0000-0000-0000BA3F0000}"/>
    <cellStyle name="Normal 64 3 2 7 2" xfId="26381" xr:uid="{00000000-0005-0000-0000-0000BB3F0000}"/>
    <cellStyle name="Normal 64 3 2 8" xfId="14923" xr:uid="{00000000-0005-0000-0000-0000BC3F0000}"/>
    <cellStyle name="Normal 64 3 2 9" xfId="16353" xr:uid="{00000000-0005-0000-0000-0000BD3F0000}"/>
    <cellStyle name="Normal 64 3 3" xfId="2639" xr:uid="{00000000-0005-0000-0000-0000BE3F0000}"/>
    <cellStyle name="Normal 64 3 3 10" xfId="26382" xr:uid="{00000000-0005-0000-0000-0000BF3F0000}"/>
    <cellStyle name="Normal 64 3 3 2" xfId="3583" xr:uid="{00000000-0005-0000-0000-0000C03F0000}"/>
    <cellStyle name="Normal 64 3 3 2 2" xfId="10415" xr:uid="{00000000-0005-0000-0000-0000C13F0000}"/>
    <cellStyle name="Normal 64 3 3 2 3" xfId="19201" xr:uid="{00000000-0005-0000-0000-0000C23F0000}"/>
    <cellStyle name="Normal 64 3 3 2 4" xfId="26383" xr:uid="{00000000-0005-0000-0000-0000C33F0000}"/>
    <cellStyle name="Normal 64 3 3 3" xfId="6274" xr:uid="{00000000-0005-0000-0000-0000C43F0000}"/>
    <cellStyle name="Normal 64 3 3 3 2" xfId="12493" xr:uid="{00000000-0005-0000-0000-0000C53F0000}"/>
    <cellStyle name="Normal 64 3 3 3 3" xfId="26384" xr:uid="{00000000-0005-0000-0000-0000C63F0000}"/>
    <cellStyle name="Normal 64 3 3 4" xfId="7698" xr:uid="{00000000-0005-0000-0000-0000C73F0000}"/>
    <cellStyle name="Normal 64 3 3 4 2" xfId="13920" xr:uid="{00000000-0005-0000-0000-0000C83F0000}"/>
    <cellStyle name="Normal 64 3 3 4 3" xfId="26385" xr:uid="{00000000-0005-0000-0000-0000C93F0000}"/>
    <cellStyle name="Normal 64 3 3 5" xfId="9471" xr:uid="{00000000-0005-0000-0000-0000CA3F0000}"/>
    <cellStyle name="Normal 64 3 3 6" xfId="15394" xr:uid="{00000000-0005-0000-0000-0000CB3F0000}"/>
    <cellStyle name="Normal 64 3 3 7" xfId="16824" xr:uid="{00000000-0005-0000-0000-0000CC3F0000}"/>
    <cellStyle name="Normal 64 3 3 8" xfId="18257" xr:uid="{00000000-0005-0000-0000-0000CD3F0000}"/>
    <cellStyle name="Normal 64 3 3 9" xfId="20192" xr:uid="{00000000-0005-0000-0000-0000CE3F0000}"/>
    <cellStyle name="Normal 64 3 4" xfId="3111" xr:uid="{00000000-0005-0000-0000-0000CF3F0000}"/>
    <cellStyle name="Normal 64 3 4 10" xfId="26386" xr:uid="{00000000-0005-0000-0000-0000D03F0000}"/>
    <cellStyle name="Normal 64 3 4 2" xfId="5273" xr:uid="{00000000-0005-0000-0000-0000D13F0000}"/>
    <cellStyle name="Normal 64 3 4 2 2" xfId="11530" xr:uid="{00000000-0005-0000-0000-0000D23F0000}"/>
    <cellStyle name="Normal 64 3 4 2 3" xfId="26387" xr:uid="{00000000-0005-0000-0000-0000D33F0000}"/>
    <cellStyle name="Normal 64 3 4 3" xfId="6746" xr:uid="{00000000-0005-0000-0000-0000D43F0000}"/>
    <cellStyle name="Normal 64 3 4 3 2" xfId="12965" xr:uid="{00000000-0005-0000-0000-0000D53F0000}"/>
    <cellStyle name="Normal 64 3 4 3 3" xfId="26388" xr:uid="{00000000-0005-0000-0000-0000D63F0000}"/>
    <cellStyle name="Normal 64 3 4 4" xfId="8170" xr:uid="{00000000-0005-0000-0000-0000D73F0000}"/>
    <cellStyle name="Normal 64 3 4 4 2" xfId="14392" xr:uid="{00000000-0005-0000-0000-0000D83F0000}"/>
    <cellStyle name="Normal 64 3 4 4 3" xfId="26389" xr:uid="{00000000-0005-0000-0000-0000D93F0000}"/>
    <cellStyle name="Normal 64 3 4 5" xfId="9943" xr:uid="{00000000-0005-0000-0000-0000DA3F0000}"/>
    <cellStyle name="Normal 64 3 4 6" xfId="15866" xr:uid="{00000000-0005-0000-0000-0000DB3F0000}"/>
    <cellStyle name="Normal 64 3 4 7" xfId="17296" xr:uid="{00000000-0005-0000-0000-0000DC3F0000}"/>
    <cellStyle name="Normal 64 3 4 8" xfId="18729" xr:uid="{00000000-0005-0000-0000-0000DD3F0000}"/>
    <cellStyle name="Normal 64 3 4 9" xfId="20668" xr:uid="{00000000-0005-0000-0000-0000DE3F0000}"/>
    <cellStyle name="Normal 64 3 5" xfId="4759" xr:uid="{00000000-0005-0000-0000-0000DF3F0000}"/>
    <cellStyle name="Normal 64 3 5 2" xfId="11043" xr:uid="{00000000-0005-0000-0000-0000E03F0000}"/>
    <cellStyle name="Normal 64 3 5 3" xfId="26390" xr:uid="{00000000-0005-0000-0000-0000E13F0000}"/>
    <cellStyle name="Normal 64 3 6" xfId="5802" xr:uid="{00000000-0005-0000-0000-0000E23F0000}"/>
    <cellStyle name="Normal 64 3 6 2" xfId="12021" xr:uid="{00000000-0005-0000-0000-0000E33F0000}"/>
    <cellStyle name="Normal 64 3 6 3" xfId="26391" xr:uid="{00000000-0005-0000-0000-0000E43F0000}"/>
    <cellStyle name="Normal 64 3 7" xfId="7226" xr:uid="{00000000-0005-0000-0000-0000E53F0000}"/>
    <cellStyle name="Normal 64 3 7 2" xfId="13448" xr:uid="{00000000-0005-0000-0000-0000E63F0000}"/>
    <cellStyle name="Normal 64 3 7 3" xfId="26392" xr:uid="{00000000-0005-0000-0000-0000E73F0000}"/>
    <cellStyle name="Normal 64 3 8" xfId="8865" xr:uid="{00000000-0005-0000-0000-0000E83F0000}"/>
    <cellStyle name="Normal 64 3 8 2" xfId="26393" xr:uid="{00000000-0005-0000-0000-0000E93F0000}"/>
    <cellStyle name="Normal 64 3 9" xfId="14922" xr:uid="{00000000-0005-0000-0000-0000EA3F0000}"/>
    <cellStyle name="Normal 64 4" xfId="1629" xr:uid="{00000000-0005-0000-0000-0000EB3F0000}"/>
    <cellStyle name="Normal 64 4 10" xfId="17787" xr:uid="{00000000-0005-0000-0000-0000EC3F0000}"/>
    <cellStyle name="Normal 64 4 11" xfId="19722" xr:uid="{00000000-0005-0000-0000-0000ED3F0000}"/>
    <cellStyle name="Normal 64 4 12" xfId="26394" xr:uid="{00000000-0005-0000-0000-0000EE3F0000}"/>
    <cellStyle name="Normal 64 4 2" xfId="2641" xr:uid="{00000000-0005-0000-0000-0000EF3F0000}"/>
    <cellStyle name="Normal 64 4 2 10" xfId="26395" xr:uid="{00000000-0005-0000-0000-0000F03F0000}"/>
    <cellStyle name="Normal 64 4 2 2" xfId="3585" xr:uid="{00000000-0005-0000-0000-0000F13F0000}"/>
    <cellStyle name="Normal 64 4 2 2 2" xfId="10417" xr:uid="{00000000-0005-0000-0000-0000F23F0000}"/>
    <cellStyle name="Normal 64 4 2 2 3" xfId="19203" xr:uid="{00000000-0005-0000-0000-0000F33F0000}"/>
    <cellStyle name="Normal 64 4 2 2 4" xfId="26396" xr:uid="{00000000-0005-0000-0000-0000F43F0000}"/>
    <cellStyle name="Normal 64 4 2 3" xfId="6276" xr:uid="{00000000-0005-0000-0000-0000F53F0000}"/>
    <cellStyle name="Normal 64 4 2 3 2" xfId="12495" xr:uid="{00000000-0005-0000-0000-0000F63F0000}"/>
    <cellStyle name="Normal 64 4 2 3 3" xfId="26397" xr:uid="{00000000-0005-0000-0000-0000F73F0000}"/>
    <cellStyle name="Normal 64 4 2 4" xfId="7700" xr:uid="{00000000-0005-0000-0000-0000F83F0000}"/>
    <cellStyle name="Normal 64 4 2 4 2" xfId="13922" xr:uid="{00000000-0005-0000-0000-0000F93F0000}"/>
    <cellStyle name="Normal 64 4 2 4 3" xfId="26398" xr:uid="{00000000-0005-0000-0000-0000FA3F0000}"/>
    <cellStyle name="Normal 64 4 2 5" xfId="9473" xr:uid="{00000000-0005-0000-0000-0000FB3F0000}"/>
    <cellStyle name="Normal 64 4 2 6" xfId="15396" xr:uid="{00000000-0005-0000-0000-0000FC3F0000}"/>
    <cellStyle name="Normal 64 4 2 7" xfId="16826" xr:uid="{00000000-0005-0000-0000-0000FD3F0000}"/>
    <cellStyle name="Normal 64 4 2 8" xfId="18259" xr:uid="{00000000-0005-0000-0000-0000FE3F0000}"/>
    <cellStyle name="Normal 64 4 2 9" xfId="20194" xr:uid="{00000000-0005-0000-0000-0000FF3F0000}"/>
    <cellStyle name="Normal 64 4 3" xfId="3113" xr:uid="{00000000-0005-0000-0000-000000400000}"/>
    <cellStyle name="Normal 64 4 3 10" xfId="26399" xr:uid="{00000000-0005-0000-0000-000001400000}"/>
    <cellStyle name="Normal 64 4 3 2" xfId="5275" xr:uid="{00000000-0005-0000-0000-000002400000}"/>
    <cellStyle name="Normal 64 4 3 2 2" xfId="11532" xr:uid="{00000000-0005-0000-0000-000003400000}"/>
    <cellStyle name="Normal 64 4 3 2 3" xfId="26400" xr:uid="{00000000-0005-0000-0000-000004400000}"/>
    <cellStyle name="Normal 64 4 3 3" xfId="6748" xr:uid="{00000000-0005-0000-0000-000005400000}"/>
    <cellStyle name="Normal 64 4 3 3 2" xfId="12967" xr:uid="{00000000-0005-0000-0000-000006400000}"/>
    <cellStyle name="Normal 64 4 3 3 3" xfId="26401" xr:uid="{00000000-0005-0000-0000-000007400000}"/>
    <cellStyle name="Normal 64 4 3 4" xfId="8172" xr:uid="{00000000-0005-0000-0000-000008400000}"/>
    <cellStyle name="Normal 64 4 3 4 2" xfId="14394" xr:uid="{00000000-0005-0000-0000-000009400000}"/>
    <cellStyle name="Normal 64 4 3 4 3" xfId="26402" xr:uid="{00000000-0005-0000-0000-00000A400000}"/>
    <cellStyle name="Normal 64 4 3 5" xfId="9945" xr:uid="{00000000-0005-0000-0000-00000B400000}"/>
    <cellStyle name="Normal 64 4 3 6" xfId="15868" xr:uid="{00000000-0005-0000-0000-00000C400000}"/>
    <cellStyle name="Normal 64 4 3 7" xfId="17298" xr:uid="{00000000-0005-0000-0000-00000D400000}"/>
    <cellStyle name="Normal 64 4 3 8" xfId="18731" xr:uid="{00000000-0005-0000-0000-00000E400000}"/>
    <cellStyle name="Normal 64 4 3 9" xfId="20670" xr:uid="{00000000-0005-0000-0000-00000F400000}"/>
    <cellStyle name="Normal 64 4 4" xfId="4761" xr:uid="{00000000-0005-0000-0000-000010400000}"/>
    <cellStyle name="Normal 64 4 4 2" xfId="11045" xr:uid="{00000000-0005-0000-0000-000011400000}"/>
    <cellStyle name="Normal 64 4 4 3" xfId="26403" xr:uid="{00000000-0005-0000-0000-000012400000}"/>
    <cellStyle name="Normal 64 4 5" xfId="5804" xr:uid="{00000000-0005-0000-0000-000013400000}"/>
    <cellStyle name="Normal 64 4 5 2" xfId="12023" xr:uid="{00000000-0005-0000-0000-000014400000}"/>
    <cellStyle name="Normal 64 4 5 3" xfId="26404" xr:uid="{00000000-0005-0000-0000-000015400000}"/>
    <cellStyle name="Normal 64 4 6" xfId="7228" xr:uid="{00000000-0005-0000-0000-000016400000}"/>
    <cellStyle name="Normal 64 4 6 2" xfId="13450" xr:uid="{00000000-0005-0000-0000-000017400000}"/>
    <cellStyle name="Normal 64 4 6 3" xfId="26405" xr:uid="{00000000-0005-0000-0000-000018400000}"/>
    <cellStyle name="Normal 64 4 7" xfId="8867" xr:uid="{00000000-0005-0000-0000-000019400000}"/>
    <cellStyle name="Normal 64 4 7 2" xfId="26406" xr:uid="{00000000-0005-0000-0000-00001A400000}"/>
    <cellStyle name="Normal 64 4 8" xfId="14924" xr:uid="{00000000-0005-0000-0000-00001B400000}"/>
    <cellStyle name="Normal 64 4 9" xfId="16354" xr:uid="{00000000-0005-0000-0000-00001C400000}"/>
    <cellStyle name="Normal 64 5" xfId="2634" xr:uid="{00000000-0005-0000-0000-00001D400000}"/>
    <cellStyle name="Normal 64 5 10" xfId="26407" xr:uid="{00000000-0005-0000-0000-00001E400000}"/>
    <cellStyle name="Normal 64 5 2" xfId="3578" xr:uid="{00000000-0005-0000-0000-00001F400000}"/>
    <cellStyle name="Normal 64 5 2 2" xfId="10410" xr:uid="{00000000-0005-0000-0000-000020400000}"/>
    <cellStyle name="Normal 64 5 2 3" xfId="19196" xr:uid="{00000000-0005-0000-0000-000021400000}"/>
    <cellStyle name="Normal 64 5 2 4" xfId="26408" xr:uid="{00000000-0005-0000-0000-000022400000}"/>
    <cellStyle name="Normal 64 5 3" xfId="6269" xr:uid="{00000000-0005-0000-0000-000023400000}"/>
    <cellStyle name="Normal 64 5 3 2" xfId="12488" xr:uid="{00000000-0005-0000-0000-000024400000}"/>
    <cellStyle name="Normal 64 5 3 3" xfId="26409" xr:uid="{00000000-0005-0000-0000-000025400000}"/>
    <cellStyle name="Normal 64 5 4" xfId="7693" xr:uid="{00000000-0005-0000-0000-000026400000}"/>
    <cellStyle name="Normal 64 5 4 2" xfId="13915" xr:uid="{00000000-0005-0000-0000-000027400000}"/>
    <cellStyle name="Normal 64 5 4 3" xfId="26410" xr:uid="{00000000-0005-0000-0000-000028400000}"/>
    <cellStyle name="Normal 64 5 5" xfId="9466" xr:uid="{00000000-0005-0000-0000-000029400000}"/>
    <cellStyle name="Normal 64 5 6" xfId="15389" xr:uid="{00000000-0005-0000-0000-00002A400000}"/>
    <cellStyle name="Normal 64 5 7" xfId="16819" xr:uid="{00000000-0005-0000-0000-00002B400000}"/>
    <cellStyle name="Normal 64 5 8" xfId="18252" xr:uid="{00000000-0005-0000-0000-00002C400000}"/>
    <cellStyle name="Normal 64 5 9" xfId="20187" xr:uid="{00000000-0005-0000-0000-00002D400000}"/>
    <cellStyle name="Normal 64 6" xfId="3106" xr:uid="{00000000-0005-0000-0000-00002E400000}"/>
    <cellStyle name="Normal 64 6 10" xfId="26411" xr:uid="{00000000-0005-0000-0000-00002F400000}"/>
    <cellStyle name="Normal 64 6 2" xfId="5268" xr:uid="{00000000-0005-0000-0000-000030400000}"/>
    <cellStyle name="Normal 64 6 2 2" xfId="11525" xr:uid="{00000000-0005-0000-0000-000031400000}"/>
    <cellStyle name="Normal 64 6 2 3" xfId="26412" xr:uid="{00000000-0005-0000-0000-000032400000}"/>
    <cellStyle name="Normal 64 6 3" xfId="6741" xr:uid="{00000000-0005-0000-0000-000033400000}"/>
    <cellStyle name="Normal 64 6 3 2" xfId="12960" xr:uid="{00000000-0005-0000-0000-000034400000}"/>
    <cellStyle name="Normal 64 6 3 3" xfId="26413" xr:uid="{00000000-0005-0000-0000-000035400000}"/>
    <cellStyle name="Normal 64 6 4" xfId="8165" xr:uid="{00000000-0005-0000-0000-000036400000}"/>
    <cellStyle name="Normal 64 6 4 2" xfId="14387" xr:uid="{00000000-0005-0000-0000-000037400000}"/>
    <cellStyle name="Normal 64 6 4 3" xfId="26414" xr:uid="{00000000-0005-0000-0000-000038400000}"/>
    <cellStyle name="Normal 64 6 5" xfId="9938" xr:uid="{00000000-0005-0000-0000-000039400000}"/>
    <cellStyle name="Normal 64 6 5 2" xfId="26415" xr:uid="{00000000-0005-0000-0000-00003A400000}"/>
    <cellStyle name="Normal 64 6 6" xfId="15861" xr:uid="{00000000-0005-0000-0000-00003B400000}"/>
    <cellStyle name="Normal 64 6 7" xfId="17291" xr:uid="{00000000-0005-0000-0000-00003C400000}"/>
    <cellStyle name="Normal 64 6 8" xfId="18724" xr:uid="{00000000-0005-0000-0000-00003D400000}"/>
    <cellStyle name="Normal 64 6 9" xfId="20663" xr:uid="{00000000-0005-0000-0000-00003E400000}"/>
    <cellStyle name="Normal 64 7" xfId="4754" xr:uid="{00000000-0005-0000-0000-00003F400000}"/>
    <cellStyle name="Normal 64 7 2" xfId="11038" xr:uid="{00000000-0005-0000-0000-000040400000}"/>
    <cellStyle name="Normal 64 7 3" xfId="26416" xr:uid="{00000000-0005-0000-0000-000041400000}"/>
    <cellStyle name="Normal 64 8" xfId="5797" xr:uid="{00000000-0005-0000-0000-000042400000}"/>
    <cellStyle name="Normal 64 8 2" xfId="12016" xr:uid="{00000000-0005-0000-0000-000043400000}"/>
    <cellStyle name="Normal 64 8 3" xfId="26417" xr:uid="{00000000-0005-0000-0000-000044400000}"/>
    <cellStyle name="Normal 64 9" xfId="7221" xr:uid="{00000000-0005-0000-0000-000045400000}"/>
    <cellStyle name="Normal 64 9 2" xfId="13443" xr:uid="{00000000-0005-0000-0000-000046400000}"/>
    <cellStyle name="Normal 64 9 3" xfId="26418" xr:uid="{00000000-0005-0000-0000-000047400000}"/>
    <cellStyle name="Normal 65" xfId="1630" xr:uid="{00000000-0005-0000-0000-000048400000}"/>
    <cellStyle name="Normal 65 10" xfId="8868" xr:uid="{00000000-0005-0000-0000-000049400000}"/>
    <cellStyle name="Normal 65 11" xfId="14925" xr:uid="{00000000-0005-0000-0000-00004A400000}"/>
    <cellStyle name="Normal 65 12" xfId="16355" xr:uid="{00000000-0005-0000-0000-00004B400000}"/>
    <cellStyle name="Normal 65 13" xfId="17788" xr:uid="{00000000-0005-0000-0000-00004C400000}"/>
    <cellStyle name="Normal 65 14" xfId="19723" xr:uid="{00000000-0005-0000-0000-00004D400000}"/>
    <cellStyle name="Normal 65 15" xfId="21977" xr:uid="{00000000-0005-0000-0000-00004E400000}"/>
    <cellStyle name="Normal 65 16" xfId="22440" xr:uid="{00000000-0005-0000-0000-00004F400000}"/>
    <cellStyle name="Normal 65 2" xfId="1631" xr:uid="{00000000-0005-0000-0000-000050400000}"/>
    <cellStyle name="Normal 65 2 10" xfId="14926" xr:uid="{00000000-0005-0000-0000-000051400000}"/>
    <cellStyle name="Normal 65 2 11" xfId="16356" xr:uid="{00000000-0005-0000-0000-000052400000}"/>
    <cellStyle name="Normal 65 2 12" xfId="17789" xr:uid="{00000000-0005-0000-0000-000053400000}"/>
    <cellStyle name="Normal 65 2 13" xfId="19724" xr:uid="{00000000-0005-0000-0000-000054400000}"/>
    <cellStyle name="Normal 65 2 14" xfId="21978" xr:uid="{00000000-0005-0000-0000-000055400000}"/>
    <cellStyle name="Normal 65 2 15" xfId="22501" xr:uid="{00000000-0005-0000-0000-000056400000}"/>
    <cellStyle name="Normal 65 2 2" xfId="1632" xr:uid="{00000000-0005-0000-0000-000057400000}"/>
    <cellStyle name="Normal 65 2 2 10" xfId="16357" xr:uid="{00000000-0005-0000-0000-000058400000}"/>
    <cellStyle name="Normal 65 2 2 11" xfId="17790" xr:uid="{00000000-0005-0000-0000-000059400000}"/>
    <cellStyle name="Normal 65 2 2 12" xfId="19725" xr:uid="{00000000-0005-0000-0000-00005A400000}"/>
    <cellStyle name="Normal 65 2 2 13" xfId="26419" xr:uid="{00000000-0005-0000-0000-00005B400000}"/>
    <cellStyle name="Normal 65 2 2 2" xfId="1633" xr:uid="{00000000-0005-0000-0000-00005C400000}"/>
    <cellStyle name="Normal 65 2 2 2 10" xfId="17791" xr:uid="{00000000-0005-0000-0000-00005D400000}"/>
    <cellStyle name="Normal 65 2 2 2 11" xfId="19726" xr:uid="{00000000-0005-0000-0000-00005E400000}"/>
    <cellStyle name="Normal 65 2 2 2 12" xfId="26420" xr:uid="{00000000-0005-0000-0000-00005F400000}"/>
    <cellStyle name="Normal 65 2 2 2 2" xfId="2645" xr:uid="{00000000-0005-0000-0000-000060400000}"/>
    <cellStyle name="Normal 65 2 2 2 2 10" xfId="26421" xr:uid="{00000000-0005-0000-0000-000061400000}"/>
    <cellStyle name="Normal 65 2 2 2 2 2" xfId="3589" xr:uid="{00000000-0005-0000-0000-000062400000}"/>
    <cellStyle name="Normal 65 2 2 2 2 2 2" xfId="10421" xr:uid="{00000000-0005-0000-0000-000063400000}"/>
    <cellStyle name="Normal 65 2 2 2 2 2 3" xfId="19207" xr:uid="{00000000-0005-0000-0000-000064400000}"/>
    <cellStyle name="Normal 65 2 2 2 2 2 4" xfId="26422" xr:uid="{00000000-0005-0000-0000-000065400000}"/>
    <cellStyle name="Normal 65 2 2 2 2 3" xfId="6280" xr:uid="{00000000-0005-0000-0000-000066400000}"/>
    <cellStyle name="Normal 65 2 2 2 2 3 2" xfId="12499" xr:uid="{00000000-0005-0000-0000-000067400000}"/>
    <cellStyle name="Normal 65 2 2 2 2 3 3" xfId="26423" xr:uid="{00000000-0005-0000-0000-000068400000}"/>
    <cellStyle name="Normal 65 2 2 2 2 4" xfId="7704" xr:uid="{00000000-0005-0000-0000-000069400000}"/>
    <cellStyle name="Normal 65 2 2 2 2 4 2" xfId="13926" xr:uid="{00000000-0005-0000-0000-00006A400000}"/>
    <cellStyle name="Normal 65 2 2 2 2 4 3" xfId="26424" xr:uid="{00000000-0005-0000-0000-00006B400000}"/>
    <cellStyle name="Normal 65 2 2 2 2 5" xfId="9477" xr:uid="{00000000-0005-0000-0000-00006C400000}"/>
    <cellStyle name="Normal 65 2 2 2 2 6" xfId="15400" xr:uid="{00000000-0005-0000-0000-00006D400000}"/>
    <cellStyle name="Normal 65 2 2 2 2 7" xfId="16830" xr:uid="{00000000-0005-0000-0000-00006E400000}"/>
    <cellStyle name="Normal 65 2 2 2 2 8" xfId="18263" xr:uid="{00000000-0005-0000-0000-00006F400000}"/>
    <cellStyle name="Normal 65 2 2 2 2 9" xfId="20198" xr:uid="{00000000-0005-0000-0000-000070400000}"/>
    <cellStyle name="Normal 65 2 2 2 3" xfId="3117" xr:uid="{00000000-0005-0000-0000-000071400000}"/>
    <cellStyle name="Normal 65 2 2 2 3 10" xfId="26425" xr:uid="{00000000-0005-0000-0000-000072400000}"/>
    <cellStyle name="Normal 65 2 2 2 3 2" xfId="5279" xr:uid="{00000000-0005-0000-0000-000073400000}"/>
    <cellStyle name="Normal 65 2 2 2 3 2 2" xfId="11536" xr:uid="{00000000-0005-0000-0000-000074400000}"/>
    <cellStyle name="Normal 65 2 2 2 3 2 3" xfId="26426" xr:uid="{00000000-0005-0000-0000-000075400000}"/>
    <cellStyle name="Normal 65 2 2 2 3 3" xfId="6752" xr:uid="{00000000-0005-0000-0000-000076400000}"/>
    <cellStyle name="Normal 65 2 2 2 3 3 2" xfId="12971" xr:uid="{00000000-0005-0000-0000-000077400000}"/>
    <cellStyle name="Normal 65 2 2 2 3 3 3" xfId="26427" xr:uid="{00000000-0005-0000-0000-000078400000}"/>
    <cellStyle name="Normal 65 2 2 2 3 4" xfId="8176" xr:uid="{00000000-0005-0000-0000-000079400000}"/>
    <cellStyle name="Normal 65 2 2 2 3 4 2" xfId="14398" xr:uid="{00000000-0005-0000-0000-00007A400000}"/>
    <cellStyle name="Normal 65 2 2 2 3 4 3" xfId="26428" xr:uid="{00000000-0005-0000-0000-00007B400000}"/>
    <cellStyle name="Normal 65 2 2 2 3 5" xfId="9949" xr:uid="{00000000-0005-0000-0000-00007C400000}"/>
    <cellStyle name="Normal 65 2 2 2 3 6" xfId="15872" xr:uid="{00000000-0005-0000-0000-00007D400000}"/>
    <cellStyle name="Normal 65 2 2 2 3 7" xfId="17302" xr:uid="{00000000-0005-0000-0000-00007E400000}"/>
    <cellStyle name="Normal 65 2 2 2 3 8" xfId="18735" xr:uid="{00000000-0005-0000-0000-00007F400000}"/>
    <cellStyle name="Normal 65 2 2 2 3 9" xfId="20674" xr:uid="{00000000-0005-0000-0000-000080400000}"/>
    <cellStyle name="Normal 65 2 2 2 4" xfId="4765" xr:uid="{00000000-0005-0000-0000-000081400000}"/>
    <cellStyle name="Normal 65 2 2 2 4 2" xfId="11049" xr:uid="{00000000-0005-0000-0000-000082400000}"/>
    <cellStyle name="Normal 65 2 2 2 4 3" xfId="26429" xr:uid="{00000000-0005-0000-0000-000083400000}"/>
    <cellStyle name="Normal 65 2 2 2 5" xfId="5808" xr:uid="{00000000-0005-0000-0000-000084400000}"/>
    <cellStyle name="Normal 65 2 2 2 5 2" xfId="12027" xr:uid="{00000000-0005-0000-0000-000085400000}"/>
    <cellStyle name="Normal 65 2 2 2 5 3" xfId="26430" xr:uid="{00000000-0005-0000-0000-000086400000}"/>
    <cellStyle name="Normal 65 2 2 2 6" xfId="7232" xr:uid="{00000000-0005-0000-0000-000087400000}"/>
    <cellStyle name="Normal 65 2 2 2 6 2" xfId="13454" xr:uid="{00000000-0005-0000-0000-000088400000}"/>
    <cellStyle name="Normal 65 2 2 2 6 3" xfId="26431" xr:uid="{00000000-0005-0000-0000-000089400000}"/>
    <cellStyle name="Normal 65 2 2 2 7" xfId="8871" xr:uid="{00000000-0005-0000-0000-00008A400000}"/>
    <cellStyle name="Normal 65 2 2 2 7 2" xfId="26432" xr:uid="{00000000-0005-0000-0000-00008B400000}"/>
    <cellStyle name="Normal 65 2 2 2 8" xfId="14928" xr:uid="{00000000-0005-0000-0000-00008C400000}"/>
    <cellStyle name="Normal 65 2 2 2 9" xfId="16358" xr:uid="{00000000-0005-0000-0000-00008D400000}"/>
    <cellStyle name="Normal 65 2 2 3" xfId="2644" xr:uid="{00000000-0005-0000-0000-00008E400000}"/>
    <cellStyle name="Normal 65 2 2 3 10" xfId="26433" xr:uid="{00000000-0005-0000-0000-00008F400000}"/>
    <cellStyle name="Normal 65 2 2 3 2" xfId="3588" xr:uid="{00000000-0005-0000-0000-000090400000}"/>
    <cellStyle name="Normal 65 2 2 3 2 2" xfId="10420" xr:uid="{00000000-0005-0000-0000-000091400000}"/>
    <cellStyle name="Normal 65 2 2 3 2 3" xfId="19206" xr:uid="{00000000-0005-0000-0000-000092400000}"/>
    <cellStyle name="Normal 65 2 2 3 2 4" xfId="26434" xr:uid="{00000000-0005-0000-0000-000093400000}"/>
    <cellStyle name="Normal 65 2 2 3 3" xfId="6279" xr:uid="{00000000-0005-0000-0000-000094400000}"/>
    <cellStyle name="Normal 65 2 2 3 3 2" xfId="12498" xr:uid="{00000000-0005-0000-0000-000095400000}"/>
    <cellStyle name="Normal 65 2 2 3 3 3" xfId="26435" xr:uid="{00000000-0005-0000-0000-000096400000}"/>
    <cellStyle name="Normal 65 2 2 3 4" xfId="7703" xr:uid="{00000000-0005-0000-0000-000097400000}"/>
    <cellStyle name="Normal 65 2 2 3 4 2" xfId="13925" xr:uid="{00000000-0005-0000-0000-000098400000}"/>
    <cellStyle name="Normal 65 2 2 3 4 3" xfId="26436" xr:uid="{00000000-0005-0000-0000-000099400000}"/>
    <cellStyle name="Normal 65 2 2 3 5" xfId="9476" xr:uid="{00000000-0005-0000-0000-00009A400000}"/>
    <cellStyle name="Normal 65 2 2 3 6" xfId="15399" xr:uid="{00000000-0005-0000-0000-00009B400000}"/>
    <cellStyle name="Normal 65 2 2 3 7" xfId="16829" xr:uid="{00000000-0005-0000-0000-00009C400000}"/>
    <cellStyle name="Normal 65 2 2 3 8" xfId="18262" xr:uid="{00000000-0005-0000-0000-00009D400000}"/>
    <cellStyle name="Normal 65 2 2 3 9" xfId="20197" xr:uid="{00000000-0005-0000-0000-00009E400000}"/>
    <cellStyle name="Normal 65 2 2 4" xfId="3116" xr:uid="{00000000-0005-0000-0000-00009F400000}"/>
    <cellStyle name="Normal 65 2 2 4 10" xfId="26437" xr:uid="{00000000-0005-0000-0000-0000A0400000}"/>
    <cellStyle name="Normal 65 2 2 4 2" xfId="5278" xr:uid="{00000000-0005-0000-0000-0000A1400000}"/>
    <cellStyle name="Normal 65 2 2 4 2 2" xfId="11535" xr:uid="{00000000-0005-0000-0000-0000A2400000}"/>
    <cellStyle name="Normal 65 2 2 4 2 3" xfId="26438" xr:uid="{00000000-0005-0000-0000-0000A3400000}"/>
    <cellStyle name="Normal 65 2 2 4 3" xfId="6751" xr:uid="{00000000-0005-0000-0000-0000A4400000}"/>
    <cellStyle name="Normal 65 2 2 4 3 2" xfId="12970" xr:uid="{00000000-0005-0000-0000-0000A5400000}"/>
    <cellStyle name="Normal 65 2 2 4 3 3" xfId="26439" xr:uid="{00000000-0005-0000-0000-0000A6400000}"/>
    <cellStyle name="Normal 65 2 2 4 4" xfId="8175" xr:uid="{00000000-0005-0000-0000-0000A7400000}"/>
    <cellStyle name="Normal 65 2 2 4 4 2" xfId="14397" xr:uid="{00000000-0005-0000-0000-0000A8400000}"/>
    <cellStyle name="Normal 65 2 2 4 4 3" xfId="26440" xr:uid="{00000000-0005-0000-0000-0000A9400000}"/>
    <cellStyle name="Normal 65 2 2 4 5" xfId="9948" xr:uid="{00000000-0005-0000-0000-0000AA400000}"/>
    <cellStyle name="Normal 65 2 2 4 6" xfId="15871" xr:uid="{00000000-0005-0000-0000-0000AB400000}"/>
    <cellStyle name="Normal 65 2 2 4 7" xfId="17301" xr:uid="{00000000-0005-0000-0000-0000AC400000}"/>
    <cellStyle name="Normal 65 2 2 4 8" xfId="18734" xr:uid="{00000000-0005-0000-0000-0000AD400000}"/>
    <cellStyle name="Normal 65 2 2 4 9" xfId="20673" xr:uid="{00000000-0005-0000-0000-0000AE400000}"/>
    <cellStyle name="Normal 65 2 2 5" xfId="4764" xr:uid="{00000000-0005-0000-0000-0000AF400000}"/>
    <cellStyle name="Normal 65 2 2 5 2" xfId="11048" xr:uid="{00000000-0005-0000-0000-0000B0400000}"/>
    <cellStyle name="Normal 65 2 2 5 3" xfId="26441" xr:uid="{00000000-0005-0000-0000-0000B1400000}"/>
    <cellStyle name="Normal 65 2 2 6" xfId="5807" xr:uid="{00000000-0005-0000-0000-0000B2400000}"/>
    <cellStyle name="Normal 65 2 2 6 2" xfId="12026" xr:uid="{00000000-0005-0000-0000-0000B3400000}"/>
    <cellStyle name="Normal 65 2 2 6 3" xfId="26442" xr:uid="{00000000-0005-0000-0000-0000B4400000}"/>
    <cellStyle name="Normal 65 2 2 7" xfId="7231" xr:uid="{00000000-0005-0000-0000-0000B5400000}"/>
    <cellStyle name="Normal 65 2 2 7 2" xfId="13453" xr:uid="{00000000-0005-0000-0000-0000B6400000}"/>
    <cellStyle name="Normal 65 2 2 7 3" xfId="26443" xr:uid="{00000000-0005-0000-0000-0000B7400000}"/>
    <cellStyle name="Normal 65 2 2 8" xfId="8870" xr:uid="{00000000-0005-0000-0000-0000B8400000}"/>
    <cellStyle name="Normal 65 2 2 8 2" xfId="26444" xr:uid="{00000000-0005-0000-0000-0000B9400000}"/>
    <cellStyle name="Normal 65 2 2 9" xfId="14927" xr:uid="{00000000-0005-0000-0000-0000BA400000}"/>
    <cellStyle name="Normal 65 2 3" xfId="1634" xr:uid="{00000000-0005-0000-0000-0000BB400000}"/>
    <cellStyle name="Normal 65 2 3 10" xfId="17792" xr:uid="{00000000-0005-0000-0000-0000BC400000}"/>
    <cellStyle name="Normal 65 2 3 11" xfId="19727" xr:uid="{00000000-0005-0000-0000-0000BD400000}"/>
    <cellStyle name="Normal 65 2 3 12" xfId="26445" xr:uid="{00000000-0005-0000-0000-0000BE400000}"/>
    <cellStyle name="Normal 65 2 3 2" xfId="2646" xr:uid="{00000000-0005-0000-0000-0000BF400000}"/>
    <cellStyle name="Normal 65 2 3 2 10" xfId="26446" xr:uid="{00000000-0005-0000-0000-0000C0400000}"/>
    <cellStyle name="Normal 65 2 3 2 2" xfId="3590" xr:uid="{00000000-0005-0000-0000-0000C1400000}"/>
    <cellStyle name="Normal 65 2 3 2 2 2" xfId="10422" xr:uid="{00000000-0005-0000-0000-0000C2400000}"/>
    <cellStyle name="Normal 65 2 3 2 2 3" xfId="19208" xr:uid="{00000000-0005-0000-0000-0000C3400000}"/>
    <cellStyle name="Normal 65 2 3 2 2 4" xfId="26447" xr:uid="{00000000-0005-0000-0000-0000C4400000}"/>
    <cellStyle name="Normal 65 2 3 2 3" xfId="6281" xr:uid="{00000000-0005-0000-0000-0000C5400000}"/>
    <cellStyle name="Normal 65 2 3 2 3 2" xfId="12500" xr:uid="{00000000-0005-0000-0000-0000C6400000}"/>
    <cellStyle name="Normal 65 2 3 2 3 3" xfId="26448" xr:uid="{00000000-0005-0000-0000-0000C7400000}"/>
    <cellStyle name="Normal 65 2 3 2 4" xfId="7705" xr:uid="{00000000-0005-0000-0000-0000C8400000}"/>
    <cellStyle name="Normal 65 2 3 2 4 2" xfId="13927" xr:uid="{00000000-0005-0000-0000-0000C9400000}"/>
    <cellStyle name="Normal 65 2 3 2 4 3" xfId="26449" xr:uid="{00000000-0005-0000-0000-0000CA400000}"/>
    <cellStyle name="Normal 65 2 3 2 5" xfId="9478" xr:uid="{00000000-0005-0000-0000-0000CB400000}"/>
    <cellStyle name="Normal 65 2 3 2 6" xfId="15401" xr:uid="{00000000-0005-0000-0000-0000CC400000}"/>
    <cellStyle name="Normal 65 2 3 2 7" xfId="16831" xr:uid="{00000000-0005-0000-0000-0000CD400000}"/>
    <cellStyle name="Normal 65 2 3 2 8" xfId="18264" xr:uid="{00000000-0005-0000-0000-0000CE400000}"/>
    <cellStyle name="Normal 65 2 3 2 9" xfId="20199" xr:uid="{00000000-0005-0000-0000-0000CF400000}"/>
    <cellStyle name="Normal 65 2 3 3" xfId="3118" xr:uid="{00000000-0005-0000-0000-0000D0400000}"/>
    <cellStyle name="Normal 65 2 3 3 10" xfId="26450" xr:uid="{00000000-0005-0000-0000-0000D1400000}"/>
    <cellStyle name="Normal 65 2 3 3 2" xfId="5280" xr:uid="{00000000-0005-0000-0000-0000D2400000}"/>
    <cellStyle name="Normal 65 2 3 3 2 2" xfId="11537" xr:uid="{00000000-0005-0000-0000-0000D3400000}"/>
    <cellStyle name="Normal 65 2 3 3 2 3" xfId="26451" xr:uid="{00000000-0005-0000-0000-0000D4400000}"/>
    <cellStyle name="Normal 65 2 3 3 3" xfId="6753" xr:uid="{00000000-0005-0000-0000-0000D5400000}"/>
    <cellStyle name="Normal 65 2 3 3 3 2" xfId="12972" xr:uid="{00000000-0005-0000-0000-0000D6400000}"/>
    <cellStyle name="Normal 65 2 3 3 3 3" xfId="26452" xr:uid="{00000000-0005-0000-0000-0000D7400000}"/>
    <cellStyle name="Normal 65 2 3 3 4" xfId="8177" xr:uid="{00000000-0005-0000-0000-0000D8400000}"/>
    <cellStyle name="Normal 65 2 3 3 4 2" xfId="14399" xr:uid="{00000000-0005-0000-0000-0000D9400000}"/>
    <cellStyle name="Normal 65 2 3 3 4 3" xfId="26453" xr:uid="{00000000-0005-0000-0000-0000DA400000}"/>
    <cellStyle name="Normal 65 2 3 3 5" xfId="9950" xr:uid="{00000000-0005-0000-0000-0000DB400000}"/>
    <cellStyle name="Normal 65 2 3 3 6" xfId="15873" xr:uid="{00000000-0005-0000-0000-0000DC400000}"/>
    <cellStyle name="Normal 65 2 3 3 7" xfId="17303" xr:uid="{00000000-0005-0000-0000-0000DD400000}"/>
    <cellStyle name="Normal 65 2 3 3 8" xfId="18736" xr:uid="{00000000-0005-0000-0000-0000DE400000}"/>
    <cellStyle name="Normal 65 2 3 3 9" xfId="20675" xr:uid="{00000000-0005-0000-0000-0000DF400000}"/>
    <cellStyle name="Normal 65 2 3 4" xfId="4766" xr:uid="{00000000-0005-0000-0000-0000E0400000}"/>
    <cellStyle name="Normal 65 2 3 4 2" xfId="11050" xr:uid="{00000000-0005-0000-0000-0000E1400000}"/>
    <cellStyle name="Normal 65 2 3 4 3" xfId="26454" xr:uid="{00000000-0005-0000-0000-0000E2400000}"/>
    <cellStyle name="Normal 65 2 3 5" xfId="5809" xr:uid="{00000000-0005-0000-0000-0000E3400000}"/>
    <cellStyle name="Normal 65 2 3 5 2" xfId="12028" xr:uid="{00000000-0005-0000-0000-0000E4400000}"/>
    <cellStyle name="Normal 65 2 3 5 3" xfId="26455" xr:uid="{00000000-0005-0000-0000-0000E5400000}"/>
    <cellStyle name="Normal 65 2 3 6" xfId="7233" xr:uid="{00000000-0005-0000-0000-0000E6400000}"/>
    <cellStyle name="Normal 65 2 3 6 2" xfId="13455" xr:uid="{00000000-0005-0000-0000-0000E7400000}"/>
    <cellStyle name="Normal 65 2 3 6 3" xfId="26456" xr:uid="{00000000-0005-0000-0000-0000E8400000}"/>
    <cellStyle name="Normal 65 2 3 7" xfId="8872" xr:uid="{00000000-0005-0000-0000-0000E9400000}"/>
    <cellStyle name="Normal 65 2 3 7 2" xfId="26457" xr:uid="{00000000-0005-0000-0000-0000EA400000}"/>
    <cellStyle name="Normal 65 2 3 8" xfId="14929" xr:uid="{00000000-0005-0000-0000-0000EB400000}"/>
    <cellStyle name="Normal 65 2 3 9" xfId="16359" xr:uid="{00000000-0005-0000-0000-0000EC400000}"/>
    <cellStyle name="Normal 65 2 4" xfId="2643" xr:uid="{00000000-0005-0000-0000-0000ED400000}"/>
    <cellStyle name="Normal 65 2 4 10" xfId="26458" xr:uid="{00000000-0005-0000-0000-0000EE400000}"/>
    <cellStyle name="Normal 65 2 4 2" xfId="3587" xr:uid="{00000000-0005-0000-0000-0000EF400000}"/>
    <cellStyle name="Normal 65 2 4 2 2" xfId="10419" xr:uid="{00000000-0005-0000-0000-0000F0400000}"/>
    <cellStyle name="Normal 65 2 4 2 3" xfId="19205" xr:uid="{00000000-0005-0000-0000-0000F1400000}"/>
    <cellStyle name="Normal 65 2 4 2 4" xfId="26459" xr:uid="{00000000-0005-0000-0000-0000F2400000}"/>
    <cellStyle name="Normal 65 2 4 3" xfId="6278" xr:uid="{00000000-0005-0000-0000-0000F3400000}"/>
    <cellStyle name="Normal 65 2 4 3 2" xfId="12497" xr:uid="{00000000-0005-0000-0000-0000F4400000}"/>
    <cellStyle name="Normal 65 2 4 3 3" xfId="26460" xr:uid="{00000000-0005-0000-0000-0000F5400000}"/>
    <cellStyle name="Normal 65 2 4 4" xfId="7702" xr:uid="{00000000-0005-0000-0000-0000F6400000}"/>
    <cellStyle name="Normal 65 2 4 4 2" xfId="13924" xr:uid="{00000000-0005-0000-0000-0000F7400000}"/>
    <cellStyle name="Normal 65 2 4 4 3" xfId="26461" xr:uid="{00000000-0005-0000-0000-0000F8400000}"/>
    <cellStyle name="Normal 65 2 4 5" xfId="9475" xr:uid="{00000000-0005-0000-0000-0000F9400000}"/>
    <cellStyle name="Normal 65 2 4 6" xfId="15398" xr:uid="{00000000-0005-0000-0000-0000FA400000}"/>
    <cellStyle name="Normal 65 2 4 7" xfId="16828" xr:uid="{00000000-0005-0000-0000-0000FB400000}"/>
    <cellStyle name="Normal 65 2 4 8" xfId="18261" xr:uid="{00000000-0005-0000-0000-0000FC400000}"/>
    <cellStyle name="Normal 65 2 4 9" xfId="20196" xr:uid="{00000000-0005-0000-0000-0000FD400000}"/>
    <cellStyle name="Normal 65 2 5" xfId="3115" xr:uid="{00000000-0005-0000-0000-0000FE400000}"/>
    <cellStyle name="Normal 65 2 5 10" xfId="26462" xr:uid="{00000000-0005-0000-0000-0000FF400000}"/>
    <cellStyle name="Normal 65 2 5 2" xfId="5277" xr:uid="{00000000-0005-0000-0000-000000410000}"/>
    <cellStyle name="Normal 65 2 5 2 2" xfId="11534" xr:uid="{00000000-0005-0000-0000-000001410000}"/>
    <cellStyle name="Normal 65 2 5 2 3" xfId="26463" xr:uid="{00000000-0005-0000-0000-000002410000}"/>
    <cellStyle name="Normal 65 2 5 3" xfId="6750" xr:uid="{00000000-0005-0000-0000-000003410000}"/>
    <cellStyle name="Normal 65 2 5 3 2" xfId="12969" xr:uid="{00000000-0005-0000-0000-000004410000}"/>
    <cellStyle name="Normal 65 2 5 3 3" xfId="26464" xr:uid="{00000000-0005-0000-0000-000005410000}"/>
    <cellStyle name="Normal 65 2 5 4" xfId="8174" xr:uid="{00000000-0005-0000-0000-000006410000}"/>
    <cellStyle name="Normal 65 2 5 4 2" xfId="14396" xr:uid="{00000000-0005-0000-0000-000007410000}"/>
    <cellStyle name="Normal 65 2 5 4 3" xfId="26465" xr:uid="{00000000-0005-0000-0000-000008410000}"/>
    <cellStyle name="Normal 65 2 5 5" xfId="9947" xr:uid="{00000000-0005-0000-0000-000009410000}"/>
    <cellStyle name="Normal 65 2 5 5 2" xfId="26466" xr:uid="{00000000-0005-0000-0000-00000A410000}"/>
    <cellStyle name="Normal 65 2 5 6" xfId="15870" xr:uid="{00000000-0005-0000-0000-00000B410000}"/>
    <cellStyle name="Normal 65 2 5 7" xfId="17300" xr:uid="{00000000-0005-0000-0000-00000C410000}"/>
    <cellStyle name="Normal 65 2 5 8" xfId="18733" xr:uid="{00000000-0005-0000-0000-00000D410000}"/>
    <cellStyle name="Normal 65 2 5 9" xfId="20672" xr:uid="{00000000-0005-0000-0000-00000E410000}"/>
    <cellStyle name="Normal 65 2 6" xfId="4763" xr:uid="{00000000-0005-0000-0000-00000F410000}"/>
    <cellStyle name="Normal 65 2 6 2" xfId="11047" xr:uid="{00000000-0005-0000-0000-000010410000}"/>
    <cellStyle name="Normal 65 2 6 3" xfId="26467" xr:uid="{00000000-0005-0000-0000-000011410000}"/>
    <cellStyle name="Normal 65 2 7" xfId="5806" xr:uid="{00000000-0005-0000-0000-000012410000}"/>
    <cellStyle name="Normal 65 2 7 2" xfId="12025" xr:uid="{00000000-0005-0000-0000-000013410000}"/>
    <cellStyle name="Normal 65 2 7 3" xfId="26468" xr:uid="{00000000-0005-0000-0000-000014410000}"/>
    <cellStyle name="Normal 65 2 8" xfId="7230" xr:uid="{00000000-0005-0000-0000-000015410000}"/>
    <cellStyle name="Normal 65 2 8 2" xfId="13452" xr:uid="{00000000-0005-0000-0000-000016410000}"/>
    <cellStyle name="Normal 65 2 8 3" xfId="26469" xr:uid="{00000000-0005-0000-0000-000017410000}"/>
    <cellStyle name="Normal 65 2 9" xfId="8869" xr:uid="{00000000-0005-0000-0000-000018410000}"/>
    <cellStyle name="Normal 65 3" xfId="1635" xr:uid="{00000000-0005-0000-0000-000019410000}"/>
    <cellStyle name="Normal 65 3 10" xfId="16360" xr:uid="{00000000-0005-0000-0000-00001A410000}"/>
    <cellStyle name="Normal 65 3 11" xfId="17793" xr:uid="{00000000-0005-0000-0000-00001B410000}"/>
    <cellStyle name="Normal 65 3 12" xfId="19728" xr:uid="{00000000-0005-0000-0000-00001C410000}"/>
    <cellStyle name="Normal 65 3 13" xfId="26470" xr:uid="{00000000-0005-0000-0000-00001D410000}"/>
    <cellStyle name="Normal 65 3 2" xfId="1636" xr:uid="{00000000-0005-0000-0000-00001E410000}"/>
    <cellStyle name="Normal 65 3 2 10" xfId="17794" xr:uid="{00000000-0005-0000-0000-00001F410000}"/>
    <cellStyle name="Normal 65 3 2 11" xfId="19729" xr:uid="{00000000-0005-0000-0000-000020410000}"/>
    <cellStyle name="Normal 65 3 2 12" xfId="26471" xr:uid="{00000000-0005-0000-0000-000021410000}"/>
    <cellStyle name="Normal 65 3 2 2" xfId="2648" xr:uid="{00000000-0005-0000-0000-000022410000}"/>
    <cellStyle name="Normal 65 3 2 2 10" xfId="26472" xr:uid="{00000000-0005-0000-0000-000023410000}"/>
    <cellStyle name="Normal 65 3 2 2 2" xfId="3592" xr:uid="{00000000-0005-0000-0000-000024410000}"/>
    <cellStyle name="Normal 65 3 2 2 2 2" xfId="10424" xr:uid="{00000000-0005-0000-0000-000025410000}"/>
    <cellStyle name="Normal 65 3 2 2 2 3" xfId="19210" xr:uid="{00000000-0005-0000-0000-000026410000}"/>
    <cellStyle name="Normal 65 3 2 2 2 4" xfId="26473" xr:uid="{00000000-0005-0000-0000-000027410000}"/>
    <cellStyle name="Normal 65 3 2 2 3" xfId="6283" xr:uid="{00000000-0005-0000-0000-000028410000}"/>
    <cellStyle name="Normal 65 3 2 2 3 2" xfId="12502" xr:uid="{00000000-0005-0000-0000-000029410000}"/>
    <cellStyle name="Normal 65 3 2 2 3 3" xfId="26474" xr:uid="{00000000-0005-0000-0000-00002A410000}"/>
    <cellStyle name="Normal 65 3 2 2 4" xfId="7707" xr:uid="{00000000-0005-0000-0000-00002B410000}"/>
    <cellStyle name="Normal 65 3 2 2 4 2" xfId="13929" xr:uid="{00000000-0005-0000-0000-00002C410000}"/>
    <cellStyle name="Normal 65 3 2 2 4 3" xfId="26475" xr:uid="{00000000-0005-0000-0000-00002D410000}"/>
    <cellStyle name="Normal 65 3 2 2 5" xfId="9480" xr:uid="{00000000-0005-0000-0000-00002E410000}"/>
    <cellStyle name="Normal 65 3 2 2 6" xfId="15403" xr:uid="{00000000-0005-0000-0000-00002F410000}"/>
    <cellStyle name="Normal 65 3 2 2 7" xfId="16833" xr:uid="{00000000-0005-0000-0000-000030410000}"/>
    <cellStyle name="Normal 65 3 2 2 8" xfId="18266" xr:uid="{00000000-0005-0000-0000-000031410000}"/>
    <cellStyle name="Normal 65 3 2 2 9" xfId="20201" xr:uid="{00000000-0005-0000-0000-000032410000}"/>
    <cellStyle name="Normal 65 3 2 3" xfId="3120" xr:uid="{00000000-0005-0000-0000-000033410000}"/>
    <cellStyle name="Normal 65 3 2 3 10" xfId="26476" xr:uid="{00000000-0005-0000-0000-000034410000}"/>
    <cellStyle name="Normal 65 3 2 3 2" xfId="5282" xr:uid="{00000000-0005-0000-0000-000035410000}"/>
    <cellStyle name="Normal 65 3 2 3 2 2" xfId="11539" xr:uid="{00000000-0005-0000-0000-000036410000}"/>
    <cellStyle name="Normal 65 3 2 3 2 3" xfId="26477" xr:uid="{00000000-0005-0000-0000-000037410000}"/>
    <cellStyle name="Normal 65 3 2 3 3" xfId="6755" xr:uid="{00000000-0005-0000-0000-000038410000}"/>
    <cellStyle name="Normal 65 3 2 3 3 2" xfId="12974" xr:uid="{00000000-0005-0000-0000-000039410000}"/>
    <cellStyle name="Normal 65 3 2 3 3 3" xfId="26478" xr:uid="{00000000-0005-0000-0000-00003A410000}"/>
    <cellStyle name="Normal 65 3 2 3 4" xfId="8179" xr:uid="{00000000-0005-0000-0000-00003B410000}"/>
    <cellStyle name="Normal 65 3 2 3 4 2" xfId="14401" xr:uid="{00000000-0005-0000-0000-00003C410000}"/>
    <cellStyle name="Normal 65 3 2 3 4 3" xfId="26479" xr:uid="{00000000-0005-0000-0000-00003D410000}"/>
    <cellStyle name="Normal 65 3 2 3 5" xfId="9952" xr:uid="{00000000-0005-0000-0000-00003E410000}"/>
    <cellStyle name="Normal 65 3 2 3 6" xfId="15875" xr:uid="{00000000-0005-0000-0000-00003F410000}"/>
    <cellStyle name="Normal 65 3 2 3 7" xfId="17305" xr:uid="{00000000-0005-0000-0000-000040410000}"/>
    <cellStyle name="Normal 65 3 2 3 8" xfId="18738" xr:uid="{00000000-0005-0000-0000-000041410000}"/>
    <cellStyle name="Normal 65 3 2 3 9" xfId="20677" xr:uid="{00000000-0005-0000-0000-000042410000}"/>
    <cellStyle name="Normal 65 3 2 4" xfId="4768" xr:uid="{00000000-0005-0000-0000-000043410000}"/>
    <cellStyle name="Normal 65 3 2 4 2" xfId="11052" xr:uid="{00000000-0005-0000-0000-000044410000}"/>
    <cellStyle name="Normal 65 3 2 4 3" xfId="26480" xr:uid="{00000000-0005-0000-0000-000045410000}"/>
    <cellStyle name="Normal 65 3 2 5" xfId="5811" xr:uid="{00000000-0005-0000-0000-000046410000}"/>
    <cellStyle name="Normal 65 3 2 5 2" xfId="12030" xr:uid="{00000000-0005-0000-0000-000047410000}"/>
    <cellStyle name="Normal 65 3 2 5 3" xfId="26481" xr:uid="{00000000-0005-0000-0000-000048410000}"/>
    <cellStyle name="Normal 65 3 2 6" xfId="7235" xr:uid="{00000000-0005-0000-0000-000049410000}"/>
    <cellStyle name="Normal 65 3 2 6 2" xfId="13457" xr:uid="{00000000-0005-0000-0000-00004A410000}"/>
    <cellStyle name="Normal 65 3 2 6 3" xfId="26482" xr:uid="{00000000-0005-0000-0000-00004B410000}"/>
    <cellStyle name="Normal 65 3 2 7" xfId="8874" xr:uid="{00000000-0005-0000-0000-00004C410000}"/>
    <cellStyle name="Normal 65 3 2 7 2" xfId="26483" xr:uid="{00000000-0005-0000-0000-00004D410000}"/>
    <cellStyle name="Normal 65 3 2 8" xfId="14931" xr:uid="{00000000-0005-0000-0000-00004E410000}"/>
    <cellStyle name="Normal 65 3 2 9" xfId="16361" xr:uid="{00000000-0005-0000-0000-00004F410000}"/>
    <cellStyle name="Normal 65 3 3" xfId="2647" xr:uid="{00000000-0005-0000-0000-000050410000}"/>
    <cellStyle name="Normal 65 3 3 10" xfId="26484" xr:uid="{00000000-0005-0000-0000-000051410000}"/>
    <cellStyle name="Normal 65 3 3 2" xfId="3591" xr:uid="{00000000-0005-0000-0000-000052410000}"/>
    <cellStyle name="Normal 65 3 3 2 2" xfId="10423" xr:uid="{00000000-0005-0000-0000-000053410000}"/>
    <cellStyle name="Normal 65 3 3 2 3" xfId="19209" xr:uid="{00000000-0005-0000-0000-000054410000}"/>
    <cellStyle name="Normal 65 3 3 2 4" xfId="26485" xr:uid="{00000000-0005-0000-0000-000055410000}"/>
    <cellStyle name="Normal 65 3 3 3" xfId="6282" xr:uid="{00000000-0005-0000-0000-000056410000}"/>
    <cellStyle name="Normal 65 3 3 3 2" xfId="12501" xr:uid="{00000000-0005-0000-0000-000057410000}"/>
    <cellStyle name="Normal 65 3 3 3 3" xfId="26486" xr:uid="{00000000-0005-0000-0000-000058410000}"/>
    <cellStyle name="Normal 65 3 3 4" xfId="7706" xr:uid="{00000000-0005-0000-0000-000059410000}"/>
    <cellStyle name="Normal 65 3 3 4 2" xfId="13928" xr:uid="{00000000-0005-0000-0000-00005A410000}"/>
    <cellStyle name="Normal 65 3 3 4 3" xfId="26487" xr:uid="{00000000-0005-0000-0000-00005B410000}"/>
    <cellStyle name="Normal 65 3 3 5" xfId="9479" xr:uid="{00000000-0005-0000-0000-00005C410000}"/>
    <cellStyle name="Normal 65 3 3 6" xfId="15402" xr:uid="{00000000-0005-0000-0000-00005D410000}"/>
    <cellStyle name="Normal 65 3 3 7" xfId="16832" xr:uid="{00000000-0005-0000-0000-00005E410000}"/>
    <cellStyle name="Normal 65 3 3 8" xfId="18265" xr:uid="{00000000-0005-0000-0000-00005F410000}"/>
    <cellStyle name="Normal 65 3 3 9" xfId="20200" xr:uid="{00000000-0005-0000-0000-000060410000}"/>
    <cellStyle name="Normal 65 3 4" xfId="3119" xr:uid="{00000000-0005-0000-0000-000061410000}"/>
    <cellStyle name="Normal 65 3 4 10" xfId="26488" xr:uid="{00000000-0005-0000-0000-000062410000}"/>
    <cellStyle name="Normal 65 3 4 2" xfId="5281" xr:uid="{00000000-0005-0000-0000-000063410000}"/>
    <cellStyle name="Normal 65 3 4 2 2" xfId="11538" xr:uid="{00000000-0005-0000-0000-000064410000}"/>
    <cellStyle name="Normal 65 3 4 2 3" xfId="26489" xr:uid="{00000000-0005-0000-0000-000065410000}"/>
    <cellStyle name="Normal 65 3 4 3" xfId="6754" xr:uid="{00000000-0005-0000-0000-000066410000}"/>
    <cellStyle name="Normal 65 3 4 3 2" xfId="12973" xr:uid="{00000000-0005-0000-0000-000067410000}"/>
    <cellStyle name="Normal 65 3 4 3 3" xfId="26490" xr:uid="{00000000-0005-0000-0000-000068410000}"/>
    <cellStyle name="Normal 65 3 4 4" xfId="8178" xr:uid="{00000000-0005-0000-0000-000069410000}"/>
    <cellStyle name="Normal 65 3 4 4 2" xfId="14400" xr:uid="{00000000-0005-0000-0000-00006A410000}"/>
    <cellStyle name="Normal 65 3 4 4 3" xfId="26491" xr:uid="{00000000-0005-0000-0000-00006B410000}"/>
    <cellStyle name="Normal 65 3 4 5" xfId="9951" xr:uid="{00000000-0005-0000-0000-00006C410000}"/>
    <cellStyle name="Normal 65 3 4 6" xfId="15874" xr:uid="{00000000-0005-0000-0000-00006D410000}"/>
    <cellStyle name="Normal 65 3 4 7" xfId="17304" xr:uid="{00000000-0005-0000-0000-00006E410000}"/>
    <cellStyle name="Normal 65 3 4 8" xfId="18737" xr:uid="{00000000-0005-0000-0000-00006F410000}"/>
    <cellStyle name="Normal 65 3 4 9" xfId="20676" xr:uid="{00000000-0005-0000-0000-000070410000}"/>
    <cellStyle name="Normal 65 3 5" xfId="4767" xr:uid="{00000000-0005-0000-0000-000071410000}"/>
    <cellStyle name="Normal 65 3 5 2" xfId="11051" xr:uid="{00000000-0005-0000-0000-000072410000}"/>
    <cellStyle name="Normal 65 3 5 3" xfId="26492" xr:uid="{00000000-0005-0000-0000-000073410000}"/>
    <cellStyle name="Normal 65 3 6" xfId="5810" xr:uid="{00000000-0005-0000-0000-000074410000}"/>
    <cellStyle name="Normal 65 3 6 2" xfId="12029" xr:uid="{00000000-0005-0000-0000-000075410000}"/>
    <cellStyle name="Normal 65 3 6 3" xfId="26493" xr:uid="{00000000-0005-0000-0000-000076410000}"/>
    <cellStyle name="Normal 65 3 7" xfId="7234" xr:uid="{00000000-0005-0000-0000-000077410000}"/>
    <cellStyle name="Normal 65 3 7 2" xfId="13456" xr:uid="{00000000-0005-0000-0000-000078410000}"/>
    <cellStyle name="Normal 65 3 7 3" xfId="26494" xr:uid="{00000000-0005-0000-0000-000079410000}"/>
    <cellStyle name="Normal 65 3 8" xfId="8873" xr:uid="{00000000-0005-0000-0000-00007A410000}"/>
    <cellStyle name="Normal 65 3 8 2" xfId="26495" xr:uid="{00000000-0005-0000-0000-00007B410000}"/>
    <cellStyle name="Normal 65 3 9" xfId="14930" xr:uid="{00000000-0005-0000-0000-00007C410000}"/>
    <cellStyle name="Normal 65 4" xfId="1637" xr:uid="{00000000-0005-0000-0000-00007D410000}"/>
    <cellStyle name="Normal 65 4 10" xfId="17795" xr:uid="{00000000-0005-0000-0000-00007E410000}"/>
    <cellStyle name="Normal 65 4 11" xfId="19730" xr:uid="{00000000-0005-0000-0000-00007F410000}"/>
    <cellStyle name="Normal 65 4 12" xfId="26496" xr:uid="{00000000-0005-0000-0000-000080410000}"/>
    <cellStyle name="Normal 65 4 2" xfId="2649" xr:uid="{00000000-0005-0000-0000-000081410000}"/>
    <cellStyle name="Normal 65 4 2 10" xfId="26497" xr:uid="{00000000-0005-0000-0000-000082410000}"/>
    <cellStyle name="Normal 65 4 2 2" xfId="3593" xr:uid="{00000000-0005-0000-0000-000083410000}"/>
    <cellStyle name="Normal 65 4 2 2 2" xfId="10425" xr:uid="{00000000-0005-0000-0000-000084410000}"/>
    <cellStyle name="Normal 65 4 2 2 3" xfId="19211" xr:uid="{00000000-0005-0000-0000-000085410000}"/>
    <cellStyle name="Normal 65 4 2 2 4" xfId="26498" xr:uid="{00000000-0005-0000-0000-000086410000}"/>
    <cellStyle name="Normal 65 4 2 3" xfId="6284" xr:uid="{00000000-0005-0000-0000-000087410000}"/>
    <cellStyle name="Normal 65 4 2 3 2" xfId="12503" xr:uid="{00000000-0005-0000-0000-000088410000}"/>
    <cellStyle name="Normal 65 4 2 3 3" xfId="26499" xr:uid="{00000000-0005-0000-0000-000089410000}"/>
    <cellStyle name="Normal 65 4 2 4" xfId="7708" xr:uid="{00000000-0005-0000-0000-00008A410000}"/>
    <cellStyle name="Normal 65 4 2 4 2" xfId="13930" xr:uid="{00000000-0005-0000-0000-00008B410000}"/>
    <cellStyle name="Normal 65 4 2 4 3" xfId="26500" xr:uid="{00000000-0005-0000-0000-00008C410000}"/>
    <cellStyle name="Normal 65 4 2 5" xfId="9481" xr:uid="{00000000-0005-0000-0000-00008D410000}"/>
    <cellStyle name="Normal 65 4 2 6" xfId="15404" xr:uid="{00000000-0005-0000-0000-00008E410000}"/>
    <cellStyle name="Normal 65 4 2 7" xfId="16834" xr:uid="{00000000-0005-0000-0000-00008F410000}"/>
    <cellStyle name="Normal 65 4 2 8" xfId="18267" xr:uid="{00000000-0005-0000-0000-000090410000}"/>
    <cellStyle name="Normal 65 4 2 9" xfId="20202" xr:uid="{00000000-0005-0000-0000-000091410000}"/>
    <cellStyle name="Normal 65 4 3" xfId="3121" xr:uid="{00000000-0005-0000-0000-000092410000}"/>
    <cellStyle name="Normal 65 4 3 10" xfId="26501" xr:uid="{00000000-0005-0000-0000-000093410000}"/>
    <cellStyle name="Normal 65 4 3 2" xfId="5283" xr:uid="{00000000-0005-0000-0000-000094410000}"/>
    <cellStyle name="Normal 65 4 3 2 2" xfId="11540" xr:uid="{00000000-0005-0000-0000-000095410000}"/>
    <cellStyle name="Normal 65 4 3 2 3" xfId="26502" xr:uid="{00000000-0005-0000-0000-000096410000}"/>
    <cellStyle name="Normal 65 4 3 3" xfId="6756" xr:uid="{00000000-0005-0000-0000-000097410000}"/>
    <cellStyle name="Normal 65 4 3 3 2" xfId="12975" xr:uid="{00000000-0005-0000-0000-000098410000}"/>
    <cellStyle name="Normal 65 4 3 3 3" xfId="26503" xr:uid="{00000000-0005-0000-0000-000099410000}"/>
    <cellStyle name="Normal 65 4 3 4" xfId="8180" xr:uid="{00000000-0005-0000-0000-00009A410000}"/>
    <cellStyle name="Normal 65 4 3 4 2" xfId="14402" xr:uid="{00000000-0005-0000-0000-00009B410000}"/>
    <cellStyle name="Normal 65 4 3 4 3" xfId="26504" xr:uid="{00000000-0005-0000-0000-00009C410000}"/>
    <cellStyle name="Normal 65 4 3 5" xfId="9953" xr:uid="{00000000-0005-0000-0000-00009D410000}"/>
    <cellStyle name="Normal 65 4 3 6" xfId="15876" xr:uid="{00000000-0005-0000-0000-00009E410000}"/>
    <cellStyle name="Normal 65 4 3 7" xfId="17306" xr:uid="{00000000-0005-0000-0000-00009F410000}"/>
    <cellStyle name="Normal 65 4 3 8" xfId="18739" xr:uid="{00000000-0005-0000-0000-0000A0410000}"/>
    <cellStyle name="Normal 65 4 3 9" xfId="20678" xr:uid="{00000000-0005-0000-0000-0000A1410000}"/>
    <cellStyle name="Normal 65 4 4" xfId="4769" xr:uid="{00000000-0005-0000-0000-0000A2410000}"/>
    <cellStyle name="Normal 65 4 4 2" xfId="11053" xr:uid="{00000000-0005-0000-0000-0000A3410000}"/>
    <cellStyle name="Normal 65 4 4 3" xfId="26505" xr:uid="{00000000-0005-0000-0000-0000A4410000}"/>
    <cellStyle name="Normal 65 4 5" xfId="5812" xr:uid="{00000000-0005-0000-0000-0000A5410000}"/>
    <cellStyle name="Normal 65 4 5 2" xfId="12031" xr:uid="{00000000-0005-0000-0000-0000A6410000}"/>
    <cellStyle name="Normal 65 4 5 3" xfId="26506" xr:uid="{00000000-0005-0000-0000-0000A7410000}"/>
    <cellStyle name="Normal 65 4 6" xfId="7236" xr:uid="{00000000-0005-0000-0000-0000A8410000}"/>
    <cellStyle name="Normal 65 4 6 2" xfId="13458" xr:uid="{00000000-0005-0000-0000-0000A9410000}"/>
    <cellStyle name="Normal 65 4 6 3" xfId="26507" xr:uid="{00000000-0005-0000-0000-0000AA410000}"/>
    <cellStyle name="Normal 65 4 7" xfId="8875" xr:uid="{00000000-0005-0000-0000-0000AB410000}"/>
    <cellStyle name="Normal 65 4 7 2" xfId="26508" xr:uid="{00000000-0005-0000-0000-0000AC410000}"/>
    <cellStyle name="Normal 65 4 8" xfId="14932" xr:uid="{00000000-0005-0000-0000-0000AD410000}"/>
    <cellStyle name="Normal 65 4 9" xfId="16362" xr:uid="{00000000-0005-0000-0000-0000AE410000}"/>
    <cellStyle name="Normal 65 5" xfId="2642" xr:uid="{00000000-0005-0000-0000-0000AF410000}"/>
    <cellStyle name="Normal 65 5 10" xfId="26509" xr:uid="{00000000-0005-0000-0000-0000B0410000}"/>
    <cellStyle name="Normal 65 5 2" xfId="3586" xr:uid="{00000000-0005-0000-0000-0000B1410000}"/>
    <cellStyle name="Normal 65 5 2 2" xfId="10418" xr:uid="{00000000-0005-0000-0000-0000B2410000}"/>
    <cellStyle name="Normal 65 5 2 3" xfId="19204" xr:uid="{00000000-0005-0000-0000-0000B3410000}"/>
    <cellStyle name="Normal 65 5 2 4" xfId="26510" xr:uid="{00000000-0005-0000-0000-0000B4410000}"/>
    <cellStyle name="Normal 65 5 3" xfId="6277" xr:uid="{00000000-0005-0000-0000-0000B5410000}"/>
    <cellStyle name="Normal 65 5 3 2" xfId="12496" xr:uid="{00000000-0005-0000-0000-0000B6410000}"/>
    <cellStyle name="Normal 65 5 3 3" xfId="26511" xr:uid="{00000000-0005-0000-0000-0000B7410000}"/>
    <cellStyle name="Normal 65 5 4" xfId="7701" xr:uid="{00000000-0005-0000-0000-0000B8410000}"/>
    <cellStyle name="Normal 65 5 4 2" xfId="13923" xr:uid="{00000000-0005-0000-0000-0000B9410000}"/>
    <cellStyle name="Normal 65 5 4 3" xfId="26512" xr:uid="{00000000-0005-0000-0000-0000BA410000}"/>
    <cellStyle name="Normal 65 5 5" xfId="9474" xr:uid="{00000000-0005-0000-0000-0000BB410000}"/>
    <cellStyle name="Normal 65 5 6" xfId="15397" xr:uid="{00000000-0005-0000-0000-0000BC410000}"/>
    <cellStyle name="Normal 65 5 7" xfId="16827" xr:uid="{00000000-0005-0000-0000-0000BD410000}"/>
    <cellStyle name="Normal 65 5 8" xfId="18260" xr:uid="{00000000-0005-0000-0000-0000BE410000}"/>
    <cellStyle name="Normal 65 5 9" xfId="20195" xr:uid="{00000000-0005-0000-0000-0000BF410000}"/>
    <cellStyle name="Normal 65 6" xfId="3114" xr:uid="{00000000-0005-0000-0000-0000C0410000}"/>
    <cellStyle name="Normal 65 6 10" xfId="26513" xr:uid="{00000000-0005-0000-0000-0000C1410000}"/>
    <cellStyle name="Normal 65 6 2" xfId="5276" xr:uid="{00000000-0005-0000-0000-0000C2410000}"/>
    <cellStyle name="Normal 65 6 2 2" xfId="11533" xr:uid="{00000000-0005-0000-0000-0000C3410000}"/>
    <cellStyle name="Normal 65 6 2 3" xfId="26514" xr:uid="{00000000-0005-0000-0000-0000C4410000}"/>
    <cellStyle name="Normal 65 6 3" xfId="6749" xr:uid="{00000000-0005-0000-0000-0000C5410000}"/>
    <cellStyle name="Normal 65 6 3 2" xfId="12968" xr:uid="{00000000-0005-0000-0000-0000C6410000}"/>
    <cellStyle name="Normal 65 6 3 3" xfId="26515" xr:uid="{00000000-0005-0000-0000-0000C7410000}"/>
    <cellStyle name="Normal 65 6 4" xfId="8173" xr:uid="{00000000-0005-0000-0000-0000C8410000}"/>
    <cellStyle name="Normal 65 6 4 2" xfId="14395" xr:uid="{00000000-0005-0000-0000-0000C9410000}"/>
    <cellStyle name="Normal 65 6 4 3" xfId="26516" xr:uid="{00000000-0005-0000-0000-0000CA410000}"/>
    <cellStyle name="Normal 65 6 5" xfId="9946" xr:uid="{00000000-0005-0000-0000-0000CB410000}"/>
    <cellStyle name="Normal 65 6 5 2" xfId="26517" xr:uid="{00000000-0005-0000-0000-0000CC410000}"/>
    <cellStyle name="Normal 65 6 6" xfId="15869" xr:uid="{00000000-0005-0000-0000-0000CD410000}"/>
    <cellStyle name="Normal 65 6 7" xfId="17299" xr:uid="{00000000-0005-0000-0000-0000CE410000}"/>
    <cellStyle name="Normal 65 6 8" xfId="18732" xr:uid="{00000000-0005-0000-0000-0000CF410000}"/>
    <cellStyle name="Normal 65 6 9" xfId="20671" xr:uid="{00000000-0005-0000-0000-0000D0410000}"/>
    <cellStyle name="Normal 65 7" xfId="4762" xr:uid="{00000000-0005-0000-0000-0000D1410000}"/>
    <cellStyle name="Normal 65 7 2" xfId="11046" xr:uid="{00000000-0005-0000-0000-0000D2410000}"/>
    <cellStyle name="Normal 65 7 3" xfId="26518" xr:uid="{00000000-0005-0000-0000-0000D3410000}"/>
    <cellStyle name="Normal 65 8" xfId="5805" xr:uid="{00000000-0005-0000-0000-0000D4410000}"/>
    <cellStyle name="Normal 65 8 2" xfId="12024" xr:uid="{00000000-0005-0000-0000-0000D5410000}"/>
    <cellStyle name="Normal 65 8 3" xfId="26519" xr:uid="{00000000-0005-0000-0000-0000D6410000}"/>
    <cellStyle name="Normal 65 9" xfId="7229" xr:uid="{00000000-0005-0000-0000-0000D7410000}"/>
    <cellStyle name="Normal 65 9 2" xfId="13451" xr:uid="{00000000-0005-0000-0000-0000D8410000}"/>
    <cellStyle name="Normal 65 9 3" xfId="26520" xr:uid="{00000000-0005-0000-0000-0000D9410000}"/>
    <cellStyle name="Normal 66" xfId="1638" xr:uid="{00000000-0005-0000-0000-0000DA410000}"/>
    <cellStyle name="Normal 66 10" xfId="8876" xr:uid="{00000000-0005-0000-0000-0000DB410000}"/>
    <cellStyle name="Normal 66 11" xfId="14933" xr:uid="{00000000-0005-0000-0000-0000DC410000}"/>
    <cellStyle name="Normal 66 12" xfId="16363" xr:uid="{00000000-0005-0000-0000-0000DD410000}"/>
    <cellStyle name="Normal 66 13" xfId="17796" xr:uid="{00000000-0005-0000-0000-0000DE410000}"/>
    <cellStyle name="Normal 66 14" xfId="19731" xr:uid="{00000000-0005-0000-0000-0000DF410000}"/>
    <cellStyle name="Normal 66 15" xfId="21979" xr:uid="{00000000-0005-0000-0000-0000E0410000}"/>
    <cellStyle name="Normal 66 16" xfId="22441" xr:uid="{00000000-0005-0000-0000-0000E1410000}"/>
    <cellStyle name="Normal 66 2" xfId="1639" xr:uid="{00000000-0005-0000-0000-0000E2410000}"/>
    <cellStyle name="Normal 66 2 10" xfId="14934" xr:uid="{00000000-0005-0000-0000-0000E3410000}"/>
    <cellStyle name="Normal 66 2 11" xfId="16364" xr:uid="{00000000-0005-0000-0000-0000E4410000}"/>
    <cellStyle name="Normal 66 2 12" xfId="17797" xr:uid="{00000000-0005-0000-0000-0000E5410000}"/>
    <cellStyle name="Normal 66 2 13" xfId="19732" xr:uid="{00000000-0005-0000-0000-0000E6410000}"/>
    <cellStyle name="Normal 66 2 14" xfId="21980" xr:uid="{00000000-0005-0000-0000-0000E7410000}"/>
    <cellStyle name="Normal 66 2 15" xfId="22502" xr:uid="{00000000-0005-0000-0000-0000E8410000}"/>
    <cellStyle name="Normal 66 2 2" xfId="1640" xr:uid="{00000000-0005-0000-0000-0000E9410000}"/>
    <cellStyle name="Normal 66 2 2 10" xfId="16365" xr:uid="{00000000-0005-0000-0000-0000EA410000}"/>
    <cellStyle name="Normal 66 2 2 11" xfId="17798" xr:uid="{00000000-0005-0000-0000-0000EB410000}"/>
    <cellStyle name="Normal 66 2 2 12" xfId="19733" xr:uid="{00000000-0005-0000-0000-0000EC410000}"/>
    <cellStyle name="Normal 66 2 2 13" xfId="26521" xr:uid="{00000000-0005-0000-0000-0000ED410000}"/>
    <cellStyle name="Normal 66 2 2 2" xfId="1641" xr:uid="{00000000-0005-0000-0000-0000EE410000}"/>
    <cellStyle name="Normal 66 2 2 2 10" xfId="17799" xr:uid="{00000000-0005-0000-0000-0000EF410000}"/>
    <cellStyle name="Normal 66 2 2 2 11" xfId="19734" xr:uid="{00000000-0005-0000-0000-0000F0410000}"/>
    <cellStyle name="Normal 66 2 2 2 12" xfId="26522" xr:uid="{00000000-0005-0000-0000-0000F1410000}"/>
    <cellStyle name="Normal 66 2 2 2 2" xfId="2653" xr:uid="{00000000-0005-0000-0000-0000F2410000}"/>
    <cellStyle name="Normal 66 2 2 2 2 10" xfId="26523" xr:uid="{00000000-0005-0000-0000-0000F3410000}"/>
    <cellStyle name="Normal 66 2 2 2 2 2" xfId="3597" xr:uid="{00000000-0005-0000-0000-0000F4410000}"/>
    <cellStyle name="Normal 66 2 2 2 2 2 2" xfId="10429" xr:uid="{00000000-0005-0000-0000-0000F5410000}"/>
    <cellStyle name="Normal 66 2 2 2 2 2 3" xfId="19215" xr:uid="{00000000-0005-0000-0000-0000F6410000}"/>
    <cellStyle name="Normal 66 2 2 2 2 2 4" xfId="26524" xr:uid="{00000000-0005-0000-0000-0000F7410000}"/>
    <cellStyle name="Normal 66 2 2 2 2 3" xfId="6288" xr:uid="{00000000-0005-0000-0000-0000F8410000}"/>
    <cellStyle name="Normal 66 2 2 2 2 3 2" xfId="12507" xr:uid="{00000000-0005-0000-0000-0000F9410000}"/>
    <cellStyle name="Normal 66 2 2 2 2 3 3" xfId="26525" xr:uid="{00000000-0005-0000-0000-0000FA410000}"/>
    <cellStyle name="Normal 66 2 2 2 2 4" xfId="7712" xr:uid="{00000000-0005-0000-0000-0000FB410000}"/>
    <cellStyle name="Normal 66 2 2 2 2 4 2" xfId="13934" xr:uid="{00000000-0005-0000-0000-0000FC410000}"/>
    <cellStyle name="Normal 66 2 2 2 2 4 3" xfId="26526" xr:uid="{00000000-0005-0000-0000-0000FD410000}"/>
    <cellStyle name="Normal 66 2 2 2 2 5" xfId="9485" xr:uid="{00000000-0005-0000-0000-0000FE410000}"/>
    <cellStyle name="Normal 66 2 2 2 2 6" xfId="15408" xr:uid="{00000000-0005-0000-0000-0000FF410000}"/>
    <cellStyle name="Normal 66 2 2 2 2 7" xfId="16838" xr:uid="{00000000-0005-0000-0000-000000420000}"/>
    <cellStyle name="Normal 66 2 2 2 2 8" xfId="18271" xr:uid="{00000000-0005-0000-0000-000001420000}"/>
    <cellStyle name="Normal 66 2 2 2 2 9" xfId="20206" xr:uid="{00000000-0005-0000-0000-000002420000}"/>
    <cellStyle name="Normal 66 2 2 2 3" xfId="3125" xr:uid="{00000000-0005-0000-0000-000003420000}"/>
    <cellStyle name="Normal 66 2 2 2 3 10" xfId="26527" xr:uid="{00000000-0005-0000-0000-000004420000}"/>
    <cellStyle name="Normal 66 2 2 2 3 2" xfId="5287" xr:uid="{00000000-0005-0000-0000-000005420000}"/>
    <cellStyle name="Normal 66 2 2 2 3 2 2" xfId="11544" xr:uid="{00000000-0005-0000-0000-000006420000}"/>
    <cellStyle name="Normal 66 2 2 2 3 2 3" xfId="26528" xr:uid="{00000000-0005-0000-0000-000007420000}"/>
    <cellStyle name="Normal 66 2 2 2 3 3" xfId="6760" xr:uid="{00000000-0005-0000-0000-000008420000}"/>
    <cellStyle name="Normal 66 2 2 2 3 3 2" xfId="12979" xr:uid="{00000000-0005-0000-0000-000009420000}"/>
    <cellStyle name="Normal 66 2 2 2 3 3 3" xfId="26529" xr:uid="{00000000-0005-0000-0000-00000A420000}"/>
    <cellStyle name="Normal 66 2 2 2 3 4" xfId="8184" xr:uid="{00000000-0005-0000-0000-00000B420000}"/>
    <cellStyle name="Normal 66 2 2 2 3 4 2" xfId="14406" xr:uid="{00000000-0005-0000-0000-00000C420000}"/>
    <cellStyle name="Normal 66 2 2 2 3 4 3" xfId="26530" xr:uid="{00000000-0005-0000-0000-00000D420000}"/>
    <cellStyle name="Normal 66 2 2 2 3 5" xfId="9957" xr:uid="{00000000-0005-0000-0000-00000E420000}"/>
    <cellStyle name="Normal 66 2 2 2 3 6" xfId="15880" xr:uid="{00000000-0005-0000-0000-00000F420000}"/>
    <cellStyle name="Normal 66 2 2 2 3 7" xfId="17310" xr:uid="{00000000-0005-0000-0000-000010420000}"/>
    <cellStyle name="Normal 66 2 2 2 3 8" xfId="18743" xr:uid="{00000000-0005-0000-0000-000011420000}"/>
    <cellStyle name="Normal 66 2 2 2 3 9" xfId="20682" xr:uid="{00000000-0005-0000-0000-000012420000}"/>
    <cellStyle name="Normal 66 2 2 2 4" xfId="4773" xr:uid="{00000000-0005-0000-0000-000013420000}"/>
    <cellStyle name="Normal 66 2 2 2 4 2" xfId="11057" xr:uid="{00000000-0005-0000-0000-000014420000}"/>
    <cellStyle name="Normal 66 2 2 2 4 3" xfId="26531" xr:uid="{00000000-0005-0000-0000-000015420000}"/>
    <cellStyle name="Normal 66 2 2 2 5" xfId="5816" xr:uid="{00000000-0005-0000-0000-000016420000}"/>
    <cellStyle name="Normal 66 2 2 2 5 2" xfId="12035" xr:uid="{00000000-0005-0000-0000-000017420000}"/>
    <cellStyle name="Normal 66 2 2 2 5 3" xfId="26532" xr:uid="{00000000-0005-0000-0000-000018420000}"/>
    <cellStyle name="Normal 66 2 2 2 6" xfId="7240" xr:uid="{00000000-0005-0000-0000-000019420000}"/>
    <cellStyle name="Normal 66 2 2 2 6 2" xfId="13462" xr:uid="{00000000-0005-0000-0000-00001A420000}"/>
    <cellStyle name="Normal 66 2 2 2 6 3" xfId="26533" xr:uid="{00000000-0005-0000-0000-00001B420000}"/>
    <cellStyle name="Normal 66 2 2 2 7" xfId="8879" xr:uid="{00000000-0005-0000-0000-00001C420000}"/>
    <cellStyle name="Normal 66 2 2 2 7 2" xfId="26534" xr:uid="{00000000-0005-0000-0000-00001D420000}"/>
    <cellStyle name="Normal 66 2 2 2 8" xfId="14936" xr:uid="{00000000-0005-0000-0000-00001E420000}"/>
    <cellStyle name="Normal 66 2 2 2 9" xfId="16366" xr:uid="{00000000-0005-0000-0000-00001F420000}"/>
    <cellStyle name="Normal 66 2 2 3" xfId="2652" xr:uid="{00000000-0005-0000-0000-000020420000}"/>
    <cellStyle name="Normal 66 2 2 3 10" xfId="26535" xr:uid="{00000000-0005-0000-0000-000021420000}"/>
    <cellStyle name="Normal 66 2 2 3 2" xfId="3596" xr:uid="{00000000-0005-0000-0000-000022420000}"/>
    <cellStyle name="Normal 66 2 2 3 2 2" xfId="10428" xr:uid="{00000000-0005-0000-0000-000023420000}"/>
    <cellStyle name="Normal 66 2 2 3 2 3" xfId="19214" xr:uid="{00000000-0005-0000-0000-000024420000}"/>
    <cellStyle name="Normal 66 2 2 3 2 4" xfId="26536" xr:uid="{00000000-0005-0000-0000-000025420000}"/>
    <cellStyle name="Normal 66 2 2 3 3" xfId="6287" xr:uid="{00000000-0005-0000-0000-000026420000}"/>
    <cellStyle name="Normal 66 2 2 3 3 2" xfId="12506" xr:uid="{00000000-0005-0000-0000-000027420000}"/>
    <cellStyle name="Normal 66 2 2 3 3 3" xfId="26537" xr:uid="{00000000-0005-0000-0000-000028420000}"/>
    <cellStyle name="Normal 66 2 2 3 4" xfId="7711" xr:uid="{00000000-0005-0000-0000-000029420000}"/>
    <cellStyle name="Normal 66 2 2 3 4 2" xfId="13933" xr:uid="{00000000-0005-0000-0000-00002A420000}"/>
    <cellStyle name="Normal 66 2 2 3 4 3" xfId="26538" xr:uid="{00000000-0005-0000-0000-00002B420000}"/>
    <cellStyle name="Normal 66 2 2 3 5" xfId="9484" xr:uid="{00000000-0005-0000-0000-00002C420000}"/>
    <cellStyle name="Normal 66 2 2 3 6" xfId="15407" xr:uid="{00000000-0005-0000-0000-00002D420000}"/>
    <cellStyle name="Normal 66 2 2 3 7" xfId="16837" xr:uid="{00000000-0005-0000-0000-00002E420000}"/>
    <cellStyle name="Normal 66 2 2 3 8" xfId="18270" xr:uid="{00000000-0005-0000-0000-00002F420000}"/>
    <cellStyle name="Normal 66 2 2 3 9" xfId="20205" xr:uid="{00000000-0005-0000-0000-000030420000}"/>
    <cellStyle name="Normal 66 2 2 4" xfId="3124" xr:uid="{00000000-0005-0000-0000-000031420000}"/>
    <cellStyle name="Normal 66 2 2 4 10" xfId="26539" xr:uid="{00000000-0005-0000-0000-000032420000}"/>
    <cellStyle name="Normal 66 2 2 4 2" xfId="5286" xr:uid="{00000000-0005-0000-0000-000033420000}"/>
    <cellStyle name="Normal 66 2 2 4 2 2" xfId="11543" xr:uid="{00000000-0005-0000-0000-000034420000}"/>
    <cellStyle name="Normal 66 2 2 4 2 3" xfId="26540" xr:uid="{00000000-0005-0000-0000-000035420000}"/>
    <cellStyle name="Normal 66 2 2 4 3" xfId="6759" xr:uid="{00000000-0005-0000-0000-000036420000}"/>
    <cellStyle name="Normal 66 2 2 4 3 2" xfId="12978" xr:uid="{00000000-0005-0000-0000-000037420000}"/>
    <cellStyle name="Normal 66 2 2 4 3 3" xfId="26541" xr:uid="{00000000-0005-0000-0000-000038420000}"/>
    <cellStyle name="Normal 66 2 2 4 4" xfId="8183" xr:uid="{00000000-0005-0000-0000-000039420000}"/>
    <cellStyle name="Normal 66 2 2 4 4 2" xfId="14405" xr:uid="{00000000-0005-0000-0000-00003A420000}"/>
    <cellStyle name="Normal 66 2 2 4 4 3" xfId="26542" xr:uid="{00000000-0005-0000-0000-00003B420000}"/>
    <cellStyle name="Normal 66 2 2 4 5" xfId="9956" xr:uid="{00000000-0005-0000-0000-00003C420000}"/>
    <cellStyle name="Normal 66 2 2 4 6" xfId="15879" xr:uid="{00000000-0005-0000-0000-00003D420000}"/>
    <cellStyle name="Normal 66 2 2 4 7" xfId="17309" xr:uid="{00000000-0005-0000-0000-00003E420000}"/>
    <cellStyle name="Normal 66 2 2 4 8" xfId="18742" xr:uid="{00000000-0005-0000-0000-00003F420000}"/>
    <cellStyle name="Normal 66 2 2 4 9" xfId="20681" xr:uid="{00000000-0005-0000-0000-000040420000}"/>
    <cellStyle name="Normal 66 2 2 5" xfId="4772" xr:uid="{00000000-0005-0000-0000-000041420000}"/>
    <cellStyle name="Normal 66 2 2 5 2" xfId="11056" xr:uid="{00000000-0005-0000-0000-000042420000}"/>
    <cellStyle name="Normal 66 2 2 5 3" xfId="26543" xr:uid="{00000000-0005-0000-0000-000043420000}"/>
    <cellStyle name="Normal 66 2 2 6" xfId="5815" xr:uid="{00000000-0005-0000-0000-000044420000}"/>
    <cellStyle name="Normal 66 2 2 6 2" xfId="12034" xr:uid="{00000000-0005-0000-0000-000045420000}"/>
    <cellStyle name="Normal 66 2 2 6 3" xfId="26544" xr:uid="{00000000-0005-0000-0000-000046420000}"/>
    <cellStyle name="Normal 66 2 2 7" xfId="7239" xr:uid="{00000000-0005-0000-0000-000047420000}"/>
    <cellStyle name="Normal 66 2 2 7 2" xfId="13461" xr:uid="{00000000-0005-0000-0000-000048420000}"/>
    <cellStyle name="Normal 66 2 2 7 3" xfId="26545" xr:uid="{00000000-0005-0000-0000-000049420000}"/>
    <cellStyle name="Normal 66 2 2 8" xfId="8878" xr:uid="{00000000-0005-0000-0000-00004A420000}"/>
    <cellStyle name="Normal 66 2 2 8 2" xfId="26546" xr:uid="{00000000-0005-0000-0000-00004B420000}"/>
    <cellStyle name="Normal 66 2 2 9" xfId="14935" xr:uid="{00000000-0005-0000-0000-00004C420000}"/>
    <cellStyle name="Normal 66 2 3" xfId="1642" xr:uid="{00000000-0005-0000-0000-00004D420000}"/>
    <cellStyle name="Normal 66 2 3 10" xfId="17800" xr:uid="{00000000-0005-0000-0000-00004E420000}"/>
    <cellStyle name="Normal 66 2 3 11" xfId="19735" xr:uid="{00000000-0005-0000-0000-00004F420000}"/>
    <cellStyle name="Normal 66 2 3 12" xfId="26547" xr:uid="{00000000-0005-0000-0000-000050420000}"/>
    <cellStyle name="Normal 66 2 3 2" xfId="2654" xr:uid="{00000000-0005-0000-0000-000051420000}"/>
    <cellStyle name="Normal 66 2 3 2 10" xfId="26548" xr:uid="{00000000-0005-0000-0000-000052420000}"/>
    <cellStyle name="Normal 66 2 3 2 2" xfId="3598" xr:uid="{00000000-0005-0000-0000-000053420000}"/>
    <cellStyle name="Normal 66 2 3 2 2 2" xfId="10430" xr:uid="{00000000-0005-0000-0000-000054420000}"/>
    <cellStyle name="Normal 66 2 3 2 2 3" xfId="19216" xr:uid="{00000000-0005-0000-0000-000055420000}"/>
    <cellStyle name="Normal 66 2 3 2 2 4" xfId="26549" xr:uid="{00000000-0005-0000-0000-000056420000}"/>
    <cellStyle name="Normal 66 2 3 2 3" xfId="6289" xr:uid="{00000000-0005-0000-0000-000057420000}"/>
    <cellStyle name="Normal 66 2 3 2 3 2" xfId="12508" xr:uid="{00000000-0005-0000-0000-000058420000}"/>
    <cellStyle name="Normal 66 2 3 2 3 3" xfId="26550" xr:uid="{00000000-0005-0000-0000-000059420000}"/>
    <cellStyle name="Normal 66 2 3 2 4" xfId="7713" xr:uid="{00000000-0005-0000-0000-00005A420000}"/>
    <cellStyle name="Normal 66 2 3 2 4 2" xfId="13935" xr:uid="{00000000-0005-0000-0000-00005B420000}"/>
    <cellStyle name="Normal 66 2 3 2 4 3" xfId="26551" xr:uid="{00000000-0005-0000-0000-00005C420000}"/>
    <cellStyle name="Normal 66 2 3 2 5" xfId="9486" xr:uid="{00000000-0005-0000-0000-00005D420000}"/>
    <cellStyle name="Normal 66 2 3 2 6" xfId="15409" xr:uid="{00000000-0005-0000-0000-00005E420000}"/>
    <cellStyle name="Normal 66 2 3 2 7" xfId="16839" xr:uid="{00000000-0005-0000-0000-00005F420000}"/>
    <cellStyle name="Normal 66 2 3 2 8" xfId="18272" xr:uid="{00000000-0005-0000-0000-000060420000}"/>
    <cellStyle name="Normal 66 2 3 2 9" xfId="20207" xr:uid="{00000000-0005-0000-0000-000061420000}"/>
    <cellStyle name="Normal 66 2 3 3" xfId="3126" xr:uid="{00000000-0005-0000-0000-000062420000}"/>
    <cellStyle name="Normal 66 2 3 3 10" xfId="26552" xr:uid="{00000000-0005-0000-0000-000063420000}"/>
    <cellStyle name="Normal 66 2 3 3 2" xfId="5288" xr:uid="{00000000-0005-0000-0000-000064420000}"/>
    <cellStyle name="Normal 66 2 3 3 2 2" xfId="11545" xr:uid="{00000000-0005-0000-0000-000065420000}"/>
    <cellStyle name="Normal 66 2 3 3 2 3" xfId="26553" xr:uid="{00000000-0005-0000-0000-000066420000}"/>
    <cellStyle name="Normal 66 2 3 3 3" xfId="6761" xr:uid="{00000000-0005-0000-0000-000067420000}"/>
    <cellStyle name="Normal 66 2 3 3 3 2" xfId="12980" xr:uid="{00000000-0005-0000-0000-000068420000}"/>
    <cellStyle name="Normal 66 2 3 3 3 3" xfId="26554" xr:uid="{00000000-0005-0000-0000-000069420000}"/>
    <cellStyle name="Normal 66 2 3 3 4" xfId="8185" xr:uid="{00000000-0005-0000-0000-00006A420000}"/>
    <cellStyle name="Normal 66 2 3 3 4 2" xfId="14407" xr:uid="{00000000-0005-0000-0000-00006B420000}"/>
    <cellStyle name="Normal 66 2 3 3 4 3" xfId="26555" xr:uid="{00000000-0005-0000-0000-00006C420000}"/>
    <cellStyle name="Normal 66 2 3 3 5" xfId="9958" xr:uid="{00000000-0005-0000-0000-00006D420000}"/>
    <cellStyle name="Normal 66 2 3 3 6" xfId="15881" xr:uid="{00000000-0005-0000-0000-00006E420000}"/>
    <cellStyle name="Normal 66 2 3 3 7" xfId="17311" xr:uid="{00000000-0005-0000-0000-00006F420000}"/>
    <cellStyle name="Normal 66 2 3 3 8" xfId="18744" xr:uid="{00000000-0005-0000-0000-000070420000}"/>
    <cellStyle name="Normal 66 2 3 3 9" xfId="20683" xr:uid="{00000000-0005-0000-0000-000071420000}"/>
    <cellStyle name="Normal 66 2 3 4" xfId="4774" xr:uid="{00000000-0005-0000-0000-000072420000}"/>
    <cellStyle name="Normal 66 2 3 4 2" xfId="11058" xr:uid="{00000000-0005-0000-0000-000073420000}"/>
    <cellStyle name="Normal 66 2 3 4 3" xfId="26556" xr:uid="{00000000-0005-0000-0000-000074420000}"/>
    <cellStyle name="Normal 66 2 3 5" xfId="5817" xr:uid="{00000000-0005-0000-0000-000075420000}"/>
    <cellStyle name="Normal 66 2 3 5 2" xfId="12036" xr:uid="{00000000-0005-0000-0000-000076420000}"/>
    <cellStyle name="Normal 66 2 3 5 3" xfId="26557" xr:uid="{00000000-0005-0000-0000-000077420000}"/>
    <cellStyle name="Normal 66 2 3 6" xfId="7241" xr:uid="{00000000-0005-0000-0000-000078420000}"/>
    <cellStyle name="Normal 66 2 3 6 2" xfId="13463" xr:uid="{00000000-0005-0000-0000-000079420000}"/>
    <cellStyle name="Normal 66 2 3 6 3" xfId="26558" xr:uid="{00000000-0005-0000-0000-00007A420000}"/>
    <cellStyle name="Normal 66 2 3 7" xfId="8880" xr:uid="{00000000-0005-0000-0000-00007B420000}"/>
    <cellStyle name="Normal 66 2 3 7 2" xfId="26559" xr:uid="{00000000-0005-0000-0000-00007C420000}"/>
    <cellStyle name="Normal 66 2 3 8" xfId="14937" xr:uid="{00000000-0005-0000-0000-00007D420000}"/>
    <cellStyle name="Normal 66 2 3 9" xfId="16367" xr:uid="{00000000-0005-0000-0000-00007E420000}"/>
    <cellStyle name="Normal 66 2 4" xfId="2651" xr:uid="{00000000-0005-0000-0000-00007F420000}"/>
    <cellStyle name="Normal 66 2 4 10" xfId="26560" xr:uid="{00000000-0005-0000-0000-000080420000}"/>
    <cellStyle name="Normal 66 2 4 2" xfId="3595" xr:uid="{00000000-0005-0000-0000-000081420000}"/>
    <cellStyle name="Normal 66 2 4 2 2" xfId="10427" xr:uid="{00000000-0005-0000-0000-000082420000}"/>
    <cellStyle name="Normal 66 2 4 2 3" xfId="19213" xr:uid="{00000000-0005-0000-0000-000083420000}"/>
    <cellStyle name="Normal 66 2 4 2 4" xfId="26561" xr:uid="{00000000-0005-0000-0000-000084420000}"/>
    <cellStyle name="Normal 66 2 4 3" xfId="6286" xr:uid="{00000000-0005-0000-0000-000085420000}"/>
    <cellStyle name="Normal 66 2 4 3 2" xfId="12505" xr:uid="{00000000-0005-0000-0000-000086420000}"/>
    <cellStyle name="Normal 66 2 4 3 3" xfId="26562" xr:uid="{00000000-0005-0000-0000-000087420000}"/>
    <cellStyle name="Normal 66 2 4 4" xfId="7710" xr:uid="{00000000-0005-0000-0000-000088420000}"/>
    <cellStyle name="Normal 66 2 4 4 2" xfId="13932" xr:uid="{00000000-0005-0000-0000-000089420000}"/>
    <cellStyle name="Normal 66 2 4 4 3" xfId="26563" xr:uid="{00000000-0005-0000-0000-00008A420000}"/>
    <cellStyle name="Normal 66 2 4 5" xfId="9483" xr:uid="{00000000-0005-0000-0000-00008B420000}"/>
    <cellStyle name="Normal 66 2 4 6" xfId="15406" xr:uid="{00000000-0005-0000-0000-00008C420000}"/>
    <cellStyle name="Normal 66 2 4 7" xfId="16836" xr:uid="{00000000-0005-0000-0000-00008D420000}"/>
    <cellStyle name="Normal 66 2 4 8" xfId="18269" xr:uid="{00000000-0005-0000-0000-00008E420000}"/>
    <cellStyle name="Normal 66 2 4 9" xfId="20204" xr:uid="{00000000-0005-0000-0000-00008F420000}"/>
    <cellStyle name="Normal 66 2 5" xfId="3123" xr:uid="{00000000-0005-0000-0000-000090420000}"/>
    <cellStyle name="Normal 66 2 5 10" xfId="26564" xr:uid="{00000000-0005-0000-0000-000091420000}"/>
    <cellStyle name="Normal 66 2 5 2" xfId="5285" xr:uid="{00000000-0005-0000-0000-000092420000}"/>
    <cellStyle name="Normal 66 2 5 2 2" xfId="11542" xr:uid="{00000000-0005-0000-0000-000093420000}"/>
    <cellStyle name="Normal 66 2 5 2 3" xfId="26565" xr:uid="{00000000-0005-0000-0000-000094420000}"/>
    <cellStyle name="Normal 66 2 5 3" xfId="6758" xr:uid="{00000000-0005-0000-0000-000095420000}"/>
    <cellStyle name="Normal 66 2 5 3 2" xfId="12977" xr:uid="{00000000-0005-0000-0000-000096420000}"/>
    <cellStyle name="Normal 66 2 5 3 3" xfId="26566" xr:uid="{00000000-0005-0000-0000-000097420000}"/>
    <cellStyle name="Normal 66 2 5 4" xfId="8182" xr:uid="{00000000-0005-0000-0000-000098420000}"/>
    <cellStyle name="Normal 66 2 5 4 2" xfId="14404" xr:uid="{00000000-0005-0000-0000-000099420000}"/>
    <cellStyle name="Normal 66 2 5 4 3" xfId="26567" xr:uid="{00000000-0005-0000-0000-00009A420000}"/>
    <cellStyle name="Normal 66 2 5 5" xfId="9955" xr:uid="{00000000-0005-0000-0000-00009B420000}"/>
    <cellStyle name="Normal 66 2 5 5 2" xfId="26568" xr:uid="{00000000-0005-0000-0000-00009C420000}"/>
    <cellStyle name="Normal 66 2 5 6" xfId="15878" xr:uid="{00000000-0005-0000-0000-00009D420000}"/>
    <cellStyle name="Normal 66 2 5 7" xfId="17308" xr:uid="{00000000-0005-0000-0000-00009E420000}"/>
    <cellStyle name="Normal 66 2 5 8" xfId="18741" xr:uid="{00000000-0005-0000-0000-00009F420000}"/>
    <cellStyle name="Normal 66 2 5 9" xfId="20680" xr:uid="{00000000-0005-0000-0000-0000A0420000}"/>
    <cellStyle name="Normal 66 2 6" xfId="4771" xr:uid="{00000000-0005-0000-0000-0000A1420000}"/>
    <cellStyle name="Normal 66 2 6 2" xfId="11055" xr:uid="{00000000-0005-0000-0000-0000A2420000}"/>
    <cellStyle name="Normal 66 2 6 3" xfId="26569" xr:uid="{00000000-0005-0000-0000-0000A3420000}"/>
    <cellStyle name="Normal 66 2 7" xfId="5814" xr:uid="{00000000-0005-0000-0000-0000A4420000}"/>
    <cellStyle name="Normal 66 2 7 2" xfId="12033" xr:uid="{00000000-0005-0000-0000-0000A5420000}"/>
    <cellStyle name="Normal 66 2 7 3" xfId="26570" xr:uid="{00000000-0005-0000-0000-0000A6420000}"/>
    <cellStyle name="Normal 66 2 8" xfId="7238" xr:uid="{00000000-0005-0000-0000-0000A7420000}"/>
    <cellStyle name="Normal 66 2 8 2" xfId="13460" xr:uid="{00000000-0005-0000-0000-0000A8420000}"/>
    <cellStyle name="Normal 66 2 8 3" xfId="26571" xr:uid="{00000000-0005-0000-0000-0000A9420000}"/>
    <cellStyle name="Normal 66 2 9" xfId="8877" xr:uid="{00000000-0005-0000-0000-0000AA420000}"/>
    <cellStyle name="Normal 66 3" xfId="1643" xr:uid="{00000000-0005-0000-0000-0000AB420000}"/>
    <cellStyle name="Normal 66 3 10" xfId="16368" xr:uid="{00000000-0005-0000-0000-0000AC420000}"/>
    <cellStyle name="Normal 66 3 11" xfId="17801" xr:uid="{00000000-0005-0000-0000-0000AD420000}"/>
    <cellStyle name="Normal 66 3 12" xfId="19736" xr:uid="{00000000-0005-0000-0000-0000AE420000}"/>
    <cellStyle name="Normal 66 3 13" xfId="26572" xr:uid="{00000000-0005-0000-0000-0000AF420000}"/>
    <cellStyle name="Normal 66 3 2" xfId="1644" xr:uid="{00000000-0005-0000-0000-0000B0420000}"/>
    <cellStyle name="Normal 66 3 2 10" xfId="17802" xr:uid="{00000000-0005-0000-0000-0000B1420000}"/>
    <cellStyle name="Normal 66 3 2 11" xfId="19737" xr:uid="{00000000-0005-0000-0000-0000B2420000}"/>
    <cellStyle name="Normal 66 3 2 12" xfId="26573" xr:uid="{00000000-0005-0000-0000-0000B3420000}"/>
    <cellStyle name="Normal 66 3 2 2" xfId="2656" xr:uid="{00000000-0005-0000-0000-0000B4420000}"/>
    <cellStyle name="Normal 66 3 2 2 10" xfId="26574" xr:uid="{00000000-0005-0000-0000-0000B5420000}"/>
    <cellStyle name="Normal 66 3 2 2 2" xfId="3600" xr:uid="{00000000-0005-0000-0000-0000B6420000}"/>
    <cellStyle name="Normal 66 3 2 2 2 2" xfId="10432" xr:uid="{00000000-0005-0000-0000-0000B7420000}"/>
    <cellStyle name="Normal 66 3 2 2 2 3" xfId="19218" xr:uid="{00000000-0005-0000-0000-0000B8420000}"/>
    <cellStyle name="Normal 66 3 2 2 2 4" xfId="26575" xr:uid="{00000000-0005-0000-0000-0000B9420000}"/>
    <cellStyle name="Normal 66 3 2 2 3" xfId="6291" xr:uid="{00000000-0005-0000-0000-0000BA420000}"/>
    <cellStyle name="Normal 66 3 2 2 3 2" xfId="12510" xr:uid="{00000000-0005-0000-0000-0000BB420000}"/>
    <cellStyle name="Normal 66 3 2 2 3 3" xfId="26576" xr:uid="{00000000-0005-0000-0000-0000BC420000}"/>
    <cellStyle name="Normal 66 3 2 2 4" xfId="7715" xr:uid="{00000000-0005-0000-0000-0000BD420000}"/>
    <cellStyle name="Normal 66 3 2 2 4 2" xfId="13937" xr:uid="{00000000-0005-0000-0000-0000BE420000}"/>
    <cellStyle name="Normal 66 3 2 2 4 3" xfId="26577" xr:uid="{00000000-0005-0000-0000-0000BF420000}"/>
    <cellStyle name="Normal 66 3 2 2 5" xfId="9488" xr:uid="{00000000-0005-0000-0000-0000C0420000}"/>
    <cellStyle name="Normal 66 3 2 2 6" xfId="15411" xr:uid="{00000000-0005-0000-0000-0000C1420000}"/>
    <cellStyle name="Normal 66 3 2 2 7" xfId="16841" xr:uid="{00000000-0005-0000-0000-0000C2420000}"/>
    <cellStyle name="Normal 66 3 2 2 8" xfId="18274" xr:uid="{00000000-0005-0000-0000-0000C3420000}"/>
    <cellStyle name="Normal 66 3 2 2 9" xfId="20209" xr:uid="{00000000-0005-0000-0000-0000C4420000}"/>
    <cellStyle name="Normal 66 3 2 3" xfId="3128" xr:uid="{00000000-0005-0000-0000-0000C5420000}"/>
    <cellStyle name="Normal 66 3 2 3 10" xfId="26578" xr:uid="{00000000-0005-0000-0000-0000C6420000}"/>
    <cellStyle name="Normal 66 3 2 3 2" xfId="5290" xr:uid="{00000000-0005-0000-0000-0000C7420000}"/>
    <cellStyle name="Normal 66 3 2 3 2 2" xfId="11547" xr:uid="{00000000-0005-0000-0000-0000C8420000}"/>
    <cellStyle name="Normal 66 3 2 3 2 3" xfId="26579" xr:uid="{00000000-0005-0000-0000-0000C9420000}"/>
    <cellStyle name="Normal 66 3 2 3 3" xfId="6763" xr:uid="{00000000-0005-0000-0000-0000CA420000}"/>
    <cellStyle name="Normal 66 3 2 3 3 2" xfId="12982" xr:uid="{00000000-0005-0000-0000-0000CB420000}"/>
    <cellStyle name="Normal 66 3 2 3 3 3" xfId="26580" xr:uid="{00000000-0005-0000-0000-0000CC420000}"/>
    <cellStyle name="Normal 66 3 2 3 4" xfId="8187" xr:uid="{00000000-0005-0000-0000-0000CD420000}"/>
    <cellStyle name="Normal 66 3 2 3 4 2" xfId="14409" xr:uid="{00000000-0005-0000-0000-0000CE420000}"/>
    <cellStyle name="Normal 66 3 2 3 4 3" xfId="26581" xr:uid="{00000000-0005-0000-0000-0000CF420000}"/>
    <cellStyle name="Normal 66 3 2 3 5" xfId="9960" xr:uid="{00000000-0005-0000-0000-0000D0420000}"/>
    <cellStyle name="Normal 66 3 2 3 6" xfId="15883" xr:uid="{00000000-0005-0000-0000-0000D1420000}"/>
    <cellStyle name="Normal 66 3 2 3 7" xfId="17313" xr:uid="{00000000-0005-0000-0000-0000D2420000}"/>
    <cellStyle name="Normal 66 3 2 3 8" xfId="18746" xr:uid="{00000000-0005-0000-0000-0000D3420000}"/>
    <cellStyle name="Normal 66 3 2 3 9" xfId="20685" xr:uid="{00000000-0005-0000-0000-0000D4420000}"/>
    <cellStyle name="Normal 66 3 2 4" xfId="4776" xr:uid="{00000000-0005-0000-0000-0000D5420000}"/>
    <cellStyle name="Normal 66 3 2 4 2" xfId="11060" xr:uid="{00000000-0005-0000-0000-0000D6420000}"/>
    <cellStyle name="Normal 66 3 2 4 3" xfId="26582" xr:uid="{00000000-0005-0000-0000-0000D7420000}"/>
    <cellStyle name="Normal 66 3 2 5" xfId="5819" xr:uid="{00000000-0005-0000-0000-0000D8420000}"/>
    <cellStyle name="Normal 66 3 2 5 2" xfId="12038" xr:uid="{00000000-0005-0000-0000-0000D9420000}"/>
    <cellStyle name="Normal 66 3 2 5 3" xfId="26583" xr:uid="{00000000-0005-0000-0000-0000DA420000}"/>
    <cellStyle name="Normal 66 3 2 6" xfId="7243" xr:uid="{00000000-0005-0000-0000-0000DB420000}"/>
    <cellStyle name="Normal 66 3 2 6 2" xfId="13465" xr:uid="{00000000-0005-0000-0000-0000DC420000}"/>
    <cellStyle name="Normal 66 3 2 6 3" xfId="26584" xr:uid="{00000000-0005-0000-0000-0000DD420000}"/>
    <cellStyle name="Normal 66 3 2 7" xfId="8882" xr:uid="{00000000-0005-0000-0000-0000DE420000}"/>
    <cellStyle name="Normal 66 3 2 7 2" xfId="26585" xr:uid="{00000000-0005-0000-0000-0000DF420000}"/>
    <cellStyle name="Normal 66 3 2 8" xfId="14939" xr:uid="{00000000-0005-0000-0000-0000E0420000}"/>
    <cellStyle name="Normal 66 3 2 9" xfId="16369" xr:uid="{00000000-0005-0000-0000-0000E1420000}"/>
    <cellStyle name="Normal 66 3 3" xfId="2655" xr:uid="{00000000-0005-0000-0000-0000E2420000}"/>
    <cellStyle name="Normal 66 3 3 10" xfId="26586" xr:uid="{00000000-0005-0000-0000-0000E3420000}"/>
    <cellStyle name="Normal 66 3 3 2" xfId="3599" xr:uid="{00000000-0005-0000-0000-0000E4420000}"/>
    <cellStyle name="Normal 66 3 3 2 2" xfId="10431" xr:uid="{00000000-0005-0000-0000-0000E5420000}"/>
    <cellStyle name="Normal 66 3 3 2 3" xfId="19217" xr:uid="{00000000-0005-0000-0000-0000E6420000}"/>
    <cellStyle name="Normal 66 3 3 2 4" xfId="26587" xr:uid="{00000000-0005-0000-0000-0000E7420000}"/>
    <cellStyle name="Normal 66 3 3 3" xfId="6290" xr:uid="{00000000-0005-0000-0000-0000E8420000}"/>
    <cellStyle name="Normal 66 3 3 3 2" xfId="12509" xr:uid="{00000000-0005-0000-0000-0000E9420000}"/>
    <cellStyle name="Normal 66 3 3 3 3" xfId="26588" xr:uid="{00000000-0005-0000-0000-0000EA420000}"/>
    <cellStyle name="Normal 66 3 3 4" xfId="7714" xr:uid="{00000000-0005-0000-0000-0000EB420000}"/>
    <cellStyle name="Normal 66 3 3 4 2" xfId="13936" xr:uid="{00000000-0005-0000-0000-0000EC420000}"/>
    <cellStyle name="Normal 66 3 3 4 3" xfId="26589" xr:uid="{00000000-0005-0000-0000-0000ED420000}"/>
    <cellStyle name="Normal 66 3 3 5" xfId="9487" xr:uid="{00000000-0005-0000-0000-0000EE420000}"/>
    <cellStyle name="Normal 66 3 3 6" xfId="15410" xr:uid="{00000000-0005-0000-0000-0000EF420000}"/>
    <cellStyle name="Normal 66 3 3 7" xfId="16840" xr:uid="{00000000-0005-0000-0000-0000F0420000}"/>
    <cellStyle name="Normal 66 3 3 8" xfId="18273" xr:uid="{00000000-0005-0000-0000-0000F1420000}"/>
    <cellStyle name="Normal 66 3 3 9" xfId="20208" xr:uid="{00000000-0005-0000-0000-0000F2420000}"/>
    <cellStyle name="Normal 66 3 4" xfId="3127" xr:uid="{00000000-0005-0000-0000-0000F3420000}"/>
    <cellStyle name="Normal 66 3 4 10" xfId="26590" xr:uid="{00000000-0005-0000-0000-0000F4420000}"/>
    <cellStyle name="Normal 66 3 4 2" xfId="5289" xr:uid="{00000000-0005-0000-0000-0000F5420000}"/>
    <cellStyle name="Normal 66 3 4 2 2" xfId="11546" xr:uid="{00000000-0005-0000-0000-0000F6420000}"/>
    <cellStyle name="Normal 66 3 4 2 3" xfId="26591" xr:uid="{00000000-0005-0000-0000-0000F7420000}"/>
    <cellStyle name="Normal 66 3 4 3" xfId="6762" xr:uid="{00000000-0005-0000-0000-0000F8420000}"/>
    <cellStyle name="Normal 66 3 4 3 2" xfId="12981" xr:uid="{00000000-0005-0000-0000-0000F9420000}"/>
    <cellStyle name="Normal 66 3 4 3 3" xfId="26592" xr:uid="{00000000-0005-0000-0000-0000FA420000}"/>
    <cellStyle name="Normal 66 3 4 4" xfId="8186" xr:uid="{00000000-0005-0000-0000-0000FB420000}"/>
    <cellStyle name="Normal 66 3 4 4 2" xfId="14408" xr:uid="{00000000-0005-0000-0000-0000FC420000}"/>
    <cellStyle name="Normal 66 3 4 4 3" xfId="26593" xr:uid="{00000000-0005-0000-0000-0000FD420000}"/>
    <cellStyle name="Normal 66 3 4 5" xfId="9959" xr:uid="{00000000-0005-0000-0000-0000FE420000}"/>
    <cellStyle name="Normal 66 3 4 6" xfId="15882" xr:uid="{00000000-0005-0000-0000-0000FF420000}"/>
    <cellStyle name="Normal 66 3 4 7" xfId="17312" xr:uid="{00000000-0005-0000-0000-000000430000}"/>
    <cellStyle name="Normal 66 3 4 8" xfId="18745" xr:uid="{00000000-0005-0000-0000-000001430000}"/>
    <cellStyle name="Normal 66 3 4 9" xfId="20684" xr:uid="{00000000-0005-0000-0000-000002430000}"/>
    <cellStyle name="Normal 66 3 5" xfId="4775" xr:uid="{00000000-0005-0000-0000-000003430000}"/>
    <cellStyle name="Normal 66 3 5 2" xfId="11059" xr:uid="{00000000-0005-0000-0000-000004430000}"/>
    <cellStyle name="Normal 66 3 5 3" xfId="26594" xr:uid="{00000000-0005-0000-0000-000005430000}"/>
    <cellStyle name="Normal 66 3 6" xfId="5818" xr:uid="{00000000-0005-0000-0000-000006430000}"/>
    <cellStyle name="Normal 66 3 6 2" xfId="12037" xr:uid="{00000000-0005-0000-0000-000007430000}"/>
    <cellStyle name="Normal 66 3 6 3" xfId="26595" xr:uid="{00000000-0005-0000-0000-000008430000}"/>
    <cellStyle name="Normal 66 3 7" xfId="7242" xr:uid="{00000000-0005-0000-0000-000009430000}"/>
    <cellStyle name="Normal 66 3 7 2" xfId="13464" xr:uid="{00000000-0005-0000-0000-00000A430000}"/>
    <cellStyle name="Normal 66 3 7 3" xfId="26596" xr:uid="{00000000-0005-0000-0000-00000B430000}"/>
    <cellStyle name="Normal 66 3 8" xfId="8881" xr:uid="{00000000-0005-0000-0000-00000C430000}"/>
    <cellStyle name="Normal 66 3 8 2" xfId="26597" xr:uid="{00000000-0005-0000-0000-00000D430000}"/>
    <cellStyle name="Normal 66 3 9" xfId="14938" xr:uid="{00000000-0005-0000-0000-00000E430000}"/>
    <cellStyle name="Normal 66 4" xfId="1645" xr:uid="{00000000-0005-0000-0000-00000F430000}"/>
    <cellStyle name="Normal 66 4 10" xfId="17803" xr:uid="{00000000-0005-0000-0000-000010430000}"/>
    <cellStyle name="Normal 66 4 11" xfId="19738" xr:uid="{00000000-0005-0000-0000-000011430000}"/>
    <cellStyle name="Normal 66 4 12" xfId="26598" xr:uid="{00000000-0005-0000-0000-000012430000}"/>
    <cellStyle name="Normal 66 4 2" xfId="2657" xr:uid="{00000000-0005-0000-0000-000013430000}"/>
    <cellStyle name="Normal 66 4 2 10" xfId="26599" xr:uid="{00000000-0005-0000-0000-000014430000}"/>
    <cellStyle name="Normal 66 4 2 2" xfId="3601" xr:uid="{00000000-0005-0000-0000-000015430000}"/>
    <cellStyle name="Normal 66 4 2 2 2" xfId="10433" xr:uid="{00000000-0005-0000-0000-000016430000}"/>
    <cellStyle name="Normal 66 4 2 2 3" xfId="19219" xr:uid="{00000000-0005-0000-0000-000017430000}"/>
    <cellStyle name="Normal 66 4 2 2 4" xfId="26600" xr:uid="{00000000-0005-0000-0000-000018430000}"/>
    <cellStyle name="Normal 66 4 2 3" xfId="6292" xr:uid="{00000000-0005-0000-0000-000019430000}"/>
    <cellStyle name="Normal 66 4 2 3 2" xfId="12511" xr:uid="{00000000-0005-0000-0000-00001A430000}"/>
    <cellStyle name="Normal 66 4 2 3 3" xfId="26601" xr:uid="{00000000-0005-0000-0000-00001B430000}"/>
    <cellStyle name="Normal 66 4 2 4" xfId="7716" xr:uid="{00000000-0005-0000-0000-00001C430000}"/>
    <cellStyle name="Normal 66 4 2 4 2" xfId="13938" xr:uid="{00000000-0005-0000-0000-00001D430000}"/>
    <cellStyle name="Normal 66 4 2 4 3" xfId="26602" xr:uid="{00000000-0005-0000-0000-00001E430000}"/>
    <cellStyle name="Normal 66 4 2 5" xfId="9489" xr:uid="{00000000-0005-0000-0000-00001F430000}"/>
    <cellStyle name="Normal 66 4 2 6" xfId="15412" xr:uid="{00000000-0005-0000-0000-000020430000}"/>
    <cellStyle name="Normal 66 4 2 7" xfId="16842" xr:uid="{00000000-0005-0000-0000-000021430000}"/>
    <cellStyle name="Normal 66 4 2 8" xfId="18275" xr:uid="{00000000-0005-0000-0000-000022430000}"/>
    <cellStyle name="Normal 66 4 2 9" xfId="20210" xr:uid="{00000000-0005-0000-0000-000023430000}"/>
    <cellStyle name="Normal 66 4 3" xfId="3129" xr:uid="{00000000-0005-0000-0000-000024430000}"/>
    <cellStyle name="Normal 66 4 3 10" xfId="26603" xr:uid="{00000000-0005-0000-0000-000025430000}"/>
    <cellStyle name="Normal 66 4 3 2" xfId="5291" xr:uid="{00000000-0005-0000-0000-000026430000}"/>
    <cellStyle name="Normal 66 4 3 2 2" xfId="11548" xr:uid="{00000000-0005-0000-0000-000027430000}"/>
    <cellStyle name="Normal 66 4 3 2 3" xfId="26604" xr:uid="{00000000-0005-0000-0000-000028430000}"/>
    <cellStyle name="Normal 66 4 3 3" xfId="6764" xr:uid="{00000000-0005-0000-0000-000029430000}"/>
    <cellStyle name="Normal 66 4 3 3 2" xfId="12983" xr:uid="{00000000-0005-0000-0000-00002A430000}"/>
    <cellStyle name="Normal 66 4 3 3 3" xfId="26605" xr:uid="{00000000-0005-0000-0000-00002B430000}"/>
    <cellStyle name="Normal 66 4 3 4" xfId="8188" xr:uid="{00000000-0005-0000-0000-00002C430000}"/>
    <cellStyle name="Normal 66 4 3 4 2" xfId="14410" xr:uid="{00000000-0005-0000-0000-00002D430000}"/>
    <cellStyle name="Normal 66 4 3 4 3" xfId="26606" xr:uid="{00000000-0005-0000-0000-00002E430000}"/>
    <cellStyle name="Normal 66 4 3 5" xfId="9961" xr:uid="{00000000-0005-0000-0000-00002F430000}"/>
    <cellStyle name="Normal 66 4 3 6" xfId="15884" xr:uid="{00000000-0005-0000-0000-000030430000}"/>
    <cellStyle name="Normal 66 4 3 7" xfId="17314" xr:uid="{00000000-0005-0000-0000-000031430000}"/>
    <cellStyle name="Normal 66 4 3 8" xfId="18747" xr:uid="{00000000-0005-0000-0000-000032430000}"/>
    <cellStyle name="Normal 66 4 3 9" xfId="20686" xr:uid="{00000000-0005-0000-0000-000033430000}"/>
    <cellStyle name="Normal 66 4 4" xfId="4777" xr:uid="{00000000-0005-0000-0000-000034430000}"/>
    <cellStyle name="Normal 66 4 4 2" xfId="11061" xr:uid="{00000000-0005-0000-0000-000035430000}"/>
    <cellStyle name="Normal 66 4 4 3" xfId="26607" xr:uid="{00000000-0005-0000-0000-000036430000}"/>
    <cellStyle name="Normal 66 4 5" xfId="5820" xr:uid="{00000000-0005-0000-0000-000037430000}"/>
    <cellStyle name="Normal 66 4 5 2" xfId="12039" xr:uid="{00000000-0005-0000-0000-000038430000}"/>
    <cellStyle name="Normal 66 4 5 3" xfId="26608" xr:uid="{00000000-0005-0000-0000-000039430000}"/>
    <cellStyle name="Normal 66 4 6" xfId="7244" xr:uid="{00000000-0005-0000-0000-00003A430000}"/>
    <cellStyle name="Normal 66 4 6 2" xfId="13466" xr:uid="{00000000-0005-0000-0000-00003B430000}"/>
    <cellStyle name="Normal 66 4 6 3" xfId="26609" xr:uid="{00000000-0005-0000-0000-00003C430000}"/>
    <cellStyle name="Normal 66 4 7" xfId="8883" xr:uid="{00000000-0005-0000-0000-00003D430000}"/>
    <cellStyle name="Normal 66 4 7 2" xfId="26610" xr:uid="{00000000-0005-0000-0000-00003E430000}"/>
    <cellStyle name="Normal 66 4 8" xfId="14940" xr:uid="{00000000-0005-0000-0000-00003F430000}"/>
    <cellStyle name="Normal 66 4 9" xfId="16370" xr:uid="{00000000-0005-0000-0000-000040430000}"/>
    <cellStyle name="Normal 66 5" xfId="2650" xr:uid="{00000000-0005-0000-0000-000041430000}"/>
    <cellStyle name="Normal 66 5 10" xfId="26611" xr:uid="{00000000-0005-0000-0000-000042430000}"/>
    <cellStyle name="Normal 66 5 2" xfId="3594" xr:uid="{00000000-0005-0000-0000-000043430000}"/>
    <cellStyle name="Normal 66 5 2 2" xfId="10426" xr:uid="{00000000-0005-0000-0000-000044430000}"/>
    <cellStyle name="Normal 66 5 2 3" xfId="19212" xr:uid="{00000000-0005-0000-0000-000045430000}"/>
    <cellStyle name="Normal 66 5 2 4" xfId="26612" xr:uid="{00000000-0005-0000-0000-000046430000}"/>
    <cellStyle name="Normal 66 5 3" xfId="6285" xr:uid="{00000000-0005-0000-0000-000047430000}"/>
    <cellStyle name="Normal 66 5 3 2" xfId="12504" xr:uid="{00000000-0005-0000-0000-000048430000}"/>
    <cellStyle name="Normal 66 5 3 3" xfId="26613" xr:uid="{00000000-0005-0000-0000-000049430000}"/>
    <cellStyle name="Normal 66 5 4" xfId="7709" xr:uid="{00000000-0005-0000-0000-00004A430000}"/>
    <cellStyle name="Normal 66 5 4 2" xfId="13931" xr:uid="{00000000-0005-0000-0000-00004B430000}"/>
    <cellStyle name="Normal 66 5 4 3" xfId="26614" xr:uid="{00000000-0005-0000-0000-00004C430000}"/>
    <cellStyle name="Normal 66 5 5" xfId="9482" xr:uid="{00000000-0005-0000-0000-00004D430000}"/>
    <cellStyle name="Normal 66 5 6" xfId="15405" xr:uid="{00000000-0005-0000-0000-00004E430000}"/>
    <cellStyle name="Normal 66 5 7" xfId="16835" xr:uid="{00000000-0005-0000-0000-00004F430000}"/>
    <cellStyle name="Normal 66 5 8" xfId="18268" xr:uid="{00000000-0005-0000-0000-000050430000}"/>
    <cellStyle name="Normal 66 5 9" xfId="20203" xr:uid="{00000000-0005-0000-0000-000051430000}"/>
    <cellStyle name="Normal 66 6" xfId="3122" xr:uid="{00000000-0005-0000-0000-000052430000}"/>
    <cellStyle name="Normal 66 6 10" xfId="26615" xr:uid="{00000000-0005-0000-0000-000053430000}"/>
    <cellStyle name="Normal 66 6 2" xfId="5284" xr:uid="{00000000-0005-0000-0000-000054430000}"/>
    <cellStyle name="Normal 66 6 2 2" xfId="11541" xr:uid="{00000000-0005-0000-0000-000055430000}"/>
    <cellStyle name="Normal 66 6 2 3" xfId="26616" xr:uid="{00000000-0005-0000-0000-000056430000}"/>
    <cellStyle name="Normal 66 6 3" xfId="6757" xr:uid="{00000000-0005-0000-0000-000057430000}"/>
    <cellStyle name="Normal 66 6 3 2" xfId="12976" xr:uid="{00000000-0005-0000-0000-000058430000}"/>
    <cellStyle name="Normal 66 6 3 3" xfId="26617" xr:uid="{00000000-0005-0000-0000-000059430000}"/>
    <cellStyle name="Normal 66 6 4" xfId="8181" xr:uid="{00000000-0005-0000-0000-00005A430000}"/>
    <cellStyle name="Normal 66 6 4 2" xfId="14403" xr:uid="{00000000-0005-0000-0000-00005B430000}"/>
    <cellStyle name="Normal 66 6 4 3" xfId="26618" xr:uid="{00000000-0005-0000-0000-00005C430000}"/>
    <cellStyle name="Normal 66 6 5" xfId="9954" xr:uid="{00000000-0005-0000-0000-00005D430000}"/>
    <cellStyle name="Normal 66 6 5 2" xfId="26619" xr:uid="{00000000-0005-0000-0000-00005E430000}"/>
    <cellStyle name="Normal 66 6 6" xfId="15877" xr:uid="{00000000-0005-0000-0000-00005F430000}"/>
    <cellStyle name="Normal 66 6 7" xfId="17307" xr:uid="{00000000-0005-0000-0000-000060430000}"/>
    <cellStyle name="Normal 66 6 8" xfId="18740" xr:uid="{00000000-0005-0000-0000-000061430000}"/>
    <cellStyle name="Normal 66 6 9" xfId="20679" xr:uid="{00000000-0005-0000-0000-000062430000}"/>
    <cellStyle name="Normal 66 7" xfId="4770" xr:uid="{00000000-0005-0000-0000-000063430000}"/>
    <cellStyle name="Normal 66 7 2" xfId="11054" xr:uid="{00000000-0005-0000-0000-000064430000}"/>
    <cellStyle name="Normal 66 7 3" xfId="26620" xr:uid="{00000000-0005-0000-0000-000065430000}"/>
    <cellStyle name="Normal 66 8" xfId="5813" xr:uid="{00000000-0005-0000-0000-000066430000}"/>
    <cellStyle name="Normal 66 8 2" xfId="12032" xr:uid="{00000000-0005-0000-0000-000067430000}"/>
    <cellStyle name="Normal 66 8 3" xfId="26621" xr:uid="{00000000-0005-0000-0000-000068430000}"/>
    <cellStyle name="Normal 66 9" xfId="7237" xr:uid="{00000000-0005-0000-0000-000069430000}"/>
    <cellStyle name="Normal 66 9 2" xfId="13459" xr:uid="{00000000-0005-0000-0000-00006A430000}"/>
    <cellStyle name="Normal 66 9 3" xfId="26622" xr:uid="{00000000-0005-0000-0000-00006B430000}"/>
    <cellStyle name="Normal 67" xfId="1646" xr:uid="{00000000-0005-0000-0000-00006C430000}"/>
    <cellStyle name="Normal 67 10" xfId="8884" xr:uid="{00000000-0005-0000-0000-00006D430000}"/>
    <cellStyle name="Normal 67 11" xfId="14941" xr:uid="{00000000-0005-0000-0000-00006E430000}"/>
    <cellStyle name="Normal 67 12" xfId="16371" xr:uid="{00000000-0005-0000-0000-00006F430000}"/>
    <cellStyle name="Normal 67 13" xfId="17804" xr:uid="{00000000-0005-0000-0000-000070430000}"/>
    <cellStyle name="Normal 67 14" xfId="19739" xr:uid="{00000000-0005-0000-0000-000071430000}"/>
    <cellStyle name="Normal 67 15" xfId="21981" xr:uid="{00000000-0005-0000-0000-000072430000}"/>
    <cellStyle name="Normal 67 16" xfId="22443" xr:uid="{00000000-0005-0000-0000-000073430000}"/>
    <cellStyle name="Normal 67 2" xfId="1647" xr:uid="{00000000-0005-0000-0000-000074430000}"/>
    <cellStyle name="Normal 67 2 10" xfId="14942" xr:uid="{00000000-0005-0000-0000-000075430000}"/>
    <cellStyle name="Normal 67 2 11" xfId="16372" xr:uid="{00000000-0005-0000-0000-000076430000}"/>
    <cellStyle name="Normal 67 2 12" xfId="17805" xr:uid="{00000000-0005-0000-0000-000077430000}"/>
    <cellStyle name="Normal 67 2 13" xfId="19740" xr:uid="{00000000-0005-0000-0000-000078430000}"/>
    <cellStyle name="Normal 67 2 14" xfId="21982" xr:uid="{00000000-0005-0000-0000-000079430000}"/>
    <cellStyle name="Normal 67 2 15" xfId="22504" xr:uid="{00000000-0005-0000-0000-00007A430000}"/>
    <cellStyle name="Normal 67 2 2" xfId="1648" xr:uid="{00000000-0005-0000-0000-00007B430000}"/>
    <cellStyle name="Normal 67 2 2 10" xfId="16373" xr:uid="{00000000-0005-0000-0000-00007C430000}"/>
    <cellStyle name="Normal 67 2 2 11" xfId="17806" xr:uid="{00000000-0005-0000-0000-00007D430000}"/>
    <cellStyle name="Normal 67 2 2 12" xfId="19741" xr:uid="{00000000-0005-0000-0000-00007E430000}"/>
    <cellStyle name="Normal 67 2 2 13" xfId="26623" xr:uid="{00000000-0005-0000-0000-00007F430000}"/>
    <cellStyle name="Normal 67 2 2 2" xfId="1649" xr:uid="{00000000-0005-0000-0000-000080430000}"/>
    <cellStyle name="Normal 67 2 2 2 10" xfId="17807" xr:uid="{00000000-0005-0000-0000-000081430000}"/>
    <cellStyle name="Normal 67 2 2 2 11" xfId="19742" xr:uid="{00000000-0005-0000-0000-000082430000}"/>
    <cellStyle name="Normal 67 2 2 2 12" xfId="26624" xr:uid="{00000000-0005-0000-0000-000083430000}"/>
    <cellStyle name="Normal 67 2 2 2 2" xfId="2661" xr:uid="{00000000-0005-0000-0000-000084430000}"/>
    <cellStyle name="Normal 67 2 2 2 2 10" xfId="26625" xr:uid="{00000000-0005-0000-0000-000085430000}"/>
    <cellStyle name="Normal 67 2 2 2 2 2" xfId="3605" xr:uid="{00000000-0005-0000-0000-000086430000}"/>
    <cellStyle name="Normal 67 2 2 2 2 2 2" xfId="10437" xr:uid="{00000000-0005-0000-0000-000087430000}"/>
    <cellStyle name="Normal 67 2 2 2 2 2 3" xfId="19223" xr:uid="{00000000-0005-0000-0000-000088430000}"/>
    <cellStyle name="Normal 67 2 2 2 2 2 4" xfId="26626" xr:uid="{00000000-0005-0000-0000-000089430000}"/>
    <cellStyle name="Normal 67 2 2 2 2 3" xfId="6296" xr:uid="{00000000-0005-0000-0000-00008A430000}"/>
    <cellStyle name="Normal 67 2 2 2 2 3 2" xfId="12515" xr:uid="{00000000-0005-0000-0000-00008B430000}"/>
    <cellStyle name="Normal 67 2 2 2 2 3 3" xfId="26627" xr:uid="{00000000-0005-0000-0000-00008C430000}"/>
    <cellStyle name="Normal 67 2 2 2 2 4" xfId="7720" xr:uid="{00000000-0005-0000-0000-00008D430000}"/>
    <cellStyle name="Normal 67 2 2 2 2 4 2" xfId="13942" xr:uid="{00000000-0005-0000-0000-00008E430000}"/>
    <cellStyle name="Normal 67 2 2 2 2 4 3" xfId="26628" xr:uid="{00000000-0005-0000-0000-00008F430000}"/>
    <cellStyle name="Normal 67 2 2 2 2 5" xfId="9493" xr:uid="{00000000-0005-0000-0000-000090430000}"/>
    <cellStyle name="Normal 67 2 2 2 2 6" xfId="15416" xr:uid="{00000000-0005-0000-0000-000091430000}"/>
    <cellStyle name="Normal 67 2 2 2 2 7" xfId="16846" xr:uid="{00000000-0005-0000-0000-000092430000}"/>
    <cellStyle name="Normal 67 2 2 2 2 8" xfId="18279" xr:uid="{00000000-0005-0000-0000-000093430000}"/>
    <cellStyle name="Normal 67 2 2 2 2 9" xfId="20214" xr:uid="{00000000-0005-0000-0000-000094430000}"/>
    <cellStyle name="Normal 67 2 2 2 3" xfId="3133" xr:uid="{00000000-0005-0000-0000-000095430000}"/>
    <cellStyle name="Normal 67 2 2 2 3 10" xfId="26629" xr:uid="{00000000-0005-0000-0000-000096430000}"/>
    <cellStyle name="Normal 67 2 2 2 3 2" xfId="5295" xr:uid="{00000000-0005-0000-0000-000097430000}"/>
    <cellStyle name="Normal 67 2 2 2 3 2 2" xfId="11552" xr:uid="{00000000-0005-0000-0000-000098430000}"/>
    <cellStyle name="Normal 67 2 2 2 3 2 3" xfId="26630" xr:uid="{00000000-0005-0000-0000-000099430000}"/>
    <cellStyle name="Normal 67 2 2 2 3 3" xfId="6768" xr:uid="{00000000-0005-0000-0000-00009A430000}"/>
    <cellStyle name="Normal 67 2 2 2 3 3 2" xfId="12987" xr:uid="{00000000-0005-0000-0000-00009B430000}"/>
    <cellStyle name="Normal 67 2 2 2 3 3 3" xfId="26631" xr:uid="{00000000-0005-0000-0000-00009C430000}"/>
    <cellStyle name="Normal 67 2 2 2 3 4" xfId="8192" xr:uid="{00000000-0005-0000-0000-00009D430000}"/>
    <cellStyle name="Normal 67 2 2 2 3 4 2" xfId="14414" xr:uid="{00000000-0005-0000-0000-00009E430000}"/>
    <cellStyle name="Normal 67 2 2 2 3 4 3" xfId="26632" xr:uid="{00000000-0005-0000-0000-00009F430000}"/>
    <cellStyle name="Normal 67 2 2 2 3 5" xfId="9965" xr:uid="{00000000-0005-0000-0000-0000A0430000}"/>
    <cellStyle name="Normal 67 2 2 2 3 6" xfId="15888" xr:uid="{00000000-0005-0000-0000-0000A1430000}"/>
    <cellStyle name="Normal 67 2 2 2 3 7" xfId="17318" xr:uid="{00000000-0005-0000-0000-0000A2430000}"/>
    <cellStyle name="Normal 67 2 2 2 3 8" xfId="18751" xr:uid="{00000000-0005-0000-0000-0000A3430000}"/>
    <cellStyle name="Normal 67 2 2 2 3 9" xfId="20690" xr:uid="{00000000-0005-0000-0000-0000A4430000}"/>
    <cellStyle name="Normal 67 2 2 2 4" xfId="4781" xr:uid="{00000000-0005-0000-0000-0000A5430000}"/>
    <cellStyle name="Normal 67 2 2 2 4 2" xfId="11065" xr:uid="{00000000-0005-0000-0000-0000A6430000}"/>
    <cellStyle name="Normal 67 2 2 2 4 3" xfId="26633" xr:uid="{00000000-0005-0000-0000-0000A7430000}"/>
    <cellStyle name="Normal 67 2 2 2 5" xfId="5824" xr:uid="{00000000-0005-0000-0000-0000A8430000}"/>
    <cellStyle name="Normal 67 2 2 2 5 2" xfId="12043" xr:uid="{00000000-0005-0000-0000-0000A9430000}"/>
    <cellStyle name="Normal 67 2 2 2 5 3" xfId="26634" xr:uid="{00000000-0005-0000-0000-0000AA430000}"/>
    <cellStyle name="Normal 67 2 2 2 6" xfId="7248" xr:uid="{00000000-0005-0000-0000-0000AB430000}"/>
    <cellStyle name="Normal 67 2 2 2 6 2" xfId="13470" xr:uid="{00000000-0005-0000-0000-0000AC430000}"/>
    <cellStyle name="Normal 67 2 2 2 6 3" xfId="26635" xr:uid="{00000000-0005-0000-0000-0000AD430000}"/>
    <cellStyle name="Normal 67 2 2 2 7" xfId="8887" xr:uid="{00000000-0005-0000-0000-0000AE430000}"/>
    <cellStyle name="Normal 67 2 2 2 7 2" xfId="26636" xr:uid="{00000000-0005-0000-0000-0000AF430000}"/>
    <cellStyle name="Normal 67 2 2 2 8" xfId="14944" xr:uid="{00000000-0005-0000-0000-0000B0430000}"/>
    <cellStyle name="Normal 67 2 2 2 9" xfId="16374" xr:uid="{00000000-0005-0000-0000-0000B1430000}"/>
    <cellStyle name="Normal 67 2 2 3" xfId="2660" xr:uid="{00000000-0005-0000-0000-0000B2430000}"/>
    <cellStyle name="Normal 67 2 2 3 10" xfId="26637" xr:uid="{00000000-0005-0000-0000-0000B3430000}"/>
    <cellStyle name="Normal 67 2 2 3 2" xfId="3604" xr:uid="{00000000-0005-0000-0000-0000B4430000}"/>
    <cellStyle name="Normal 67 2 2 3 2 2" xfId="10436" xr:uid="{00000000-0005-0000-0000-0000B5430000}"/>
    <cellStyle name="Normal 67 2 2 3 2 3" xfId="19222" xr:uid="{00000000-0005-0000-0000-0000B6430000}"/>
    <cellStyle name="Normal 67 2 2 3 2 4" xfId="26638" xr:uid="{00000000-0005-0000-0000-0000B7430000}"/>
    <cellStyle name="Normal 67 2 2 3 3" xfId="6295" xr:uid="{00000000-0005-0000-0000-0000B8430000}"/>
    <cellStyle name="Normal 67 2 2 3 3 2" xfId="12514" xr:uid="{00000000-0005-0000-0000-0000B9430000}"/>
    <cellStyle name="Normal 67 2 2 3 3 3" xfId="26639" xr:uid="{00000000-0005-0000-0000-0000BA430000}"/>
    <cellStyle name="Normal 67 2 2 3 4" xfId="7719" xr:uid="{00000000-0005-0000-0000-0000BB430000}"/>
    <cellStyle name="Normal 67 2 2 3 4 2" xfId="13941" xr:uid="{00000000-0005-0000-0000-0000BC430000}"/>
    <cellStyle name="Normal 67 2 2 3 4 3" xfId="26640" xr:uid="{00000000-0005-0000-0000-0000BD430000}"/>
    <cellStyle name="Normal 67 2 2 3 5" xfId="9492" xr:uid="{00000000-0005-0000-0000-0000BE430000}"/>
    <cellStyle name="Normal 67 2 2 3 6" xfId="15415" xr:uid="{00000000-0005-0000-0000-0000BF430000}"/>
    <cellStyle name="Normal 67 2 2 3 7" xfId="16845" xr:uid="{00000000-0005-0000-0000-0000C0430000}"/>
    <cellStyle name="Normal 67 2 2 3 8" xfId="18278" xr:uid="{00000000-0005-0000-0000-0000C1430000}"/>
    <cellStyle name="Normal 67 2 2 3 9" xfId="20213" xr:uid="{00000000-0005-0000-0000-0000C2430000}"/>
    <cellStyle name="Normal 67 2 2 4" xfId="3132" xr:uid="{00000000-0005-0000-0000-0000C3430000}"/>
    <cellStyle name="Normal 67 2 2 4 10" xfId="26641" xr:uid="{00000000-0005-0000-0000-0000C4430000}"/>
    <cellStyle name="Normal 67 2 2 4 2" xfId="5294" xr:uid="{00000000-0005-0000-0000-0000C5430000}"/>
    <cellStyle name="Normal 67 2 2 4 2 2" xfId="11551" xr:uid="{00000000-0005-0000-0000-0000C6430000}"/>
    <cellStyle name="Normal 67 2 2 4 2 3" xfId="26642" xr:uid="{00000000-0005-0000-0000-0000C7430000}"/>
    <cellStyle name="Normal 67 2 2 4 3" xfId="6767" xr:uid="{00000000-0005-0000-0000-0000C8430000}"/>
    <cellStyle name="Normal 67 2 2 4 3 2" xfId="12986" xr:uid="{00000000-0005-0000-0000-0000C9430000}"/>
    <cellStyle name="Normal 67 2 2 4 3 3" xfId="26643" xr:uid="{00000000-0005-0000-0000-0000CA430000}"/>
    <cellStyle name="Normal 67 2 2 4 4" xfId="8191" xr:uid="{00000000-0005-0000-0000-0000CB430000}"/>
    <cellStyle name="Normal 67 2 2 4 4 2" xfId="14413" xr:uid="{00000000-0005-0000-0000-0000CC430000}"/>
    <cellStyle name="Normal 67 2 2 4 4 3" xfId="26644" xr:uid="{00000000-0005-0000-0000-0000CD430000}"/>
    <cellStyle name="Normal 67 2 2 4 5" xfId="9964" xr:uid="{00000000-0005-0000-0000-0000CE430000}"/>
    <cellStyle name="Normal 67 2 2 4 6" xfId="15887" xr:uid="{00000000-0005-0000-0000-0000CF430000}"/>
    <cellStyle name="Normal 67 2 2 4 7" xfId="17317" xr:uid="{00000000-0005-0000-0000-0000D0430000}"/>
    <cellStyle name="Normal 67 2 2 4 8" xfId="18750" xr:uid="{00000000-0005-0000-0000-0000D1430000}"/>
    <cellStyle name="Normal 67 2 2 4 9" xfId="20689" xr:uid="{00000000-0005-0000-0000-0000D2430000}"/>
    <cellStyle name="Normal 67 2 2 5" xfId="4780" xr:uid="{00000000-0005-0000-0000-0000D3430000}"/>
    <cellStyle name="Normal 67 2 2 5 2" xfId="11064" xr:uid="{00000000-0005-0000-0000-0000D4430000}"/>
    <cellStyle name="Normal 67 2 2 5 3" xfId="26645" xr:uid="{00000000-0005-0000-0000-0000D5430000}"/>
    <cellStyle name="Normal 67 2 2 6" xfId="5823" xr:uid="{00000000-0005-0000-0000-0000D6430000}"/>
    <cellStyle name="Normal 67 2 2 6 2" xfId="12042" xr:uid="{00000000-0005-0000-0000-0000D7430000}"/>
    <cellStyle name="Normal 67 2 2 6 3" xfId="26646" xr:uid="{00000000-0005-0000-0000-0000D8430000}"/>
    <cellStyle name="Normal 67 2 2 7" xfId="7247" xr:uid="{00000000-0005-0000-0000-0000D9430000}"/>
    <cellStyle name="Normal 67 2 2 7 2" xfId="13469" xr:uid="{00000000-0005-0000-0000-0000DA430000}"/>
    <cellStyle name="Normal 67 2 2 7 3" xfId="26647" xr:uid="{00000000-0005-0000-0000-0000DB430000}"/>
    <cellStyle name="Normal 67 2 2 8" xfId="8886" xr:uid="{00000000-0005-0000-0000-0000DC430000}"/>
    <cellStyle name="Normal 67 2 2 8 2" xfId="26648" xr:uid="{00000000-0005-0000-0000-0000DD430000}"/>
    <cellStyle name="Normal 67 2 2 9" xfId="14943" xr:uid="{00000000-0005-0000-0000-0000DE430000}"/>
    <cellStyle name="Normal 67 2 3" xfId="1650" xr:uid="{00000000-0005-0000-0000-0000DF430000}"/>
    <cellStyle name="Normal 67 2 3 10" xfId="17808" xr:uid="{00000000-0005-0000-0000-0000E0430000}"/>
    <cellStyle name="Normal 67 2 3 11" xfId="19743" xr:uid="{00000000-0005-0000-0000-0000E1430000}"/>
    <cellStyle name="Normal 67 2 3 12" xfId="26649" xr:uid="{00000000-0005-0000-0000-0000E2430000}"/>
    <cellStyle name="Normal 67 2 3 2" xfId="2662" xr:uid="{00000000-0005-0000-0000-0000E3430000}"/>
    <cellStyle name="Normal 67 2 3 2 10" xfId="26650" xr:uid="{00000000-0005-0000-0000-0000E4430000}"/>
    <cellStyle name="Normal 67 2 3 2 2" xfId="3606" xr:uid="{00000000-0005-0000-0000-0000E5430000}"/>
    <cellStyle name="Normal 67 2 3 2 2 2" xfId="10438" xr:uid="{00000000-0005-0000-0000-0000E6430000}"/>
    <cellStyle name="Normal 67 2 3 2 2 3" xfId="19224" xr:uid="{00000000-0005-0000-0000-0000E7430000}"/>
    <cellStyle name="Normal 67 2 3 2 2 4" xfId="26651" xr:uid="{00000000-0005-0000-0000-0000E8430000}"/>
    <cellStyle name="Normal 67 2 3 2 3" xfId="6297" xr:uid="{00000000-0005-0000-0000-0000E9430000}"/>
    <cellStyle name="Normal 67 2 3 2 3 2" xfId="12516" xr:uid="{00000000-0005-0000-0000-0000EA430000}"/>
    <cellStyle name="Normal 67 2 3 2 3 3" xfId="26652" xr:uid="{00000000-0005-0000-0000-0000EB430000}"/>
    <cellStyle name="Normal 67 2 3 2 4" xfId="7721" xr:uid="{00000000-0005-0000-0000-0000EC430000}"/>
    <cellStyle name="Normal 67 2 3 2 4 2" xfId="13943" xr:uid="{00000000-0005-0000-0000-0000ED430000}"/>
    <cellStyle name="Normal 67 2 3 2 4 3" xfId="26653" xr:uid="{00000000-0005-0000-0000-0000EE430000}"/>
    <cellStyle name="Normal 67 2 3 2 5" xfId="9494" xr:uid="{00000000-0005-0000-0000-0000EF430000}"/>
    <cellStyle name="Normal 67 2 3 2 6" xfId="15417" xr:uid="{00000000-0005-0000-0000-0000F0430000}"/>
    <cellStyle name="Normal 67 2 3 2 7" xfId="16847" xr:uid="{00000000-0005-0000-0000-0000F1430000}"/>
    <cellStyle name="Normal 67 2 3 2 8" xfId="18280" xr:uid="{00000000-0005-0000-0000-0000F2430000}"/>
    <cellStyle name="Normal 67 2 3 2 9" xfId="20215" xr:uid="{00000000-0005-0000-0000-0000F3430000}"/>
    <cellStyle name="Normal 67 2 3 3" xfId="3134" xr:uid="{00000000-0005-0000-0000-0000F4430000}"/>
    <cellStyle name="Normal 67 2 3 3 10" xfId="26654" xr:uid="{00000000-0005-0000-0000-0000F5430000}"/>
    <cellStyle name="Normal 67 2 3 3 2" xfId="5296" xr:uid="{00000000-0005-0000-0000-0000F6430000}"/>
    <cellStyle name="Normal 67 2 3 3 2 2" xfId="11553" xr:uid="{00000000-0005-0000-0000-0000F7430000}"/>
    <cellStyle name="Normal 67 2 3 3 2 3" xfId="26655" xr:uid="{00000000-0005-0000-0000-0000F8430000}"/>
    <cellStyle name="Normal 67 2 3 3 3" xfId="6769" xr:uid="{00000000-0005-0000-0000-0000F9430000}"/>
    <cellStyle name="Normal 67 2 3 3 3 2" xfId="12988" xr:uid="{00000000-0005-0000-0000-0000FA430000}"/>
    <cellStyle name="Normal 67 2 3 3 3 3" xfId="26656" xr:uid="{00000000-0005-0000-0000-0000FB430000}"/>
    <cellStyle name="Normal 67 2 3 3 4" xfId="8193" xr:uid="{00000000-0005-0000-0000-0000FC430000}"/>
    <cellStyle name="Normal 67 2 3 3 4 2" xfId="14415" xr:uid="{00000000-0005-0000-0000-0000FD430000}"/>
    <cellStyle name="Normal 67 2 3 3 4 3" xfId="26657" xr:uid="{00000000-0005-0000-0000-0000FE430000}"/>
    <cellStyle name="Normal 67 2 3 3 5" xfId="9966" xr:uid="{00000000-0005-0000-0000-0000FF430000}"/>
    <cellStyle name="Normal 67 2 3 3 6" xfId="15889" xr:uid="{00000000-0005-0000-0000-000000440000}"/>
    <cellStyle name="Normal 67 2 3 3 7" xfId="17319" xr:uid="{00000000-0005-0000-0000-000001440000}"/>
    <cellStyle name="Normal 67 2 3 3 8" xfId="18752" xr:uid="{00000000-0005-0000-0000-000002440000}"/>
    <cellStyle name="Normal 67 2 3 3 9" xfId="20691" xr:uid="{00000000-0005-0000-0000-000003440000}"/>
    <cellStyle name="Normal 67 2 3 4" xfId="4782" xr:uid="{00000000-0005-0000-0000-000004440000}"/>
    <cellStyle name="Normal 67 2 3 4 2" xfId="11066" xr:uid="{00000000-0005-0000-0000-000005440000}"/>
    <cellStyle name="Normal 67 2 3 4 3" xfId="26658" xr:uid="{00000000-0005-0000-0000-000006440000}"/>
    <cellStyle name="Normal 67 2 3 5" xfId="5825" xr:uid="{00000000-0005-0000-0000-000007440000}"/>
    <cellStyle name="Normal 67 2 3 5 2" xfId="12044" xr:uid="{00000000-0005-0000-0000-000008440000}"/>
    <cellStyle name="Normal 67 2 3 5 3" xfId="26659" xr:uid="{00000000-0005-0000-0000-000009440000}"/>
    <cellStyle name="Normal 67 2 3 6" xfId="7249" xr:uid="{00000000-0005-0000-0000-00000A440000}"/>
    <cellStyle name="Normal 67 2 3 6 2" xfId="13471" xr:uid="{00000000-0005-0000-0000-00000B440000}"/>
    <cellStyle name="Normal 67 2 3 6 3" xfId="26660" xr:uid="{00000000-0005-0000-0000-00000C440000}"/>
    <cellStyle name="Normal 67 2 3 7" xfId="8888" xr:uid="{00000000-0005-0000-0000-00000D440000}"/>
    <cellStyle name="Normal 67 2 3 7 2" xfId="26661" xr:uid="{00000000-0005-0000-0000-00000E440000}"/>
    <cellStyle name="Normal 67 2 3 8" xfId="14945" xr:uid="{00000000-0005-0000-0000-00000F440000}"/>
    <cellStyle name="Normal 67 2 3 9" xfId="16375" xr:uid="{00000000-0005-0000-0000-000010440000}"/>
    <cellStyle name="Normal 67 2 4" xfId="2659" xr:uid="{00000000-0005-0000-0000-000011440000}"/>
    <cellStyle name="Normal 67 2 4 10" xfId="26662" xr:uid="{00000000-0005-0000-0000-000012440000}"/>
    <cellStyle name="Normal 67 2 4 2" xfId="3603" xr:uid="{00000000-0005-0000-0000-000013440000}"/>
    <cellStyle name="Normal 67 2 4 2 2" xfId="10435" xr:uid="{00000000-0005-0000-0000-000014440000}"/>
    <cellStyle name="Normal 67 2 4 2 3" xfId="19221" xr:uid="{00000000-0005-0000-0000-000015440000}"/>
    <cellStyle name="Normal 67 2 4 2 4" xfId="26663" xr:uid="{00000000-0005-0000-0000-000016440000}"/>
    <cellStyle name="Normal 67 2 4 3" xfId="6294" xr:uid="{00000000-0005-0000-0000-000017440000}"/>
    <cellStyle name="Normal 67 2 4 3 2" xfId="12513" xr:uid="{00000000-0005-0000-0000-000018440000}"/>
    <cellStyle name="Normal 67 2 4 3 3" xfId="26664" xr:uid="{00000000-0005-0000-0000-000019440000}"/>
    <cellStyle name="Normal 67 2 4 4" xfId="7718" xr:uid="{00000000-0005-0000-0000-00001A440000}"/>
    <cellStyle name="Normal 67 2 4 4 2" xfId="13940" xr:uid="{00000000-0005-0000-0000-00001B440000}"/>
    <cellStyle name="Normal 67 2 4 4 3" xfId="26665" xr:uid="{00000000-0005-0000-0000-00001C440000}"/>
    <cellStyle name="Normal 67 2 4 5" xfId="9491" xr:uid="{00000000-0005-0000-0000-00001D440000}"/>
    <cellStyle name="Normal 67 2 4 6" xfId="15414" xr:uid="{00000000-0005-0000-0000-00001E440000}"/>
    <cellStyle name="Normal 67 2 4 7" xfId="16844" xr:uid="{00000000-0005-0000-0000-00001F440000}"/>
    <cellStyle name="Normal 67 2 4 8" xfId="18277" xr:uid="{00000000-0005-0000-0000-000020440000}"/>
    <cellStyle name="Normal 67 2 4 9" xfId="20212" xr:uid="{00000000-0005-0000-0000-000021440000}"/>
    <cellStyle name="Normal 67 2 5" xfId="3131" xr:uid="{00000000-0005-0000-0000-000022440000}"/>
    <cellStyle name="Normal 67 2 5 10" xfId="26666" xr:uid="{00000000-0005-0000-0000-000023440000}"/>
    <cellStyle name="Normal 67 2 5 2" xfId="5293" xr:uid="{00000000-0005-0000-0000-000024440000}"/>
    <cellStyle name="Normal 67 2 5 2 2" xfId="11550" xr:uid="{00000000-0005-0000-0000-000025440000}"/>
    <cellStyle name="Normal 67 2 5 2 3" xfId="26667" xr:uid="{00000000-0005-0000-0000-000026440000}"/>
    <cellStyle name="Normal 67 2 5 3" xfId="6766" xr:uid="{00000000-0005-0000-0000-000027440000}"/>
    <cellStyle name="Normal 67 2 5 3 2" xfId="12985" xr:uid="{00000000-0005-0000-0000-000028440000}"/>
    <cellStyle name="Normal 67 2 5 3 3" xfId="26668" xr:uid="{00000000-0005-0000-0000-000029440000}"/>
    <cellStyle name="Normal 67 2 5 4" xfId="8190" xr:uid="{00000000-0005-0000-0000-00002A440000}"/>
    <cellStyle name="Normal 67 2 5 4 2" xfId="14412" xr:uid="{00000000-0005-0000-0000-00002B440000}"/>
    <cellStyle name="Normal 67 2 5 4 3" xfId="26669" xr:uid="{00000000-0005-0000-0000-00002C440000}"/>
    <cellStyle name="Normal 67 2 5 5" xfId="9963" xr:uid="{00000000-0005-0000-0000-00002D440000}"/>
    <cellStyle name="Normal 67 2 5 5 2" xfId="26670" xr:uid="{00000000-0005-0000-0000-00002E440000}"/>
    <cellStyle name="Normal 67 2 5 6" xfId="15886" xr:uid="{00000000-0005-0000-0000-00002F440000}"/>
    <cellStyle name="Normal 67 2 5 7" xfId="17316" xr:uid="{00000000-0005-0000-0000-000030440000}"/>
    <cellStyle name="Normal 67 2 5 8" xfId="18749" xr:uid="{00000000-0005-0000-0000-000031440000}"/>
    <cellStyle name="Normal 67 2 5 9" xfId="20688" xr:uid="{00000000-0005-0000-0000-000032440000}"/>
    <cellStyle name="Normal 67 2 6" xfId="4779" xr:uid="{00000000-0005-0000-0000-000033440000}"/>
    <cellStyle name="Normal 67 2 6 2" xfId="11063" xr:uid="{00000000-0005-0000-0000-000034440000}"/>
    <cellStyle name="Normal 67 2 6 3" xfId="26671" xr:uid="{00000000-0005-0000-0000-000035440000}"/>
    <cellStyle name="Normal 67 2 7" xfId="5822" xr:uid="{00000000-0005-0000-0000-000036440000}"/>
    <cellStyle name="Normal 67 2 7 2" xfId="12041" xr:uid="{00000000-0005-0000-0000-000037440000}"/>
    <cellStyle name="Normal 67 2 7 3" xfId="26672" xr:uid="{00000000-0005-0000-0000-000038440000}"/>
    <cellStyle name="Normal 67 2 8" xfId="7246" xr:uid="{00000000-0005-0000-0000-000039440000}"/>
    <cellStyle name="Normal 67 2 8 2" xfId="13468" xr:uid="{00000000-0005-0000-0000-00003A440000}"/>
    <cellStyle name="Normal 67 2 8 3" xfId="26673" xr:uid="{00000000-0005-0000-0000-00003B440000}"/>
    <cellStyle name="Normal 67 2 9" xfId="8885" xr:uid="{00000000-0005-0000-0000-00003C440000}"/>
    <cellStyle name="Normal 67 3" xfId="1651" xr:uid="{00000000-0005-0000-0000-00003D440000}"/>
    <cellStyle name="Normal 67 3 10" xfId="16376" xr:uid="{00000000-0005-0000-0000-00003E440000}"/>
    <cellStyle name="Normal 67 3 11" xfId="17809" xr:uid="{00000000-0005-0000-0000-00003F440000}"/>
    <cellStyle name="Normal 67 3 12" xfId="19744" xr:uid="{00000000-0005-0000-0000-000040440000}"/>
    <cellStyle name="Normal 67 3 13" xfId="26674" xr:uid="{00000000-0005-0000-0000-000041440000}"/>
    <cellStyle name="Normal 67 3 2" xfId="1652" xr:uid="{00000000-0005-0000-0000-000042440000}"/>
    <cellStyle name="Normal 67 3 2 10" xfId="17810" xr:uid="{00000000-0005-0000-0000-000043440000}"/>
    <cellStyle name="Normal 67 3 2 11" xfId="19745" xr:uid="{00000000-0005-0000-0000-000044440000}"/>
    <cellStyle name="Normal 67 3 2 12" xfId="26675" xr:uid="{00000000-0005-0000-0000-000045440000}"/>
    <cellStyle name="Normal 67 3 2 2" xfId="2664" xr:uid="{00000000-0005-0000-0000-000046440000}"/>
    <cellStyle name="Normal 67 3 2 2 10" xfId="26676" xr:uid="{00000000-0005-0000-0000-000047440000}"/>
    <cellStyle name="Normal 67 3 2 2 2" xfId="3608" xr:uid="{00000000-0005-0000-0000-000048440000}"/>
    <cellStyle name="Normal 67 3 2 2 2 2" xfId="10440" xr:uid="{00000000-0005-0000-0000-000049440000}"/>
    <cellStyle name="Normal 67 3 2 2 2 3" xfId="19226" xr:uid="{00000000-0005-0000-0000-00004A440000}"/>
    <cellStyle name="Normal 67 3 2 2 2 4" xfId="26677" xr:uid="{00000000-0005-0000-0000-00004B440000}"/>
    <cellStyle name="Normal 67 3 2 2 3" xfId="6299" xr:uid="{00000000-0005-0000-0000-00004C440000}"/>
    <cellStyle name="Normal 67 3 2 2 3 2" xfId="12518" xr:uid="{00000000-0005-0000-0000-00004D440000}"/>
    <cellStyle name="Normal 67 3 2 2 3 3" xfId="26678" xr:uid="{00000000-0005-0000-0000-00004E440000}"/>
    <cellStyle name="Normal 67 3 2 2 4" xfId="7723" xr:uid="{00000000-0005-0000-0000-00004F440000}"/>
    <cellStyle name="Normal 67 3 2 2 4 2" xfId="13945" xr:uid="{00000000-0005-0000-0000-000050440000}"/>
    <cellStyle name="Normal 67 3 2 2 4 3" xfId="26679" xr:uid="{00000000-0005-0000-0000-000051440000}"/>
    <cellStyle name="Normal 67 3 2 2 5" xfId="9496" xr:uid="{00000000-0005-0000-0000-000052440000}"/>
    <cellStyle name="Normal 67 3 2 2 6" xfId="15419" xr:uid="{00000000-0005-0000-0000-000053440000}"/>
    <cellStyle name="Normal 67 3 2 2 7" xfId="16849" xr:uid="{00000000-0005-0000-0000-000054440000}"/>
    <cellStyle name="Normal 67 3 2 2 8" xfId="18282" xr:uid="{00000000-0005-0000-0000-000055440000}"/>
    <cellStyle name="Normal 67 3 2 2 9" xfId="20217" xr:uid="{00000000-0005-0000-0000-000056440000}"/>
    <cellStyle name="Normal 67 3 2 3" xfId="3136" xr:uid="{00000000-0005-0000-0000-000057440000}"/>
    <cellStyle name="Normal 67 3 2 3 10" xfId="26680" xr:uid="{00000000-0005-0000-0000-000058440000}"/>
    <cellStyle name="Normal 67 3 2 3 2" xfId="5298" xr:uid="{00000000-0005-0000-0000-000059440000}"/>
    <cellStyle name="Normal 67 3 2 3 2 2" xfId="11555" xr:uid="{00000000-0005-0000-0000-00005A440000}"/>
    <cellStyle name="Normal 67 3 2 3 2 3" xfId="26681" xr:uid="{00000000-0005-0000-0000-00005B440000}"/>
    <cellStyle name="Normal 67 3 2 3 3" xfId="6771" xr:uid="{00000000-0005-0000-0000-00005C440000}"/>
    <cellStyle name="Normal 67 3 2 3 3 2" xfId="12990" xr:uid="{00000000-0005-0000-0000-00005D440000}"/>
    <cellStyle name="Normal 67 3 2 3 3 3" xfId="26682" xr:uid="{00000000-0005-0000-0000-00005E440000}"/>
    <cellStyle name="Normal 67 3 2 3 4" xfId="8195" xr:uid="{00000000-0005-0000-0000-00005F440000}"/>
    <cellStyle name="Normal 67 3 2 3 4 2" xfId="14417" xr:uid="{00000000-0005-0000-0000-000060440000}"/>
    <cellStyle name="Normal 67 3 2 3 4 3" xfId="26683" xr:uid="{00000000-0005-0000-0000-000061440000}"/>
    <cellStyle name="Normal 67 3 2 3 5" xfId="9968" xr:uid="{00000000-0005-0000-0000-000062440000}"/>
    <cellStyle name="Normal 67 3 2 3 6" xfId="15891" xr:uid="{00000000-0005-0000-0000-000063440000}"/>
    <cellStyle name="Normal 67 3 2 3 7" xfId="17321" xr:uid="{00000000-0005-0000-0000-000064440000}"/>
    <cellStyle name="Normal 67 3 2 3 8" xfId="18754" xr:uid="{00000000-0005-0000-0000-000065440000}"/>
    <cellStyle name="Normal 67 3 2 3 9" xfId="20693" xr:uid="{00000000-0005-0000-0000-000066440000}"/>
    <cellStyle name="Normal 67 3 2 4" xfId="4784" xr:uid="{00000000-0005-0000-0000-000067440000}"/>
    <cellStyle name="Normal 67 3 2 4 2" xfId="11068" xr:uid="{00000000-0005-0000-0000-000068440000}"/>
    <cellStyle name="Normal 67 3 2 4 3" xfId="26684" xr:uid="{00000000-0005-0000-0000-000069440000}"/>
    <cellStyle name="Normal 67 3 2 5" xfId="5827" xr:uid="{00000000-0005-0000-0000-00006A440000}"/>
    <cellStyle name="Normal 67 3 2 5 2" xfId="12046" xr:uid="{00000000-0005-0000-0000-00006B440000}"/>
    <cellStyle name="Normal 67 3 2 5 3" xfId="26685" xr:uid="{00000000-0005-0000-0000-00006C440000}"/>
    <cellStyle name="Normal 67 3 2 6" xfId="7251" xr:uid="{00000000-0005-0000-0000-00006D440000}"/>
    <cellStyle name="Normal 67 3 2 6 2" xfId="13473" xr:uid="{00000000-0005-0000-0000-00006E440000}"/>
    <cellStyle name="Normal 67 3 2 6 3" xfId="26686" xr:uid="{00000000-0005-0000-0000-00006F440000}"/>
    <cellStyle name="Normal 67 3 2 7" xfId="8890" xr:uid="{00000000-0005-0000-0000-000070440000}"/>
    <cellStyle name="Normal 67 3 2 7 2" xfId="26687" xr:uid="{00000000-0005-0000-0000-000071440000}"/>
    <cellStyle name="Normal 67 3 2 8" xfId="14947" xr:uid="{00000000-0005-0000-0000-000072440000}"/>
    <cellStyle name="Normal 67 3 2 9" xfId="16377" xr:uid="{00000000-0005-0000-0000-000073440000}"/>
    <cellStyle name="Normal 67 3 3" xfId="2663" xr:uid="{00000000-0005-0000-0000-000074440000}"/>
    <cellStyle name="Normal 67 3 3 10" xfId="26688" xr:uid="{00000000-0005-0000-0000-000075440000}"/>
    <cellStyle name="Normal 67 3 3 2" xfId="3607" xr:uid="{00000000-0005-0000-0000-000076440000}"/>
    <cellStyle name="Normal 67 3 3 2 2" xfId="10439" xr:uid="{00000000-0005-0000-0000-000077440000}"/>
    <cellStyle name="Normal 67 3 3 2 3" xfId="19225" xr:uid="{00000000-0005-0000-0000-000078440000}"/>
    <cellStyle name="Normal 67 3 3 2 4" xfId="26689" xr:uid="{00000000-0005-0000-0000-000079440000}"/>
    <cellStyle name="Normal 67 3 3 3" xfId="6298" xr:uid="{00000000-0005-0000-0000-00007A440000}"/>
    <cellStyle name="Normal 67 3 3 3 2" xfId="12517" xr:uid="{00000000-0005-0000-0000-00007B440000}"/>
    <cellStyle name="Normal 67 3 3 3 3" xfId="26690" xr:uid="{00000000-0005-0000-0000-00007C440000}"/>
    <cellStyle name="Normal 67 3 3 4" xfId="7722" xr:uid="{00000000-0005-0000-0000-00007D440000}"/>
    <cellStyle name="Normal 67 3 3 4 2" xfId="13944" xr:uid="{00000000-0005-0000-0000-00007E440000}"/>
    <cellStyle name="Normal 67 3 3 4 3" xfId="26691" xr:uid="{00000000-0005-0000-0000-00007F440000}"/>
    <cellStyle name="Normal 67 3 3 5" xfId="9495" xr:uid="{00000000-0005-0000-0000-000080440000}"/>
    <cellStyle name="Normal 67 3 3 6" xfId="15418" xr:uid="{00000000-0005-0000-0000-000081440000}"/>
    <cellStyle name="Normal 67 3 3 7" xfId="16848" xr:uid="{00000000-0005-0000-0000-000082440000}"/>
    <cellStyle name="Normal 67 3 3 8" xfId="18281" xr:uid="{00000000-0005-0000-0000-000083440000}"/>
    <cellStyle name="Normal 67 3 3 9" xfId="20216" xr:uid="{00000000-0005-0000-0000-000084440000}"/>
    <cellStyle name="Normal 67 3 4" xfId="3135" xr:uid="{00000000-0005-0000-0000-000085440000}"/>
    <cellStyle name="Normal 67 3 4 10" xfId="26692" xr:uid="{00000000-0005-0000-0000-000086440000}"/>
    <cellStyle name="Normal 67 3 4 2" xfId="5297" xr:uid="{00000000-0005-0000-0000-000087440000}"/>
    <cellStyle name="Normal 67 3 4 2 2" xfId="11554" xr:uid="{00000000-0005-0000-0000-000088440000}"/>
    <cellStyle name="Normal 67 3 4 2 3" xfId="26693" xr:uid="{00000000-0005-0000-0000-000089440000}"/>
    <cellStyle name="Normal 67 3 4 3" xfId="6770" xr:uid="{00000000-0005-0000-0000-00008A440000}"/>
    <cellStyle name="Normal 67 3 4 3 2" xfId="12989" xr:uid="{00000000-0005-0000-0000-00008B440000}"/>
    <cellStyle name="Normal 67 3 4 3 3" xfId="26694" xr:uid="{00000000-0005-0000-0000-00008C440000}"/>
    <cellStyle name="Normal 67 3 4 4" xfId="8194" xr:uid="{00000000-0005-0000-0000-00008D440000}"/>
    <cellStyle name="Normal 67 3 4 4 2" xfId="14416" xr:uid="{00000000-0005-0000-0000-00008E440000}"/>
    <cellStyle name="Normal 67 3 4 4 3" xfId="26695" xr:uid="{00000000-0005-0000-0000-00008F440000}"/>
    <cellStyle name="Normal 67 3 4 5" xfId="9967" xr:uid="{00000000-0005-0000-0000-000090440000}"/>
    <cellStyle name="Normal 67 3 4 6" xfId="15890" xr:uid="{00000000-0005-0000-0000-000091440000}"/>
    <cellStyle name="Normal 67 3 4 7" xfId="17320" xr:uid="{00000000-0005-0000-0000-000092440000}"/>
    <cellStyle name="Normal 67 3 4 8" xfId="18753" xr:uid="{00000000-0005-0000-0000-000093440000}"/>
    <cellStyle name="Normal 67 3 4 9" xfId="20692" xr:uid="{00000000-0005-0000-0000-000094440000}"/>
    <cellStyle name="Normal 67 3 5" xfId="4783" xr:uid="{00000000-0005-0000-0000-000095440000}"/>
    <cellStyle name="Normal 67 3 5 2" xfId="11067" xr:uid="{00000000-0005-0000-0000-000096440000}"/>
    <cellStyle name="Normal 67 3 5 3" xfId="26696" xr:uid="{00000000-0005-0000-0000-000097440000}"/>
    <cellStyle name="Normal 67 3 6" xfId="5826" xr:uid="{00000000-0005-0000-0000-000098440000}"/>
    <cellStyle name="Normal 67 3 6 2" xfId="12045" xr:uid="{00000000-0005-0000-0000-000099440000}"/>
    <cellStyle name="Normal 67 3 6 3" xfId="26697" xr:uid="{00000000-0005-0000-0000-00009A440000}"/>
    <cellStyle name="Normal 67 3 7" xfId="7250" xr:uid="{00000000-0005-0000-0000-00009B440000}"/>
    <cellStyle name="Normal 67 3 7 2" xfId="13472" xr:uid="{00000000-0005-0000-0000-00009C440000}"/>
    <cellStyle name="Normal 67 3 7 3" xfId="26698" xr:uid="{00000000-0005-0000-0000-00009D440000}"/>
    <cellStyle name="Normal 67 3 8" xfId="8889" xr:uid="{00000000-0005-0000-0000-00009E440000}"/>
    <cellStyle name="Normal 67 3 8 2" xfId="26699" xr:uid="{00000000-0005-0000-0000-00009F440000}"/>
    <cellStyle name="Normal 67 3 9" xfId="14946" xr:uid="{00000000-0005-0000-0000-0000A0440000}"/>
    <cellStyle name="Normal 67 4" xfId="1653" xr:uid="{00000000-0005-0000-0000-0000A1440000}"/>
    <cellStyle name="Normal 67 4 10" xfId="17811" xr:uid="{00000000-0005-0000-0000-0000A2440000}"/>
    <cellStyle name="Normal 67 4 11" xfId="19746" xr:uid="{00000000-0005-0000-0000-0000A3440000}"/>
    <cellStyle name="Normal 67 4 12" xfId="26700" xr:uid="{00000000-0005-0000-0000-0000A4440000}"/>
    <cellStyle name="Normal 67 4 2" xfId="2665" xr:uid="{00000000-0005-0000-0000-0000A5440000}"/>
    <cellStyle name="Normal 67 4 2 10" xfId="26701" xr:uid="{00000000-0005-0000-0000-0000A6440000}"/>
    <cellStyle name="Normal 67 4 2 2" xfId="3609" xr:uid="{00000000-0005-0000-0000-0000A7440000}"/>
    <cellStyle name="Normal 67 4 2 2 2" xfId="10441" xr:uid="{00000000-0005-0000-0000-0000A8440000}"/>
    <cellStyle name="Normal 67 4 2 2 3" xfId="19227" xr:uid="{00000000-0005-0000-0000-0000A9440000}"/>
    <cellStyle name="Normal 67 4 2 2 4" xfId="26702" xr:uid="{00000000-0005-0000-0000-0000AA440000}"/>
    <cellStyle name="Normal 67 4 2 3" xfId="6300" xr:uid="{00000000-0005-0000-0000-0000AB440000}"/>
    <cellStyle name="Normal 67 4 2 3 2" xfId="12519" xr:uid="{00000000-0005-0000-0000-0000AC440000}"/>
    <cellStyle name="Normal 67 4 2 3 3" xfId="26703" xr:uid="{00000000-0005-0000-0000-0000AD440000}"/>
    <cellStyle name="Normal 67 4 2 4" xfId="7724" xr:uid="{00000000-0005-0000-0000-0000AE440000}"/>
    <cellStyle name="Normal 67 4 2 4 2" xfId="13946" xr:uid="{00000000-0005-0000-0000-0000AF440000}"/>
    <cellStyle name="Normal 67 4 2 4 3" xfId="26704" xr:uid="{00000000-0005-0000-0000-0000B0440000}"/>
    <cellStyle name="Normal 67 4 2 5" xfId="9497" xr:uid="{00000000-0005-0000-0000-0000B1440000}"/>
    <cellStyle name="Normal 67 4 2 6" xfId="15420" xr:uid="{00000000-0005-0000-0000-0000B2440000}"/>
    <cellStyle name="Normal 67 4 2 7" xfId="16850" xr:uid="{00000000-0005-0000-0000-0000B3440000}"/>
    <cellStyle name="Normal 67 4 2 8" xfId="18283" xr:uid="{00000000-0005-0000-0000-0000B4440000}"/>
    <cellStyle name="Normal 67 4 2 9" xfId="20218" xr:uid="{00000000-0005-0000-0000-0000B5440000}"/>
    <cellStyle name="Normal 67 4 3" xfId="3137" xr:uid="{00000000-0005-0000-0000-0000B6440000}"/>
    <cellStyle name="Normal 67 4 3 10" xfId="26705" xr:uid="{00000000-0005-0000-0000-0000B7440000}"/>
    <cellStyle name="Normal 67 4 3 2" xfId="5299" xr:uid="{00000000-0005-0000-0000-0000B8440000}"/>
    <cellStyle name="Normal 67 4 3 2 2" xfId="11556" xr:uid="{00000000-0005-0000-0000-0000B9440000}"/>
    <cellStyle name="Normal 67 4 3 2 3" xfId="26706" xr:uid="{00000000-0005-0000-0000-0000BA440000}"/>
    <cellStyle name="Normal 67 4 3 3" xfId="6772" xr:uid="{00000000-0005-0000-0000-0000BB440000}"/>
    <cellStyle name="Normal 67 4 3 3 2" xfId="12991" xr:uid="{00000000-0005-0000-0000-0000BC440000}"/>
    <cellStyle name="Normal 67 4 3 3 3" xfId="26707" xr:uid="{00000000-0005-0000-0000-0000BD440000}"/>
    <cellStyle name="Normal 67 4 3 4" xfId="8196" xr:uid="{00000000-0005-0000-0000-0000BE440000}"/>
    <cellStyle name="Normal 67 4 3 4 2" xfId="14418" xr:uid="{00000000-0005-0000-0000-0000BF440000}"/>
    <cellStyle name="Normal 67 4 3 4 3" xfId="26708" xr:uid="{00000000-0005-0000-0000-0000C0440000}"/>
    <cellStyle name="Normal 67 4 3 5" xfId="9969" xr:uid="{00000000-0005-0000-0000-0000C1440000}"/>
    <cellStyle name="Normal 67 4 3 6" xfId="15892" xr:uid="{00000000-0005-0000-0000-0000C2440000}"/>
    <cellStyle name="Normal 67 4 3 7" xfId="17322" xr:uid="{00000000-0005-0000-0000-0000C3440000}"/>
    <cellStyle name="Normal 67 4 3 8" xfId="18755" xr:uid="{00000000-0005-0000-0000-0000C4440000}"/>
    <cellStyle name="Normal 67 4 3 9" xfId="20694" xr:uid="{00000000-0005-0000-0000-0000C5440000}"/>
    <cellStyle name="Normal 67 4 4" xfId="4785" xr:uid="{00000000-0005-0000-0000-0000C6440000}"/>
    <cellStyle name="Normal 67 4 4 2" xfId="11069" xr:uid="{00000000-0005-0000-0000-0000C7440000}"/>
    <cellStyle name="Normal 67 4 4 3" xfId="26709" xr:uid="{00000000-0005-0000-0000-0000C8440000}"/>
    <cellStyle name="Normal 67 4 5" xfId="5828" xr:uid="{00000000-0005-0000-0000-0000C9440000}"/>
    <cellStyle name="Normal 67 4 5 2" xfId="12047" xr:uid="{00000000-0005-0000-0000-0000CA440000}"/>
    <cellStyle name="Normal 67 4 5 3" xfId="26710" xr:uid="{00000000-0005-0000-0000-0000CB440000}"/>
    <cellStyle name="Normal 67 4 6" xfId="7252" xr:uid="{00000000-0005-0000-0000-0000CC440000}"/>
    <cellStyle name="Normal 67 4 6 2" xfId="13474" xr:uid="{00000000-0005-0000-0000-0000CD440000}"/>
    <cellStyle name="Normal 67 4 6 3" xfId="26711" xr:uid="{00000000-0005-0000-0000-0000CE440000}"/>
    <cellStyle name="Normal 67 4 7" xfId="8891" xr:uid="{00000000-0005-0000-0000-0000CF440000}"/>
    <cellStyle name="Normal 67 4 7 2" xfId="26712" xr:uid="{00000000-0005-0000-0000-0000D0440000}"/>
    <cellStyle name="Normal 67 4 8" xfId="14948" xr:uid="{00000000-0005-0000-0000-0000D1440000}"/>
    <cellStyle name="Normal 67 4 9" xfId="16378" xr:uid="{00000000-0005-0000-0000-0000D2440000}"/>
    <cellStyle name="Normal 67 5" xfId="2658" xr:uid="{00000000-0005-0000-0000-0000D3440000}"/>
    <cellStyle name="Normal 67 5 10" xfId="26713" xr:uid="{00000000-0005-0000-0000-0000D4440000}"/>
    <cellStyle name="Normal 67 5 2" xfId="3602" xr:uid="{00000000-0005-0000-0000-0000D5440000}"/>
    <cellStyle name="Normal 67 5 2 2" xfId="10434" xr:uid="{00000000-0005-0000-0000-0000D6440000}"/>
    <cellStyle name="Normal 67 5 2 3" xfId="19220" xr:uid="{00000000-0005-0000-0000-0000D7440000}"/>
    <cellStyle name="Normal 67 5 2 4" xfId="26714" xr:uid="{00000000-0005-0000-0000-0000D8440000}"/>
    <cellStyle name="Normal 67 5 3" xfId="6293" xr:uid="{00000000-0005-0000-0000-0000D9440000}"/>
    <cellStyle name="Normal 67 5 3 2" xfId="12512" xr:uid="{00000000-0005-0000-0000-0000DA440000}"/>
    <cellStyle name="Normal 67 5 3 3" xfId="26715" xr:uid="{00000000-0005-0000-0000-0000DB440000}"/>
    <cellStyle name="Normal 67 5 4" xfId="7717" xr:uid="{00000000-0005-0000-0000-0000DC440000}"/>
    <cellStyle name="Normal 67 5 4 2" xfId="13939" xr:uid="{00000000-0005-0000-0000-0000DD440000}"/>
    <cellStyle name="Normal 67 5 4 3" xfId="26716" xr:uid="{00000000-0005-0000-0000-0000DE440000}"/>
    <cellStyle name="Normal 67 5 5" xfId="9490" xr:uid="{00000000-0005-0000-0000-0000DF440000}"/>
    <cellStyle name="Normal 67 5 6" xfId="15413" xr:uid="{00000000-0005-0000-0000-0000E0440000}"/>
    <cellStyle name="Normal 67 5 7" xfId="16843" xr:uid="{00000000-0005-0000-0000-0000E1440000}"/>
    <cellStyle name="Normal 67 5 8" xfId="18276" xr:uid="{00000000-0005-0000-0000-0000E2440000}"/>
    <cellStyle name="Normal 67 5 9" xfId="20211" xr:uid="{00000000-0005-0000-0000-0000E3440000}"/>
    <cellStyle name="Normal 67 6" xfId="3130" xr:uid="{00000000-0005-0000-0000-0000E4440000}"/>
    <cellStyle name="Normal 67 6 10" xfId="26717" xr:uid="{00000000-0005-0000-0000-0000E5440000}"/>
    <cellStyle name="Normal 67 6 2" xfId="5292" xr:uid="{00000000-0005-0000-0000-0000E6440000}"/>
    <cellStyle name="Normal 67 6 2 2" xfId="11549" xr:uid="{00000000-0005-0000-0000-0000E7440000}"/>
    <cellStyle name="Normal 67 6 2 3" xfId="26718" xr:uid="{00000000-0005-0000-0000-0000E8440000}"/>
    <cellStyle name="Normal 67 6 3" xfId="6765" xr:uid="{00000000-0005-0000-0000-0000E9440000}"/>
    <cellStyle name="Normal 67 6 3 2" xfId="12984" xr:uid="{00000000-0005-0000-0000-0000EA440000}"/>
    <cellStyle name="Normal 67 6 3 3" xfId="26719" xr:uid="{00000000-0005-0000-0000-0000EB440000}"/>
    <cellStyle name="Normal 67 6 4" xfId="8189" xr:uid="{00000000-0005-0000-0000-0000EC440000}"/>
    <cellStyle name="Normal 67 6 4 2" xfId="14411" xr:uid="{00000000-0005-0000-0000-0000ED440000}"/>
    <cellStyle name="Normal 67 6 4 3" xfId="26720" xr:uid="{00000000-0005-0000-0000-0000EE440000}"/>
    <cellStyle name="Normal 67 6 5" xfId="9962" xr:uid="{00000000-0005-0000-0000-0000EF440000}"/>
    <cellStyle name="Normal 67 6 5 2" xfId="26721" xr:uid="{00000000-0005-0000-0000-0000F0440000}"/>
    <cellStyle name="Normal 67 6 6" xfId="15885" xr:uid="{00000000-0005-0000-0000-0000F1440000}"/>
    <cellStyle name="Normal 67 6 7" xfId="17315" xr:uid="{00000000-0005-0000-0000-0000F2440000}"/>
    <cellStyle name="Normal 67 6 8" xfId="18748" xr:uid="{00000000-0005-0000-0000-0000F3440000}"/>
    <cellStyle name="Normal 67 6 9" xfId="20687" xr:uid="{00000000-0005-0000-0000-0000F4440000}"/>
    <cellStyle name="Normal 67 7" xfId="4778" xr:uid="{00000000-0005-0000-0000-0000F5440000}"/>
    <cellStyle name="Normal 67 7 2" xfId="11062" xr:uid="{00000000-0005-0000-0000-0000F6440000}"/>
    <cellStyle name="Normal 67 7 3" xfId="26722" xr:uid="{00000000-0005-0000-0000-0000F7440000}"/>
    <cellStyle name="Normal 67 8" xfId="5821" xr:uid="{00000000-0005-0000-0000-0000F8440000}"/>
    <cellStyle name="Normal 67 8 2" xfId="12040" xr:uid="{00000000-0005-0000-0000-0000F9440000}"/>
    <cellStyle name="Normal 67 8 3" xfId="26723" xr:uid="{00000000-0005-0000-0000-0000FA440000}"/>
    <cellStyle name="Normal 67 9" xfId="7245" xr:uid="{00000000-0005-0000-0000-0000FB440000}"/>
    <cellStyle name="Normal 67 9 2" xfId="13467" xr:uid="{00000000-0005-0000-0000-0000FC440000}"/>
    <cellStyle name="Normal 67 9 3" xfId="26724" xr:uid="{00000000-0005-0000-0000-0000FD440000}"/>
    <cellStyle name="Normal 68" xfId="1654" xr:uid="{00000000-0005-0000-0000-0000FE440000}"/>
    <cellStyle name="Normal 68 10" xfId="8892" xr:uid="{00000000-0005-0000-0000-0000FF440000}"/>
    <cellStyle name="Normal 68 11" xfId="14949" xr:uid="{00000000-0005-0000-0000-000000450000}"/>
    <cellStyle name="Normal 68 12" xfId="16379" xr:uid="{00000000-0005-0000-0000-000001450000}"/>
    <cellStyle name="Normal 68 13" xfId="17812" xr:uid="{00000000-0005-0000-0000-000002450000}"/>
    <cellStyle name="Normal 68 14" xfId="19747" xr:uid="{00000000-0005-0000-0000-000003450000}"/>
    <cellStyle name="Normal 68 15" xfId="21983" xr:uid="{00000000-0005-0000-0000-000004450000}"/>
    <cellStyle name="Normal 68 16" xfId="22445" xr:uid="{00000000-0005-0000-0000-000005450000}"/>
    <cellStyle name="Normal 68 2" xfId="1655" xr:uid="{00000000-0005-0000-0000-000006450000}"/>
    <cellStyle name="Normal 68 2 10" xfId="14950" xr:uid="{00000000-0005-0000-0000-000007450000}"/>
    <cellStyle name="Normal 68 2 11" xfId="16380" xr:uid="{00000000-0005-0000-0000-000008450000}"/>
    <cellStyle name="Normal 68 2 12" xfId="17813" xr:uid="{00000000-0005-0000-0000-000009450000}"/>
    <cellStyle name="Normal 68 2 13" xfId="19748" xr:uid="{00000000-0005-0000-0000-00000A450000}"/>
    <cellStyle name="Normal 68 2 14" xfId="21984" xr:uid="{00000000-0005-0000-0000-00000B450000}"/>
    <cellStyle name="Normal 68 2 15" xfId="22506" xr:uid="{00000000-0005-0000-0000-00000C450000}"/>
    <cellStyle name="Normal 68 2 2" xfId="1656" xr:uid="{00000000-0005-0000-0000-00000D450000}"/>
    <cellStyle name="Normal 68 2 2 10" xfId="16381" xr:uid="{00000000-0005-0000-0000-00000E450000}"/>
    <cellStyle name="Normal 68 2 2 11" xfId="17814" xr:uid="{00000000-0005-0000-0000-00000F450000}"/>
    <cellStyle name="Normal 68 2 2 12" xfId="19749" xr:uid="{00000000-0005-0000-0000-000010450000}"/>
    <cellStyle name="Normal 68 2 2 13" xfId="26725" xr:uid="{00000000-0005-0000-0000-000011450000}"/>
    <cellStyle name="Normal 68 2 2 2" xfId="1657" xr:uid="{00000000-0005-0000-0000-000012450000}"/>
    <cellStyle name="Normal 68 2 2 2 10" xfId="17815" xr:uid="{00000000-0005-0000-0000-000013450000}"/>
    <cellStyle name="Normal 68 2 2 2 11" xfId="19750" xr:uid="{00000000-0005-0000-0000-000014450000}"/>
    <cellStyle name="Normal 68 2 2 2 12" xfId="26726" xr:uid="{00000000-0005-0000-0000-000015450000}"/>
    <cellStyle name="Normal 68 2 2 2 2" xfId="2669" xr:uid="{00000000-0005-0000-0000-000016450000}"/>
    <cellStyle name="Normal 68 2 2 2 2 10" xfId="26727" xr:uid="{00000000-0005-0000-0000-000017450000}"/>
    <cellStyle name="Normal 68 2 2 2 2 2" xfId="3613" xr:uid="{00000000-0005-0000-0000-000018450000}"/>
    <cellStyle name="Normal 68 2 2 2 2 2 2" xfId="10445" xr:uid="{00000000-0005-0000-0000-000019450000}"/>
    <cellStyle name="Normal 68 2 2 2 2 2 3" xfId="19231" xr:uid="{00000000-0005-0000-0000-00001A450000}"/>
    <cellStyle name="Normal 68 2 2 2 2 2 4" xfId="26728" xr:uid="{00000000-0005-0000-0000-00001B450000}"/>
    <cellStyle name="Normal 68 2 2 2 2 3" xfId="6304" xr:uid="{00000000-0005-0000-0000-00001C450000}"/>
    <cellStyle name="Normal 68 2 2 2 2 3 2" xfId="12523" xr:uid="{00000000-0005-0000-0000-00001D450000}"/>
    <cellStyle name="Normal 68 2 2 2 2 3 3" xfId="26729" xr:uid="{00000000-0005-0000-0000-00001E450000}"/>
    <cellStyle name="Normal 68 2 2 2 2 4" xfId="7728" xr:uid="{00000000-0005-0000-0000-00001F450000}"/>
    <cellStyle name="Normal 68 2 2 2 2 4 2" xfId="13950" xr:uid="{00000000-0005-0000-0000-000020450000}"/>
    <cellStyle name="Normal 68 2 2 2 2 4 3" xfId="26730" xr:uid="{00000000-0005-0000-0000-000021450000}"/>
    <cellStyle name="Normal 68 2 2 2 2 5" xfId="9501" xr:uid="{00000000-0005-0000-0000-000022450000}"/>
    <cellStyle name="Normal 68 2 2 2 2 6" xfId="15424" xr:uid="{00000000-0005-0000-0000-000023450000}"/>
    <cellStyle name="Normal 68 2 2 2 2 7" xfId="16854" xr:uid="{00000000-0005-0000-0000-000024450000}"/>
    <cellStyle name="Normal 68 2 2 2 2 8" xfId="18287" xr:uid="{00000000-0005-0000-0000-000025450000}"/>
    <cellStyle name="Normal 68 2 2 2 2 9" xfId="20222" xr:uid="{00000000-0005-0000-0000-000026450000}"/>
    <cellStyle name="Normal 68 2 2 2 3" xfId="3141" xr:uid="{00000000-0005-0000-0000-000027450000}"/>
    <cellStyle name="Normal 68 2 2 2 3 10" xfId="26731" xr:uid="{00000000-0005-0000-0000-000028450000}"/>
    <cellStyle name="Normal 68 2 2 2 3 2" xfId="5303" xr:uid="{00000000-0005-0000-0000-000029450000}"/>
    <cellStyle name="Normal 68 2 2 2 3 2 2" xfId="11560" xr:uid="{00000000-0005-0000-0000-00002A450000}"/>
    <cellStyle name="Normal 68 2 2 2 3 2 3" xfId="26732" xr:uid="{00000000-0005-0000-0000-00002B450000}"/>
    <cellStyle name="Normal 68 2 2 2 3 3" xfId="6776" xr:uid="{00000000-0005-0000-0000-00002C450000}"/>
    <cellStyle name="Normal 68 2 2 2 3 3 2" xfId="12995" xr:uid="{00000000-0005-0000-0000-00002D450000}"/>
    <cellStyle name="Normal 68 2 2 2 3 3 3" xfId="26733" xr:uid="{00000000-0005-0000-0000-00002E450000}"/>
    <cellStyle name="Normal 68 2 2 2 3 4" xfId="8200" xr:uid="{00000000-0005-0000-0000-00002F450000}"/>
    <cellStyle name="Normal 68 2 2 2 3 4 2" xfId="14422" xr:uid="{00000000-0005-0000-0000-000030450000}"/>
    <cellStyle name="Normal 68 2 2 2 3 4 3" xfId="26734" xr:uid="{00000000-0005-0000-0000-000031450000}"/>
    <cellStyle name="Normal 68 2 2 2 3 5" xfId="9973" xr:uid="{00000000-0005-0000-0000-000032450000}"/>
    <cellStyle name="Normal 68 2 2 2 3 6" xfId="15896" xr:uid="{00000000-0005-0000-0000-000033450000}"/>
    <cellStyle name="Normal 68 2 2 2 3 7" xfId="17326" xr:uid="{00000000-0005-0000-0000-000034450000}"/>
    <cellStyle name="Normal 68 2 2 2 3 8" xfId="18759" xr:uid="{00000000-0005-0000-0000-000035450000}"/>
    <cellStyle name="Normal 68 2 2 2 3 9" xfId="20698" xr:uid="{00000000-0005-0000-0000-000036450000}"/>
    <cellStyle name="Normal 68 2 2 2 4" xfId="4789" xr:uid="{00000000-0005-0000-0000-000037450000}"/>
    <cellStyle name="Normal 68 2 2 2 4 2" xfId="11073" xr:uid="{00000000-0005-0000-0000-000038450000}"/>
    <cellStyle name="Normal 68 2 2 2 4 3" xfId="26735" xr:uid="{00000000-0005-0000-0000-000039450000}"/>
    <cellStyle name="Normal 68 2 2 2 5" xfId="5832" xr:uid="{00000000-0005-0000-0000-00003A450000}"/>
    <cellStyle name="Normal 68 2 2 2 5 2" xfId="12051" xr:uid="{00000000-0005-0000-0000-00003B450000}"/>
    <cellStyle name="Normal 68 2 2 2 5 3" xfId="26736" xr:uid="{00000000-0005-0000-0000-00003C450000}"/>
    <cellStyle name="Normal 68 2 2 2 6" xfId="7256" xr:uid="{00000000-0005-0000-0000-00003D450000}"/>
    <cellStyle name="Normal 68 2 2 2 6 2" xfId="13478" xr:uid="{00000000-0005-0000-0000-00003E450000}"/>
    <cellStyle name="Normal 68 2 2 2 6 3" xfId="26737" xr:uid="{00000000-0005-0000-0000-00003F450000}"/>
    <cellStyle name="Normal 68 2 2 2 7" xfId="8895" xr:uid="{00000000-0005-0000-0000-000040450000}"/>
    <cellStyle name="Normal 68 2 2 2 7 2" xfId="26738" xr:uid="{00000000-0005-0000-0000-000041450000}"/>
    <cellStyle name="Normal 68 2 2 2 8" xfId="14952" xr:uid="{00000000-0005-0000-0000-000042450000}"/>
    <cellStyle name="Normal 68 2 2 2 9" xfId="16382" xr:uid="{00000000-0005-0000-0000-000043450000}"/>
    <cellStyle name="Normal 68 2 2 3" xfId="2668" xr:uid="{00000000-0005-0000-0000-000044450000}"/>
    <cellStyle name="Normal 68 2 2 3 10" xfId="26739" xr:uid="{00000000-0005-0000-0000-000045450000}"/>
    <cellStyle name="Normal 68 2 2 3 2" xfId="3612" xr:uid="{00000000-0005-0000-0000-000046450000}"/>
    <cellStyle name="Normal 68 2 2 3 2 2" xfId="10444" xr:uid="{00000000-0005-0000-0000-000047450000}"/>
    <cellStyle name="Normal 68 2 2 3 2 3" xfId="19230" xr:uid="{00000000-0005-0000-0000-000048450000}"/>
    <cellStyle name="Normal 68 2 2 3 2 4" xfId="26740" xr:uid="{00000000-0005-0000-0000-000049450000}"/>
    <cellStyle name="Normal 68 2 2 3 3" xfId="6303" xr:uid="{00000000-0005-0000-0000-00004A450000}"/>
    <cellStyle name="Normal 68 2 2 3 3 2" xfId="12522" xr:uid="{00000000-0005-0000-0000-00004B450000}"/>
    <cellStyle name="Normal 68 2 2 3 3 3" xfId="26741" xr:uid="{00000000-0005-0000-0000-00004C450000}"/>
    <cellStyle name="Normal 68 2 2 3 4" xfId="7727" xr:uid="{00000000-0005-0000-0000-00004D450000}"/>
    <cellStyle name="Normal 68 2 2 3 4 2" xfId="13949" xr:uid="{00000000-0005-0000-0000-00004E450000}"/>
    <cellStyle name="Normal 68 2 2 3 4 3" xfId="26742" xr:uid="{00000000-0005-0000-0000-00004F450000}"/>
    <cellStyle name="Normal 68 2 2 3 5" xfId="9500" xr:uid="{00000000-0005-0000-0000-000050450000}"/>
    <cellStyle name="Normal 68 2 2 3 6" xfId="15423" xr:uid="{00000000-0005-0000-0000-000051450000}"/>
    <cellStyle name="Normal 68 2 2 3 7" xfId="16853" xr:uid="{00000000-0005-0000-0000-000052450000}"/>
    <cellStyle name="Normal 68 2 2 3 8" xfId="18286" xr:uid="{00000000-0005-0000-0000-000053450000}"/>
    <cellStyle name="Normal 68 2 2 3 9" xfId="20221" xr:uid="{00000000-0005-0000-0000-000054450000}"/>
    <cellStyle name="Normal 68 2 2 4" xfId="3140" xr:uid="{00000000-0005-0000-0000-000055450000}"/>
    <cellStyle name="Normal 68 2 2 4 10" xfId="26743" xr:uid="{00000000-0005-0000-0000-000056450000}"/>
    <cellStyle name="Normal 68 2 2 4 2" xfId="5302" xr:uid="{00000000-0005-0000-0000-000057450000}"/>
    <cellStyle name="Normal 68 2 2 4 2 2" xfId="11559" xr:uid="{00000000-0005-0000-0000-000058450000}"/>
    <cellStyle name="Normal 68 2 2 4 2 3" xfId="26744" xr:uid="{00000000-0005-0000-0000-000059450000}"/>
    <cellStyle name="Normal 68 2 2 4 3" xfId="6775" xr:uid="{00000000-0005-0000-0000-00005A450000}"/>
    <cellStyle name="Normal 68 2 2 4 3 2" xfId="12994" xr:uid="{00000000-0005-0000-0000-00005B450000}"/>
    <cellStyle name="Normal 68 2 2 4 3 3" xfId="26745" xr:uid="{00000000-0005-0000-0000-00005C450000}"/>
    <cellStyle name="Normal 68 2 2 4 4" xfId="8199" xr:uid="{00000000-0005-0000-0000-00005D450000}"/>
    <cellStyle name="Normal 68 2 2 4 4 2" xfId="14421" xr:uid="{00000000-0005-0000-0000-00005E450000}"/>
    <cellStyle name="Normal 68 2 2 4 4 3" xfId="26746" xr:uid="{00000000-0005-0000-0000-00005F450000}"/>
    <cellStyle name="Normal 68 2 2 4 5" xfId="9972" xr:uid="{00000000-0005-0000-0000-000060450000}"/>
    <cellStyle name="Normal 68 2 2 4 6" xfId="15895" xr:uid="{00000000-0005-0000-0000-000061450000}"/>
    <cellStyle name="Normal 68 2 2 4 7" xfId="17325" xr:uid="{00000000-0005-0000-0000-000062450000}"/>
    <cellStyle name="Normal 68 2 2 4 8" xfId="18758" xr:uid="{00000000-0005-0000-0000-000063450000}"/>
    <cellStyle name="Normal 68 2 2 4 9" xfId="20697" xr:uid="{00000000-0005-0000-0000-000064450000}"/>
    <cellStyle name="Normal 68 2 2 5" xfId="4788" xr:uid="{00000000-0005-0000-0000-000065450000}"/>
    <cellStyle name="Normal 68 2 2 5 2" xfId="11072" xr:uid="{00000000-0005-0000-0000-000066450000}"/>
    <cellStyle name="Normal 68 2 2 5 3" xfId="26747" xr:uid="{00000000-0005-0000-0000-000067450000}"/>
    <cellStyle name="Normal 68 2 2 6" xfId="5831" xr:uid="{00000000-0005-0000-0000-000068450000}"/>
    <cellStyle name="Normal 68 2 2 6 2" xfId="12050" xr:uid="{00000000-0005-0000-0000-000069450000}"/>
    <cellStyle name="Normal 68 2 2 6 3" xfId="26748" xr:uid="{00000000-0005-0000-0000-00006A450000}"/>
    <cellStyle name="Normal 68 2 2 7" xfId="7255" xr:uid="{00000000-0005-0000-0000-00006B450000}"/>
    <cellStyle name="Normal 68 2 2 7 2" xfId="13477" xr:uid="{00000000-0005-0000-0000-00006C450000}"/>
    <cellStyle name="Normal 68 2 2 7 3" xfId="26749" xr:uid="{00000000-0005-0000-0000-00006D450000}"/>
    <cellStyle name="Normal 68 2 2 8" xfId="8894" xr:uid="{00000000-0005-0000-0000-00006E450000}"/>
    <cellStyle name="Normal 68 2 2 8 2" xfId="26750" xr:uid="{00000000-0005-0000-0000-00006F450000}"/>
    <cellStyle name="Normal 68 2 2 9" xfId="14951" xr:uid="{00000000-0005-0000-0000-000070450000}"/>
    <cellStyle name="Normal 68 2 3" xfId="1658" xr:uid="{00000000-0005-0000-0000-000071450000}"/>
    <cellStyle name="Normal 68 2 3 10" xfId="17816" xr:uid="{00000000-0005-0000-0000-000072450000}"/>
    <cellStyle name="Normal 68 2 3 11" xfId="19751" xr:uid="{00000000-0005-0000-0000-000073450000}"/>
    <cellStyle name="Normal 68 2 3 12" xfId="26751" xr:uid="{00000000-0005-0000-0000-000074450000}"/>
    <cellStyle name="Normal 68 2 3 2" xfId="2670" xr:uid="{00000000-0005-0000-0000-000075450000}"/>
    <cellStyle name="Normal 68 2 3 2 10" xfId="26752" xr:uid="{00000000-0005-0000-0000-000076450000}"/>
    <cellStyle name="Normal 68 2 3 2 2" xfId="3614" xr:uid="{00000000-0005-0000-0000-000077450000}"/>
    <cellStyle name="Normal 68 2 3 2 2 2" xfId="10446" xr:uid="{00000000-0005-0000-0000-000078450000}"/>
    <cellStyle name="Normal 68 2 3 2 2 3" xfId="19232" xr:uid="{00000000-0005-0000-0000-000079450000}"/>
    <cellStyle name="Normal 68 2 3 2 2 4" xfId="26753" xr:uid="{00000000-0005-0000-0000-00007A450000}"/>
    <cellStyle name="Normal 68 2 3 2 3" xfId="6305" xr:uid="{00000000-0005-0000-0000-00007B450000}"/>
    <cellStyle name="Normal 68 2 3 2 3 2" xfId="12524" xr:uid="{00000000-0005-0000-0000-00007C450000}"/>
    <cellStyle name="Normal 68 2 3 2 3 3" xfId="26754" xr:uid="{00000000-0005-0000-0000-00007D450000}"/>
    <cellStyle name="Normal 68 2 3 2 4" xfId="7729" xr:uid="{00000000-0005-0000-0000-00007E450000}"/>
    <cellStyle name="Normal 68 2 3 2 4 2" xfId="13951" xr:uid="{00000000-0005-0000-0000-00007F450000}"/>
    <cellStyle name="Normal 68 2 3 2 4 3" xfId="26755" xr:uid="{00000000-0005-0000-0000-000080450000}"/>
    <cellStyle name="Normal 68 2 3 2 5" xfId="9502" xr:uid="{00000000-0005-0000-0000-000081450000}"/>
    <cellStyle name="Normal 68 2 3 2 6" xfId="15425" xr:uid="{00000000-0005-0000-0000-000082450000}"/>
    <cellStyle name="Normal 68 2 3 2 7" xfId="16855" xr:uid="{00000000-0005-0000-0000-000083450000}"/>
    <cellStyle name="Normal 68 2 3 2 8" xfId="18288" xr:uid="{00000000-0005-0000-0000-000084450000}"/>
    <cellStyle name="Normal 68 2 3 2 9" xfId="20223" xr:uid="{00000000-0005-0000-0000-000085450000}"/>
    <cellStyle name="Normal 68 2 3 3" xfId="3142" xr:uid="{00000000-0005-0000-0000-000086450000}"/>
    <cellStyle name="Normal 68 2 3 3 10" xfId="26756" xr:uid="{00000000-0005-0000-0000-000087450000}"/>
    <cellStyle name="Normal 68 2 3 3 2" xfId="5304" xr:uid="{00000000-0005-0000-0000-000088450000}"/>
    <cellStyle name="Normal 68 2 3 3 2 2" xfId="11561" xr:uid="{00000000-0005-0000-0000-000089450000}"/>
    <cellStyle name="Normal 68 2 3 3 2 3" xfId="26757" xr:uid="{00000000-0005-0000-0000-00008A450000}"/>
    <cellStyle name="Normal 68 2 3 3 3" xfId="6777" xr:uid="{00000000-0005-0000-0000-00008B450000}"/>
    <cellStyle name="Normal 68 2 3 3 3 2" xfId="12996" xr:uid="{00000000-0005-0000-0000-00008C450000}"/>
    <cellStyle name="Normal 68 2 3 3 3 3" xfId="26758" xr:uid="{00000000-0005-0000-0000-00008D450000}"/>
    <cellStyle name="Normal 68 2 3 3 4" xfId="8201" xr:uid="{00000000-0005-0000-0000-00008E450000}"/>
    <cellStyle name="Normal 68 2 3 3 4 2" xfId="14423" xr:uid="{00000000-0005-0000-0000-00008F450000}"/>
    <cellStyle name="Normal 68 2 3 3 4 3" xfId="26759" xr:uid="{00000000-0005-0000-0000-000090450000}"/>
    <cellStyle name="Normal 68 2 3 3 5" xfId="9974" xr:uid="{00000000-0005-0000-0000-000091450000}"/>
    <cellStyle name="Normal 68 2 3 3 6" xfId="15897" xr:uid="{00000000-0005-0000-0000-000092450000}"/>
    <cellStyle name="Normal 68 2 3 3 7" xfId="17327" xr:uid="{00000000-0005-0000-0000-000093450000}"/>
    <cellStyle name="Normal 68 2 3 3 8" xfId="18760" xr:uid="{00000000-0005-0000-0000-000094450000}"/>
    <cellStyle name="Normal 68 2 3 3 9" xfId="20699" xr:uid="{00000000-0005-0000-0000-000095450000}"/>
    <cellStyle name="Normal 68 2 3 4" xfId="4790" xr:uid="{00000000-0005-0000-0000-000096450000}"/>
    <cellStyle name="Normal 68 2 3 4 2" xfId="11074" xr:uid="{00000000-0005-0000-0000-000097450000}"/>
    <cellStyle name="Normal 68 2 3 4 3" xfId="26760" xr:uid="{00000000-0005-0000-0000-000098450000}"/>
    <cellStyle name="Normal 68 2 3 5" xfId="5833" xr:uid="{00000000-0005-0000-0000-000099450000}"/>
    <cellStyle name="Normal 68 2 3 5 2" xfId="12052" xr:uid="{00000000-0005-0000-0000-00009A450000}"/>
    <cellStyle name="Normal 68 2 3 5 3" xfId="26761" xr:uid="{00000000-0005-0000-0000-00009B450000}"/>
    <cellStyle name="Normal 68 2 3 6" xfId="7257" xr:uid="{00000000-0005-0000-0000-00009C450000}"/>
    <cellStyle name="Normal 68 2 3 6 2" xfId="13479" xr:uid="{00000000-0005-0000-0000-00009D450000}"/>
    <cellStyle name="Normal 68 2 3 6 3" xfId="26762" xr:uid="{00000000-0005-0000-0000-00009E450000}"/>
    <cellStyle name="Normal 68 2 3 7" xfId="8896" xr:uid="{00000000-0005-0000-0000-00009F450000}"/>
    <cellStyle name="Normal 68 2 3 7 2" xfId="26763" xr:uid="{00000000-0005-0000-0000-0000A0450000}"/>
    <cellStyle name="Normal 68 2 3 8" xfId="14953" xr:uid="{00000000-0005-0000-0000-0000A1450000}"/>
    <cellStyle name="Normal 68 2 3 9" xfId="16383" xr:uid="{00000000-0005-0000-0000-0000A2450000}"/>
    <cellStyle name="Normal 68 2 4" xfId="2667" xr:uid="{00000000-0005-0000-0000-0000A3450000}"/>
    <cellStyle name="Normal 68 2 4 10" xfId="26764" xr:uid="{00000000-0005-0000-0000-0000A4450000}"/>
    <cellStyle name="Normal 68 2 4 2" xfId="3611" xr:uid="{00000000-0005-0000-0000-0000A5450000}"/>
    <cellStyle name="Normal 68 2 4 2 2" xfId="10443" xr:uid="{00000000-0005-0000-0000-0000A6450000}"/>
    <cellStyle name="Normal 68 2 4 2 3" xfId="19229" xr:uid="{00000000-0005-0000-0000-0000A7450000}"/>
    <cellStyle name="Normal 68 2 4 2 4" xfId="26765" xr:uid="{00000000-0005-0000-0000-0000A8450000}"/>
    <cellStyle name="Normal 68 2 4 3" xfId="6302" xr:uid="{00000000-0005-0000-0000-0000A9450000}"/>
    <cellStyle name="Normal 68 2 4 3 2" xfId="12521" xr:uid="{00000000-0005-0000-0000-0000AA450000}"/>
    <cellStyle name="Normal 68 2 4 3 3" xfId="26766" xr:uid="{00000000-0005-0000-0000-0000AB450000}"/>
    <cellStyle name="Normal 68 2 4 4" xfId="7726" xr:uid="{00000000-0005-0000-0000-0000AC450000}"/>
    <cellStyle name="Normal 68 2 4 4 2" xfId="13948" xr:uid="{00000000-0005-0000-0000-0000AD450000}"/>
    <cellStyle name="Normal 68 2 4 4 3" xfId="26767" xr:uid="{00000000-0005-0000-0000-0000AE450000}"/>
    <cellStyle name="Normal 68 2 4 5" xfId="9499" xr:uid="{00000000-0005-0000-0000-0000AF450000}"/>
    <cellStyle name="Normal 68 2 4 6" xfId="15422" xr:uid="{00000000-0005-0000-0000-0000B0450000}"/>
    <cellStyle name="Normal 68 2 4 7" xfId="16852" xr:uid="{00000000-0005-0000-0000-0000B1450000}"/>
    <cellStyle name="Normal 68 2 4 8" xfId="18285" xr:uid="{00000000-0005-0000-0000-0000B2450000}"/>
    <cellStyle name="Normal 68 2 4 9" xfId="20220" xr:uid="{00000000-0005-0000-0000-0000B3450000}"/>
    <cellStyle name="Normal 68 2 5" xfId="3139" xr:uid="{00000000-0005-0000-0000-0000B4450000}"/>
    <cellStyle name="Normal 68 2 5 10" xfId="26768" xr:uid="{00000000-0005-0000-0000-0000B5450000}"/>
    <cellStyle name="Normal 68 2 5 2" xfId="5301" xr:uid="{00000000-0005-0000-0000-0000B6450000}"/>
    <cellStyle name="Normal 68 2 5 2 2" xfId="11558" xr:uid="{00000000-0005-0000-0000-0000B7450000}"/>
    <cellStyle name="Normal 68 2 5 2 3" xfId="26769" xr:uid="{00000000-0005-0000-0000-0000B8450000}"/>
    <cellStyle name="Normal 68 2 5 3" xfId="6774" xr:uid="{00000000-0005-0000-0000-0000B9450000}"/>
    <cellStyle name="Normal 68 2 5 3 2" xfId="12993" xr:uid="{00000000-0005-0000-0000-0000BA450000}"/>
    <cellStyle name="Normal 68 2 5 3 3" xfId="26770" xr:uid="{00000000-0005-0000-0000-0000BB450000}"/>
    <cellStyle name="Normal 68 2 5 4" xfId="8198" xr:uid="{00000000-0005-0000-0000-0000BC450000}"/>
    <cellStyle name="Normal 68 2 5 4 2" xfId="14420" xr:uid="{00000000-0005-0000-0000-0000BD450000}"/>
    <cellStyle name="Normal 68 2 5 4 3" xfId="26771" xr:uid="{00000000-0005-0000-0000-0000BE450000}"/>
    <cellStyle name="Normal 68 2 5 5" xfId="9971" xr:uid="{00000000-0005-0000-0000-0000BF450000}"/>
    <cellStyle name="Normal 68 2 5 5 2" xfId="26772" xr:uid="{00000000-0005-0000-0000-0000C0450000}"/>
    <cellStyle name="Normal 68 2 5 6" xfId="15894" xr:uid="{00000000-0005-0000-0000-0000C1450000}"/>
    <cellStyle name="Normal 68 2 5 7" xfId="17324" xr:uid="{00000000-0005-0000-0000-0000C2450000}"/>
    <cellStyle name="Normal 68 2 5 8" xfId="18757" xr:uid="{00000000-0005-0000-0000-0000C3450000}"/>
    <cellStyle name="Normal 68 2 5 9" xfId="20696" xr:uid="{00000000-0005-0000-0000-0000C4450000}"/>
    <cellStyle name="Normal 68 2 6" xfId="4787" xr:uid="{00000000-0005-0000-0000-0000C5450000}"/>
    <cellStyle name="Normal 68 2 6 2" xfId="11071" xr:uid="{00000000-0005-0000-0000-0000C6450000}"/>
    <cellStyle name="Normal 68 2 6 3" xfId="26773" xr:uid="{00000000-0005-0000-0000-0000C7450000}"/>
    <cellStyle name="Normal 68 2 7" xfId="5830" xr:uid="{00000000-0005-0000-0000-0000C8450000}"/>
    <cellStyle name="Normal 68 2 7 2" xfId="12049" xr:uid="{00000000-0005-0000-0000-0000C9450000}"/>
    <cellStyle name="Normal 68 2 7 3" xfId="26774" xr:uid="{00000000-0005-0000-0000-0000CA450000}"/>
    <cellStyle name="Normal 68 2 8" xfId="7254" xr:uid="{00000000-0005-0000-0000-0000CB450000}"/>
    <cellStyle name="Normal 68 2 8 2" xfId="13476" xr:uid="{00000000-0005-0000-0000-0000CC450000}"/>
    <cellStyle name="Normal 68 2 8 3" xfId="26775" xr:uid="{00000000-0005-0000-0000-0000CD450000}"/>
    <cellStyle name="Normal 68 2 9" xfId="8893" xr:uid="{00000000-0005-0000-0000-0000CE450000}"/>
    <cellStyle name="Normal 68 3" xfId="1659" xr:uid="{00000000-0005-0000-0000-0000CF450000}"/>
    <cellStyle name="Normal 68 3 10" xfId="16384" xr:uid="{00000000-0005-0000-0000-0000D0450000}"/>
    <cellStyle name="Normal 68 3 11" xfId="17817" xr:uid="{00000000-0005-0000-0000-0000D1450000}"/>
    <cellStyle name="Normal 68 3 12" xfId="19752" xr:uid="{00000000-0005-0000-0000-0000D2450000}"/>
    <cellStyle name="Normal 68 3 13" xfId="26776" xr:uid="{00000000-0005-0000-0000-0000D3450000}"/>
    <cellStyle name="Normal 68 3 2" xfId="1660" xr:uid="{00000000-0005-0000-0000-0000D4450000}"/>
    <cellStyle name="Normal 68 3 2 10" xfId="17818" xr:uid="{00000000-0005-0000-0000-0000D5450000}"/>
    <cellStyle name="Normal 68 3 2 11" xfId="19753" xr:uid="{00000000-0005-0000-0000-0000D6450000}"/>
    <cellStyle name="Normal 68 3 2 12" xfId="26777" xr:uid="{00000000-0005-0000-0000-0000D7450000}"/>
    <cellStyle name="Normal 68 3 2 2" xfId="2672" xr:uid="{00000000-0005-0000-0000-0000D8450000}"/>
    <cellStyle name="Normal 68 3 2 2 10" xfId="26778" xr:uid="{00000000-0005-0000-0000-0000D9450000}"/>
    <cellStyle name="Normal 68 3 2 2 2" xfId="3616" xr:uid="{00000000-0005-0000-0000-0000DA450000}"/>
    <cellStyle name="Normal 68 3 2 2 2 2" xfId="10448" xr:uid="{00000000-0005-0000-0000-0000DB450000}"/>
    <cellStyle name="Normal 68 3 2 2 2 3" xfId="19234" xr:uid="{00000000-0005-0000-0000-0000DC450000}"/>
    <cellStyle name="Normal 68 3 2 2 2 4" xfId="26779" xr:uid="{00000000-0005-0000-0000-0000DD450000}"/>
    <cellStyle name="Normal 68 3 2 2 3" xfId="6307" xr:uid="{00000000-0005-0000-0000-0000DE450000}"/>
    <cellStyle name="Normal 68 3 2 2 3 2" xfId="12526" xr:uid="{00000000-0005-0000-0000-0000DF450000}"/>
    <cellStyle name="Normal 68 3 2 2 3 3" xfId="26780" xr:uid="{00000000-0005-0000-0000-0000E0450000}"/>
    <cellStyle name="Normal 68 3 2 2 4" xfId="7731" xr:uid="{00000000-0005-0000-0000-0000E1450000}"/>
    <cellStyle name="Normal 68 3 2 2 4 2" xfId="13953" xr:uid="{00000000-0005-0000-0000-0000E2450000}"/>
    <cellStyle name="Normal 68 3 2 2 4 3" xfId="26781" xr:uid="{00000000-0005-0000-0000-0000E3450000}"/>
    <cellStyle name="Normal 68 3 2 2 5" xfId="9504" xr:uid="{00000000-0005-0000-0000-0000E4450000}"/>
    <cellStyle name="Normal 68 3 2 2 6" xfId="15427" xr:uid="{00000000-0005-0000-0000-0000E5450000}"/>
    <cellStyle name="Normal 68 3 2 2 7" xfId="16857" xr:uid="{00000000-0005-0000-0000-0000E6450000}"/>
    <cellStyle name="Normal 68 3 2 2 8" xfId="18290" xr:uid="{00000000-0005-0000-0000-0000E7450000}"/>
    <cellStyle name="Normal 68 3 2 2 9" xfId="20225" xr:uid="{00000000-0005-0000-0000-0000E8450000}"/>
    <cellStyle name="Normal 68 3 2 3" xfId="3144" xr:uid="{00000000-0005-0000-0000-0000E9450000}"/>
    <cellStyle name="Normal 68 3 2 3 10" xfId="26782" xr:uid="{00000000-0005-0000-0000-0000EA450000}"/>
    <cellStyle name="Normal 68 3 2 3 2" xfId="5306" xr:uid="{00000000-0005-0000-0000-0000EB450000}"/>
    <cellStyle name="Normal 68 3 2 3 2 2" xfId="11563" xr:uid="{00000000-0005-0000-0000-0000EC450000}"/>
    <cellStyle name="Normal 68 3 2 3 2 3" xfId="26783" xr:uid="{00000000-0005-0000-0000-0000ED450000}"/>
    <cellStyle name="Normal 68 3 2 3 3" xfId="6779" xr:uid="{00000000-0005-0000-0000-0000EE450000}"/>
    <cellStyle name="Normal 68 3 2 3 3 2" xfId="12998" xr:uid="{00000000-0005-0000-0000-0000EF450000}"/>
    <cellStyle name="Normal 68 3 2 3 3 3" xfId="26784" xr:uid="{00000000-0005-0000-0000-0000F0450000}"/>
    <cellStyle name="Normal 68 3 2 3 4" xfId="8203" xr:uid="{00000000-0005-0000-0000-0000F1450000}"/>
    <cellStyle name="Normal 68 3 2 3 4 2" xfId="14425" xr:uid="{00000000-0005-0000-0000-0000F2450000}"/>
    <cellStyle name="Normal 68 3 2 3 4 3" xfId="26785" xr:uid="{00000000-0005-0000-0000-0000F3450000}"/>
    <cellStyle name="Normal 68 3 2 3 5" xfId="9976" xr:uid="{00000000-0005-0000-0000-0000F4450000}"/>
    <cellStyle name="Normal 68 3 2 3 6" xfId="15899" xr:uid="{00000000-0005-0000-0000-0000F5450000}"/>
    <cellStyle name="Normal 68 3 2 3 7" xfId="17329" xr:uid="{00000000-0005-0000-0000-0000F6450000}"/>
    <cellStyle name="Normal 68 3 2 3 8" xfId="18762" xr:uid="{00000000-0005-0000-0000-0000F7450000}"/>
    <cellStyle name="Normal 68 3 2 3 9" xfId="20701" xr:uid="{00000000-0005-0000-0000-0000F8450000}"/>
    <cellStyle name="Normal 68 3 2 4" xfId="4792" xr:uid="{00000000-0005-0000-0000-0000F9450000}"/>
    <cellStyle name="Normal 68 3 2 4 2" xfId="11076" xr:uid="{00000000-0005-0000-0000-0000FA450000}"/>
    <cellStyle name="Normal 68 3 2 4 3" xfId="26786" xr:uid="{00000000-0005-0000-0000-0000FB450000}"/>
    <cellStyle name="Normal 68 3 2 5" xfId="5835" xr:uid="{00000000-0005-0000-0000-0000FC450000}"/>
    <cellStyle name="Normal 68 3 2 5 2" xfId="12054" xr:uid="{00000000-0005-0000-0000-0000FD450000}"/>
    <cellStyle name="Normal 68 3 2 5 3" xfId="26787" xr:uid="{00000000-0005-0000-0000-0000FE450000}"/>
    <cellStyle name="Normal 68 3 2 6" xfId="7259" xr:uid="{00000000-0005-0000-0000-0000FF450000}"/>
    <cellStyle name="Normal 68 3 2 6 2" xfId="13481" xr:uid="{00000000-0005-0000-0000-000000460000}"/>
    <cellStyle name="Normal 68 3 2 6 3" xfId="26788" xr:uid="{00000000-0005-0000-0000-000001460000}"/>
    <cellStyle name="Normal 68 3 2 7" xfId="8898" xr:uid="{00000000-0005-0000-0000-000002460000}"/>
    <cellStyle name="Normal 68 3 2 7 2" xfId="26789" xr:uid="{00000000-0005-0000-0000-000003460000}"/>
    <cellStyle name="Normal 68 3 2 8" xfId="14955" xr:uid="{00000000-0005-0000-0000-000004460000}"/>
    <cellStyle name="Normal 68 3 2 9" xfId="16385" xr:uid="{00000000-0005-0000-0000-000005460000}"/>
    <cellStyle name="Normal 68 3 3" xfId="2671" xr:uid="{00000000-0005-0000-0000-000006460000}"/>
    <cellStyle name="Normal 68 3 3 10" xfId="26790" xr:uid="{00000000-0005-0000-0000-000007460000}"/>
    <cellStyle name="Normal 68 3 3 2" xfId="3615" xr:uid="{00000000-0005-0000-0000-000008460000}"/>
    <cellStyle name="Normal 68 3 3 2 2" xfId="10447" xr:uid="{00000000-0005-0000-0000-000009460000}"/>
    <cellStyle name="Normal 68 3 3 2 3" xfId="19233" xr:uid="{00000000-0005-0000-0000-00000A460000}"/>
    <cellStyle name="Normal 68 3 3 2 4" xfId="26791" xr:uid="{00000000-0005-0000-0000-00000B460000}"/>
    <cellStyle name="Normal 68 3 3 3" xfId="6306" xr:uid="{00000000-0005-0000-0000-00000C460000}"/>
    <cellStyle name="Normal 68 3 3 3 2" xfId="12525" xr:uid="{00000000-0005-0000-0000-00000D460000}"/>
    <cellStyle name="Normal 68 3 3 3 3" xfId="26792" xr:uid="{00000000-0005-0000-0000-00000E460000}"/>
    <cellStyle name="Normal 68 3 3 4" xfId="7730" xr:uid="{00000000-0005-0000-0000-00000F460000}"/>
    <cellStyle name="Normal 68 3 3 4 2" xfId="13952" xr:uid="{00000000-0005-0000-0000-000010460000}"/>
    <cellStyle name="Normal 68 3 3 4 3" xfId="26793" xr:uid="{00000000-0005-0000-0000-000011460000}"/>
    <cellStyle name="Normal 68 3 3 5" xfId="9503" xr:uid="{00000000-0005-0000-0000-000012460000}"/>
    <cellStyle name="Normal 68 3 3 6" xfId="15426" xr:uid="{00000000-0005-0000-0000-000013460000}"/>
    <cellStyle name="Normal 68 3 3 7" xfId="16856" xr:uid="{00000000-0005-0000-0000-000014460000}"/>
    <cellStyle name="Normal 68 3 3 8" xfId="18289" xr:uid="{00000000-0005-0000-0000-000015460000}"/>
    <cellStyle name="Normal 68 3 3 9" xfId="20224" xr:uid="{00000000-0005-0000-0000-000016460000}"/>
    <cellStyle name="Normal 68 3 4" xfId="3143" xr:uid="{00000000-0005-0000-0000-000017460000}"/>
    <cellStyle name="Normal 68 3 4 10" xfId="26794" xr:uid="{00000000-0005-0000-0000-000018460000}"/>
    <cellStyle name="Normal 68 3 4 2" xfId="5305" xr:uid="{00000000-0005-0000-0000-000019460000}"/>
    <cellStyle name="Normal 68 3 4 2 2" xfId="11562" xr:uid="{00000000-0005-0000-0000-00001A460000}"/>
    <cellStyle name="Normal 68 3 4 2 3" xfId="26795" xr:uid="{00000000-0005-0000-0000-00001B460000}"/>
    <cellStyle name="Normal 68 3 4 3" xfId="6778" xr:uid="{00000000-0005-0000-0000-00001C460000}"/>
    <cellStyle name="Normal 68 3 4 3 2" xfId="12997" xr:uid="{00000000-0005-0000-0000-00001D460000}"/>
    <cellStyle name="Normal 68 3 4 3 3" xfId="26796" xr:uid="{00000000-0005-0000-0000-00001E460000}"/>
    <cellStyle name="Normal 68 3 4 4" xfId="8202" xr:uid="{00000000-0005-0000-0000-00001F460000}"/>
    <cellStyle name="Normal 68 3 4 4 2" xfId="14424" xr:uid="{00000000-0005-0000-0000-000020460000}"/>
    <cellStyle name="Normal 68 3 4 4 3" xfId="26797" xr:uid="{00000000-0005-0000-0000-000021460000}"/>
    <cellStyle name="Normal 68 3 4 5" xfId="9975" xr:uid="{00000000-0005-0000-0000-000022460000}"/>
    <cellStyle name="Normal 68 3 4 6" xfId="15898" xr:uid="{00000000-0005-0000-0000-000023460000}"/>
    <cellStyle name="Normal 68 3 4 7" xfId="17328" xr:uid="{00000000-0005-0000-0000-000024460000}"/>
    <cellStyle name="Normal 68 3 4 8" xfId="18761" xr:uid="{00000000-0005-0000-0000-000025460000}"/>
    <cellStyle name="Normal 68 3 4 9" xfId="20700" xr:uid="{00000000-0005-0000-0000-000026460000}"/>
    <cellStyle name="Normal 68 3 5" xfId="4791" xr:uid="{00000000-0005-0000-0000-000027460000}"/>
    <cellStyle name="Normal 68 3 5 2" xfId="11075" xr:uid="{00000000-0005-0000-0000-000028460000}"/>
    <cellStyle name="Normal 68 3 5 3" xfId="26798" xr:uid="{00000000-0005-0000-0000-000029460000}"/>
    <cellStyle name="Normal 68 3 6" xfId="5834" xr:uid="{00000000-0005-0000-0000-00002A460000}"/>
    <cellStyle name="Normal 68 3 6 2" xfId="12053" xr:uid="{00000000-0005-0000-0000-00002B460000}"/>
    <cellStyle name="Normal 68 3 6 3" xfId="26799" xr:uid="{00000000-0005-0000-0000-00002C460000}"/>
    <cellStyle name="Normal 68 3 7" xfId="7258" xr:uid="{00000000-0005-0000-0000-00002D460000}"/>
    <cellStyle name="Normal 68 3 7 2" xfId="13480" xr:uid="{00000000-0005-0000-0000-00002E460000}"/>
    <cellStyle name="Normal 68 3 7 3" xfId="26800" xr:uid="{00000000-0005-0000-0000-00002F460000}"/>
    <cellStyle name="Normal 68 3 8" xfId="8897" xr:uid="{00000000-0005-0000-0000-000030460000}"/>
    <cellStyle name="Normal 68 3 8 2" xfId="26801" xr:uid="{00000000-0005-0000-0000-000031460000}"/>
    <cellStyle name="Normal 68 3 9" xfId="14954" xr:uid="{00000000-0005-0000-0000-000032460000}"/>
    <cellStyle name="Normal 68 4" xfId="1661" xr:uid="{00000000-0005-0000-0000-000033460000}"/>
    <cellStyle name="Normal 68 4 10" xfId="17819" xr:uid="{00000000-0005-0000-0000-000034460000}"/>
    <cellStyle name="Normal 68 4 11" xfId="19754" xr:uid="{00000000-0005-0000-0000-000035460000}"/>
    <cellStyle name="Normal 68 4 12" xfId="26802" xr:uid="{00000000-0005-0000-0000-000036460000}"/>
    <cellStyle name="Normal 68 4 2" xfId="2673" xr:uid="{00000000-0005-0000-0000-000037460000}"/>
    <cellStyle name="Normal 68 4 2 10" xfId="26803" xr:uid="{00000000-0005-0000-0000-000038460000}"/>
    <cellStyle name="Normal 68 4 2 2" xfId="3617" xr:uid="{00000000-0005-0000-0000-000039460000}"/>
    <cellStyle name="Normal 68 4 2 2 2" xfId="10449" xr:uid="{00000000-0005-0000-0000-00003A460000}"/>
    <cellStyle name="Normal 68 4 2 2 3" xfId="19235" xr:uid="{00000000-0005-0000-0000-00003B460000}"/>
    <cellStyle name="Normal 68 4 2 2 4" xfId="26804" xr:uid="{00000000-0005-0000-0000-00003C460000}"/>
    <cellStyle name="Normal 68 4 2 3" xfId="6308" xr:uid="{00000000-0005-0000-0000-00003D460000}"/>
    <cellStyle name="Normal 68 4 2 3 2" xfId="12527" xr:uid="{00000000-0005-0000-0000-00003E460000}"/>
    <cellStyle name="Normal 68 4 2 3 3" xfId="26805" xr:uid="{00000000-0005-0000-0000-00003F460000}"/>
    <cellStyle name="Normal 68 4 2 4" xfId="7732" xr:uid="{00000000-0005-0000-0000-000040460000}"/>
    <cellStyle name="Normal 68 4 2 4 2" xfId="13954" xr:uid="{00000000-0005-0000-0000-000041460000}"/>
    <cellStyle name="Normal 68 4 2 4 3" xfId="26806" xr:uid="{00000000-0005-0000-0000-000042460000}"/>
    <cellStyle name="Normal 68 4 2 5" xfId="9505" xr:uid="{00000000-0005-0000-0000-000043460000}"/>
    <cellStyle name="Normal 68 4 2 6" xfId="15428" xr:uid="{00000000-0005-0000-0000-000044460000}"/>
    <cellStyle name="Normal 68 4 2 7" xfId="16858" xr:uid="{00000000-0005-0000-0000-000045460000}"/>
    <cellStyle name="Normal 68 4 2 8" xfId="18291" xr:uid="{00000000-0005-0000-0000-000046460000}"/>
    <cellStyle name="Normal 68 4 2 9" xfId="20226" xr:uid="{00000000-0005-0000-0000-000047460000}"/>
    <cellStyle name="Normal 68 4 3" xfId="3145" xr:uid="{00000000-0005-0000-0000-000048460000}"/>
    <cellStyle name="Normal 68 4 3 10" xfId="26807" xr:uid="{00000000-0005-0000-0000-000049460000}"/>
    <cellStyle name="Normal 68 4 3 2" xfId="5307" xr:uid="{00000000-0005-0000-0000-00004A460000}"/>
    <cellStyle name="Normal 68 4 3 2 2" xfId="11564" xr:uid="{00000000-0005-0000-0000-00004B460000}"/>
    <cellStyle name="Normal 68 4 3 2 3" xfId="26808" xr:uid="{00000000-0005-0000-0000-00004C460000}"/>
    <cellStyle name="Normal 68 4 3 3" xfId="6780" xr:uid="{00000000-0005-0000-0000-00004D460000}"/>
    <cellStyle name="Normal 68 4 3 3 2" xfId="12999" xr:uid="{00000000-0005-0000-0000-00004E460000}"/>
    <cellStyle name="Normal 68 4 3 3 3" xfId="26809" xr:uid="{00000000-0005-0000-0000-00004F460000}"/>
    <cellStyle name="Normal 68 4 3 4" xfId="8204" xr:uid="{00000000-0005-0000-0000-000050460000}"/>
    <cellStyle name="Normal 68 4 3 4 2" xfId="14426" xr:uid="{00000000-0005-0000-0000-000051460000}"/>
    <cellStyle name="Normal 68 4 3 4 3" xfId="26810" xr:uid="{00000000-0005-0000-0000-000052460000}"/>
    <cellStyle name="Normal 68 4 3 5" xfId="9977" xr:uid="{00000000-0005-0000-0000-000053460000}"/>
    <cellStyle name="Normal 68 4 3 6" xfId="15900" xr:uid="{00000000-0005-0000-0000-000054460000}"/>
    <cellStyle name="Normal 68 4 3 7" xfId="17330" xr:uid="{00000000-0005-0000-0000-000055460000}"/>
    <cellStyle name="Normal 68 4 3 8" xfId="18763" xr:uid="{00000000-0005-0000-0000-000056460000}"/>
    <cellStyle name="Normal 68 4 3 9" xfId="20702" xr:uid="{00000000-0005-0000-0000-000057460000}"/>
    <cellStyle name="Normal 68 4 4" xfId="4793" xr:uid="{00000000-0005-0000-0000-000058460000}"/>
    <cellStyle name="Normal 68 4 4 2" xfId="11077" xr:uid="{00000000-0005-0000-0000-000059460000}"/>
    <cellStyle name="Normal 68 4 4 3" xfId="26811" xr:uid="{00000000-0005-0000-0000-00005A460000}"/>
    <cellStyle name="Normal 68 4 5" xfId="5836" xr:uid="{00000000-0005-0000-0000-00005B460000}"/>
    <cellStyle name="Normal 68 4 5 2" xfId="12055" xr:uid="{00000000-0005-0000-0000-00005C460000}"/>
    <cellStyle name="Normal 68 4 5 3" xfId="26812" xr:uid="{00000000-0005-0000-0000-00005D460000}"/>
    <cellStyle name="Normal 68 4 6" xfId="7260" xr:uid="{00000000-0005-0000-0000-00005E460000}"/>
    <cellStyle name="Normal 68 4 6 2" xfId="13482" xr:uid="{00000000-0005-0000-0000-00005F460000}"/>
    <cellStyle name="Normal 68 4 6 3" xfId="26813" xr:uid="{00000000-0005-0000-0000-000060460000}"/>
    <cellStyle name="Normal 68 4 7" xfId="8899" xr:uid="{00000000-0005-0000-0000-000061460000}"/>
    <cellStyle name="Normal 68 4 7 2" xfId="26814" xr:uid="{00000000-0005-0000-0000-000062460000}"/>
    <cellStyle name="Normal 68 4 8" xfId="14956" xr:uid="{00000000-0005-0000-0000-000063460000}"/>
    <cellStyle name="Normal 68 4 9" xfId="16386" xr:uid="{00000000-0005-0000-0000-000064460000}"/>
    <cellStyle name="Normal 68 5" xfId="2666" xr:uid="{00000000-0005-0000-0000-000065460000}"/>
    <cellStyle name="Normal 68 5 10" xfId="26815" xr:uid="{00000000-0005-0000-0000-000066460000}"/>
    <cellStyle name="Normal 68 5 2" xfId="3610" xr:uid="{00000000-0005-0000-0000-000067460000}"/>
    <cellStyle name="Normal 68 5 2 2" xfId="10442" xr:uid="{00000000-0005-0000-0000-000068460000}"/>
    <cellStyle name="Normal 68 5 2 3" xfId="19228" xr:uid="{00000000-0005-0000-0000-000069460000}"/>
    <cellStyle name="Normal 68 5 2 4" xfId="26816" xr:uid="{00000000-0005-0000-0000-00006A460000}"/>
    <cellStyle name="Normal 68 5 3" xfId="6301" xr:uid="{00000000-0005-0000-0000-00006B460000}"/>
    <cellStyle name="Normal 68 5 3 2" xfId="12520" xr:uid="{00000000-0005-0000-0000-00006C460000}"/>
    <cellStyle name="Normal 68 5 3 3" xfId="26817" xr:uid="{00000000-0005-0000-0000-00006D460000}"/>
    <cellStyle name="Normal 68 5 4" xfId="7725" xr:uid="{00000000-0005-0000-0000-00006E460000}"/>
    <cellStyle name="Normal 68 5 4 2" xfId="13947" xr:uid="{00000000-0005-0000-0000-00006F460000}"/>
    <cellStyle name="Normal 68 5 4 3" xfId="26818" xr:uid="{00000000-0005-0000-0000-000070460000}"/>
    <cellStyle name="Normal 68 5 5" xfId="9498" xr:uid="{00000000-0005-0000-0000-000071460000}"/>
    <cellStyle name="Normal 68 5 6" xfId="15421" xr:uid="{00000000-0005-0000-0000-000072460000}"/>
    <cellStyle name="Normal 68 5 7" xfId="16851" xr:uid="{00000000-0005-0000-0000-000073460000}"/>
    <cellStyle name="Normal 68 5 8" xfId="18284" xr:uid="{00000000-0005-0000-0000-000074460000}"/>
    <cellStyle name="Normal 68 5 9" xfId="20219" xr:uid="{00000000-0005-0000-0000-000075460000}"/>
    <cellStyle name="Normal 68 6" xfId="3138" xr:uid="{00000000-0005-0000-0000-000076460000}"/>
    <cellStyle name="Normal 68 6 10" xfId="26819" xr:uid="{00000000-0005-0000-0000-000077460000}"/>
    <cellStyle name="Normal 68 6 2" xfId="5300" xr:uid="{00000000-0005-0000-0000-000078460000}"/>
    <cellStyle name="Normal 68 6 2 2" xfId="11557" xr:uid="{00000000-0005-0000-0000-000079460000}"/>
    <cellStyle name="Normal 68 6 2 3" xfId="26820" xr:uid="{00000000-0005-0000-0000-00007A460000}"/>
    <cellStyle name="Normal 68 6 3" xfId="6773" xr:uid="{00000000-0005-0000-0000-00007B460000}"/>
    <cellStyle name="Normal 68 6 3 2" xfId="12992" xr:uid="{00000000-0005-0000-0000-00007C460000}"/>
    <cellStyle name="Normal 68 6 3 3" xfId="26821" xr:uid="{00000000-0005-0000-0000-00007D460000}"/>
    <cellStyle name="Normal 68 6 4" xfId="8197" xr:uid="{00000000-0005-0000-0000-00007E460000}"/>
    <cellStyle name="Normal 68 6 4 2" xfId="14419" xr:uid="{00000000-0005-0000-0000-00007F460000}"/>
    <cellStyle name="Normal 68 6 4 3" xfId="26822" xr:uid="{00000000-0005-0000-0000-000080460000}"/>
    <cellStyle name="Normal 68 6 5" xfId="9970" xr:uid="{00000000-0005-0000-0000-000081460000}"/>
    <cellStyle name="Normal 68 6 5 2" xfId="26823" xr:uid="{00000000-0005-0000-0000-000082460000}"/>
    <cellStyle name="Normal 68 6 6" xfId="15893" xr:uid="{00000000-0005-0000-0000-000083460000}"/>
    <cellStyle name="Normal 68 6 7" xfId="17323" xr:uid="{00000000-0005-0000-0000-000084460000}"/>
    <cellStyle name="Normal 68 6 8" xfId="18756" xr:uid="{00000000-0005-0000-0000-000085460000}"/>
    <cellStyle name="Normal 68 6 9" xfId="20695" xr:uid="{00000000-0005-0000-0000-000086460000}"/>
    <cellStyle name="Normal 68 7" xfId="4786" xr:uid="{00000000-0005-0000-0000-000087460000}"/>
    <cellStyle name="Normal 68 7 2" xfId="11070" xr:uid="{00000000-0005-0000-0000-000088460000}"/>
    <cellStyle name="Normal 68 7 3" xfId="26824" xr:uid="{00000000-0005-0000-0000-000089460000}"/>
    <cellStyle name="Normal 68 8" xfId="5829" xr:uid="{00000000-0005-0000-0000-00008A460000}"/>
    <cellStyle name="Normal 68 8 2" xfId="12048" xr:uid="{00000000-0005-0000-0000-00008B460000}"/>
    <cellStyle name="Normal 68 8 3" xfId="26825" xr:uid="{00000000-0005-0000-0000-00008C460000}"/>
    <cellStyle name="Normal 68 9" xfId="7253" xr:uid="{00000000-0005-0000-0000-00008D460000}"/>
    <cellStyle name="Normal 68 9 2" xfId="13475" xr:uid="{00000000-0005-0000-0000-00008E460000}"/>
    <cellStyle name="Normal 68 9 3" xfId="26826" xr:uid="{00000000-0005-0000-0000-00008F460000}"/>
    <cellStyle name="Normal 69" xfId="1662" xr:uid="{00000000-0005-0000-0000-000090460000}"/>
    <cellStyle name="Normal 69 10" xfId="8900" xr:uid="{00000000-0005-0000-0000-000091460000}"/>
    <cellStyle name="Normal 69 11" xfId="14957" xr:uid="{00000000-0005-0000-0000-000092460000}"/>
    <cellStyle name="Normal 69 12" xfId="16387" xr:uid="{00000000-0005-0000-0000-000093460000}"/>
    <cellStyle name="Normal 69 13" xfId="17820" xr:uid="{00000000-0005-0000-0000-000094460000}"/>
    <cellStyle name="Normal 69 14" xfId="19755" xr:uid="{00000000-0005-0000-0000-000095460000}"/>
    <cellStyle name="Normal 69 15" xfId="21985" xr:uid="{00000000-0005-0000-0000-000096460000}"/>
    <cellStyle name="Normal 69 16" xfId="22446" xr:uid="{00000000-0005-0000-0000-000097460000}"/>
    <cellStyle name="Normal 69 2" xfId="1663" xr:uid="{00000000-0005-0000-0000-000098460000}"/>
    <cellStyle name="Normal 69 2 10" xfId="14958" xr:uid="{00000000-0005-0000-0000-000099460000}"/>
    <cellStyle name="Normal 69 2 11" xfId="16388" xr:uid="{00000000-0005-0000-0000-00009A460000}"/>
    <cellStyle name="Normal 69 2 12" xfId="17821" xr:uid="{00000000-0005-0000-0000-00009B460000}"/>
    <cellStyle name="Normal 69 2 13" xfId="19756" xr:uid="{00000000-0005-0000-0000-00009C460000}"/>
    <cellStyle name="Normal 69 2 14" xfId="21986" xr:uid="{00000000-0005-0000-0000-00009D460000}"/>
    <cellStyle name="Normal 69 2 15" xfId="22507" xr:uid="{00000000-0005-0000-0000-00009E460000}"/>
    <cellStyle name="Normal 69 2 2" xfId="1664" xr:uid="{00000000-0005-0000-0000-00009F460000}"/>
    <cellStyle name="Normal 69 2 2 10" xfId="16389" xr:uid="{00000000-0005-0000-0000-0000A0460000}"/>
    <cellStyle name="Normal 69 2 2 11" xfId="17822" xr:uid="{00000000-0005-0000-0000-0000A1460000}"/>
    <cellStyle name="Normal 69 2 2 12" xfId="19757" xr:uid="{00000000-0005-0000-0000-0000A2460000}"/>
    <cellStyle name="Normal 69 2 2 13" xfId="26827" xr:uid="{00000000-0005-0000-0000-0000A3460000}"/>
    <cellStyle name="Normal 69 2 2 2" xfId="1665" xr:uid="{00000000-0005-0000-0000-0000A4460000}"/>
    <cellStyle name="Normal 69 2 2 2 10" xfId="17823" xr:uid="{00000000-0005-0000-0000-0000A5460000}"/>
    <cellStyle name="Normal 69 2 2 2 11" xfId="19758" xr:uid="{00000000-0005-0000-0000-0000A6460000}"/>
    <cellStyle name="Normal 69 2 2 2 12" xfId="26828" xr:uid="{00000000-0005-0000-0000-0000A7460000}"/>
    <cellStyle name="Normal 69 2 2 2 2" xfId="2677" xr:uid="{00000000-0005-0000-0000-0000A8460000}"/>
    <cellStyle name="Normal 69 2 2 2 2 10" xfId="26829" xr:uid="{00000000-0005-0000-0000-0000A9460000}"/>
    <cellStyle name="Normal 69 2 2 2 2 2" xfId="3621" xr:uid="{00000000-0005-0000-0000-0000AA460000}"/>
    <cellStyle name="Normal 69 2 2 2 2 2 2" xfId="10453" xr:uid="{00000000-0005-0000-0000-0000AB460000}"/>
    <cellStyle name="Normal 69 2 2 2 2 2 3" xfId="19239" xr:uid="{00000000-0005-0000-0000-0000AC460000}"/>
    <cellStyle name="Normal 69 2 2 2 2 2 4" xfId="26830" xr:uid="{00000000-0005-0000-0000-0000AD460000}"/>
    <cellStyle name="Normal 69 2 2 2 2 3" xfId="6312" xr:uid="{00000000-0005-0000-0000-0000AE460000}"/>
    <cellStyle name="Normal 69 2 2 2 2 3 2" xfId="12531" xr:uid="{00000000-0005-0000-0000-0000AF460000}"/>
    <cellStyle name="Normal 69 2 2 2 2 3 3" xfId="26831" xr:uid="{00000000-0005-0000-0000-0000B0460000}"/>
    <cellStyle name="Normal 69 2 2 2 2 4" xfId="7736" xr:uid="{00000000-0005-0000-0000-0000B1460000}"/>
    <cellStyle name="Normal 69 2 2 2 2 4 2" xfId="13958" xr:uid="{00000000-0005-0000-0000-0000B2460000}"/>
    <cellStyle name="Normal 69 2 2 2 2 4 3" xfId="26832" xr:uid="{00000000-0005-0000-0000-0000B3460000}"/>
    <cellStyle name="Normal 69 2 2 2 2 5" xfId="9509" xr:uid="{00000000-0005-0000-0000-0000B4460000}"/>
    <cellStyle name="Normal 69 2 2 2 2 6" xfId="15432" xr:uid="{00000000-0005-0000-0000-0000B5460000}"/>
    <cellStyle name="Normal 69 2 2 2 2 7" xfId="16862" xr:uid="{00000000-0005-0000-0000-0000B6460000}"/>
    <cellStyle name="Normal 69 2 2 2 2 8" xfId="18295" xr:uid="{00000000-0005-0000-0000-0000B7460000}"/>
    <cellStyle name="Normal 69 2 2 2 2 9" xfId="20230" xr:uid="{00000000-0005-0000-0000-0000B8460000}"/>
    <cellStyle name="Normal 69 2 2 2 3" xfId="3149" xr:uid="{00000000-0005-0000-0000-0000B9460000}"/>
    <cellStyle name="Normal 69 2 2 2 3 10" xfId="26833" xr:uid="{00000000-0005-0000-0000-0000BA460000}"/>
    <cellStyle name="Normal 69 2 2 2 3 2" xfId="5311" xr:uid="{00000000-0005-0000-0000-0000BB460000}"/>
    <cellStyle name="Normal 69 2 2 2 3 2 2" xfId="11568" xr:uid="{00000000-0005-0000-0000-0000BC460000}"/>
    <cellStyle name="Normal 69 2 2 2 3 2 3" xfId="26834" xr:uid="{00000000-0005-0000-0000-0000BD460000}"/>
    <cellStyle name="Normal 69 2 2 2 3 3" xfId="6784" xr:uid="{00000000-0005-0000-0000-0000BE460000}"/>
    <cellStyle name="Normal 69 2 2 2 3 3 2" xfId="13003" xr:uid="{00000000-0005-0000-0000-0000BF460000}"/>
    <cellStyle name="Normal 69 2 2 2 3 3 3" xfId="26835" xr:uid="{00000000-0005-0000-0000-0000C0460000}"/>
    <cellStyle name="Normal 69 2 2 2 3 4" xfId="8208" xr:uid="{00000000-0005-0000-0000-0000C1460000}"/>
    <cellStyle name="Normal 69 2 2 2 3 4 2" xfId="14430" xr:uid="{00000000-0005-0000-0000-0000C2460000}"/>
    <cellStyle name="Normal 69 2 2 2 3 4 3" xfId="26836" xr:uid="{00000000-0005-0000-0000-0000C3460000}"/>
    <cellStyle name="Normal 69 2 2 2 3 5" xfId="9981" xr:uid="{00000000-0005-0000-0000-0000C4460000}"/>
    <cellStyle name="Normal 69 2 2 2 3 6" xfId="15904" xr:uid="{00000000-0005-0000-0000-0000C5460000}"/>
    <cellStyle name="Normal 69 2 2 2 3 7" xfId="17334" xr:uid="{00000000-0005-0000-0000-0000C6460000}"/>
    <cellStyle name="Normal 69 2 2 2 3 8" xfId="18767" xr:uid="{00000000-0005-0000-0000-0000C7460000}"/>
    <cellStyle name="Normal 69 2 2 2 3 9" xfId="20706" xr:uid="{00000000-0005-0000-0000-0000C8460000}"/>
    <cellStyle name="Normal 69 2 2 2 4" xfId="4797" xr:uid="{00000000-0005-0000-0000-0000C9460000}"/>
    <cellStyle name="Normal 69 2 2 2 4 2" xfId="11081" xr:uid="{00000000-0005-0000-0000-0000CA460000}"/>
    <cellStyle name="Normal 69 2 2 2 4 3" xfId="26837" xr:uid="{00000000-0005-0000-0000-0000CB460000}"/>
    <cellStyle name="Normal 69 2 2 2 5" xfId="5840" xr:uid="{00000000-0005-0000-0000-0000CC460000}"/>
    <cellStyle name="Normal 69 2 2 2 5 2" xfId="12059" xr:uid="{00000000-0005-0000-0000-0000CD460000}"/>
    <cellStyle name="Normal 69 2 2 2 5 3" xfId="26838" xr:uid="{00000000-0005-0000-0000-0000CE460000}"/>
    <cellStyle name="Normal 69 2 2 2 6" xfId="7264" xr:uid="{00000000-0005-0000-0000-0000CF460000}"/>
    <cellStyle name="Normal 69 2 2 2 6 2" xfId="13486" xr:uid="{00000000-0005-0000-0000-0000D0460000}"/>
    <cellStyle name="Normal 69 2 2 2 6 3" xfId="26839" xr:uid="{00000000-0005-0000-0000-0000D1460000}"/>
    <cellStyle name="Normal 69 2 2 2 7" xfId="8903" xr:uid="{00000000-0005-0000-0000-0000D2460000}"/>
    <cellStyle name="Normal 69 2 2 2 7 2" xfId="26840" xr:uid="{00000000-0005-0000-0000-0000D3460000}"/>
    <cellStyle name="Normal 69 2 2 2 8" xfId="14960" xr:uid="{00000000-0005-0000-0000-0000D4460000}"/>
    <cellStyle name="Normal 69 2 2 2 9" xfId="16390" xr:uid="{00000000-0005-0000-0000-0000D5460000}"/>
    <cellStyle name="Normal 69 2 2 3" xfId="2676" xr:uid="{00000000-0005-0000-0000-0000D6460000}"/>
    <cellStyle name="Normal 69 2 2 3 10" xfId="26841" xr:uid="{00000000-0005-0000-0000-0000D7460000}"/>
    <cellStyle name="Normal 69 2 2 3 2" xfId="3620" xr:uid="{00000000-0005-0000-0000-0000D8460000}"/>
    <cellStyle name="Normal 69 2 2 3 2 2" xfId="10452" xr:uid="{00000000-0005-0000-0000-0000D9460000}"/>
    <cellStyle name="Normal 69 2 2 3 2 3" xfId="19238" xr:uid="{00000000-0005-0000-0000-0000DA460000}"/>
    <cellStyle name="Normal 69 2 2 3 2 4" xfId="26842" xr:uid="{00000000-0005-0000-0000-0000DB460000}"/>
    <cellStyle name="Normal 69 2 2 3 3" xfId="6311" xr:uid="{00000000-0005-0000-0000-0000DC460000}"/>
    <cellStyle name="Normal 69 2 2 3 3 2" xfId="12530" xr:uid="{00000000-0005-0000-0000-0000DD460000}"/>
    <cellStyle name="Normal 69 2 2 3 3 3" xfId="26843" xr:uid="{00000000-0005-0000-0000-0000DE460000}"/>
    <cellStyle name="Normal 69 2 2 3 4" xfId="7735" xr:uid="{00000000-0005-0000-0000-0000DF460000}"/>
    <cellStyle name="Normal 69 2 2 3 4 2" xfId="13957" xr:uid="{00000000-0005-0000-0000-0000E0460000}"/>
    <cellStyle name="Normal 69 2 2 3 4 3" xfId="26844" xr:uid="{00000000-0005-0000-0000-0000E1460000}"/>
    <cellStyle name="Normal 69 2 2 3 5" xfId="9508" xr:uid="{00000000-0005-0000-0000-0000E2460000}"/>
    <cellStyle name="Normal 69 2 2 3 6" xfId="15431" xr:uid="{00000000-0005-0000-0000-0000E3460000}"/>
    <cellStyle name="Normal 69 2 2 3 7" xfId="16861" xr:uid="{00000000-0005-0000-0000-0000E4460000}"/>
    <cellStyle name="Normal 69 2 2 3 8" xfId="18294" xr:uid="{00000000-0005-0000-0000-0000E5460000}"/>
    <cellStyle name="Normal 69 2 2 3 9" xfId="20229" xr:uid="{00000000-0005-0000-0000-0000E6460000}"/>
    <cellStyle name="Normal 69 2 2 4" xfId="3148" xr:uid="{00000000-0005-0000-0000-0000E7460000}"/>
    <cellStyle name="Normal 69 2 2 4 10" xfId="26845" xr:uid="{00000000-0005-0000-0000-0000E8460000}"/>
    <cellStyle name="Normal 69 2 2 4 2" xfId="5310" xr:uid="{00000000-0005-0000-0000-0000E9460000}"/>
    <cellStyle name="Normal 69 2 2 4 2 2" xfId="11567" xr:uid="{00000000-0005-0000-0000-0000EA460000}"/>
    <cellStyle name="Normal 69 2 2 4 2 3" xfId="26846" xr:uid="{00000000-0005-0000-0000-0000EB460000}"/>
    <cellStyle name="Normal 69 2 2 4 3" xfId="6783" xr:uid="{00000000-0005-0000-0000-0000EC460000}"/>
    <cellStyle name="Normal 69 2 2 4 3 2" xfId="13002" xr:uid="{00000000-0005-0000-0000-0000ED460000}"/>
    <cellStyle name="Normal 69 2 2 4 3 3" xfId="26847" xr:uid="{00000000-0005-0000-0000-0000EE460000}"/>
    <cellStyle name="Normal 69 2 2 4 4" xfId="8207" xr:uid="{00000000-0005-0000-0000-0000EF460000}"/>
    <cellStyle name="Normal 69 2 2 4 4 2" xfId="14429" xr:uid="{00000000-0005-0000-0000-0000F0460000}"/>
    <cellStyle name="Normal 69 2 2 4 4 3" xfId="26848" xr:uid="{00000000-0005-0000-0000-0000F1460000}"/>
    <cellStyle name="Normal 69 2 2 4 5" xfId="9980" xr:uid="{00000000-0005-0000-0000-0000F2460000}"/>
    <cellStyle name="Normal 69 2 2 4 6" xfId="15903" xr:uid="{00000000-0005-0000-0000-0000F3460000}"/>
    <cellStyle name="Normal 69 2 2 4 7" xfId="17333" xr:uid="{00000000-0005-0000-0000-0000F4460000}"/>
    <cellStyle name="Normal 69 2 2 4 8" xfId="18766" xr:uid="{00000000-0005-0000-0000-0000F5460000}"/>
    <cellStyle name="Normal 69 2 2 4 9" xfId="20705" xr:uid="{00000000-0005-0000-0000-0000F6460000}"/>
    <cellStyle name="Normal 69 2 2 5" xfId="4796" xr:uid="{00000000-0005-0000-0000-0000F7460000}"/>
    <cellStyle name="Normal 69 2 2 5 2" xfId="11080" xr:uid="{00000000-0005-0000-0000-0000F8460000}"/>
    <cellStyle name="Normal 69 2 2 5 3" xfId="26849" xr:uid="{00000000-0005-0000-0000-0000F9460000}"/>
    <cellStyle name="Normal 69 2 2 6" xfId="5839" xr:uid="{00000000-0005-0000-0000-0000FA460000}"/>
    <cellStyle name="Normal 69 2 2 6 2" xfId="12058" xr:uid="{00000000-0005-0000-0000-0000FB460000}"/>
    <cellStyle name="Normal 69 2 2 6 3" xfId="26850" xr:uid="{00000000-0005-0000-0000-0000FC460000}"/>
    <cellStyle name="Normal 69 2 2 7" xfId="7263" xr:uid="{00000000-0005-0000-0000-0000FD460000}"/>
    <cellStyle name="Normal 69 2 2 7 2" xfId="13485" xr:uid="{00000000-0005-0000-0000-0000FE460000}"/>
    <cellStyle name="Normal 69 2 2 7 3" xfId="26851" xr:uid="{00000000-0005-0000-0000-0000FF460000}"/>
    <cellStyle name="Normal 69 2 2 8" xfId="8902" xr:uid="{00000000-0005-0000-0000-000000470000}"/>
    <cellStyle name="Normal 69 2 2 8 2" xfId="26852" xr:uid="{00000000-0005-0000-0000-000001470000}"/>
    <cellStyle name="Normal 69 2 2 9" xfId="14959" xr:uid="{00000000-0005-0000-0000-000002470000}"/>
    <cellStyle name="Normal 69 2 3" xfId="1666" xr:uid="{00000000-0005-0000-0000-000003470000}"/>
    <cellStyle name="Normal 69 2 3 10" xfId="17824" xr:uid="{00000000-0005-0000-0000-000004470000}"/>
    <cellStyle name="Normal 69 2 3 11" xfId="19759" xr:uid="{00000000-0005-0000-0000-000005470000}"/>
    <cellStyle name="Normal 69 2 3 12" xfId="26853" xr:uid="{00000000-0005-0000-0000-000006470000}"/>
    <cellStyle name="Normal 69 2 3 2" xfId="2678" xr:uid="{00000000-0005-0000-0000-000007470000}"/>
    <cellStyle name="Normal 69 2 3 2 10" xfId="26854" xr:uid="{00000000-0005-0000-0000-000008470000}"/>
    <cellStyle name="Normal 69 2 3 2 2" xfId="3622" xr:uid="{00000000-0005-0000-0000-000009470000}"/>
    <cellStyle name="Normal 69 2 3 2 2 2" xfId="10454" xr:uid="{00000000-0005-0000-0000-00000A470000}"/>
    <cellStyle name="Normal 69 2 3 2 2 3" xfId="19240" xr:uid="{00000000-0005-0000-0000-00000B470000}"/>
    <cellStyle name="Normal 69 2 3 2 2 4" xfId="26855" xr:uid="{00000000-0005-0000-0000-00000C470000}"/>
    <cellStyle name="Normal 69 2 3 2 3" xfId="6313" xr:uid="{00000000-0005-0000-0000-00000D470000}"/>
    <cellStyle name="Normal 69 2 3 2 3 2" xfId="12532" xr:uid="{00000000-0005-0000-0000-00000E470000}"/>
    <cellStyle name="Normal 69 2 3 2 3 3" xfId="26856" xr:uid="{00000000-0005-0000-0000-00000F470000}"/>
    <cellStyle name="Normal 69 2 3 2 4" xfId="7737" xr:uid="{00000000-0005-0000-0000-000010470000}"/>
    <cellStyle name="Normal 69 2 3 2 4 2" xfId="13959" xr:uid="{00000000-0005-0000-0000-000011470000}"/>
    <cellStyle name="Normal 69 2 3 2 4 3" xfId="26857" xr:uid="{00000000-0005-0000-0000-000012470000}"/>
    <cellStyle name="Normal 69 2 3 2 5" xfId="9510" xr:uid="{00000000-0005-0000-0000-000013470000}"/>
    <cellStyle name="Normal 69 2 3 2 6" xfId="15433" xr:uid="{00000000-0005-0000-0000-000014470000}"/>
    <cellStyle name="Normal 69 2 3 2 7" xfId="16863" xr:uid="{00000000-0005-0000-0000-000015470000}"/>
    <cellStyle name="Normal 69 2 3 2 8" xfId="18296" xr:uid="{00000000-0005-0000-0000-000016470000}"/>
    <cellStyle name="Normal 69 2 3 2 9" xfId="20231" xr:uid="{00000000-0005-0000-0000-000017470000}"/>
    <cellStyle name="Normal 69 2 3 3" xfId="3150" xr:uid="{00000000-0005-0000-0000-000018470000}"/>
    <cellStyle name="Normal 69 2 3 3 10" xfId="26858" xr:uid="{00000000-0005-0000-0000-000019470000}"/>
    <cellStyle name="Normal 69 2 3 3 2" xfId="5312" xr:uid="{00000000-0005-0000-0000-00001A470000}"/>
    <cellStyle name="Normal 69 2 3 3 2 2" xfId="11569" xr:uid="{00000000-0005-0000-0000-00001B470000}"/>
    <cellStyle name="Normal 69 2 3 3 2 3" xfId="26859" xr:uid="{00000000-0005-0000-0000-00001C470000}"/>
    <cellStyle name="Normal 69 2 3 3 3" xfId="6785" xr:uid="{00000000-0005-0000-0000-00001D470000}"/>
    <cellStyle name="Normal 69 2 3 3 3 2" xfId="13004" xr:uid="{00000000-0005-0000-0000-00001E470000}"/>
    <cellStyle name="Normal 69 2 3 3 3 3" xfId="26860" xr:uid="{00000000-0005-0000-0000-00001F470000}"/>
    <cellStyle name="Normal 69 2 3 3 4" xfId="8209" xr:uid="{00000000-0005-0000-0000-000020470000}"/>
    <cellStyle name="Normal 69 2 3 3 4 2" xfId="14431" xr:uid="{00000000-0005-0000-0000-000021470000}"/>
    <cellStyle name="Normal 69 2 3 3 4 3" xfId="26861" xr:uid="{00000000-0005-0000-0000-000022470000}"/>
    <cellStyle name="Normal 69 2 3 3 5" xfId="9982" xr:uid="{00000000-0005-0000-0000-000023470000}"/>
    <cellStyle name="Normal 69 2 3 3 6" xfId="15905" xr:uid="{00000000-0005-0000-0000-000024470000}"/>
    <cellStyle name="Normal 69 2 3 3 7" xfId="17335" xr:uid="{00000000-0005-0000-0000-000025470000}"/>
    <cellStyle name="Normal 69 2 3 3 8" xfId="18768" xr:uid="{00000000-0005-0000-0000-000026470000}"/>
    <cellStyle name="Normal 69 2 3 3 9" xfId="20707" xr:uid="{00000000-0005-0000-0000-000027470000}"/>
    <cellStyle name="Normal 69 2 3 4" xfId="4798" xr:uid="{00000000-0005-0000-0000-000028470000}"/>
    <cellStyle name="Normal 69 2 3 4 2" xfId="11082" xr:uid="{00000000-0005-0000-0000-000029470000}"/>
    <cellStyle name="Normal 69 2 3 4 3" xfId="26862" xr:uid="{00000000-0005-0000-0000-00002A470000}"/>
    <cellStyle name="Normal 69 2 3 5" xfId="5841" xr:uid="{00000000-0005-0000-0000-00002B470000}"/>
    <cellStyle name="Normal 69 2 3 5 2" xfId="12060" xr:uid="{00000000-0005-0000-0000-00002C470000}"/>
    <cellStyle name="Normal 69 2 3 5 3" xfId="26863" xr:uid="{00000000-0005-0000-0000-00002D470000}"/>
    <cellStyle name="Normal 69 2 3 6" xfId="7265" xr:uid="{00000000-0005-0000-0000-00002E470000}"/>
    <cellStyle name="Normal 69 2 3 6 2" xfId="13487" xr:uid="{00000000-0005-0000-0000-00002F470000}"/>
    <cellStyle name="Normal 69 2 3 6 3" xfId="26864" xr:uid="{00000000-0005-0000-0000-000030470000}"/>
    <cellStyle name="Normal 69 2 3 7" xfId="8904" xr:uid="{00000000-0005-0000-0000-000031470000}"/>
    <cellStyle name="Normal 69 2 3 7 2" xfId="26865" xr:uid="{00000000-0005-0000-0000-000032470000}"/>
    <cellStyle name="Normal 69 2 3 8" xfId="14961" xr:uid="{00000000-0005-0000-0000-000033470000}"/>
    <cellStyle name="Normal 69 2 3 9" xfId="16391" xr:uid="{00000000-0005-0000-0000-000034470000}"/>
    <cellStyle name="Normal 69 2 4" xfId="2675" xr:uid="{00000000-0005-0000-0000-000035470000}"/>
    <cellStyle name="Normal 69 2 4 10" xfId="26866" xr:uid="{00000000-0005-0000-0000-000036470000}"/>
    <cellStyle name="Normal 69 2 4 2" xfId="3619" xr:uid="{00000000-0005-0000-0000-000037470000}"/>
    <cellStyle name="Normal 69 2 4 2 2" xfId="10451" xr:uid="{00000000-0005-0000-0000-000038470000}"/>
    <cellStyle name="Normal 69 2 4 2 3" xfId="19237" xr:uid="{00000000-0005-0000-0000-000039470000}"/>
    <cellStyle name="Normal 69 2 4 2 4" xfId="26867" xr:uid="{00000000-0005-0000-0000-00003A470000}"/>
    <cellStyle name="Normal 69 2 4 3" xfId="6310" xr:uid="{00000000-0005-0000-0000-00003B470000}"/>
    <cellStyle name="Normal 69 2 4 3 2" xfId="12529" xr:uid="{00000000-0005-0000-0000-00003C470000}"/>
    <cellStyle name="Normal 69 2 4 3 3" xfId="26868" xr:uid="{00000000-0005-0000-0000-00003D470000}"/>
    <cellStyle name="Normal 69 2 4 4" xfId="7734" xr:uid="{00000000-0005-0000-0000-00003E470000}"/>
    <cellStyle name="Normal 69 2 4 4 2" xfId="13956" xr:uid="{00000000-0005-0000-0000-00003F470000}"/>
    <cellStyle name="Normal 69 2 4 4 3" xfId="26869" xr:uid="{00000000-0005-0000-0000-000040470000}"/>
    <cellStyle name="Normal 69 2 4 5" xfId="9507" xr:uid="{00000000-0005-0000-0000-000041470000}"/>
    <cellStyle name="Normal 69 2 4 6" xfId="15430" xr:uid="{00000000-0005-0000-0000-000042470000}"/>
    <cellStyle name="Normal 69 2 4 7" xfId="16860" xr:uid="{00000000-0005-0000-0000-000043470000}"/>
    <cellStyle name="Normal 69 2 4 8" xfId="18293" xr:uid="{00000000-0005-0000-0000-000044470000}"/>
    <cellStyle name="Normal 69 2 4 9" xfId="20228" xr:uid="{00000000-0005-0000-0000-000045470000}"/>
    <cellStyle name="Normal 69 2 5" xfId="3147" xr:uid="{00000000-0005-0000-0000-000046470000}"/>
    <cellStyle name="Normal 69 2 5 10" xfId="26870" xr:uid="{00000000-0005-0000-0000-000047470000}"/>
    <cellStyle name="Normal 69 2 5 2" xfId="5309" xr:uid="{00000000-0005-0000-0000-000048470000}"/>
    <cellStyle name="Normal 69 2 5 2 2" xfId="11566" xr:uid="{00000000-0005-0000-0000-000049470000}"/>
    <cellStyle name="Normal 69 2 5 2 3" xfId="26871" xr:uid="{00000000-0005-0000-0000-00004A470000}"/>
    <cellStyle name="Normal 69 2 5 3" xfId="6782" xr:uid="{00000000-0005-0000-0000-00004B470000}"/>
    <cellStyle name="Normal 69 2 5 3 2" xfId="13001" xr:uid="{00000000-0005-0000-0000-00004C470000}"/>
    <cellStyle name="Normal 69 2 5 3 3" xfId="26872" xr:uid="{00000000-0005-0000-0000-00004D470000}"/>
    <cellStyle name="Normal 69 2 5 4" xfId="8206" xr:uid="{00000000-0005-0000-0000-00004E470000}"/>
    <cellStyle name="Normal 69 2 5 4 2" xfId="14428" xr:uid="{00000000-0005-0000-0000-00004F470000}"/>
    <cellStyle name="Normal 69 2 5 4 3" xfId="26873" xr:uid="{00000000-0005-0000-0000-000050470000}"/>
    <cellStyle name="Normal 69 2 5 5" xfId="9979" xr:uid="{00000000-0005-0000-0000-000051470000}"/>
    <cellStyle name="Normal 69 2 5 5 2" xfId="26874" xr:uid="{00000000-0005-0000-0000-000052470000}"/>
    <cellStyle name="Normal 69 2 5 6" xfId="15902" xr:uid="{00000000-0005-0000-0000-000053470000}"/>
    <cellStyle name="Normal 69 2 5 7" xfId="17332" xr:uid="{00000000-0005-0000-0000-000054470000}"/>
    <cellStyle name="Normal 69 2 5 8" xfId="18765" xr:uid="{00000000-0005-0000-0000-000055470000}"/>
    <cellStyle name="Normal 69 2 5 9" xfId="20704" xr:uid="{00000000-0005-0000-0000-000056470000}"/>
    <cellStyle name="Normal 69 2 6" xfId="4795" xr:uid="{00000000-0005-0000-0000-000057470000}"/>
    <cellStyle name="Normal 69 2 6 2" xfId="11079" xr:uid="{00000000-0005-0000-0000-000058470000}"/>
    <cellStyle name="Normal 69 2 6 3" xfId="26875" xr:uid="{00000000-0005-0000-0000-000059470000}"/>
    <cellStyle name="Normal 69 2 7" xfId="5838" xr:uid="{00000000-0005-0000-0000-00005A470000}"/>
    <cellStyle name="Normal 69 2 7 2" xfId="12057" xr:uid="{00000000-0005-0000-0000-00005B470000}"/>
    <cellStyle name="Normal 69 2 7 3" xfId="26876" xr:uid="{00000000-0005-0000-0000-00005C470000}"/>
    <cellStyle name="Normal 69 2 8" xfId="7262" xr:uid="{00000000-0005-0000-0000-00005D470000}"/>
    <cellStyle name="Normal 69 2 8 2" xfId="13484" xr:uid="{00000000-0005-0000-0000-00005E470000}"/>
    <cellStyle name="Normal 69 2 8 3" xfId="26877" xr:uid="{00000000-0005-0000-0000-00005F470000}"/>
    <cellStyle name="Normal 69 2 9" xfId="8901" xr:uid="{00000000-0005-0000-0000-000060470000}"/>
    <cellStyle name="Normal 69 3" xfId="1667" xr:uid="{00000000-0005-0000-0000-000061470000}"/>
    <cellStyle name="Normal 69 3 10" xfId="16392" xr:uid="{00000000-0005-0000-0000-000062470000}"/>
    <cellStyle name="Normal 69 3 11" xfId="17825" xr:uid="{00000000-0005-0000-0000-000063470000}"/>
    <cellStyle name="Normal 69 3 12" xfId="19760" xr:uid="{00000000-0005-0000-0000-000064470000}"/>
    <cellStyle name="Normal 69 3 13" xfId="26878" xr:uid="{00000000-0005-0000-0000-000065470000}"/>
    <cellStyle name="Normal 69 3 2" xfId="1668" xr:uid="{00000000-0005-0000-0000-000066470000}"/>
    <cellStyle name="Normal 69 3 2 10" xfId="17826" xr:uid="{00000000-0005-0000-0000-000067470000}"/>
    <cellStyle name="Normal 69 3 2 11" xfId="19761" xr:uid="{00000000-0005-0000-0000-000068470000}"/>
    <cellStyle name="Normal 69 3 2 12" xfId="26879" xr:uid="{00000000-0005-0000-0000-000069470000}"/>
    <cellStyle name="Normal 69 3 2 2" xfId="2680" xr:uid="{00000000-0005-0000-0000-00006A470000}"/>
    <cellStyle name="Normal 69 3 2 2 10" xfId="26880" xr:uid="{00000000-0005-0000-0000-00006B470000}"/>
    <cellStyle name="Normal 69 3 2 2 2" xfId="3624" xr:uid="{00000000-0005-0000-0000-00006C470000}"/>
    <cellStyle name="Normal 69 3 2 2 2 2" xfId="10456" xr:uid="{00000000-0005-0000-0000-00006D470000}"/>
    <cellStyle name="Normal 69 3 2 2 2 3" xfId="19242" xr:uid="{00000000-0005-0000-0000-00006E470000}"/>
    <cellStyle name="Normal 69 3 2 2 2 4" xfId="26881" xr:uid="{00000000-0005-0000-0000-00006F470000}"/>
    <cellStyle name="Normal 69 3 2 2 3" xfId="6315" xr:uid="{00000000-0005-0000-0000-000070470000}"/>
    <cellStyle name="Normal 69 3 2 2 3 2" xfId="12534" xr:uid="{00000000-0005-0000-0000-000071470000}"/>
    <cellStyle name="Normal 69 3 2 2 3 3" xfId="26882" xr:uid="{00000000-0005-0000-0000-000072470000}"/>
    <cellStyle name="Normal 69 3 2 2 4" xfId="7739" xr:uid="{00000000-0005-0000-0000-000073470000}"/>
    <cellStyle name="Normal 69 3 2 2 4 2" xfId="13961" xr:uid="{00000000-0005-0000-0000-000074470000}"/>
    <cellStyle name="Normal 69 3 2 2 4 3" xfId="26883" xr:uid="{00000000-0005-0000-0000-000075470000}"/>
    <cellStyle name="Normal 69 3 2 2 5" xfId="9512" xr:uid="{00000000-0005-0000-0000-000076470000}"/>
    <cellStyle name="Normal 69 3 2 2 6" xfId="15435" xr:uid="{00000000-0005-0000-0000-000077470000}"/>
    <cellStyle name="Normal 69 3 2 2 7" xfId="16865" xr:uid="{00000000-0005-0000-0000-000078470000}"/>
    <cellStyle name="Normal 69 3 2 2 8" xfId="18298" xr:uid="{00000000-0005-0000-0000-000079470000}"/>
    <cellStyle name="Normal 69 3 2 2 9" xfId="20233" xr:uid="{00000000-0005-0000-0000-00007A470000}"/>
    <cellStyle name="Normal 69 3 2 3" xfId="3152" xr:uid="{00000000-0005-0000-0000-00007B470000}"/>
    <cellStyle name="Normal 69 3 2 3 10" xfId="26884" xr:uid="{00000000-0005-0000-0000-00007C470000}"/>
    <cellStyle name="Normal 69 3 2 3 2" xfId="5314" xr:uid="{00000000-0005-0000-0000-00007D470000}"/>
    <cellStyle name="Normal 69 3 2 3 2 2" xfId="11571" xr:uid="{00000000-0005-0000-0000-00007E470000}"/>
    <cellStyle name="Normal 69 3 2 3 2 3" xfId="26885" xr:uid="{00000000-0005-0000-0000-00007F470000}"/>
    <cellStyle name="Normal 69 3 2 3 3" xfId="6787" xr:uid="{00000000-0005-0000-0000-000080470000}"/>
    <cellStyle name="Normal 69 3 2 3 3 2" xfId="13006" xr:uid="{00000000-0005-0000-0000-000081470000}"/>
    <cellStyle name="Normal 69 3 2 3 3 3" xfId="26886" xr:uid="{00000000-0005-0000-0000-000082470000}"/>
    <cellStyle name="Normal 69 3 2 3 4" xfId="8211" xr:uid="{00000000-0005-0000-0000-000083470000}"/>
    <cellStyle name="Normal 69 3 2 3 4 2" xfId="14433" xr:uid="{00000000-0005-0000-0000-000084470000}"/>
    <cellStyle name="Normal 69 3 2 3 4 3" xfId="26887" xr:uid="{00000000-0005-0000-0000-000085470000}"/>
    <cellStyle name="Normal 69 3 2 3 5" xfId="9984" xr:uid="{00000000-0005-0000-0000-000086470000}"/>
    <cellStyle name="Normal 69 3 2 3 6" xfId="15907" xr:uid="{00000000-0005-0000-0000-000087470000}"/>
    <cellStyle name="Normal 69 3 2 3 7" xfId="17337" xr:uid="{00000000-0005-0000-0000-000088470000}"/>
    <cellStyle name="Normal 69 3 2 3 8" xfId="18770" xr:uid="{00000000-0005-0000-0000-000089470000}"/>
    <cellStyle name="Normal 69 3 2 3 9" xfId="20709" xr:uid="{00000000-0005-0000-0000-00008A470000}"/>
    <cellStyle name="Normal 69 3 2 4" xfId="4800" xr:uid="{00000000-0005-0000-0000-00008B470000}"/>
    <cellStyle name="Normal 69 3 2 4 2" xfId="11084" xr:uid="{00000000-0005-0000-0000-00008C470000}"/>
    <cellStyle name="Normal 69 3 2 4 3" xfId="26888" xr:uid="{00000000-0005-0000-0000-00008D470000}"/>
    <cellStyle name="Normal 69 3 2 5" xfId="5843" xr:uid="{00000000-0005-0000-0000-00008E470000}"/>
    <cellStyle name="Normal 69 3 2 5 2" xfId="12062" xr:uid="{00000000-0005-0000-0000-00008F470000}"/>
    <cellStyle name="Normal 69 3 2 5 3" xfId="26889" xr:uid="{00000000-0005-0000-0000-000090470000}"/>
    <cellStyle name="Normal 69 3 2 6" xfId="7267" xr:uid="{00000000-0005-0000-0000-000091470000}"/>
    <cellStyle name="Normal 69 3 2 6 2" xfId="13489" xr:uid="{00000000-0005-0000-0000-000092470000}"/>
    <cellStyle name="Normal 69 3 2 6 3" xfId="26890" xr:uid="{00000000-0005-0000-0000-000093470000}"/>
    <cellStyle name="Normal 69 3 2 7" xfId="8906" xr:uid="{00000000-0005-0000-0000-000094470000}"/>
    <cellStyle name="Normal 69 3 2 7 2" xfId="26891" xr:uid="{00000000-0005-0000-0000-000095470000}"/>
    <cellStyle name="Normal 69 3 2 8" xfId="14963" xr:uid="{00000000-0005-0000-0000-000096470000}"/>
    <cellStyle name="Normal 69 3 2 9" xfId="16393" xr:uid="{00000000-0005-0000-0000-000097470000}"/>
    <cellStyle name="Normal 69 3 3" xfId="2679" xr:uid="{00000000-0005-0000-0000-000098470000}"/>
    <cellStyle name="Normal 69 3 3 10" xfId="26892" xr:uid="{00000000-0005-0000-0000-000099470000}"/>
    <cellStyle name="Normal 69 3 3 2" xfId="3623" xr:uid="{00000000-0005-0000-0000-00009A470000}"/>
    <cellStyle name="Normal 69 3 3 2 2" xfId="10455" xr:uid="{00000000-0005-0000-0000-00009B470000}"/>
    <cellStyle name="Normal 69 3 3 2 3" xfId="19241" xr:uid="{00000000-0005-0000-0000-00009C470000}"/>
    <cellStyle name="Normal 69 3 3 2 4" xfId="26893" xr:uid="{00000000-0005-0000-0000-00009D470000}"/>
    <cellStyle name="Normal 69 3 3 3" xfId="6314" xr:uid="{00000000-0005-0000-0000-00009E470000}"/>
    <cellStyle name="Normal 69 3 3 3 2" xfId="12533" xr:uid="{00000000-0005-0000-0000-00009F470000}"/>
    <cellStyle name="Normal 69 3 3 3 3" xfId="26894" xr:uid="{00000000-0005-0000-0000-0000A0470000}"/>
    <cellStyle name="Normal 69 3 3 4" xfId="7738" xr:uid="{00000000-0005-0000-0000-0000A1470000}"/>
    <cellStyle name="Normal 69 3 3 4 2" xfId="13960" xr:uid="{00000000-0005-0000-0000-0000A2470000}"/>
    <cellStyle name="Normal 69 3 3 4 3" xfId="26895" xr:uid="{00000000-0005-0000-0000-0000A3470000}"/>
    <cellStyle name="Normal 69 3 3 5" xfId="9511" xr:uid="{00000000-0005-0000-0000-0000A4470000}"/>
    <cellStyle name="Normal 69 3 3 6" xfId="15434" xr:uid="{00000000-0005-0000-0000-0000A5470000}"/>
    <cellStyle name="Normal 69 3 3 7" xfId="16864" xr:uid="{00000000-0005-0000-0000-0000A6470000}"/>
    <cellStyle name="Normal 69 3 3 8" xfId="18297" xr:uid="{00000000-0005-0000-0000-0000A7470000}"/>
    <cellStyle name="Normal 69 3 3 9" xfId="20232" xr:uid="{00000000-0005-0000-0000-0000A8470000}"/>
    <cellStyle name="Normal 69 3 4" xfId="3151" xr:uid="{00000000-0005-0000-0000-0000A9470000}"/>
    <cellStyle name="Normal 69 3 4 10" xfId="26896" xr:uid="{00000000-0005-0000-0000-0000AA470000}"/>
    <cellStyle name="Normal 69 3 4 2" xfId="5313" xr:uid="{00000000-0005-0000-0000-0000AB470000}"/>
    <cellStyle name="Normal 69 3 4 2 2" xfId="11570" xr:uid="{00000000-0005-0000-0000-0000AC470000}"/>
    <cellStyle name="Normal 69 3 4 2 3" xfId="26897" xr:uid="{00000000-0005-0000-0000-0000AD470000}"/>
    <cellStyle name="Normal 69 3 4 3" xfId="6786" xr:uid="{00000000-0005-0000-0000-0000AE470000}"/>
    <cellStyle name="Normal 69 3 4 3 2" xfId="13005" xr:uid="{00000000-0005-0000-0000-0000AF470000}"/>
    <cellStyle name="Normal 69 3 4 3 3" xfId="26898" xr:uid="{00000000-0005-0000-0000-0000B0470000}"/>
    <cellStyle name="Normal 69 3 4 4" xfId="8210" xr:uid="{00000000-0005-0000-0000-0000B1470000}"/>
    <cellStyle name="Normal 69 3 4 4 2" xfId="14432" xr:uid="{00000000-0005-0000-0000-0000B2470000}"/>
    <cellStyle name="Normal 69 3 4 4 3" xfId="26899" xr:uid="{00000000-0005-0000-0000-0000B3470000}"/>
    <cellStyle name="Normal 69 3 4 5" xfId="9983" xr:uid="{00000000-0005-0000-0000-0000B4470000}"/>
    <cellStyle name="Normal 69 3 4 6" xfId="15906" xr:uid="{00000000-0005-0000-0000-0000B5470000}"/>
    <cellStyle name="Normal 69 3 4 7" xfId="17336" xr:uid="{00000000-0005-0000-0000-0000B6470000}"/>
    <cellStyle name="Normal 69 3 4 8" xfId="18769" xr:uid="{00000000-0005-0000-0000-0000B7470000}"/>
    <cellStyle name="Normal 69 3 4 9" xfId="20708" xr:uid="{00000000-0005-0000-0000-0000B8470000}"/>
    <cellStyle name="Normal 69 3 5" xfId="4799" xr:uid="{00000000-0005-0000-0000-0000B9470000}"/>
    <cellStyle name="Normal 69 3 5 2" xfId="11083" xr:uid="{00000000-0005-0000-0000-0000BA470000}"/>
    <cellStyle name="Normal 69 3 5 3" xfId="26900" xr:uid="{00000000-0005-0000-0000-0000BB470000}"/>
    <cellStyle name="Normal 69 3 6" xfId="5842" xr:uid="{00000000-0005-0000-0000-0000BC470000}"/>
    <cellStyle name="Normal 69 3 6 2" xfId="12061" xr:uid="{00000000-0005-0000-0000-0000BD470000}"/>
    <cellStyle name="Normal 69 3 6 3" xfId="26901" xr:uid="{00000000-0005-0000-0000-0000BE470000}"/>
    <cellStyle name="Normal 69 3 7" xfId="7266" xr:uid="{00000000-0005-0000-0000-0000BF470000}"/>
    <cellStyle name="Normal 69 3 7 2" xfId="13488" xr:uid="{00000000-0005-0000-0000-0000C0470000}"/>
    <cellStyle name="Normal 69 3 7 3" xfId="26902" xr:uid="{00000000-0005-0000-0000-0000C1470000}"/>
    <cellStyle name="Normal 69 3 8" xfId="8905" xr:uid="{00000000-0005-0000-0000-0000C2470000}"/>
    <cellStyle name="Normal 69 3 8 2" xfId="26903" xr:uid="{00000000-0005-0000-0000-0000C3470000}"/>
    <cellStyle name="Normal 69 3 9" xfId="14962" xr:uid="{00000000-0005-0000-0000-0000C4470000}"/>
    <cellStyle name="Normal 69 4" xfId="1669" xr:uid="{00000000-0005-0000-0000-0000C5470000}"/>
    <cellStyle name="Normal 69 4 10" xfId="17827" xr:uid="{00000000-0005-0000-0000-0000C6470000}"/>
    <cellStyle name="Normal 69 4 11" xfId="19762" xr:uid="{00000000-0005-0000-0000-0000C7470000}"/>
    <cellStyle name="Normal 69 4 12" xfId="26904" xr:uid="{00000000-0005-0000-0000-0000C8470000}"/>
    <cellStyle name="Normal 69 4 2" xfId="2681" xr:uid="{00000000-0005-0000-0000-0000C9470000}"/>
    <cellStyle name="Normal 69 4 2 10" xfId="26905" xr:uid="{00000000-0005-0000-0000-0000CA470000}"/>
    <cellStyle name="Normal 69 4 2 2" xfId="3625" xr:uid="{00000000-0005-0000-0000-0000CB470000}"/>
    <cellStyle name="Normal 69 4 2 2 2" xfId="10457" xr:uid="{00000000-0005-0000-0000-0000CC470000}"/>
    <cellStyle name="Normal 69 4 2 2 3" xfId="19243" xr:uid="{00000000-0005-0000-0000-0000CD470000}"/>
    <cellStyle name="Normal 69 4 2 2 4" xfId="26906" xr:uid="{00000000-0005-0000-0000-0000CE470000}"/>
    <cellStyle name="Normal 69 4 2 3" xfId="6316" xr:uid="{00000000-0005-0000-0000-0000CF470000}"/>
    <cellStyle name="Normal 69 4 2 3 2" xfId="12535" xr:uid="{00000000-0005-0000-0000-0000D0470000}"/>
    <cellStyle name="Normal 69 4 2 3 3" xfId="26907" xr:uid="{00000000-0005-0000-0000-0000D1470000}"/>
    <cellStyle name="Normal 69 4 2 4" xfId="7740" xr:uid="{00000000-0005-0000-0000-0000D2470000}"/>
    <cellStyle name="Normal 69 4 2 4 2" xfId="13962" xr:uid="{00000000-0005-0000-0000-0000D3470000}"/>
    <cellStyle name="Normal 69 4 2 4 3" xfId="26908" xr:uid="{00000000-0005-0000-0000-0000D4470000}"/>
    <cellStyle name="Normal 69 4 2 5" xfId="9513" xr:uid="{00000000-0005-0000-0000-0000D5470000}"/>
    <cellStyle name="Normal 69 4 2 6" xfId="15436" xr:uid="{00000000-0005-0000-0000-0000D6470000}"/>
    <cellStyle name="Normal 69 4 2 7" xfId="16866" xr:uid="{00000000-0005-0000-0000-0000D7470000}"/>
    <cellStyle name="Normal 69 4 2 8" xfId="18299" xr:uid="{00000000-0005-0000-0000-0000D8470000}"/>
    <cellStyle name="Normal 69 4 2 9" xfId="20234" xr:uid="{00000000-0005-0000-0000-0000D9470000}"/>
    <cellStyle name="Normal 69 4 3" xfId="3153" xr:uid="{00000000-0005-0000-0000-0000DA470000}"/>
    <cellStyle name="Normal 69 4 3 10" xfId="26909" xr:uid="{00000000-0005-0000-0000-0000DB470000}"/>
    <cellStyle name="Normal 69 4 3 2" xfId="5315" xr:uid="{00000000-0005-0000-0000-0000DC470000}"/>
    <cellStyle name="Normal 69 4 3 2 2" xfId="11572" xr:uid="{00000000-0005-0000-0000-0000DD470000}"/>
    <cellStyle name="Normal 69 4 3 2 3" xfId="26910" xr:uid="{00000000-0005-0000-0000-0000DE470000}"/>
    <cellStyle name="Normal 69 4 3 3" xfId="6788" xr:uid="{00000000-0005-0000-0000-0000DF470000}"/>
    <cellStyle name="Normal 69 4 3 3 2" xfId="13007" xr:uid="{00000000-0005-0000-0000-0000E0470000}"/>
    <cellStyle name="Normal 69 4 3 3 3" xfId="26911" xr:uid="{00000000-0005-0000-0000-0000E1470000}"/>
    <cellStyle name="Normal 69 4 3 4" xfId="8212" xr:uid="{00000000-0005-0000-0000-0000E2470000}"/>
    <cellStyle name="Normal 69 4 3 4 2" xfId="14434" xr:uid="{00000000-0005-0000-0000-0000E3470000}"/>
    <cellStyle name="Normal 69 4 3 4 3" xfId="26912" xr:uid="{00000000-0005-0000-0000-0000E4470000}"/>
    <cellStyle name="Normal 69 4 3 5" xfId="9985" xr:uid="{00000000-0005-0000-0000-0000E5470000}"/>
    <cellStyle name="Normal 69 4 3 6" xfId="15908" xr:uid="{00000000-0005-0000-0000-0000E6470000}"/>
    <cellStyle name="Normal 69 4 3 7" xfId="17338" xr:uid="{00000000-0005-0000-0000-0000E7470000}"/>
    <cellStyle name="Normal 69 4 3 8" xfId="18771" xr:uid="{00000000-0005-0000-0000-0000E8470000}"/>
    <cellStyle name="Normal 69 4 3 9" xfId="20710" xr:uid="{00000000-0005-0000-0000-0000E9470000}"/>
    <cellStyle name="Normal 69 4 4" xfId="4801" xr:uid="{00000000-0005-0000-0000-0000EA470000}"/>
    <cellStyle name="Normal 69 4 4 2" xfId="11085" xr:uid="{00000000-0005-0000-0000-0000EB470000}"/>
    <cellStyle name="Normal 69 4 4 3" xfId="26913" xr:uid="{00000000-0005-0000-0000-0000EC470000}"/>
    <cellStyle name="Normal 69 4 5" xfId="5844" xr:uid="{00000000-0005-0000-0000-0000ED470000}"/>
    <cellStyle name="Normal 69 4 5 2" xfId="12063" xr:uid="{00000000-0005-0000-0000-0000EE470000}"/>
    <cellStyle name="Normal 69 4 5 3" xfId="26914" xr:uid="{00000000-0005-0000-0000-0000EF470000}"/>
    <cellStyle name="Normal 69 4 6" xfId="7268" xr:uid="{00000000-0005-0000-0000-0000F0470000}"/>
    <cellStyle name="Normal 69 4 6 2" xfId="13490" xr:uid="{00000000-0005-0000-0000-0000F1470000}"/>
    <cellStyle name="Normal 69 4 6 3" xfId="26915" xr:uid="{00000000-0005-0000-0000-0000F2470000}"/>
    <cellStyle name="Normal 69 4 7" xfId="8907" xr:uid="{00000000-0005-0000-0000-0000F3470000}"/>
    <cellStyle name="Normal 69 4 7 2" xfId="26916" xr:uid="{00000000-0005-0000-0000-0000F4470000}"/>
    <cellStyle name="Normal 69 4 8" xfId="14964" xr:uid="{00000000-0005-0000-0000-0000F5470000}"/>
    <cellStyle name="Normal 69 4 9" xfId="16394" xr:uid="{00000000-0005-0000-0000-0000F6470000}"/>
    <cellStyle name="Normal 69 5" xfId="2674" xr:uid="{00000000-0005-0000-0000-0000F7470000}"/>
    <cellStyle name="Normal 69 5 10" xfId="26917" xr:uid="{00000000-0005-0000-0000-0000F8470000}"/>
    <cellStyle name="Normal 69 5 2" xfId="3618" xr:uid="{00000000-0005-0000-0000-0000F9470000}"/>
    <cellStyle name="Normal 69 5 2 2" xfId="10450" xr:uid="{00000000-0005-0000-0000-0000FA470000}"/>
    <cellStyle name="Normal 69 5 2 3" xfId="19236" xr:uid="{00000000-0005-0000-0000-0000FB470000}"/>
    <cellStyle name="Normal 69 5 2 4" xfId="26918" xr:uid="{00000000-0005-0000-0000-0000FC470000}"/>
    <cellStyle name="Normal 69 5 3" xfId="6309" xr:uid="{00000000-0005-0000-0000-0000FD470000}"/>
    <cellStyle name="Normal 69 5 3 2" xfId="12528" xr:uid="{00000000-0005-0000-0000-0000FE470000}"/>
    <cellStyle name="Normal 69 5 3 3" xfId="26919" xr:uid="{00000000-0005-0000-0000-0000FF470000}"/>
    <cellStyle name="Normal 69 5 4" xfId="7733" xr:uid="{00000000-0005-0000-0000-000000480000}"/>
    <cellStyle name="Normal 69 5 4 2" xfId="13955" xr:uid="{00000000-0005-0000-0000-000001480000}"/>
    <cellStyle name="Normal 69 5 4 3" xfId="26920" xr:uid="{00000000-0005-0000-0000-000002480000}"/>
    <cellStyle name="Normal 69 5 5" xfId="9506" xr:uid="{00000000-0005-0000-0000-000003480000}"/>
    <cellStyle name="Normal 69 5 6" xfId="15429" xr:uid="{00000000-0005-0000-0000-000004480000}"/>
    <cellStyle name="Normal 69 5 7" xfId="16859" xr:uid="{00000000-0005-0000-0000-000005480000}"/>
    <cellStyle name="Normal 69 5 8" xfId="18292" xr:uid="{00000000-0005-0000-0000-000006480000}"/>
    <cellStyle name="Normal 69 5 9" xfId="20227" xr:uid="{00000000-0005-0000-0000-000007480000}"/>
    <cellStyle name="Normal 69 6" xfId="3146" xr:uid="{00000000-0005-0000-0000-000008480000}"/>
    <cellStyle name="Normal 69 6 10" xfId="26921" xr:uid="{00000000-0005-0000-0000-000009480000}"/>
    <cellStyle name="Normal 69 6 2" xfId="5308" xr:uid="{00000000-0005-0000-0000-00000A480000}"/>
    <cellStyle name="Normal 69 6 2 2" xfId="11565" xr:uid="{00000000-0005-0000-0000-00000B480000}"/>
    <cellStyle name="Normal 69 6 2 3" xfId="26922" xr:uid="{00000000-0005-0000-0000-00000C480000}"/>
    <cellStyle name="Normal 69 6 3" xfId="6781" xr:uid="{00000000-0005-0000-0000-00000D480000}"/>
    <cellStyle name="Normal 69 6 3 2" xfId="13000" xr:uid="{00000000-0005-0000-0000-00000E480000}"/>
    <cellStyle name="Normal 69 6 3 3" xfId="26923" xr:uid="{00000000-0005-0000-0000-00000F480000}"/>
    <cellStyle name="Normal 69 6 4" xfId="8205" xr:uid="{00000000-0005-0000-0000-000010480000}"/>
    <cellStyle name="Normal 69 6 4 2" xfId="14427" xr:uid="{00000000-0005-0000-0000-000011480000}"/>
    <cellStyle name="Normal 69 6 4 3" xfId="26924" xr:uid="{00000000-0005-0000-0000-000012480000}"/>
    <cellStyle name="Normal 69 6 5" xfId="9978" xr:uid="{00000000-0005-0000-0000-000013480000}"/>
    <cellStyle name="Normal 69 6 5 2" xfId="26925" xr:uid="{00000000-0005-0000-0000-000014480000}"/>
    <cellStyle name="Normal 69 6 6" xfId="15901" xr:uid="{00000000-0005-0000-0000-000015480000}"/>
    <cellStyle name="Normal 69 6 7" xfId="17331" xr:uid="{00000000-0005-0000-0000-000016480000}"/>
    <cellStyle name="Normal 69 6 8" xfId="18764" xr:uid="{00000000-0005-0000-0000-000017480000}"/>
    <cellStyle name="Normal 69 6 9" xfId="20703" xr:uid="{00000000-0005-0000-0000-000018480000}"/>
    <cellStyle name="Normal 69 7" xfId="4794" xr:uid="{00000000-0005-0000-0000-000019480000}"/>
    <cellStyle name="Normal 69 7 2" xfId="11078" xr:uid="{00000000-0005-0000-0000-00001A480000}"/>
    <cellStyle name="Normal 69 7 3" xfId="26926" xr:uid="{00000000-0005-0000-0000-00001B480000}"/>
    <cellStyle name="Normal 69 8" xfId="5837" xr:uid="{00000000-0005-0000-0000-00001C480000}"/>
    <cellStyle name="Normal 69 8 2" xfId="12056" xr:uid="{00000000-0005-0000-0000-00001D480000}"/>
    <cellStyle name="Normal 69 8 3" xfId="26927" xr:uid="{00000000-0005-0000-0000-00001E480000}"/>
    <cellStyle name="Normal 69 9" xfId="7261" xr:uid="{00000000-0005-0000-0000-00001F480000}"/>
    <cellStyle name="Normal 69 9 2" xfId="13483" xr:uid="{00000000-0005-0000-0000-000020480000}"/>
    <cellStyle name="Normal 69 9 3" xfId="26928" xr:uid="{00000000-0005-0000-0000-000021480000}"/>
    <cellStyle name="Normal 7" xfId="419" xr:uid="{00000000-0005-0000-0000-000022480000}"/>
    <cellStyle name="Normal 7 2" xfId="1670" xr:uid="{00000000-0005-0000-0000-000023480000}"/>
    <cellStyle name="Normal 7 2 2" xfId="4520" xr:uid="{00000000-0005-0000-0000-000024480000}"/>
    <cellStyle name="Normal 7 2 2 2" xfId="21987" xr:uid="{00000000-0005-0000-0000-000025480000}"/>
    <cellStyle name="Normal 7 2 2 2 2" xfId="21988" xr:uid="{00000000-0005-0000-0000-000026480000}"/>
    <cellStyle name="Normal 7 2 2 2 3" xfId="26929" xr:uid="{00000000-0005-0000-0000-000027480000}"/>
    <cellStyle name="Normal 7 2 2 2 4" xfId="32028" xr:uid="{688B2495-FFD2-4B5E-8C35-55CADC0F4B2E}"/>
    <cellStyle name="Normal 7 2 2 3" xfId="21989" xr:uid="{00000000-0005-0000-0000-000028480000}"/>
    <cellStyle name="Normal 7 2 3" xfId="5004" xr:uid="{00000000-0005-0000-0000-000029480000}"/>
    <cellStyle name="Normal 7 2 3 2" xfId="26930" xr:uid="{00000000-0005-0000-0000-00002A480000}"/>
    <cellStyle name="Normal 7 2 4" xfId="21990" xr:uid="{00000000-0005-0000-0000-00002B480000}"/>
    <cellStyle name="Normal 7 2 4 2" xfId="26931" xr:uid="{00000000-0005-0000-0000-00002C480000}"/>
    <cellStyle name="Normal 7 2 5" xfId="21991" xr:uid="{00000000-0005-0000-0000-00002D480000}"/>
    <cellStyle name="Normal 7 2 5 2" xfId="26932" xr:uid="{00000000-0005-0000-0000-00002E480000}"/>
    <cellStyle name="Normal 7 2 5 3" xfId="31806" xr:uid="{99449A9C-9F1E-48AE-B40E-64962FB5E6B8}"/>
    <cellStyle name="Normal 7 2 6" xfId="26933" xr:uid="{00000000-0005-0000-0000-00002F480000}"/>
    <cellStyle name="Normal 7 2 7" xfId="26934" xr:uid="{00000000-0005-0000-0000-000030480000}"/>
    <cellStyle name="Normal 7 3" xfId="5533" xr:uid="{00000000-0005-0000-0000-000031480000}"/>
    <cellStyle name="Normal 7 3 2" xfId="13203" xr:uid="{00000000-0005-0000-0000-000032480000}"/>
    <cellStyle name="Normal 7 3 2 2" xfId="26935" xr:uid="{00000000-0005-0000-0000-000033480000}"/>
    <cellStyle name="Normal 7 3 3" xfId="11771" xr:uid="{00000000-0005-0000-0000-000034480000}"/>
    <cellStyle name="Normal 7 4" xfId="5026" xr:uid="{00000000-0005-0000-0000-000035480000}"/>
    <cellStyle name="Normal 7 4 2" xfId="13204" xr:uid="{00000000-0005-0000-0000-000036480000}"/>
    <cellStyle name="Normal 7 4 2 2" xfId="26936" xr:uid="{00000000-0005-0000-0000-000037480000}"/>
    <cellStyle name="Normal 7 4 3" xfId="11291" xr:uid="{00000000-0005-0000-0000-000038480000}"/>
    <cellStyle name="Normal 7 4 3 2" xfId="21992" xr:uid="{00000000-0005-0000-0000-000039480000}"/>
    <cellStyle name="Normal 7 4 3 2 2" xfId="26937" xr:uid="{00000000-0005-0000-0000-00003A480000}"/>
    <cellStyle name="Normal 7 4 4" xfId="26938" xr:uid="{00000000-0005-0000-0000-00003B480000}"/>
    <cellStyle name="Normal 7 5" xfId="21993" xr:uid="{00000000-0005-0000-0000-00003C480000}"/>
    <cellStyle name="Normal 7 5 2" xfId="21994" xr:uid="{00000000-0005-0000-0000-00003D480000}"/>
    <cellStyle name="Normal 7 5 3" xfId="21995" xr:uid="{00000000-0005-0000-0000-00003E480000}"/>
    <cellStyle name="Normal 7 5 4" xfId="21996" xr:uid="{00000000-0005-0000-0000-00003F480000}"/>
    <cellStyle name="Normal 7 6" xfId="21997" xr:uid="{00000000-0005-0000-0000-000040480000}"/>
    <cellStyle name="Normal 7 6 2" xfId="21998" xr:uid="{00000000-0005-0000-0000-000041480000}"/>
    <cellStyle name="Normal 7 6 3" xfId="21999" xr:uid="{00000000-0005-0000-0000-000042480000}"/>
    <cellStyle name="Normal 7 7" xfId="22000" xr:uid="{00000000-0005-0000-0000-000043480000}"/>
    <cellStyle name="Normal 7 7 2" xfId="26939" xr:uid="{00000000-0005-0000-0000-000044480000}"/>
    <cellStyle name="Normal 7 8" xfId="22001" xr:uid="{00000000-0005-0000-0000-000045480000}"/>
    <cellStyle name="Normal 7 8 2" xfId="26940" xr:uid="{00000000-0005-0000-0000-000046480000}"/>
    <cellStyle name="Normal 70" xfId="1671" xr:uid="{00000000-0005-0000-0000-000047480000}"/>
    <cellStyle name="Normal 70 10" xfId="8908" xr:uid="{00000000-0005-0000-0000-000048480000}"/>
    <cellStyle name="Normal 70 11" xfId="14965" xr:uid="{00000000-0005-0000-0000-000049480000}"/>
    <cellStyle name="Normal 70 12" xfId="16395" xr:uid="{00000000-0005-0000-0000-00004A480000}"/>
    <cellStyle name="Normal 70 13" xfId="17828" xr:uid="{00000000-0005-0000-0000-00004B480000}"/>
    <cellStyle name="Normal 70 14" xfId="19763" xr:uid="{00000000-0005-0000-0000-00004C480000}"/>
    <cellStyle name="Normal 70 15" xfId="22002" xr:uid="{00000000-0005-0000-0000-00004D480000}"/>
    <cellStyle name="Normal 70 16" xfId="22447" xr:uid="{00000000-0005-0000-0000-00004E480000}"/>
    <cellStyle name="Normal 70 2" xfId="1672" xr:uid="{00000000-0005-0000-0000-00004F480000}"/>
    <cellStyle name="Normal 70 2 10" xfId="14966" xr:uid="{00000000-0005-0000-0000-000050480000}"/>
    <cellStyle name="Normal 70 2 11" xfId="16396" xr:uid="{00000000-0005-0000-0000-000051480000}"/>
    <cellStyle name="Normal 70 2 12" xfId="17829" xr:uid="{00000000-0005-0000-0000-000052480000}"/>
    <cellStyle name="Normal 70 2 13" xfId="19764" xr:uid="{00000000-0005-0000-0000-000053480000}"/>
    <cellStyle name="Normal 70 2 14" xfId="22003" xr:uid="{00000000-0005-0000-0000-000054480000}"/>
    <cellStyle name="Normal 70 2 15" xfId="22508" xr:uid="{00000000-0005-0000-0000-000055480000}"/>
    <cellStyle name="Normal 70 2 2" xfId="1673" xr:uid="{00000000-0005-0000-0000-000056480000}"/>
    <cellStyle name="Normal 70 2 2 10" xfId="16397" xr:uid="{00000000-0005-0000-0000-000057480000}"/>
    <cellStyle name="Normal 70 2 2 11" xfId="17830" xr:uid="{00000000-0005-0000-0000-000058480000}"/>
    <cellStyle name="Normal 70 2 2 12" xfId="19765" xr:uid="{00000000-0005-0000-0000-000059480000}"/>
    <cellStyle name="Normal 70 2 2 13" xfId="26941" xr:uid="{00000000-0005-0000-0000-00005A480000}"/>
    <cellStyle name="Normal 70 2 2 2" xfId="1674" xr:uid="{00000000-0005-0000-0000-00005B480000}"/>
    <cellStyle name="Normal 70 2 2 2 10" xfId="17831" xr:uid="{00000000-0005-0000-0000-00005C480000}"/>
    <cellStyle name="Normal 70 2 2 2 11" xfId="19766" xr:uid="{00000000-0005-0000-0000-00005D480000}"/>
    <cellStyle name="Normal 70 2 2 2 12" xfId="26942" xr:uid="{00000000-0005-0000-0000-00005E480000}"/>
    <cellStyle name="Normal 70 2 2 2 2" xfId="2685" xr:uid="{00000000-0005-0000-0000-00005F480000}"/>
    <cellStyle name="Normal 70 2 2 2 2 10" xfId="26943" xr:uid="{00000000-0005-0000-0000-000060480000}"/>
    <cellStyle name="Normal 70 2 2 2 2 2" xfId="3629" xr:uid="{00000000-0005-0000-0000-000061480000}"/>
    <cellStyle name="Normal 70 2 2 2 2 2 2" xfId="10461" xr:uid="{00000000-0005-0000-0000-000062480000}"/>
    <cellStyle name="Normal 70 2 2 2 2 2 3" xfId="19247" xr:uid="{00000000-0005-0000-0000-000063480000}"/>
    <cellStyle name="Normal 70 2 2 2 2 2 4" xfId="26944" xr:uid="{00000000-0005-0000-0000-000064480000}"/>
    <cellStyle name="Normal 70 2 2 2 2 3" xfId="6320" xr:uid="{00000000-0005-0000-0000-000065480000}"/>
    <cellStyle name="Normal 70 2 2 2 2 3 2" xfId="12539" xr:uid="{00000000-0005-0000-0000-000066480000}"/>
    <cellStyle name="Normal 70 2 2 2 2 3 3" xfId="26945" xr:uid="{00000000-0005-0000-0000-000067480000}"/>
    <cellStyle name="Normal 70 2 2 2 2 4" xfId="7744" xr:uid="{00000000-0005-0000-0000-000068480000}"/>
    <cellStyle name="Normal 70 2 2 2 2 4 2" xfId="13966" xr:uid="{00000000-0005-0000-0000-000069480000}"/>
    <cellStyle name="Normal 70 2 2 2 2 4 3" xfId="26946" xr:uid="{00000000-0005-0000-0000-00006A480000}"/>
    <cellStyle name="Normal 70 2 2 2 2 5" xfId="9517" xr:uid="{00000000-0005-0000-0000-00006B480000}"/>
    <cellStyle name="Normal 70 2 2 2 2 6" xfId="15440" xr:uid="{00000000-0005-0000-0000-00006C480000}"/>
    <cellStyle name="Normal 70 2 2 2 2 7" xfId="16870" xr:uid="{00000000-0005-0000-0000-00006D480000}"/>
    <cellStyle name="Normal 70 2 2 2 2 8" xfId="18303" xr:uid="{00000000-0005-0000-0000-00006E480000}"/>
    <cellStyle name="Normal 70 2 2 2 2 9" xfId="20238" xr:uid="{00000000-0005-0000-0000-00006F480000}"/>
    <cellStyle name="Normal 70 2 2 2 3" xfId="3157" xr:uid="{00000000-0005-0000-0000-000070480000}"/>
    <cellStyle name="Normal 70 2 2 2 3 10" xfId="26947" xr:uid="{00000000-0005-0000-0000-000071480000}"/>
    <cellStyle name="Normal 70 2 2 2 3 2" xfId="5319" xr:uid="{00000000-0005-0000-0000-000072480000}"/>
    <cellStyle name="Normal 70 2 2 2 3 2 2" xfId="11576" xr:uid="{00000000-0005-0000-0000-000073480000}"/>
    <cellStyle name="Normal 70 2 2 2 3 2 3" xfId="26948" xr:uid="{00000000-0005-0000-0000-000074480000}"/>
    <cellStyle name="Normal 70 2 2 2 3 3" xfId="6792" xr:uid="{00000000-0005-0000-0000-000075480000}"/>
    <cellStyle name="Normal 70 2 2 2 3 3 2" xfId="13011" xr:uid="{00000000-0005-0000-0000-000076480000}"/>
    <cellStyle name="Normal 70 2 2 2 3 3 3" xfId="26949" xr:uid="{00000000-0005-0000-0000-000077480000}"/>
    <cellStyle name="Normal 70 2 2 2 3 4" xfId="8216" xr:uid="{00000000-0005-0000-0000-000078480000}"/>
    <cellStyle name="Normal 70 2 2 2 3 4 2" xfId="14438" xr:uid="{00000000-0005-0000-0000-000079480000}"/>
    <cellStyle name="Normal 70 2 2 2 3 4 3" xfId="26950" xr:uid="{00000000-0005-0000-0000-00007A480000}"/>
    <cellStyle name="Normal 70 2 2 2 3 5" xfId="9989" xr:uid="{00000000-0005-0000-0000-00007B480000}"/>
    <cellStyle name="Normal 70 2 2 2 3 6" xfId="15912" xr:uid="{00000000-0005-0000-0000-00007C480000}"/>
    <cellStyle name="Normal 70 2 2 2 3 7" xfId="17342" xr:uid="{00000000-0005-0000-0000-00007D480000}"/>
    <cellStyle name="Normal 70 2 2 2 3 8" xfId="18775" xr:uid="{00000000-0005-0000-0000-00007E480000}"/>
    <cellStyle name="Normal 70 2 2 2 3 9" xfId="20714" xr:uid="{00000000-0005-0000-0000-00007F480000}"/>
    <cellStyle name="Normal 70 2 2 2 4" xfId="4805" xr:uid="{00000000-0005-0000-0000-000080480000}"/>
    <cellStyle name="Normal 70 2 2 2 4 2" xfId="11089" xr:uid="{00000000-0005-0000-0000-000081480000}"/>
    <cellStyle name="Normal 70 2 2 2 4 3" xfId="26951" xr:uid="{00000000-0005-0000-0000-000082480000}"/>
    <cellStyle name="Normal 70 2 2 2 5" xfId="5848" xr:uid="{00000000-0005-0000-0000-000083480000}"/>
    <cellStyle name="Normal 70 2 2 2 5 2" xfId="12067" xr:uid="{00000000-0005-0000-0000-000084480000}"/>
    <cellStyle name="Normal 70 2 2 2 5 3" xfId="26952" xr:uid="{00000000-0005-0000-0000-000085480000}"/>
    <cellStyle name="Normal 70 2 2 2 6" xfId="7272" xr:uid="{00000000-0005-0000-0000-000086480000}"/>
    <cellStyle name="Normal 70 2 2 2 6 2" xfId="13494" xr:uid="{00000000-0005-0000-0000-000087480000}"/>
    <cellStyle name="Normal 70 2 2 2 6 3" xfId="26953" xr:uid="{00000000-0005-0000-0000-000088480000}"/>
    <cellStyle name="Normal 70 2 2 2 7" xfId="8911" xr:uid="{00000000-0005-0000-0000-000089480000}"/>
    <cellStyle name="Normal 70 2 2 2 7 2" xfId="26954" xr:uid="{00000000-0005-0000-0000-00008A480000}"/>
    <cellStyle name="Normal 70 2 2 2 8" xfId="14968" xr:uid="{00000000-0005-0000-0000-00008B480000}"/>
    <cellStyle name="Normal 70 2 2 2 9" xfId="16398" xr:uid="{00000000-0005-0000-0000-00008C480000}"/>
    <cellStyle name="Normal 70 2 2 3" xfId="2684" xr:uid="{00000000-0005-0000-0000-00008D480000}"/>
    <cellStyle name="Normal 70 2 2 3 10" xfId="26955" xr:uid="{00000000-0005-0000-0000-00008E480000}"/>
    <cellStyle name="Normal 70 2 2 3 2" xfId="3628" xr:uid="{00000000-0005-0000-0000-00008F480000}"/>
    <cellStyle name="Normal 70 2 2 3 2 2" xfId="10460" xr:uid="{00000000-0005-0000-0000-000090480000}"/>
    <cellStyle name="Normal 70 2 2 3 2 3" xfId="19246" xr:uid="{00000000-0005-0000-0000-000091480000}"/>
    <cellStyle name="Normal 70 2 2 3 2 4" xfId="26956" xr:uid="{00000000-0005-0000-0000-000092480000}"/>
    <cellStyle name="Normal 70 2 2 3 3" xfId="6319" xr:uid="{00000000-0005-0000-0000-000093480000}"/>
    <cellStyle name="Normal 70 2 2 3 3 2" xfId="12538" xr:uid="{00000000-0005-0000-0000-000094480000}"/>
    <cellStyle name="Normal 70 2 2 3 3 3" xfId="26957" xr:uid="{00000000-0005-0000-0000-000095480000}"/>
    <cellStyle name="Normal 70 2 2 3 4" xfId="7743" xr:uid="{00000000-0005-0000-0000-000096480000}"/>
    <cellStyle name="Normal 70 2 2 3 4 2" xfId="13965" xr:uid="{00000000-0005-0000-0000-000097480000}"/>
    <cellStyle name="Normal 70 2 2 3 4 3" xfId="26958" xr:uid="{00000000-0005-0000-0000-000098480000}"/>
    <cellStyle name="Normal 70 2 2 3 5" xfId="9516" xr:uid="{00000000-0005-0000-0000-000099480000}"/>
    <cellStyle name="Normal 70 2 2 3 6" xfId="15439" xr:uid="{00000000-0005-0000-0000-00009A480000}"/>
    <cellStyle name="Normal 70 2 2 3 7" xfId="16869" xr:uid="{00000000-0005-0000-0000-00009B480000}"/>
    <cellStyle name="Normal 70 2 2 3 8" xfId="18302" xr:uid="{00000000-0005-0000-0000-00009C480000}"/>
    <cellStyle name="Normal 70 2 2 3 9" xfId="20237" xr:uid="{00000000-0005-0000-0000-00009D480000}"/>
    <cellStyle name="Normal 70 2 2 4" xfId="3156" xr:uid="{00000000-0005-0000-0000-00009E480000}"/>
    <cellStyle name="Normal 70 2 2 4 10" xfId="26959" xr:uid="{00000000-0005-0000-0000-00009F480000}"/>
    <cellStyle name="Normal 70 2 2 4 2" xfId="5318" xr:uid="{00000000-0005-0000-0000-0000A0480000}"/>
    <cellStyle name="Normal 70 2 2 4 2 2" xfId="11575" xr:uid="{00000000-0005-0000-0000-0000A1480000}"/>
    <cellStyle name="Normal 70 2 2 4 2 3" xfId="26960" xr:uid="{00000000-0005-0000-0000-0000A2480000}"/>
    <cellStyle name="Normal 70 2 2 4 3" xfId="6791" xr:uid="{00000000-0005-0000-0000-0000A3480000}"/>
    <cellStyle name="Normal 70 2 2 4 3 2" xfId="13010" xr:uid="{00000000-0005-0000-0000-0000A4480000}"/>
    <cellStyle name="Normal 70 2 2 4 3 3" xfId="26961" xr:uid="{00000000-0005-0000-0000-0000A5480000}"/>
    <cellStyle name="Normal 70 2 2 4 4" xfId="8215" xr:uid="{00000000-0005-0000-0000-0000A6480000}"/>
    <cellStyle name="Normal 70 2 2 4 4 2" xfId="14437" xr:uid="{00000000-0005-0000-0000-0000A7480000}"/>
    <cellStyle name="Normal 70 2 2 4 4 3" xfId="26962" xr:uid="{00000000-0005-0000-0000-0000A8480000}"/>
    <cellStyle name="Normal 70 2 2 4 5" xfId="9988" xr:uid="{00000000-0005-0000-0000-0000A9480000}"/>
    <cellStyle name="Normal 70 2 2 4 6" xfId="15911" xr:uid="{00000000-0005-0000-0000-0000AA480000}"/>
    <cellStyle name="Normal 70 2 2 4 7" xfId="17341" xr:uid="{00000000-0005-0000-0000-0000AB480000}"/>
    <cellStyle name="Normal 70 2 2 4 8" xfId="18774" xr:uid="{00000000-0005-0000-0000-0000AC480000}"/>
    <cellStyle name="Normal 70 2 2 4 9" xfId="20713" xr:uid="{00000000-0005-0000-0000-0000AD480000}"/>
    <cellStyle name="Normal 70 2 2 5" xfId="4804" xr:uid="{00000000-0005-0000-0000-0000AE480000}"/>
    <cellStyle name="Normal 70 2 2 5 2" xfId="11088" xr:uid="{00000000-0005-0000-0000-0000AF480000}"/>
    <cellStyle name="Normal 70 2 2 5 3" xfId="26963" xr:uid="{00000000-0005-0000-0000-0000B0480000}"/>
    <cellStyle name="Normal 70 2 2 6" xfId="5847" xr:uid="{00000000-0005-0000-0000-0000B1480000}"/>
    <cellStyle name="Normal 70 2 2 6 2" xfId="12066" xr:uid="{00000000-0005-0000-0000-0000B2480000}"/>
    <cellStyle name="Normal 70 2 2 6 3" xfId="26964" xr:uid="{00000000-0005-0000-0000-0000B3480000}"/>
    <cellStyle name="Normal 70 2 2 7" xfId="7271" xr:uid="{00000000-0005-0000-0000-0000B4480000}"/>
    <cellStyle name="Normal 70 2 2 7 2" xfId="13493" xr:uid="{00000000-0005-0000-0000-0000B5480000}"/>
    <cellStyle name="Normal 70 2 2 7 3" xfId="26965" xr:uid="{00000000-0005-0000-0000-0000B6480000}"/>
    <cellStyle name="Normal 70 2 2 8" xfId="8910" xr:uid="{00000000-0005-0000-0000-0000B7480000}"/>
    <cellStyle name="Normal 70 2 2 8 2" xfId="26966" xr:uid="{00000000-0005-0000-0000-0000B8480000}"/>
    <cellStyle name="Normal 70 2 2 9" xfId="14967" xr:uid="{00000000-0005-0000-0000-0000B9480000}"/>
    <cellStyle name="Normal 70 2 3" xfId="1675" xr:uid="{00000000-0005-0000-0000-0000BA480000}"/>
    <cellStyle name="Normal 70 2 3 10" xfId="17832" xr:uid="{00000000-0005-0000-0000-0000BB480000}"/>
    <cellStyle name="Normal 70 2 3 11" xfId="19767" xr:uid="{00000000-0005-0000-0000-0000BC480000}"/>
    <cellStyle name="Normal 70 2 3 12" xfId="26967" xr:uid="{00000000-0005-0000-0000-0000BD480000}"/>
    <cellStyle name="Normal 70 2 3 2" xfId="2686" xr:uid="{00000000-0005-0000-0000-0000BE480000}"/>
    <cellStyle name="Normal 70 2 3 2 10" xfId="26968" xr:uid="{00000000-0005-0000-0000-0000BF480000}"/>
    <cellStyle name="Normal 70 2 3 2 2" xfId="3630" xr:uid="{00000000-0005-0000-0000-0000C0480000}"/>
    <cellStyle name="Normal 70 2 3 2 2 2" xfId="10462" xr:uid="{00000000-0005-0000-0000-0000C1480000}"/>
    <cellStyle name="Normal 70 2 3 2 2 3" xfId="19248" xr:uid="{00000000-0005-0000-0000-0000C2480000}"/>
    <cellStyle name="Normal 70 2 3 2 2 4" xfId="26969" xr:uid="{00000000-0005-0000-0000-0000C3480000}"/>
    <cellStyle name="Normal 70 2 3 2 3" xfId="6321" xr:uid="{00000000-0005-0000-0000-0000C4480000}"/>
    <cellStyle name="Normal 70 2 3 2 3 2" xfId="12540" xr:uid="{00000000-0005-0000-0000-0000C5480000}"/>
    <cellStyle name="Normal 70 2 3 2 3 3" xfId="26970" xr:uid="{00000000-0005-0000-0000-0000C6480000}"/>
    <cellStyle name="Normal 70 2 3 2 4" xfId="7745" xr:uid="{00000000-0005-0000-0000-0000C7480000}"/>
    <cellStyle name="Normal 70 2 3 2 4 2" xfId="13967" xr:uid="{00000000-0005-0000-0000-0000C8480000}"/>
    <cellStyle name="Normal 70 2 3 2 4 3" xfId="26971" xr:uid="{00000000-0005-0000-0000-0000C9480000}"/>
    <cellStyle name="Normal 70 2 3 2 5" xfId="9518" xr:uid="{00000000-0005-0000-0000-0000CA480000}"/>
    <cellStyle name="Normal 70 2 3 2 6" xfId="15441" xr:uid="{00000000-0005-0000-0000-0000CB480000}"/>
    <cellStyle name="Normal 70 2 3 2 7" xfId="16871" xr:uid="{00000000-0005-0000-0000-0000CC480000}"/>
    <cellStyle name="Normal 70 2 3 2 8" xfId="18304" xr:uid="{00000000-0005-0000-0000-0000CD480000}"/>
    <cellStyle name="Normal 70 2 3 2 9" xfId="20239" xr:uid="{00000000-0005-0000-0000-0000CE480000}"/>
    <cellStyle name="Normal 70 2 3 3" xfId="3158" xr:uid="{00000000-0005-0000-0000-0000CF480000}"/>
    <cellStyle name="Normal 70 2 3 3 10" xfId="26972" xr:uid="{00000000-0005-0000-0000-0000D0480000}"/>
    <cellStyle name="Normal 70 2 3 3 2" xfId="5320" xr:uid="{00000000-0005-0000-0000-0000D1480000}"/>
    <cellStyle name="Normal 70 2 3 3 2 2" xfId="11577" xr:uid="{00000000-0005-0000-0000-0000D2480000}"/>
    <cellStyle name="Normal 70 2 3 3 2 3" xfId="26973" xr:uid="{00000000-0005-0000-0000-0000D3480000}"/>
    <cellStyle name="Normal 70 2 3 3 3" xfId="6793" xr:uid="{00000000-0005-0000-0000-0000D4480000}"/>
    <cellStyle name="Normal 70 2 3 3 3 2" xfId="13012" xr:uid="{00000000-0005-0000-0000-0000D5480000}"/>
    <cellStyle name="Normal 70 2 3 3 3 3" xfId="26974" xr:uid="{00000000-0005-0000-0000-0000D6480000}"/>
    <cellStyle name="Normal 70 2 3 3 4" xfId="8217" xr:uid="{00000000-0005-0000-0000-0000D7480000}"/>
    <cellStyle name="Normal 70 2 3 3 4 2" xfId="14439" xr:uid="{00000000-0005-0000-0000-0000D8480000}"/>
    <cellStyle name="Normal 70 2 3 3 4 3" xfId="26975" xr:uid="{00000000-0005-0000-0000-0000D9480000}"/>
    <cellStyle name="Normal 70 2 3 3 5" xfId="9990" xr:uid="{00000000-0005-0000-0000-0000DA480000}"/>
    <cellStyle name="Normal 70 2 3 3 6" xfId="15913" xr:uid="{00000000-0005-0000-0000-0000DB480000}"/>
    <cellStyle name="Normal 70 2 3 3 7" xfId="17343" xr:uid="{00000000-0005-0000-0000-0000DC480000}"/>
    <cellStyle name="Normal 70 2 3 3 8" xfId="18776" xr:uid="{00000000-0005-0000-0000-0000DD480000}"/>
    <cellStyle name="Normal 70 2 3 3 9" xfId="20715" xr:uid="{00000000-0005-0000-0000-0000DE480000}"/>
    <cellStyle name="Normal 70 2 3 4" xfId="4806" xr:uid="{00000000-0005-0000-0000-0000DF480000}"/>
    <cellStyle name="Normal 70 2 3 4 2" xfId="11090" xr:uid="{00000000-0005-0000-0000-0000E0480000}"/>
    <cellStyle name="Normal 70 2 3 4 3" xfId="26976" xr:uid="{00000000-0005-0000-0000-0000E1480000}"/>
    <cellStyle name="Normal 70 2 3 5" xfId="5849" xr:uid="{00000000-0005-0000-0000-0000E2480000}"/>
    <cellStyle name="Normal 70 2 3 5 2" xfId="12068" xr:uid="{00000000-0005-0000-0000-0000E3480000}"/>
    <cellStyle name="Normal 70 2 3 5 3" xfId="26977" xr:uid="{00000000-0005-0000-0000-0000E4480000}"/>
    <cellStyle name="Normal 70 2 3 6" xfId="7273" xr:uid="{00000000-0005-0000-0000-0000E5480000}"/>
    <cellStyle name="Normal 70 2 3 6 2" xfId="13495" xr:uid="{00000000-0005-0000-0000-0000E6480000}"/>
    <cellStyle name="Normal 70 2 3 6 3" xfId="26978" xr:uid="{00000000-0005-0000-0000-0000E7480000}"/>
    <cellStyle name="Normal 70 2 3 7" xfId="8912" xr:uid="{00000000-0005-0000-0000-0000E8480000}"/>
    <cellStyle name="Normal 70 2 3 7 2" xfId="26979" xr:uid="{00000000-0005-0000-0000-0000E9480000}"/>
    <cellStyle name="Normal 70 2 3 8" xfId="14969" xr:uid="{00000000-0005-0000-0000-0000EA480000}"/>
    <cellStyle name="Normal 70 2 3 9" xfId="16399" xr:uid="{00000000-0005-0000-0000-0000EB480000}"/>
    <cellStyle name="Normal 70 2 4" xfId="2683" xr:uid="{00000000-0005-0000-0000-0000EC480000}"/>
    <cellStyle name="Normal 70 2 4 10" xfId="26980" xr:uid="{00000000-0005-0000-0000-0000ED480000}"/>
    <cellStyle name="Normal 70 2 4 2" xfId="3627" xr:uid="{00000000-0005-0000-0000-0000EE480000}"/>
    <cellStyle name="Normal 70 2 4 2 2" xfId="10459" xr:uid="{00000000-0005-0000-0000-0000EF480000}"/>
    <cellStyle name="Normal 70 2 4 2 3" xfId="19245" xr:uid="{00000000-0005-0000-0000-0000F0480000}"/>
    <cellStyle name="Normal 70 2 4 2 4" xfId="26981" xr:uid="{00000000-0005-0000-0000-0000F1480000}"/>
    <cellStyle name="Normal 70 2 4 3" xfId="6318" xr:uid="{00000000-0005-0000-0000-0000F2480000}"/>
    <cellStyle name="Normal 70 2 4 3 2" xfId="12537" xr:uid="{00000000-0005-0000-0000-0000F3480000}"/>
    <cellStyle name="Normal 70 2 4 3 3" xfId="26982" xr:uid="{00000000-0005-0000-0000-0000F4480000}"/>
    <cellStyle name="Normal 70 2 4 4" xfId="7742" xr:uid="{00000000-0005-0000-0000-0000F5480000}"/>
    <cellStyle name="Normal 70 2 4 4 2" xfId="13964" xr:uid="{00000000-0005-0000-0000-0000F6480000}"/>
    <cellStyle name="Normal 70 2 4 4 3" xfId="26983" xr:uid="{00000000-0005-0000-0000-0000F7480000}"/>
    <cellStyle name="Normal 70 2 4 5" xfId="9515" xr:uid="{00000000-0005-0000-0000-0000F8480000}"/>
    <cellStyle name="Normal 70 2 4 6" xfId="15438" xr:uid="{00000000-0005-0000-0000-0000F9480000}"/>
    <cellStyle name="Normal 70 2 4 7" xfId="16868" xr:uid="{00000000-0005-0000-0000-0000FA480000}"/>
    <cellStyle name="Normal 70 2 4 8" xfId="18301" xr:uid="{00000000-0005-0000-0000-0000FB480000}"/>
    <cellStyle name="Normal 70 2 4 9" xfId="20236" xr:uid="{00000000-0005-0000-0000-0000FC480000}"/>
    <cellStyle name="Normal 70 2 5" xfId="3155" xr:uid="{00000000-0005-0000-0000-0000FD480000}"/>
    <cellStyle name="Normal 70 2 5 10" xfId="26984" xr:uid="{00000000-0005-0000-0000-0000FE480000}"/>
    <cellStyle name="Normal 70 2 5 2" xfId="5317" xr:uid="{00000000-0005-0000-0000-0000FF480000}"/>
    <cellStyle name="Normal 70 2 5 2 2" xfId="11574" xr:uid="{00000000-0005-0000-0000-000000490000}"/>
    <cellStyle name="Normal 70 2 5 2 3" xfId="26985" xr:uid="{00000000-0005-0000-0000-000001490000}"/>
    <cellStyle name="Normal 70 2 5 3" xfId="6790" xr:uid="{00000000-0005-0000-0000-000002490000}"/>
    <cellStyle name="Normal 70 2 5 3 2" xfId="13009" xr:uid="{00000000-0005-0000-0000-000003490000}"/>
    <cellStyle name="Normal 70 2 5 3 3" xfId="26986" xr:uid="{00000000-0005-0000-0000-000004490000}"/>
    <cellStyle name="Normal 70 2 5 4" xfId="8214" xr:uid="{00000000-0005-0000-0000-000005490000}"/>
    <cellStyle name="Normal 70 2 5 4 2" xfId="14436" xr:uid="{00000000-0005-0000-0000-000006490000}"/>
    <cellStyle name="Normal 70 2 5 4 3" xfId="26987" xr:uid="{00000000-0005-0000-0000-000007490000}"/>
    <cellStyle name="Normal 70 2 5 5" xfId="9987" xr:uid="{00000000-0005-0000-0000-000008490000}"/>
    <cellStyle name="Normal 70 2 5 5 2" xfId="26988" xr:uid="{00000000-0005-0000-0000-000009490000}"/>
    <cellStyle name="Normal 70 2 5 6" xfId="15910" xr:uid="{00000000-0005-0000-0000-00000A490000}"/>
    <cellStyle name="Normal 70 2 5 7" xfId="17340" xr:uid="{00000000-0005-0000-0000-00000B490000}"/>
    <cellStyle name="Normal 70 2 5 8" xfId="18773" xr:uid="{00000000-0005-0000-0000-00000C490000}"/>
    <cellStyle name="Normal 70 2 5 9" xfId="20712" xr:uid="{00000000-0005-0000-0000-00000D490000}"/>
    <cellStyle name="Normal 70 2 6" xfId="4803" xr:uid="{00000000-0005-0000-0000-00000E490000}"/>
    <cellStyle name="Normal 70 2 6 2" xfId="11087" xr:uid="{00000000-0005-0000-0000-00000F490000}"/>
    <cellStyle name="Normal 70 2 6 3" xfId="26989" xr:uid="{00000000-0005-0000-0000-000010490000}"/>
    <cellStyle name="Normal 70 2 7" xfId="5846" xr:uid="{00000000-0005-0000-0000-000011490000}"/>
    <cellStyle name="Normal 70 2 7 2" xfId="12065" xr:uid="{00000000-0005-0000-0000-000012490000}"/>
    <cellStyle name="Normal 70 2 7 3" xfId="26990" xr:uid="{00000000-0005-0000-0000-000013490000}"/>
    <cellStyle name="Normal 70 2 8" xfId="7270" xr:uid="{00000000-0005-0000-0000-000014490000}"/>
    <cellStyle name="Normal 70 2 8 2" xfId="13492" xr:uid="{00000000-0005-0000-0000-000015490000}"/>
    <cellStyle name="Normal 70 2 8 3" xfId="26991" xr:uid="{00000000-0005-0000-0000-000016490000}"/>
    <cellStyle name="Normal 70 2 9" xfId="8909" xr:uid="{00000000-0005-0000-0000-000017490000}"/>
    <cellStyle name="Normal 70 3" xfId="1676" xr:uid="{00000000-0005-0000-0000-000018490000}"/>
    <cellStyle name="Normal 70 3 10" xfId="16400" xr:uid="{00000000-0005-0000-0000-000019490000}"/>
    <cellStyle name="Normal 70 3 11" xfId="17833" xr:uid="{00000000-0005-0000-0000-00001A490000}"/>
    <cellStyle name="Normal 70 3 12" xfId="19768" xr:uid="{00000000-0005-0000-0000-00001B490000}"/>
    <cellStyle name="Normal 70 3 13" xfId="26992" xr:uid="{00000000-0005-0000-0000-00001C490000}"/>
    <cellStyle name="Normal 70 3 2" xfId="1677" xr:uid="{00000000-0005-0000-0000-00001D490000}"/>
    <cellStyle name="Normal 70 3 2 10" xfId="17834" xr:uid="{00000000-0005-0000-0000-00001E490000}"/>
    <cellStyle name="Normal 70 3 2 11" xfId="19769" xr:uid="{00000000-0005-0000-0000-00001F490000}"/>
    <cellStyle name="Normal 70 3 2 12" xfId="26993" xr:uid="{00000000-0005-0000-0000-000020490000}"/>
    <cellStyle name="Normal 70 3 2 2" xfId="2688" xr:uid="{00000000-0005-0000-0000-000021490000}"/>
    <cellStyle name="Normal 70 3 2 2 10" xfId="26994" xr:uid="{00000000-0005-0000-0000-000022490000}"/>
    <cellStyle name="Normal 70 3 2 2 2" xfId="3632" xr:uid="{00000000-0005-0000-0000-000023490000}"/>
    <cellStyle name="Normal 70 3 2 2 2 2" xfId="10464" xr:uid="{00000000-0005-0000-0000-000024490000}"/>
    <cellStyle name="Normal 70 3 2 2 2 3" xfId="19250" xr:uid="{00000000-0005-0000-0000-000025490000}"/>
    <cellStyle name="Normal 70 3 2 2 2 4" xfId="26995" xr:uid="{00000000-0005-0000-0000-000026490000}"/>
    <cellStyle name="Normal 70 3 2 2 3" xfId="6323" xr:uid="{00000000-0005-0000-0000-000027490000}"/>
    <cellStyle name="Normal 70 3 2 2 3 2" xfId="12542" xr:uid="{00000000-0005-0000-0000-000028490000}"/>
    <cellStyle name="Normal 70 3 2 2 3 3" xfId="26996" xr:uid="{00000000-0005-0000-0000-000029490000}"/>
    <cellStyle name="Normal 70 3 2 2 4" xfId="7747" xr:uid="{00000000-0005-0000-0000-00002A490000}"/>
    <cellStyle name="Normal 70 3 2 2 4 2" xfId="13969" xr:uid="{00000000-0005-0000-0000-00002B490000}"/>
    <cellStyle name="Normal 70 3 2 2 4 3" xfId="26997" xr:uid="{00000000-0005-0000-0000-00002C490000}"/>
    <cellStyle name="Normal 70 3 2 2 5" xfId="9520" xr:uid="{00000000-0005-0000-0000-00002D490000}"/>
    <cellStyle name="Normal 70 3 2 2 6" xfId="15443" xr:uid="{00000000-0005-0000-0000-00002E490000}"/>
    <cellStyle name="Normal 70 3 2 2 7" xfId="16873" xr:uid="{00000000-0005-0000-0000-00002F490000}"/>
    <cellStyle name="Normal 70 3 2 2 8" xfId="18306" xr:uid="{00000000-0005-0000-0000-000030490000}"/>
    <cellStyle name="Normal 70 3 2 2 9" xfId="20241" xr:uid="{00000000-0005-0000-0000-000031490000}"/>
    <cellStyle name="Normal 70 3 2 3" xfId="3160" xr:uid="{00000000-0005-0000-0000-000032490000}"/>
    <cellStyle name="Normal 70 3 2 3 10" xfId="26998" xr:uid="{00000000-0005-0000-0000-000033490000}"/>
    <cellStyle name="Normal 70 3 2 3 2" xfId="5322" xr:uid="{00000000-0005-0000-0000-000034490000}"/>
    <cellStyle name="Normal 70 3 2 3 2 2" xfId="11579" xr:uid="{00000000-0005-0000-0000-000035490000}"/>
    <cellStyle name="Normal 70 3 2 3 2 3" xfId="26999" xr:uid="{00000000-0005-0000-0000-000036490000}"/>
    <cellStyle name="Normal 70 3 2 3 3" xfId="6795" xr:uid="{00000000-0005-0000-0000-000037490000}"/>
    <cellStyle name="Normal 70 3 2 3 3 2" xfId="13014" xr:uid="{00000000-0005-0000-0000-000038490000}"/>
    <cellStyle name="Normal 70 3 2 3 3 3" xfId="27000" xr:uid="{00000000-0005-0000-0000-000039490000}"/>
    <cellStyle name="Normal 70 3 2 3 4" xfId="8219" xr:uid="{00000000-0005-0000-0000-00003A490000}"/>
    <cellStyle name="Normal 70 3 2 3 4 2" xfId="14441" xr:uid="{00000000-0005-0000-0000-00003B490000}"/>
    <cellStyle name="Normal 70 3 2 3 4 3" xfId="27001" xr:uid="{00000000-0005-0000-0000-00003C490000}"/>
    <cellStyle name="Normal 70 3 2 3 5" xfId="9992" xr:uid="{00000000-0005-0000-0000-00003D490000}"/>
    <cellStyle name="Normal 70 3 2 3 6" xfId="15915" xr:uid="{00000000-0005-0000-0000-00003E490000}"/>
    <cellStyle name="Normal 70 3 2 3 7" xfId="17345" xr:uid="{00000000-0005-0000-0000-00003F490000}"/>
    <cellStyle name="Normal 70 3 2 3 8" xfId="18778" xr:uid="{00000000-0005-0000-0000-000040490000}"/>
    <cellStyle name="Normal 70 3 2 3 9" xfId="20717" xr:uid="{00000000-0005-0000-0000-000041490000}"/>
    <cellStyle name="Normal 70 3 2 4" xfId="4808" xr:uid="{00000000-0005-0000-0000-000042490000}"/>
    <cellStyle name="Normal 70 3 2 4 2" xfId="11092" xr:uid="{00000000-0005-0000-0000-000043490000}"/>
    <cellStyle name="Normal 70 3 2 4 3" xfId="27002" xr:uid="{00000000-0005-0000-0000-000044490000}"/>
    <cellStyle name="Normal 70 3 2 5" xfId="5851" xr:uid="{00000000-0005-0000-0000-000045490000}"/>
    <cellStyle name="Normal 70 3 2 5 2" xfId="12070" xr:uid="{00000000-0005-0000-0000-000046490000}"/>
    <cellStyle name="Normal 70 3 2 5 3" xfId="27003" xr:uid="{00000000-0005-0000-0000-000047490000}"/>
    <cellStyle name="Normal 70 3 2 6" xfId="7275" xr:uid="{00000000-0005-0000-0000-000048490000}"/>
    <cellStyle name="Normal 70 3 2 6 2" xfId="13497" xr:uid="{00000000-0005-0000-0000-000049490000}"/>
    <cellStyle name="Normal 70 3 2 6 3" xfId="27004" xr:uid="{00000000-0005-0000-0000-00004A490000}"/>
    <cellStyle name="Normal 70 3 2 7" xfId="8914" xr:uid="{00000000-0005-0000-0000-00004B490000}"/>
    <cellStyle name="Normal 70 3 2 7 2" xfId="27005" xr:uid="{00000000-0005-0000-0000-00004C490000}"/>
    <cellStyle name="Normal 70 3 2 8" xfId="14971" xr:uid="{00000000-0005-0000-0000-00004D490000}"/>
    <cellStyle name="Normal 70 3 2 9" xfId="16401" xr:uid="{00000000-0005-0000-0000-00004E490000}"/>
    <cellStyle name="Normal 70 3 3" xfId="2687" xr:uid="{00000000-0005-0000-0000-00004F490000}"/>
    <cellStyle name="Normal 70 3 3 10" xfId="27006" xr:uid="{00000000-0005-0000-0000-000050490000}"/>
    <cellStyle name="Normal 70 3 3 2" xfId="3631" xr:uid="{00000000-0005-0000-0000-000051490000}"/>
    <cellStyle name="Normal 70 3 3 2 2" xfId="10463" xr:uid="{00000000-0005-0000-0000-000052490000}"/>
    <cellStyle name="Normal 70 3 3 2 3" xfId="19249" xr:uid="{00000000-0005-0000-0000-000053490000}"/>
    <cellStyle name="Normal 70 3 3 2 4" xfId="27007" xr:uid="{00000000-0005-0000-0000-000054490000}"/>
    <cellStyle name="Normal 70 3 3 3" xfId="6322" xr:uid="{00000000-0005-0000-0000-000055490000}"/>
    <cellStyle name="Normal 70 3 3 3 2" xfId="12541" xr:uid="{00000000-0005-0000-0000-000056490000}"/>
    <cellStyle name="Normal 70 3 3 3 3" xfId="27008" xr:uid="{00000000-0005-0000-0000-000057490000}"/>
    <cellStyle name="Normal 70 3 3 4" xfId="7746" xr:uid="{00000000-0005-0000-0000-000058490000}"/>
    <cellStyle name="Normal 70 3 3 4 2" xfId="13968" xr:uid="{00000000-0005-0000-0000-000059490000}"/>
    <cellStyle name="Normal 70 3 3 4 3" xfId="27009" xr:uid="{00000000-0005-0000-0000-00005A490000}"/>
    <cellStyle name="Normal 70 3 3 5" xfId="9519" xr:uid="{00000000-0005-0000-0000-00005B490000}"/>
    <cellStyle name="Normal 70 3 3 6" xfId="15442" xr:uid="{00000000-0005-0000-0000-00005C490000}"/>
    <cellStyle name="Normal 70 3 3 7" xfId="16872" xr:uid="{00000000-0005-0000-0000-00005D490000}"/>
    <cellStyle name="Normal 70 3 3 8" xfId="18305" xr:uid="{00000000-0005-0000-0000-00005E490000}"/>
    <cellStyle name="Normal 70 3 3 9" xfId="20240" xr:uid="{00000000-0005-0000-0000-00005F490000}"/>
    <cellStyle name="Normal 70 3 4" xfId="3159" xr:uid="{00000000-0005-0000-0000-000060490000}"/>
    <cellStyle name="Normal 70 3 4 10" xfId="27010" xr:uid="{00000000-0005-0000-0000-000061490000}"/>
    <cellStyle name="Normal 70 3 4 2" xfId="5321" xr:uid="{00000000-0005-0000-0000-000062490000}"/>
    <cellStyle name="Normal 70 3 4 2 2" xfId="11578" xr:uid="{00000000-0005-0000-0000-000063490000}"/>
    <cellStyle name="Normal 70 3 4 2 3" xfId="27011" xr:uid="{00000000-0005-0000-0000-000064490000}"/>
    <cellStyle name="Normal 70 3 4 3" xfId="6794" xr:uid="{00000000-0005-0000-0000-000065490000}"/>
    <cellStyle name="Normal 70 3 4 3 2" xfId="13013" xr:uid="{00000000-0005-0000-0000-000066490000}"/>
    <cellStyle name="Normal 70 3 4 3 3" xfId="27012" xr:uid="{00000000-0005-0000-0000-000067490000}"/>
    <cellStyle name="Normal 70 3 4 4" xfId="8218" xr:uid="{00000000-0005-0000-0000-000068490000}"/>
    <cellStyle name="Normal 70 3 4 4 2" xfId="14440" xr:uid="{00000000-0005-0000-0000-000069490000}"/>
    <cellStyle name="Normal 70 3 4 4 3" xfId="27013" xr:uid="{00000000-0005-0000-0000-00006A490000}"/>
    <cellStyle name="Normal 70 3 4 5" xfId="9991" xr:uid="{00000000-0005-0000-0000-00006B490000}"/>
    <cellStyle name="Normal 70 3 4 6" xfId="15914" xr:uid="{00000000-0005-0000-0000-00006C490000}"/>
    <cellStyle name="Normal 70 3 4 7" xfId="17344" xr:uid="{00000000-0005-0000-0000-00006D490000}"/>
    <cellStyle name="Normal 70 3 4 8" xfId="18777" xr:uid="{00000000-0005-0000-0000-00006E490000}"/>
    <cellStyle name="Normal 70 3 4 9" xfId="20716" xr:uid="{00000000-0005-0000-0000-00006F490000}"/>
    <cellStyle name="Normal 70 3 5" xfId="4807" xr:uid="{00000000-0005-0000-0000-000070490000}"/>
    <cellStyle name="Normal 70 3 5 2" xfId="11091" xr:uid="{00000000-0005-0000-0000-000071490000}"/>
    <cellStyle name="Normal 70 3 5 3" xfId="27014" xr:uid="{00000000-0005-0000-0000-000072490000}"/>
    <cellStyle name="Normal 70 3 6" xfId="5850" xr:uid="{00000000-0005-0000-0000-000073490000}"/>
    <cellStyle name="Normal 70 3 6 2" xfId="12069" xr:uid="{00000000-0005-0000-0000-000074490000}"/>
    <cellStyle name="Normal 70 3 6 3" xfId="27015" xr:uid="{00000000-0005-0000-0000-000075490000}"/>
    <cellStyle name="Normal 70 3 7" xfId="7274" xr:uid="{00000000-0005-0000-0000-000076490000}"/>
    <cellStyle name="Normal 70 3 7 2" xfId="13496" xr:uid="{00000000-0005-0000-0000-000077490000}"/>
    <cellStyle name="Normal 70 3 7 3" xfId="27016" xr:uid="{00000000-0005-0000-0000-000078490000}"/>
    <cellStyle name="Normal 70 3 8" xfId="8913" xr:uid="{00000000-0005-0000-0000-000079490000}"/>
    <cellStyle name="Normal 70 3 8 2" xfId="27017" xr:uid="{00000000-0005-0000-0000-00007A490000}"/>
    <cellStyle name="Normal 70 3 9" xfId="14970" xr:uid="{00000000-0005-0000-0000-00007B490000}"/>
    <cellStyle name="Normal 70 4" xfId="1678" xr:uid="{00000000-0005-0000-0000-00007C490000}"/>
    <cellStyle name="Normal 70 4 10" xfId="17835" xr:uid="{00000000-0005-0000-0000-00007D490000}"/>
    <cellStyle name="Normal 70 4 11" xfId="19770" xr:uid="{00000000-0005-0000-0000-00007E490000}"/>
    <cellStyle name="Normal 70 4 12" xfId="27018" xr:uid="{00000000-0005-0000-0000-00007F490000}"/>
    <cellStyle name="Normal 70 4 2" xfId="2689" xr:uid="{00000000-0005-0000-0000-000080490000}"/>
    <cellStyle name="Normal 70 4 2 10" xfId="27019" xr:uid="{00000000-0005-0000-0000-000081490000}"/>
    <cellStyle name="Normal 70 4 2 2" xfId="3633" xr:uid="{00000000-0005-0000-0000-000082490000}"/>
    <cellStyle name="Normal 70 4 2 2 2" xfId="10465" xr:uid="{00000000-0005-0000-0000-000083490000}"/>
    <cellStyle name="Normal 70 4 2 2 3" xfId="19251" xr:uid="{00000000-0005-0000-0000-000084490000}"/>
    <cellStyle name="Normal 70 4 2 2 4" xfId="27020" xr:uid="{00000000-0005-0000-0000-000085490000}"/>
    <cellStyle name="Normal 70 4 2 3" xfId="6324" xr:uid="{00000000-0005-0000-0000-000086490000}"/>
    <cellStyle name="Normal 70 4 2 3 2" xfId="12543" xr:uid="{00000000-0005-0000-0000-000087490000}"/>
    <cellStyle name="Normal 70 4 2 3 3" xfId="27021" xr:uid="{00000000-0005-0000-0000-000088490000}"/>
    <cellStyle name="Normal 70 4 2 4" xfId="7748" xr:uid="{00000000-0005-0000-0000-000089490000}"/>
    <cellStyle name="Normal 70 4 2 4 2" xfId="13970" xr:uid="{00000000-0005-0000-0000-00008A490000}"/>
    <cellStyle name="Normal 70 4 2 4 3" xfId="27022" xr:uid="{00000000-0005-0000-0000-00008B490000}"/>
    <cellStyle name="Normal 70 4 2 5" xfId="9521" xr:uid="{00000000-0005-0000-0000-00008C490000}"/>
    <cellStyle name="Normal 70 4 2 6" xfId="15444" xr:uid="{00000000-0005-0000-0000-00008D490000}"/>
    <cellStyle name="Normal 70 4 2 7" xfId="16874" xr:uid="{00000000-0005-0000-0000-00008E490000}"/>
    <cellStyle name="Normal 70 4 2 8" xfId="18307" xr:uid="{00000000-0005-0000-0000-00008F490000}"/>
    <cellStyle name="Normal 70 4 2 9" xfId="20242" xr:uid="{00000000-0005-0000-0000-000090490000}"/>
    <cellStyle name="Normal 70 4 3" xfId="3161" xr:uid="{00000000-0005-0000-0000-000091490000}"/>
    <cellStyle name="Normal 70 4 3 10" xfId="27023" xr:uid="{00000000-0005-0000-0000-000092490000}"/>
    <cellStyle name="Normal 70 4 3 2" xfId="5323" xr:uid="{00000000-0005-0000-0000-000093490000}"/>
    <cellStyle name="Normal 70 4 3 2 2" xfId="11580" xr:uid="{00000000-0005-0000-0000-000094490000}"/>
    <cellStyle name="Normal 70 4 3 2 3" xfId="27024" xr:uid="{00000000-0005-0000-0000-000095490000}"/>
    <cellStyle name="Normal 70 4 3 3" xfId="6796" xr:uid="{00000000-0005-0000-0000-000096490000}"/>
    <cellStyle name="Normal 70 4 3 3 2" xfId="13015" xr:uid="{00000000-0005-0000-0000-000097490000}"/>
    <cellStyle name="Normal 70 4 3 3 3" xfId="27025" xr:uid="{00000000-0005-0000-0000-000098490000}"/>
    <cellStyle name="Normal 70 4 3 4" xfId="8220" xr:uid="{00000000-0005-0000-0000-000099490000}"/>
    <cellStyle name="Normal 70 4 3 4 2" xfId="14442" xr:uid="{00000000-0005-0000-0000-00009A490000}"/>
    <cellStyle name="Normal 70 4 3 4 3" xfId="27026" xr:uid="{00000000-0005-0000-0000-00009B490000}"/>
    <cellStyle name="Normal 70 4 3 5" xfId="9993" xr:uid="{00000000-0005-0000-0000-00009C490000}"/>
    <cellStyle name="Normal 70 4 3 6" xfId="15916" xr:uid="{00000000-0005-0000-0000-00009D490000}"/>
    <cellStyle name="Normal 70 4 3 7" xfId="17346" xr:uid="{00000000-0005-0000-0000-00009E490000}"/>
    <cellStyle name="Normal 70 4 3 8" xfId="18779" xr:uid="{00000000-0005-0000-0000-00009F490000}"/>
    <cellStyle name="Normal 70 4 3 9" xfId="20718" xr:uid="{00000000-0005-0000-0000-0000A0490000}"/>
    <cellStyle name="Normal 70 4 4" xfId="4809" xr:uid="{00000000-0005-0000-0000-0000A1490000}"/>
    <cellStyle name="Normal 70 4 4 2" xfId="11093" xr:uid="{00000000-0005-0000-0000-0000A2490000}"/>
    <cellStyle name="Normal 70 4 4 3" xfId="27027" xr:uid="{00000000-0005-0000-0000-0000A3490000}"/>
    <cellStyle name="Normal 70 4 5" xfId="5852" xr:uid="{00000000-0005-0000-0000-0000A4490000}"/>
    <cellStyle name="Normal 70 4 5 2" xfId="12071" xr:uid="{00000000-0005-0000-0000-0000A5490000}"/>
    <cellStyle name="Normal 70 4 5 3" xfId="27028" xr:uid="{00000000-0005-0000-0000-0000A6490000}"/>
    <cellStyle name="Normal 70 4 6" xfId="7276" xr:uid="{00000000-0005-0000-0000-0000A7490000}"/>
    <cellStyle name="Normal 70 4 6 2" xfId="13498" xr:uid="{00000000-0005-0000-0000-0000A8490000}"/>
    <cellStyle name="Normal 70 4 6 3" xfId="27029" xr:uid="{00000000-0005-0000-0000-0000A9490000}"/>
    <cellStyle name="Normal 70 4 7" xfId="8915" xr:uid="{00000000-0005-0000-0000-0000AA490000}"/>
    <cellStyle name="Normal 70 4 7 2" xfId="27030" xr:uid="{00000000-0005-0000-0000-0000AB490000}"/>
    <cellStyle name="Normal 70 4 8" xfId="14972" xr:uid="{00000000-0005-0000-0000-0000AC490000}"/>
    <cellStyle name="Normal 70 4 9" xfId="16402" xr:uid="{00000000-0005-0000-0000-0000AD490000}"/>
    <cellStyle name="Normal 70 5" xfId="2682" xr:uid="{00000000-0005-0000-0000-0000AE490000}"/>
    <cellStyle name="Normal 70 5 10" xfId="27031" xr:uid="{00000000-0005-0000-0000-0000AF490000}"/>
    <cellStyle name="Normal 70 5 2" xfId="3626" xr:uid="{00000000-0005-0000-0000-0000B0490000}"/>
    <cellStyle name="Normal 70 5 2 2" xfId="10458" xr:uid="{00000000-0005-0000-0000-0000B1490000}"/>
    <cellStyle name="Normal 70 5 2 3" xfId="19244" xr:uid="{00000000-0005-0000-0000-0000B2490000}"/>
    <cellStyle name="Normal 70 5 2 4" xfId="27032" xr:uid="{00000000-0005-0000-0000-0000B3490000}"/>
    <cellStyle name="Normal 70 5 3" xfId="6317" xr:uid="{00000000-0005-0000-0000-0000B4490000}"/>
    <cellStyle name="Normal 70 5 3 2" xfId="12536" xr:uid="{00000000-0005-0000-0000-0000B5490000}"/>
    <cellStyle name="Normal 70 5 3 3" xfId="27033" xr:uid="{00000000-0005-0000-0000-0000B6490000}"/>
    <cellStyle name="Normal 70 5 4" xfId="7741" xr:uid="{00000000-0005-0000-0000-0000B7490000}"/>
    <cellStyle name="Normal 70 5 4 2" xfId="13963" xr:uid="{00000000-0005-0000-0000-0000B8490000}"/>
    <cellStyle name="Normal 70 5 4 3" xfId="27034" xr:uid="{00000000-0005-0000-0000-0000B9490000}"/>
    <cellStyle name="Normal 70 5 5" xfId="9514" xr:uid="{00000000-0005-0000-0000-0000BA490000}"/>
    <cellStyle name="Normal 70 5 6" xfId="15437" xr:uid="{00000000-0005-0000-0000-0000BB490000}"/>
    <cellStyle name="Normal 70 5 7" xfId="16867" xr:uid="{00000000-0005-0000-0000-0000BC490000}"/>
    <cellStyle name="Normal 70 5 8" xfId="18300" xr:uid="{00000000-0005-0000-0000-0000BD490000}"/>
    <cellStyle name="Normal 70 5 9" xfId="20235" xr:uid="{00000000-0005-0000-0000-0000BE490000}"/>
    <cellStyle name="Normal 70 6" xfId="3154" xr:uid="{00000000-0005-0000-0000-0000BF490000}"/>
    <cellStyle name="Normal 70 6 10" xfId="27035" xr:uid="{00000000-0005-0000-0000-0000C0490000}"/>
    <cellStyle name="Normal 70 6 2" xfId="5316" xr:uid="{00000000-0005-0000-0000-0000C1490000}"/>
    <cellStyle name="Normal 70 6 2 2" xfId="11573" xr:uid="{00000000-0005-0000-0000-0000C2490000}"/>
    <cellStyle name="Normal 70 6 2 3" xfId="27036" xr:uid="{00000000-0005-0000-0000-0000C3490000}"/>
    <cellStyle name="Normal 70 6 3" xfId="6789" xr:uid="{00000000-0005-0000-0000-0000C4490000}"/>
    <cellStyle name="Normal 70 6 3 2" xfId="13008" xr:uid="{00000000-0005-0000-0000-0000C5490000}"/>
    <cellStyle name="Normal 70 6 3 3" xfId="27037" xr:uid="{00000000-0005-0000-0000-0000C6490000}"/>
    <cellStyle name="Normal 70 6 4" xfId="8213" xr:uid="{00000000-0005-0000-0000-0000C7490000}"/>
    <cellStyle name="Normal 70 6 4 2" xfId="14435" xr:uid="{00000000-0005-0000-0000-0000C8490000}"/>
    <cellStyle name="Normal 70 6 4 3" xfId="27038" xr:uid="{00000000-0005-0000-0000-0000C9490000}"/>
    <cellStyle name="Normal 70 6 5" xfId="9986" xr:uid="{00000000-0005-0000-0000-0000CA490000}"/>
    <cellStyle name="Normal 70 6 5 2" xfId="27039" xr:uid="{00000000-0005-0000-0000-0000CB490000}"/>
    <cellStyle name="Normal 70 6 6" xfId="15909" xr:uid="{00000000-0005-0000-0000-0000CC490000}"/>
    <cellStyle name="Normal 70 6 7" xfId="17339" xr:uid="{00000000-0005-0000-0000-0000CD490000}"/>
    <cellStyle name="Normal 70 6 8" xfId="18772" xr:uid="{00000000-0005-0000-0000-0000CE490000}"/>
    <cellStyle name="Normal 70 6 9" xfId="20711" xr:uid="{00000000-0005-0000-0000-0000CF490000}"/>
    <cellStyle name="Normal 70 7" xfId="4802" xr:uid="{00000000-0005-0000-0000-0000D0490000}"/>
    <cellStyle name="Normal 70 7 2" xfId="11086" xr:uid="{00000000-0005-0000-0000-0000D1490000}"/>
    <cellStyle name="Normal 70 7 3" xfId="27040" xr:uid="{00000000-0005-0000-0000-0000D2490000}"/>
    <cellStyle name="Normal 70 8" xfId="5845" xr:uid="{00000000-0005-0000-0000-0000D3490000}"/>
    <cellStyle name="Normal 70 8 2" xfId="12064" xr:uid="{00000000-0005-0000-0000-0000D4490000}"/>
    <cellStyle name="Normal 70 8 3" xfId="27041" xr:uid="{00000000-0005-0000-0000-0000D5490000}"/>
    <cellStyle name="Normal 70 9" xfId="7269" xr:uid="{00000000-0005-0000-0000-0000D6490000}"/>
    <cellStyle name="Normal 70 9 2" xfId="13491" xr:uid="{00000000-0005-0000-0000-0000D7490000}"/>
    <cellStyle name="Normal 70 9 3" xfId="27042" xr:uid="{00000000-0005-0000-0000-0000D8490000}"/>
    <cellStyle name="Normal 71" xfId="1679" xr:uid="{00000000-0005-0000-0000-0000D9490000}"/>
    <cellStyle name="Normal 71 10" xfId="8916" xr:uid="{00000000-0005-0000-0000-0000DA490000}"/>
    <cellStyle name="Normal 71 11" xfId="14973" xr:uid="{00000000-0005-0000-0000-0000DB490000}"/>
    <cellStyle name="Normal 71 12" xfId="16403" xr:uid="{00000000-0005-0000-0000-0000DC490000}"/>
    <cellStyle name="Normal 71 13" xfId="17836" xr:uid="{00000000-0005-0000-0000-0000DD490000}"/>
    <cellStyle name="Normal 71 14" xfId="19771" xr:uid="{00000000-0005-0000-0000-0000DE490000}"/>
    <cellStyle name="Normal 71 15" xfId="22004" xr:uid="{00000000-0005-0000-0000-0000DF490000}"/>
    <cellStyle name="Normal 71 16" xfId="22442" xr:uid="{00000000-0005-0000-0000-0000E0490000}"/>
    <cellStyle name="Normal 71 2" xfId="1680" xr:uid="{00000000-0005-0000-0000-0000E1490000}"/>
    <cellStyle name="Normal 71 2 10" xfId="14974" xr:uid="{00000000-0005-0000-0000-0000E2490000}"/>
    <cellStyle name="Normal 71 2 11" xfId="16404" xr:uid="{00000000-0005-0000-0000-0000E3490000}"/>
    <cellStyle name="Normal 71 2 12" xfId="17837" xr:uid="{00000000-0005-0000-0000-0000E4490000}"/>
    <cellStyle name="Normal 71 2 13" xfId="19772" xr:uid="{00000000-0005-0000-0000-0000E5490000}"/>
    <cellStyle name="Normal 71 2 14" xfId="22005" xr:uid="{00000000-0005-0000-0000-0000E6490000}"/>
    <cellStyle name="Normal 71 2 15" xfId="22503" xr:uid="{00000000-0005-0000-0000-0000E7490000}"/>
    <cellStyle name="Normal 71 2 2" xfId="1681" xr:uid="{00000000-0005-0000-0000-0000E8490000}"/>
    <cellStyle name="Normal 71 2 2 10" xfId="16405" xr:uid="{00000000-0005-0000-0000-0000E9490000}"/>
    <cellStyle name="Normal 71 2 2 11" xfId="17838" xr:uid="{00000000-0005-0000-0000-0000EA490000}"/>
    <cellStyle name="Normal 71 2 2 12" xfId="19773" xr:uid="{00000000-0005-0000-0000-0000EB490000}"/>
    <cellStyle name="Normal 71 2 2 13" xfId="27043" xr:uid="{00000000-0005-0000-0000-0000EC490000}"/>
    <cellStyle name="Normal 71 2 2 2" xfId="1682" xr:uid="{00000000-0005-0000-0000-0000ED490000}"/>
    <cellStyle name="Normal 71 2 2 2 10" xfId="17839" xr:uid="{00000000-0005-0000-0000-0000EE490000}"/>
    <cellStyle name="Normal 71 2 2 2 11" xfId="19774" xr:uid="{00000000-0005-0000-0000-0000EF490000}"/>
    <cellStyle name="Normal 71 2 2 2 12" xfId="27044" xr:uid="{00000000-0005-0000-0000-0000F0490000}"/>
    <cellStyle name="Normal 71 2 2 2 2" xfId="2693" xr:uid="{00000000-0005-0000-0000-0000F1490000}"/>
    <cellStyle name="Normal 71 2 2 2 2 10" xfId="27045" xr:uid="{00000000-0005-0000-0000-0000F2490000}"/>
    <cellStyle name="Normal 71 2 2 2 2 2" xfId="3637" xr:uid="{00000000-0005-0000-0000-0000F3490000}"/>
    <cellStyle name="Normal 71 2 2 2 2 2 2" xfId="10469" xr:uid="{00000000-0005-0000-0000-0000F4490000}"/>
    <cellStyle name="Normal 71 2 2 2 2 2 3" xfId="19255" xr:uid="{00000000-0005-0000-0000-0000F5490000}"/>
    <cellStyle name="Normal 71 2 2 2 2 2 4" xfId="27046" xr:uid="{00000000-0005-0000-0000-0000F6490000}"/>
    <cellStyle name="Normal 71 2 2 2 2 3" xfId="6328" xr:uid="{00000000-0005-0000-0000-0000F7490000}"/>
    <cellStyle name="Normal 71 2 2 2 2 3 2" xfId="12547" xr:uid="{00000000-0005-0000-0000-0000F8490000}"/>
    <cellStyle name="Normal 71 2 2 2 2 3 3" xfId="27047" xr:uid="{00000000-0005-0000-0000-0000F9490000}"/>
    <cellStyle name="Normal 71 2 2 2 2 4" xfId="7752" xr:uid="{00000000-0005-0000-0000-0000FA490000}"/>
    <cellStyle name="Normal 71 2 2 2 2 4 2" xfId="13974" xr:uid="{00000000-0005-0000-0000-0000FB490000}"/>
    <cellStyle name="Normal 71 2 2 2 2 4 3" xfId="27048" xr:uid="{00000000-0005-0000-0000-0000FC490000}"/>
    <cellStyle name="Normal 71 2 2 2 2 5" xfId="9525" xr:uid="{00000000-0005-0000-0000-0000FD490000}"/>
    <cellStyle name="Normal 71 2 2 2 2 6" xfId="15448" xr:uid="{00000000-0005-0000-0000-0000FE490000}"/>
    <cellStyle name="Normal 71 2 2 2 2 7" xfId="16878" xr:uid="{00000000-0005-0000-0000-0000FF490000}"/>
    <cellStyle name="Normal 71 2 2 2 2 8" xfId="18311" xr:uid="{00000000-0005-0000-0000-0000004A0000}"/>
    <cellStyle name="Normal 71 2 2 2 2 9" xfId="20246" xr:uid="{00000000-0005-0000-0000-0000014A0000}"/>
    <cellStyle name="Normal 71 2 2 2 3" xfId="3165" xr:uid="{00000000-0005-0000-0000-0000024A0000}"/>
    <cellStyle name="Normal 71 2 2 2 3 10" xfId="27049" xr:uid="{00000000-0005-0000-0000-0000034A0000}"/>
    <cellStyle name="Normal 71 2 2 2 3 2" xfId="5327" xr:uid="{00000000-0005-0000-0000-0000044A0000}"/>
    <cellStyle name="Normal 71 2 2 2 3 2 2" xfId="11584" xr:uid="{00000000-0005-0000-0000-0000054A0000}"/>
    <cellStyle name="Normal 71 2 2 2 3 2 3" xfId="27050" xr:uid="{00000000-0005-0000-0000-0000064A0000}"/>
    <cellStyle name="Normal 71 2 2 2 3 3" xfId="6800" xr:uid="{00000000-0005-0000-0000-0000074A0000}"/>
    <cellStyle name="Normal 71 2 2 2 3 3 2" xfId="13019" xr:uid="{00000000-0005-0000-0000-0000084A0000}"/>
    <cellStyle name="Normal 71 2 2 2 3 3 3" xfId="27051" xr:uid="{00000000-0005-0000-0000-0000094A0000}"/>
    <cellStyle name="Normal 71 2 2 2 3 4" xfId="8224" xr:uid="{00000000-0005-0000-0000-00000A4A0000}"/>
    <cellStyle name="Normal 71 2 2 2 3 4 2" xfId="14446" xr:uid="{00000000-0005-0000-0000-00000B4A0000}"/>
    <cellStyle name="Normal 71 2 2 2 3 4 3" xfId="27052" xr:uid="{00000000-0005-0000-0000-00000C4A0000}"/>
    <cellStyle name="Normal 71 2 2 2 3 5" xfId="9997" xr:uid="{00000000-0005-0000-0000-00000D4A0000}"/>
    <cellStyle name="Normal 71 2 2 2 3 6" xfId="15920" xr:uid="{00000000-0005-0000-0000-00000E4A0000}"/>
    <cellStyle name="Normal 71 2 2 2 3 7" xfId="17350" xr:uid="{00000000-0005-0000-0000-00000F4A0000}"/>
    <cellStyle name="Normal 71 2 2 2 3 8" xfId="18783" xr:uid="{00000000-0005-0000-0000-0000104A0000}"/>
    <cellStyle name="Normal 71 2 2 2 3 9" xfId="20722" xr:uid="{00000000-0005-0000-0000-0000114A0000}"/>
    <cellStyle name="Normal 71 2 2 2 4" xfId="4813" xr:uid="{00000000-0005-0000-0000-0000124A0000}"/>
    <cellStyle name="Normal 71 2 2 2 4 2" xfId="11097" xr:uid="{00000000-0005-0000-0000-0000134A0000}"/>
    <cellStyle name="Normal 71 2 2 2 4 3" xfId="27053" xr:uid="{00000000-0005-0000-0000-0000144A0000}"/>
    <cellStyle name="Normal 71 2 2 2 5" xfId="5856" xr:uid="{00000000-0005-0000-0000-0000154A0000}"/>
    <cellStyle name="Normal 71 2 2 2 5 2" xfId="12075" xr:uid="{00000000-0005-0000-0000-0000164A0000}"/>
    <cellStyle name="Normal 71 2 2 2 5 3" xfId="27054" xr:uid="{00000000-0005-0000-0000-0000174A0000}"/>
    <cellStyle name="Normal 71 2 2 2 6" xfId="7280" xr:uid="{00000000-0005-0000-0000-0000184A0000}"/>
    <cellStyle name="Normal 71 2 2 2 6 2" xfId="13502" xr:uid="{00000000-0005-0000-0000-0000194A0000}"/>
    <cellStyle name="Normal 71 2 2 2 6 3" xfId="27055" xr:uid="{00000000-0005-0000-0000-00001A4A0000}"/>
    <cellStyle name="Normal 71 2 2 2 7" xfId="8919" xr:uid="{00000000-0005-0000-0000-00001B4A0000}"/>
    <cellStyle name="Normal 71 2 2 2 7 2" xfId="27056" xr:uid="{00000000-0005-0000-0000-00001C4A0000}"/>
    <cellStyle name="Normal 71 2 2 2 8" xfId="14976" xr:uid="{00000000-0005-0000-0000-00001D4A0000}"/>
    <cellStyle name="Normal 71 2 2 2 9" xfId="16406" xr:uid="{00000000-0005-0000-0000-00001E4A0000}"/>
    <cellStyle name="Normal 71 2 2 3" xfId="2692" xr:uid="{00000000-0005-0000-0000-00001F4A0000}"/>
    <cellStyle name="Normal 71 2 2 3 10" xfId="27057" xr:uid="{00000000-0005-0000-0000-0000204A0000}"/>
    <cellStyle name="Normal 71 2 2 3 2" xfId="3636" xr:uid="{00000000-0005-0000-0000-0000214A0000}"/>
    <cellStyle name="Normal 71 2 2 3 2 2" xfId="10468" xr:uid="{00000000-0005-0000-0000-0000224A0000}"/>
    <cellStyle name="Normal 71 2 2 3 2 3" xfId="19254" xr:uid="{00000000-0005-0000-0000-0000234A0000}"/>
    <cellStyle name="Normal 71 2 2 3 2 4" xfId="27058" xr:uid="{00000000-0005-0000-0000-0000244A0000}"/>
    <cellStyle name="Normal 71 2 2 3 3" xfId="6327" xr:uid="{00000000-0005-0000-0000-0000254A0000}"/>
    <cellStyle name="Normal 71 2 2 3 3 2" xfId="12546" xr:uid="{00000000-0005-0000-0000-0000264A0000}"/>
    <cellStyle name="Normal 71 2 2 3 3 3" xfId="27059" xr:uid="{00000000-0005-0000-0000-0000274A0000}"/>
    <cellStyle name="Normal 71 2 2 3 4" xfId="7751" xr:uid="{00000000-0005-0000-0000-0000284A0000}"/>
    <cellStyle name="Normal 71 2 2 3 4 2" xfId="13973" xr:uid="{00000000-0005-0000-0000-0000294A0000}"/>
    <cellStyle name="Normal 71 2 2 3 4 3" xfId="27060" xr:uid="{00000000-0005-0000-0000-00002A4A0000}"/>
    <cellStyle name="Normal 71 2 2 3 5" xfId="9524" xr:uid="{00000000-0005-0000-0000-00002B4A0000}"/>
    <cellStyle name="Normal 71 2 2 3 6" xfId="15447" xr:uid="{00000000-0005-0000-0000-00002C4A0000}"/>
    <cellStyle name="Normal 71 2 2 3 7" xfId="16877" xr:uid="{00000000-0005-0000-0000-00002D4A0000}"/>
    <cellStyle name="Normal 71 2 2 3 8" xfId="18310" xr:uid="{00000000-0005-0000-0000-00002E4A0000}"/>
    <cellStyle name="Normal 71 2 2 3 9" xfId="20245" xr:uid="{00000000-0005-0000-0000-00002F4A0000}"/>
    <cellStyle name="Normal 71 2 2 4" xfId="3164" xr:uid="{00000000-0005-0000-0000-0000304A0000}"/>
    <cellStyle name="Normal 71 2 2 4 10" xfId="27061" xr:uid="{00000000-0005-0000-0000-0000314A0000}"/>
    <cellStyle name="Normal 71 2 2 4 2" xfId="5326" xr:uid="{00000000-0005-0000-0000-0000324A0000}"/>
    <cellStyle name="Normal 71 2 2 4 2 2" xfId="11583" xr:uid="{00000000-0005-0000-0000-0000334A0000}"/>
    <cellStyle name="Normal 71 2 2 4 2 3" xfId="27062" xr:uid="{00000000-0005-0000-0000-0000344A0000}"/>
    <cellStyle name="Normal 71 2 2 4 3" xfId="6799" xr:uid="{00000000-0005-0000-0000-0000354A0000}"/>
    <cellStyle name="Normal 71 2 2 4 3 2" xfId="13018" xr:uid="{00000000-0005-0000-0000-0000364A0000}"/>
    <cellStyle name="Normal 71 2 2 4 3 3" xfId="27063" xr:uid="{00000000-0005-0000-0000-0000374A0000}"/>
    <cellStyle name="Normal 71 2 2 4 4" xfId="8223" xr:uid="{00000000-0005-0000-0000-0000384A0000}"/>
    <cellStyle name="Normal 71 2 2 4 4 2" xfId="14445" xr:uid="{00000000-0005-0000-0000-0000394A0000}"/>
    <cellStyle name="Normal 71 2 2 4 4 3" xfId="27064" xr:uid="{00000000-0005-0000-0000-00003A4A0000}"/>
    <cellStyle name="Normal 71 2 2 4 5" xfId="9996" xr:uid="{00000000-0005-0000-0000-00003B4A0000}"/>
    <cellStyle name="Normal 71 2 2 4 6" xfId="15919" xr:uid="{00000000-0005-0000-0000-00003C4A0000}"/>
    <cellStyle name="Normal 71 2 2 4 7" xfId="17349" xr:uid="{00000000-0005-0000-0000-00003D4A0000}"/>
    <cellStyle name="Normal 71 2 2 4 8" xfId="18782" xr:uid="{00000000-0005-0000-0000-00003E4A0000}"/>
    <cellStyle name="Normal 71 2 2 4 9" xfId="20721" xr:uid="{00000000-0005-0000-0000-00003F4A0000}"/>
    <cellStyle name="Normal 71 2 2 5" xfId="4812" xr:uid="{00000000-0005-0000-0000-0000404A0000}"/>
    <cellStyle name="Normal 71 2 2 5 2" xfId="11096" xr:uid="{00000000-0005-0000-0000-0000414A0000}"/>
    <cellStyle name="Normal 71 2 2 5 3" xfId="27065" xr:uid="{00000000-0005-0000-0000-0000424A0000}"/>
    <cellStyle name="Normal 71 2 2 6" xfId="5855" xr:uid="{00000000-0005-0000-0000-0000434A0000}"/>
    <cellStyle name="Normal 71 2 2 6 2" xfId="12074" xr:uid="{00000000-0005-0000-0000-0000444A0000}"/>
    <cellStyle name="Normal 71 2 2 6 3" xfId="27066" xr:uid="{00000000-0005-0000-0000-0000454A0000}"/>
    <cellStyle name="Normal 71 2 2 7" xfId="7279" xr:uid="{00000000-0005-0000-0000-0000464A0000}"/>
    <cellStyle name="Normal 71 2 2 7 2" xfId="13501" xr:uid="{00000000-0005-0000-0000-0000474A0000}"/>
    <cellStyle name="Normal 71 2 2 7 3" xfId="27067" xr:uid="{00000000-0005-0000-0000-0000484A0000}"/>
    <cellStyle name="Normal 71 2 2 8" xfId="8918" xr:uid="{00000000-0005-0000-0000-0000494A0000}"/>
    <cellStyle name="Normal 71 2 2 8 2" xfId="27068" xr:uid="{00000000-0005-0000-0000-00004A4A0000}"/>
    <cellStyle name="Normal 71 2 2 9" xfId="14975" xr:uid="{00000000-0005-0000-0000-00004B4A0000}"/>
    <cellStyle name="Normal 71 2 3" xfId="1683" xr:uid="{00000000-0005-0000-0000-00004C4A0000}"/>
    <cellStyle name="Normal 71 2 3 10" xfId="17840" xr:uid="{00000000-0005-0000-0000-00004D4A0000}"/>
    <cellStyle name="Normal 71 2 3 11" xfId="19775" xr:uid="{00000000-0005-0000-0000-00004E4A0000}"/>
    <cellStyle name="Normal 71 2 3 12" xfId="27069" xr:uid="{00000000-0005-0000-0000-00004F4A0000}"/>
    <cellStyle name="Normal 71 2 3 2" xfId="2694" xr:uid="{00000000-0005-0000-0000-0000504A0000}"/>
    <cellStyle name="Normal 71 2 3 2 10" xfId="27070" xr:uid="{00000000-0005-0000-0000-0000514A0000}"/>
    <cellStyle name="Normal 71 2 3 2 2" xfId="3638" xr:uid="{00000000-0005-0000-0000-0000524A0000}"/>
    <cellStyle name="Normal 71 2 3 2 2 2" xfId="10470" xr:uid="{00000000-0005-0000-0000-0000534A0000}"/>
    <cellStyle name="Normal 71 2 3 2 2 3" xfId="19256" xr:uid="{00000000-0005-0000-0000-0000544A0000}"/>
    <cellStyle name="Normal 71 2 3 2 2 4" xfId="27071" xr:uid="{00000000-0005-0000-0000-0000554A0000}"/>
    <cellStyle name="Normal 71 2 3 2 3" xfId="6329" xr:uid="{00000000-0005-0000-0000-0000564A0000}"/>
    <cellStyle name="Normal 71 2 3 2 3 2" xfId="12548" xr:uid="{00000000-0005-0000-0000-0000574A0000}"/>
    <cellStyle name="Normal 71 2 3 2 3 3" xfId="27072" xr:uid="{00000000-0005-0000-0000-0000584A0000}"/>
    <cellStyle name="Normal 71 2 3 2 4" xfId="7753" xr:uid="{00000000-0005-0000-0000-0000594A0000}"/>
    <cellStyle name="Normal 71 2 3 2 4 2" xfId="13975" xr:uid="{00000000-0005-0000-0000-00005A4A0000}"/>
    <cellStyle name="Normal 71 2 3 2 4 3" xfId="27073" xr:uid="{00000000-0005-0000-0000-00005B4A0000}"/>
    <cellStyle name="Normal 71 2 3 2 5" xfId="9526" xr:uid="{00000000-0005-0000-0000-00005C4A0000}"/>
    <cellStyle name="Normal 71 2 3 2 6" xfId="15449" xr:uid="{00000000-0005-0000-0000-00005D4A0000}"/>
    <cellStyle name="Normal 71 2 3 2 7" xfId="16879" xr:uid="{00000000-0005-0000-0000-00005E4A0000}"/>
    <cellStyle name="Normal 71 2 3 2 8" xfId="18312" xr:uid="{00000000-0005-0000-0000-00005F4A0000}"/>
    <cellStyle name="Normal 71 2 3 2 9" xfId="20247" xr:uid="{00000000-0005-0000-0000-0000604A0000}"/>
    <cellStyle name="Normal 71 2 3 3" xfId="3166" xr:uid="{00000000-0005-0000-0000-0000614A0000}"/>
    <cellStyle name="Normal 71 2 3 3 10" xfId="27074" xr:uid="{00000000-0005-0000-0000-0000624A0000}"/>
    <cellStyle name="Normal 71 2 3 3 2" xfId="5328" xr:uid="{00000000-0005-0000-0000-0000634A0000}"/>
    <cellStyle name="Normal 71 2 3 3 2 2" xfId="11585" xr:uid="{00000000-0005-0000-0000-0000644A0000}"/>
    <cellStyle name="Normal 71 2 3 3 2 3" xfId="27075" xr:uid="{00000000-0005-0000-0000-0000654A0000}"/>
    <cellStyle name="Normal 71 2 3 3 3" xfId="6801" xr:uid="{00000000-0005-0000-0000-0000664A0000}"/>
    <cellStyle name="Normal 71 2 3 3 3 2" xfId="13020" xr:uid="{00000000-0005-0000-0000-0000674A0000}"/>
    <cellStyle name="Normal 71 2 3 3 3 3" xfId="27076" xr:uid="{00000000-0005-0000-0000-0000684A0000}"/>
    <cellStyle name="Normal 71 2 3 3 4" xfId="8225" xr:uid="{00000000-0005-0000-0000-0000694A0000}"/>
    <cellStyle name="Normal 71 2 3 3 4 2" xfId="14447" xr:uid="{00000000-0005-0000-0000-00006A4A0000}"/>
    <cellStyle name="Normal 71 2 3 3 4 3" xfId="27077" xr:uid="{00000000-0005-0000-0000-00006B4A0000}"/>
    <cellStyle name="Normal 71 2 3 3 5" xfId="9998" xr:uid="{00000000-0005-0000-0000-00006C4A0000}"/>
    <cellStyle name="Normal 71 2 3 3 6" xfId="15921" xr:uid="{00000000-0005-0000-0000-00006D4A0000}"/>
    <cellStyle name="Normal 71 2 3 3 7" xfId="17351" xr:uid="{00000000-0005-0000-0000-00006E4A0000}"/>
    <cellStyle name="Normal 71 2 3 3 8" xfId="18784" xr:uid="{00000000-0005-0000-0000-00006F4A0000}"/>
    <cellStyle name="Normal 71 2 3 3 9" xfId="20723" xr:uid="{00000000-0005-0000-0000-0000704A0000}"/>
    <cellStyle name="Normal 71 2 3 4" xfId="4814" xr:uid="{00000000-0005-0000-0000-0000714A0000}"/>
    <cellStyle name="Normal 71 2 3 4 2" xfId="11098" xr:uid="{00000000-0005-0000-0000-0000724A0000}"/>
    <cellStyle name="Normal 71 2 3 4 3" xfId="27078" xr:uid="{00000000-0005-0000-0000-0000734A0000}"/>
    <cellStyle name="Normal 71 2 3 5" xfId="5857" xr:uid="{00000000-0005-0000-0000-0000744A0000}"/>
    <cellStyle name="Normal 71 2 3 5 2" xfId="12076" xr:uid="{00000000-0005-0000-0000-0000754A0000}"/>
    <cellStyle name="Normal 71 2 3 5 3" xfId="27079" xr:uid="{00000000-0005-0000-0000-0000764A0000}"/>
    <cellStyle name="Normal 71 2 3 6" xfId="7281" xr:uid="{00000000-0005-0000-0000-0000774A0000}"/>
    <cellStyle name="Normal 71 2 3 6 2" xfId="13503" xr:uid="{00000000-0005-0000-0000-0000784A0000}"/>
    <cellStyle name="Normal 71 2 3 6 3" xfId="27080" xr:uid="{00000000-0005-0000-0000-0000794A0000}"/>
    <cellStyle name="Normal 71 2 3 7" xfId="8920" xr:uid="{00000000-0005-0000-0000-00007A4A0000}"/>
    <cellStyle name="Normal 71 2 3 7 2" xfId="27081" xr:uid="{00000000-0005-0000-0000-00007B4A0000}"/>
    <cellStyle name="Normal 71 2 3 8" xfId="14977" xr:uid="{00000000-0005-0000-0000-00007C4A0000}"/>
    <cellStyle name="Normal 71 2 3 9" xfId="16407" xr:uid="{00000000-0005-0000-0000-00007D4A0000}"/>
    <cellStyle name="Normal 71 2 4" xfId="2691" xr:uid="{00000000-0005-0000-0000-00007E4A0000}"/>
    <cellStyle name="Normal 71 2 4 10" xfId="27082" xr:uid="{00000000-0005-0000-0000-00007F4A0000}"/>
    <cellStyle name="Normal 71 2 4 2" xfId="3635" xr:uid="{00000000-0005-0000-0000-0000804A0000}"/>
    <cellStyle name="Normal 71 2 4 2 2" xfId="10467" xr:uid="{00000000-0005-0000-0000-0000814A0000}"/>
    <cellStyle name="Normal 71 2 4 2 3" xfId="19253" xr:uid="{00000000-0005-0000-0000-0000824A0000}"/>
    <cellStyle name="Normal 71 2 4 2 4" xfId="27083" xr:uid="{00000000-0005-0000-0000-0000834A0000}"/>
    <cellStyle name="Normal 71 2 4 3" xfId="6326" xr:uid="{00000000-0005-0000-0000-0000844A0000}"/>
    <cellStyle name="Normal 71 2 4 3 2" xfId="12545" xr:uid="{00000000-0005-0000-0000-0000854A0000}"/>
    <cellStyle name="Normal 71 2 4 3 3" xfId="27084" xr:uid="{00000000-0005-0000-0000-0000864A0000}"/>
    <cellStyle name="Normal 71 2 4 4" xfId="7750" xr:uid="{00000000-0005-0000-0000-0000874A0000}"/>
    <cellStyle name="Normal 71 2 4 4 2" xfId="13972" xr:uid="{00000000-0005-0000-0000-0000884A0000}"/>
    <cellStyle name="Normal 71 2 4 4 3" xfId="27085" xr:uid="{00000000-0005-0000-0000-0000894A0000}"/>
    <cellStyle name="Normal 71 2 4 5" xfId="9523" xr:uid="{00000000-0005-0000-0000-00008A4A0000}"/>
    <cellStyle name="Normal 71 2 4 6" xfId="15446" xr:uid="{00000000-0005-0000-0000-00008B4A0000}"/>
    <cellStyle name="Normal 71 2 4 7" xfId="16876" xr:uid="{00000000-0005-0000-0000-00008C4A0000}"/>
    <cellStyle name="Normal 71 2 4 8" xfId="18309" xr:uid="{00000000-0005-0000-0000-00008D4A0000}"/>
    <cellStyle name="Normal 71 2 4 9" xfId="20244" xr:uid="{00000000-0005-0000-0000-00008E4A0000}"/>
    <cellStyle name="Normal 71 2 5" xfId="3163" xr:uid="{00000000-0005-0000-0000-00008F4A0000}"/>
    <cellStyle name="Normal 71 2 5 10" xfId="27086" xr:uid="{00000000-0005-0000-0000-0000904A0000}"/>
    <cellStyle name="Normal 71 2 5 2" xfId="5325" xr:uid="{00000000-0005-0000-0000-0000914A0000}"/>
    <cellStyle name="Normal 71 2 5 2 2" xfId="11582" xr:uid="{00000000-0005-0000-0000-0000924A0000}"/>
    <cellStyle name="Normal 71 2 5 2 3" xfId="27087" xr:uid="{00000000-0005-0000-0000-0000934A0000}"/>
    <cellStyle name="Normal 71 2 5 3" xfId="6798" xr:uid="{00000000-0005-0000-0000-0000944A0000}"/>
    <cellStyle name="Normal 71 2 5 3 2" xfId="13017" xr:uid="{00000000-0005-0000-0000-0000954A0000}"/>
    <cellStyle name="Normal 71 2 5 3 3" xfId="27088" xr:uid="{00000000-0005-0000-0000-0000964A0000}"/>
    <cellStyle name="Normal 71 2 5 4" xfId="8222" xr:uid="{00000000-0005-0000-0000-0000974A0000}"/>
    <cellStyle name="Normal 71 2 5 4 2" xfId="14444" xr:uid="{00000000-0005-0000-0000-0000984A0000}"/>
    <cellStyle name="Normal 71 2 5 4 3" xfId="27089" xr:uid="{00000000-0005-0000-0000-0000994A0000}"/>
    <cellStyle name="Normal 71 2 5 5" xfId="9995" xr:uid="{00000000-0005-0000-0000-00009A4A0000}"/>
    <cellStyle name="Normal 71 2 5 5 2" xfId="27090" xr:uid="{00000000-0005-0000-0000-00009B4A0000}"/>
    <cellStyle name="Normal 71 2 5 6" xfId="15918" xr:uid="{00000000-0005-0000-0000-00009C4A0000}"/>
    <cellStyle name="Normal 71 2 5 7" xfId="17348" xr:uid="{00000000-0005-0000-0000-00009D4A0000}"/>
    <cellStyle name="Normal 71 2 5 8" xfId="18781" xr:uid="{00000000-0005-0000-0000-00009E4A0000}"/>
    <cellStyle name="Normal 71 2 5 9" xfId="20720" xr:uid="{00000000-0005-0000-0000-00009F4A0000}"/>
    <cellStyle name="Normal 71 2 6" xfId="4811" xr:uid="{00000000-0005-0000-0000-0000A04A0000}"/>
    <cellStyle name="Normal 71 2 6 2" xfId="11095" xr:uid="{00000000-0005-0000-0000-0000A14A0000}"/>
    <cellStyle name="Normal 71 2 6 3" xfId="27091" xr:uid="{00000000-0005-0000-0000-0000A24A0000}"/>
    <cellStyle name="Normal 71 2 7" xfId="5854" xr:uid="{00000000-0005-0000-0000-0000A34A0000}"/>
    <cellStyle name="Normal 71 2 7 2" xfId="12073" xr:uid="{00000000-0005-0000-0000-0000A44A0000}"/>
    <cellStyle name="Normal 71 2 7 3" xfId="27092" xr:uid="{00000000-0005-0000-0000-0000A54A0000}"/>
    <cellStyle name="Normal 71 2 8" xfId="7278" xr:uid="{00000000-0005-0000-0000-0000A64A0000}"/>
    <cellStyle name="Normal 71 2 8 2" xfId="13500" xr:uid="{00000000-0005-0000-0000-0000A74A0000}"/>
    <cellStyle name="Normal 71 2 8 3" xfId="27093" xr:uid="{00000000-0005-0000-0000-0000A84A0000}"/>
    <cellStyle name="Normal 71 2 9" xfId="8917" xr:uid="{00000000-0005-0000-0000-0000A94A0000}"/>
    <cellStyle name="Normal 71 3" xfId="1684" xr:uid="{00000000-0005-0000-0000-0000AA4A0000}"/>
    <cellStyle name="Normal 71 3 10" xfId="16408" xr:uid="{00000000-0005-0000-0000-0000AB4A0000}"/>
    <cellStyle name="Normal 71 3 11" xfId="17841" xr:uid="{00000000-0005-0000-0000-0000AC4A0000}"/>
    <cellStyle name="Normal 71 3 12" xfId="19776" xr:uid="{00000000-0005-0000-0000-0000AD4A0000}"/>
    <cellStyle name="Normal 71 3 13" xfId="27094" xr:uid="{00000000-0005-0000-0000-0000AE4A0000}"/>
    <cellStyle name="Normal 71 3 2" xfId="1685" xr:uid="{00000000-0005-0000-0000-0000AF4A0000}"/>
    <cellStyle name="Normal 71 3 2 10" xfId="17842" xr:uid="{00000000-0005-0000-0000-0000B04A0000}"/>
    <cellStyle name="Normal 71 3 2 11" xfId="19777" xr:uid="{00000000-0005-0000-0000-0000B14A0000}"/>
    <cellStyle name="Normal 71 3 2 12" xfId="27095" xr:uid="{00000000-0005-0000-0000-0000B24A0000}"/>
    <cellStyle name="Normal 71 3 2 2" xfId="2696" xr:uid="{00000000-0005-0000-0000-0000B34A0000}"/>
    <cellStyle name="Normal 71 3 2 2 10" xfId="27096" xr:uid="{00000000-0005-0000-0000-0000B44A0000}"/>
    <cellStyle name="Normal 71 3 2 2 2" xfId="3640" xr:uid="{00000000-0005-0000-0000-0000B54A0000}"/>
    <cellStyle name="Normal 71 3 2 2 2 2" xfId="10472" xr:uid="{00000000-0005-0000-0000-0000B64A0000}"/>
    <cellStyle name="Normal 71 3 2 2 2 3" xfId="19258" xr:uid="{00000000-0005-0000-0000-0000B74A0000}"/>
    <cellStyle name="Normal 71 3 2 2 2 4" xfId="27097" xr:uid="{00000000-0005-0000-0000-0000B84A0000}"/>
    <cellStyle name="Normal 71 3 2 2 3" xfId="6331" xr:uid="{00000000-0005-0000-0000-0000B94A0000}"/>
    <cellStyle name="Normal 71 3 2 2 3 2" xfId="12550" xr:uid="{00000000-0005-0000-0000-0000BA4A0000}"/>
    <cellStyle name="Normal 71 3 2 2 3 3" xfId="27098" xr:uid="{00000000-0005-0000-0000-0000BB4A0000}"/>
    <cellStyle name="Normal 71 3 2 2 4" xfId="7755" xr:uid="{00000000-0005-0000-0000-0000BC4A0000}"/>
    <cellStyle name="Normal 71 3 2 2 4 2" xfId="13977" xr:uid="{00000000-0005-0000-0000-0000BD4A0000}"/>
    <cellStyle name="Normal 71 3 2 2 4 3" xfId="27099" xr:uid="{00000000-0005-0000-0000-0000BE4A0000}"/>
    <cellStyle name="Normal 71 3 2 2 5" xfId="9528" xr:uid="{00000000-0005-0000-0000-0000BF4A0000}"/>
    <cellStyle name="Normal 71 3 2 2 6" xfId="15451" xr:uid="{00000000-0005-0000-0000-0000C04A0000}"/>
    <cellStyle name="Normal 71 3 2 2 7" xfId="16881" xr:uid="{00000000-0005-0000-0000-0000C14A0000}"/>
    <cellStyle name="Normal 71 3 2 2 8" xfId="18314" xr:uid="{00000000-0005-0000-0000-0000C24A0000}"/>
    <cellStyle name="Normal 71 3 2 2 9" xfId="20249" xr:uid="{00000000-0005-0000-0000-0000C34A0000}"/>
    <cellStyle name="Normal 71 3 2 3" xfId="3168" xr:uid="{00000000-0005-0000-0000-0000C44A0000}"/>
    <cellStyle name="Normal 71 3 2 3 10" xfId="27100" xr:uid="{00000000-0005-0000-0000-0000C54A0000}"/>
    <cellStyle name="Normal 71 3 2 3 2" xfId="5330" xr:uid="{00000000-0005-0000-0000-0000C64A0000}"/>
    <cellStyle name="Normal 71 3 2 3 2 2" xfId="11587" xr:uid="{00000000-0005-0000-0000-0000C74A0000}"/>
    <cellStyle name="Normal 71 3 2 3 2 3" xfId="27101" xr:uid="{00000000-0005-0000-0000-0000C84A0000}"/>
    <cellStyle name="Normal 71 3 2 3 3" xfId="6803" xr:uid="{00000000-0005-0000-0000-0000C94A0000}"/>
    <cellStyle name="Normal 71 3 2 3 3 2" xfId="13022" xr:uid="{00000000-0005-0000-0000-0000CA4A0000}"/>
    <cellStyle name="Normal 71 3 2 3 3 3" xfId="27102" xr:uid="{00000000-0005-0000-0000-0000CB4A0000}"/>
    <cellStyle name="Normal 71 3 2 3 4" xfId="8227" xr:uid="{00000000-0005-0000-0000-0000CC4A0000}"/>
    <cellStyle name="Normal 71 3 2 3 4 2" xfId="14449" xr:uid="{00000000-0005-0000-0000-0000CD4A0000}"/>
    <cellStyle name="Normal 71 3 2 3 4 3" xfId="27103" xr:uid="{00000000-0005-0000-0000-0000CE4A0000}"/>
    <cellStyle name="Normal 71 3 2 3 5" xfId="10000" xr:uid="{00000000-0005-0000-0000-0000CF4A0000}"/>
    <cellStyle name="Normal 71 3 2 3 6" xfId="15923" xr:uid="{00000000-0005-0000-0000-0000D04A0000}"/>
    <cellStyle name="Normal 71 3 2 3 7" xfId="17353" xr:uid="{00000000-0005-0000-0000-0000D14A0000}"/>
    <cellStyle name="Normal 71 3 2 3 8" xfId="18786" xr:uid="{00000000-0005-0000-0000-0000D24A0000}"/>
    <cellStyle name="Normal 71 3 2 3 9" xfId="20725" xr:uid="{00000000-0005-0000-0000-0000D34A0000}"/>
    <cellStyle name="Normal 71 3 2 4" xfId="4816" xr:uid="{00000000-0005-0000-0000-0000D44A0000}"/>
    <cellStyle name="Normal 71 3 2 4 2" xfId="11100" xr:uid="{00000000-0005-0000-0000-0000D54A0000}"/>
    <cellStyle name="Normal 71 3 2 4 3" xfId="27104" xr:uid="{00000000-0005-0000-0000-0000D64A0000}"/>
    <cellStyle name="Normal 71 3 2 5" xfId="5859" xr:uid="{00000000-0005-0000-0000-0000D74A0000}"/>
    <cellStyle name="Normal 71 3 2 5 2" xfId="12078" xr:uid="{00000000-0005-0000-0000-0000D84A0000}"/>
    <cellStyle name="Normal 71 3 2 5 3" xfId="27105" xr:uid="{00000000-0005-0000-0000-0000D94A0000}"/>
    <cellStyle name="Normal 71 3 2 6" xfId="7283" xr:uid="{00000000-0005-0000-0000-0000DA4A0000}"/>
    <cellStyle name="Normal 71 3 2 6 2" xfId="13505" xr:uid="{00000000-0005-0000-0000-0000DB4A0000}"/>
    <cellStyle name="Normal 71 3 2 6 3" xfId="27106" xr:uid="{00000000-0005-0000-0000-0000DC4A0000}"/>
    <cellStyle name="Normal 71 3 2 7" xfId="8922" xr:uid="{00000000-0005-0000-0000-0000DD4A0000}"/>
    <cellStyle name="Normal 71 3 2 7 2" xfId="27107" xr:uid="{00000000-0005-0000-0000-0000DE4A0000}"/>
    <cellStyle name="Normal 71 3 2 8" xfId="14979" xr:uid="{00000000-0005-0000-0000-0000DF4A0000}"/>
    <cellStyle name="Normal 71 3 2 9" xfId="16409" xr:uid="{00000000-0005-0000-0000-0000E04A0000}"/>
    <cellStyle name="Normal 71 3 3" xfId="2695" xr:uid="{00000000-0005-0000-0000-0000E14A0000}"/>
    <cellStyle name="Normal 71 3 3 10" xfId="27108" xr:uid="{00000000-0005-0000-0000-0000E24A0000}"/>
    <cellStyle name="Normal 71 3 3 2" xfId="3639" xr:uid="{00000000-0005-0000-0000-0000E34A0000}"/>
    <cellStyle name="Normal 71 3 3 2 2" xfId="10471" xr:uid="{00000000-0005-0000-0000-0000E44A0000}"/>
    <cellStyle name="Normal 71 3 3 2 3" xfId="19257" xr:uid="{00000000-0005-0000-0000-0000E54A0000}"/>
    <cellStyle name="Normal 71 3 3 2 4" xfId="27109" xr:uid="{00000000-0005-0000-0000-0000E64A0000}"/>
    <cellStyle name="Normal 71 3 3 3" xfId="6330" xr:uid="{00000000-0005-0000-0000-0000E74A0000}"/>
    <cellStyle name="Normal 71 3 3 3 2" xfId="12549" xr:uid="{00000000-0005-0000-0000-0000E84A0000}"/>
    <cellStyle name="Normal 71 3 3 3 3" xfId="27110" xr:uid="{00000000-0005-0000-0000-0000E94A0000}"/>
    <cellStyle name="Normal 71 3 3 4" xfId="7754" xr:uid="{00000000-0005-0000-0000-0000EA4A0000}"/>
    <cellStyle name="Normal 71 3 3 4 2" xfId="13976" xr:uid="{00000000-0005-0000-0000-0000EB4A0000}"/>
    <cellStyle name="Normal 71 3 3 4 3" xfId="27111" xr:uid="{00000000-0005-0000-0000-0000EC4A0000}"/>
    <cellStyle name="Normal 71 3 3 5" xfId="9527" xr:uid="{00000000-0005-0000-0000-0000ED4A0000}"/>
    <cellStyle name="Normal 71 3 3 6" xfId="15450" xr:uid="{00000000-0005-0000-0000-0000EE4A0000}"/>
    <cellStyle name="Normal 71 3 3 7" xfId="16880" xr:uid="{00000000-0005-0000-0000-0000EF4A0000}"/>
    <cellStyle name="Normal 71 3 3 8" xfId="18313" xr:uid="{00000000-0005-0000-0000-0000F04A0000}"/>
    <cellStyle name="Normal 71 3 3 9" xfId="20248" xr:uid="{00000000-0005-0000-0000-0000F14A0000}"/>
    <cellStyle name="Normal 71 3 4" xfId="3167" xr:uid="{00000000-0005-0000-0000-0000F24A0000}"/>
    <cellStyle name="Normal 71 3 4 10" xfId="27112" xr:uid="{00000000-0005-0000-0000-0000F34A0000}"/>
    <cellStyle name="Normal 71 3 4 2" xfId="5329" xr:uid="{00000000-0005-0000-0000-0000F44A0000}"/>
    <cellStyle name="Normal 71 3 4 2 2" xfId="11586" xr:uid="{00000000-0005-0000-0000-0000F54A0000}"/>
    <cellStyle name="Normal 71 3 4 2 3" xfId="27113" xr:uid="{00000000-0005-0000-0000-0000F64A0000}"/>
    <cellStyle name="Normal 71 3 4 3" xfId="6802" xr:uid="{00000000-0005-0000-0000-0000F74A0000}"/>
    <cellStyle name="Normal 71 3 4 3 2" xfId="13021" xr:uid="{00000000-0005-0000-0000-0000F84A0000}"/>
    <cellStyle name="Normal 71 3 4 3 3" xfId="27114" xr:uid="{00000000-0005-0000-0000-0000F94A0000}"/>
    <cellStyle name="Normal 71 3 4 4" xfId="8226" xr:uid="{00000000-0005-0000-0000-0000FA4A0000}"/>
    <cellStyle name="Normal 71 3 4 4 2" xfId="14448" xr:uid="{00000000-0005-0000-0000-0000FB4A0000}"/>
    <cellStyle name="Normal 71 3 4 4 3" xfId="27115" xr:uid="{00000000-0005-0000-0000-0000FC4A0000}"/>
    <cellStyle name="Normal 71 3 4 5" xfId="9999" xr:uid="{00000000-0005-0000-0000-0000FD4A0000}"/>
    <cellStyle name="Normal 71 3 4 6" xfId="15922" xr:uid="{00000000-0005-0000-0000-0000FE4A0000}"/>
    <cellStyle name="Normal 71 3 4 7" xfId="17352" xr:uid="{00000000-0005-0000-0000-0000FF4A0000}"/>
    <cellStyle name="Normal 71 3 4 8" xfId="18785" xr:uid="{00000000-0005-0000-0000-0000004B0000}"/>
    <cellStyle name="Normal 71 3 4 9" xfId="20724" xr:uid="{00000000-0005-0000-0000-0000014B0000}"/>
    <cellStyle name="Normal 71 3 5" xfId="4815" xr:uid="{00000000-0005-0000-0000-0000024B0000}"/>
    <cellStyle name="Normal 71 3 5 2" xfId="11099" xr:uid="{00000000-0005-0000-0000-0000034B0000}"/>
    <cellStyle name="Normal 71 3 5 3" xfId="27116" xr:uid="{00000000-0005-0000-0000-0000044B0000}"/>
    <cellStyle name="Normal 71 3 6" xfId="5858" xr:uid="{00000000-0005-0000-0000-0000054B0000}"/>
    <cellStyle name="Normal 71 3 6 2" xfId="12077" xr:uid="{00000000-0005-0000-0000-0000064B0000}"/>
    <cellStyle name="Normal 71 3 6 3" xfId="27117" xr:uid="{00000000-0005-0000-0000-0000074B0000}"/>
    <cellStyle name="Normal 71 3 7" xfId="7282" xr:uid="{00000000-0005-0000-0000-0000084B0000}"/>
    <cellStyle name="Normal 71 3 7 2" xfId="13504" xr:uid="{00000000-0005-0000-0000-0000094B0000}"/>
    <cellStyle name="Normal 71 3 7 3" xfId="27118" xr:uid="{00000000-0005-0000-0000-00000A4B0000}"/>
    <cellStyle name="Normal 71 3 8" xfId="8921" xr:uid="{00000000-0005-0000-0000-00000B4B0000}"/>
    <cellStyle name="Normal 71 3 8 2" xfId="27119" xr:uid="{00000000-0005-0000-0000-00000C4B0000}"/>
    <cellStyle name="Normal 71 3 9" xfId="14978" xr:uid="{00000000-0005-0000-0000-00000D4B0000}"/>
    <cellStyle name="Normal 71 4" xfId="1686" xr:uid="{00000000-0005-0000-0000-00000E4B0000}"/>
    <cellStyle name="Normal 71 4 10" xfId="17843" xr:uid="{00000000-0005-0000-0000-00000F4B0000}"/>
    <cellStyle name="Normal 71 4 11" xfId="19778" xr:uid="{00000000-0005-0000-0000-0000104B0000}"/>
    <cellStyle name="Normal 71 4 12" xfId="27120" xr:uid="{00000000-0005-0000-0000-0000114B0000}"/>
    <cellStyle name="Normal 71 4 2" xfId="2697" xr:uid="{00000000-0005-0000-0000-0000124B0000}"/>
    <cellStyle name="Normal 71 4 2 10" xfId="27121" xr:uid="{00000000-0005-0000-0000-0000134B0000}"/>
    <cellStyle name="Normal 71 4 2 2" xfId="3641" xr:uid="{00000000-0005-0000-0000-0000144B0000}"/>
    <cellStyle name="Normal 71 4 2 2 2" xfId="10473" xr:uid="{00000000-0005-0000-0000-0000154B0000}"/>
    <cellStyle name="Normal 71 4 2 2 3" xfId="19259" xr:uid="{00000000-0005-0000-0000-0000164B0000}"/>
    <cellStyle name="Normal 71 4 2 2 4" xfId="27122" xr:uid="{00000000-0005-0000-0000-0000174B0000}"/>
    <cellStyle name="Normal 71 4 2 3" xfId="6332" xr:uid="{00000000-0005-0000-0000-0000184B0000}"/>
    <cellStyle name="Normal 71 4 2 3 2" xfId="12551" xr:uid="{00000000-0005-0000-0000-0000194B0000}"/>
    <cellStyle name="Normal 71 4 2 3 3" xfId="27123" xr:uid="{00000000-0005-0000-0000-00001A4B0000}"/>
    <cellStyle name="Normal 71 4 2 4" xfId="7756" xr:uid="{00000000-0005-0000-0000-00001B4B0000}"/>
    <cellStyle name="Normal 71 4 2 4 2" xfId="13978" xr:uid="{00000000-0005-0000-0000-00001C4B0000}"/>
    <cellStyle name="Normal 71 4 2 4 3" xfId="27124" xr:uid="{00000000-0005-0000-0000-00001D4B0000}"/>
    <cellStyle name="Normal 71 4 2 5" xfId="9529" xr:uid="{00000000-0005-0000-0000-00001E4B0000}"/>
    <cellStyle name="Normal 71 4 2 6" xfId="15452" xr:uid="{00000000-0005-0000-0000-00001F4B0000}"/>
    <cellStyle name="Normal 71 4 2 7" xfId="16882" xr:uid="{00000000-0005-0000-0000-0000204B0000}"/>
    <cellStyle name="Normal 71 4 2 8" xfId="18315" xr:uid="{00000000-0005-0000-0000-0000214B0000}"/>
    <cellStyle name="Normal 71 4 2 9" xfId="20250" xr:uid="{00000000-0005-0000-0000-0000224B0000}"/>
    <cellStyle name="Normal 71 4 3" xfId="3169" xr:uid="{00000000-0005-0000-0000-0000234B0000}"/>
    <cellStyle name="Normal 71 4 3 10" xfId="27125" xr:uid="{00000000-0005-0000-0000-0000244B0000}"/>
    <cellStyle name="Normal 71 4 3 2" xfId="5331" xr:uid="{00000000-0005-0000-0000-0000254B0000}"/>
    <cellStyle name="Normal 71 4 3 2 2" xfId="11588" xr:uid="{00000000-0005-0000-0000-0000264B0000}"/>
    <cellStyle name="Normal 71 4 3 2 3" xfId="27126" xr:uid="{00000000-0005-0000-0000-0000274B0000}"/>
    <cellStyle name="Normal 71 4 3 3" xfId="6804" xr:uid="{00000000-0005-0000-0000-0000284B0000}"/>
    <cellStyle name="Normal 71 4 3 3 2" xfId="13023" xr:uid="{00000000-0005-0000-0000-0000294B0000}"/>
    <cellStyle name="Normal 71 4 3 3 3" xfId="27127" xr:uid="{00000000-0005-0000-0000-00002A4B0000}"/>
    <cellStyle name="Normal 71 4 3 4" xfId="8228" xr:uid="{00000000-0005-0000-0000-00002B4B0000}"/>
    <cellStyle name="Normal 71 4 3 4 2" xfId="14450" xr:uid="{00000000-0005-0000-0000-00002C4B0000}"/>
    <cellStyle name="Normal 71 4 3 4 3" xfId="27128" xr:uid="{00000000-0005-0000-0000-00002D4B0000}"/>
    <cellStyle name="Normal 71 4 3 5" xfId="10001" xr:uid="{00000000-0005-0000-0000-00002E4B0000}"/>
    <cellStyle name="Normal 71 4 3 6" xfId="15924" xr:uid="{00000000-0005-0000-0000-00002F4B0000}"/>
    <cellStyle name="Normal 71 4 3 7" xfId="17354" xr:uid="{00000000-0005-0000-0000-0000304B0000}"/>
    <cellStyle name="Normal 71 4 3 8" xfId="18787" xr:uid="{00000000-0005-0000-0000-0000314B0000}"/>
    <cellStyle name="Normal 71 4 3 9" xfId="20726" xr:uid="{00000000-0005-0000-0000-0000324B0000}"/>
    <cellStyle name="Normal 71 4 4" xfId="4817" xr:uid="{00000000-0005-0000-0000-0000334B0000}"/>
    <cellStyle name="Normal 71 4 4 2" xfId="11101" xr:uid="{00000000-0005-0000-0000-0000344B0000}"/>
    <cellStyle name="Normal 71 4 4 3" xfId="27129" xr:uid="{00000000-0005-0000-0000-0000354B0000}"/>
    <cellStyle name="Normal 71 4 5" xfId="5860" xr:uid="{00000000-0005-0000-0000-0000364B0000}"/>
    <cellStyle name="Normal 71 4 5 2" xfId="12079" xr:uid="{00000000-0005-0000-0000-0000374B0000}"/>
    <cellStyle name="Normal 71 4 5 3" xfId="27130" xr:uid="{00000000-0005-0000-0000-0000384B0000}"/>
    <cellStyle name="Normal 71 4 6" xfId="7284" xr:uid="{00000000-0005-0000-0000-0000394B0000}"/>
    <cellStyle name="Normal 71 4 6 2" xfId="13506" xr:uid="{00000000-0005-0000-0000-00003A4B0000}"/>
    <cellStyle name="Normal 71 4 6 3" xfId="27131" xr:uid="{00000000-0005-0000-0000-00003B4B0000}"/>
    <cellStyle name="Normal 71 4 7" xfId="8923" xr:uid="{00000000-0005-0000-0000-00003C4B0000}"/>
    <cellStyle name="Normal 71 4 7 2" xfId="27132" xr:uid="{00000000-0005-0000-0000-00003D4B0000}"/>
    <cellStyle name="Normal 71 4 8" xfId="14980" xr:uid="{00000000-0005-0000-0000-00003E4B0000}"/>
    <cellStyle name="Normal 71 4 9" xfId="16410" xr:uid="{00000000-0005-0000-0000-00003F4B0000}"/>
    <cellStyle name="Normal 71 5" xfId="2690" xr:uid="{00000000-0005-0000-0000-0000404B0000}"/>
    <cellStyle name="Normal 71 5 10" xfId="27133" xr:uid="{00000000-0005-0000-0000-0000414B0000}"/>
    <cellStyle name="Normal 71 5 2" xfId="3634" xr:uid="{00000000-0005-0000-0000-0000424B0000}"/>
    <cellStyle name="Normal 71 5 2 2" xfId="10466" xr:uid="{00000000-0005-0000-0000-0000434B0000}"/>
    <cellStyle name="Normal 71 5 2 3" xfId="19252" xr:uid="{00000000-0005-0000-0000-0000444B0000}"/>
    <cellStyle name="Normal 71 5 2 4" xfId="27134" xr:uid="{00000000-0005-0000-0000-0000454B0000}"/>
    <cellStyle name="Normal 71 5 3" xfId="6325" xr:uid="{00000000-0005-0000-0000-0000464B0000}"/>
    <cellStyle name="Normal 71 5 3 2" xfId="12544" xr:uid="{00000000-0005-0000-0000-0000474B0000}"/>
    <cellStyle name="Normal 71 5 3 3" xfId="27135" xr:uid="{00000000-0005-0000-0000-0000484B0000}"/>
    <cellStyle name="Normal 71 5 4" xfId="7749" xr:uid="{00000000-0005-0000-0000-0000494B0000}"/>
    <cellStyle name="Normal 71 5 4 2" xfId="13971" xr:uid="{00000000-0005-0000-0000-00004A4B0000}"/>
    <cellStyle name="Normal 71 5 4 3" xfId="27136" xr:uid="{00000000-0005-0000-0000-00004B4B0000}"/>
    <cellStyle name="Normal 71 5 5" xfId="9522" xr:uid="{00000000-0005-0000-0000-00004C4B0000}"/>
    <cellStyle name="Normal 71 5 6" xfId="15445" xr:uid="{00000000-0005-0000-0000-00004D4B0000}"/>
    <cellStyle name="Normal 71 5 7" xfId="16875" xr:uid="{00000000-0005-0000-0000-00004E4B0000}"/>
    <cellStyle name="Normal 71 5 8" xfId="18308" xr:uid="{00000000-0005-0000-0000-00004F4B0000}"/>
    <cellStyle name="Normal 71 5 9" xfId="20243" xr:uid="{00000000-0005-0000-0000-0000504B0000}"/>
    <cellStyle name="Normal 71 6" xfId="3162" xr:uid="{00000000-0005-0000-0000-0000514B0000}"/>
    <cellStyle name="Normal 71 6 10" xfId="27137" xr:uid="{00000000-0005-0000-0000-0000524B0000}"/>
    <cellStyle name="Normal 71 6 2" xfId="5324" xr:uid="{00000000-0005-0000-0000-0000534B0000}"/>
    <cellStyle name="Normal 71 6 2 2" xfId="11581" xr:uid="{00000000-0005-0000-0000-0000544B0000}"/>
    <cellStyle name="Normal 71 6 2 3" xfId="27138" xr:uid="{00000000-0005-0000-0000-0000554B0000}"/>
    <cellStyle name="Normal 71 6 3" xfId="6797" xr:uid="{00000000-0005-0000-0000-0000564B0000}"/>
    <cellStyle name="Normal 71 6 3 2" xfId="13016" xr:uid="{00000000-0005-0000-0000-0000574B0000}"/>
    <cellStyle name="Normal 71 6 3 3" xfId="27139" xr:uid="{00000000-0005-0000-0000-0000584B0000}"/>
    <cellStyle name="Normal 71 6 4" xfId="8221" xr:uid="{00000000-0005-0000-0000-0000594B0000}"/>
    <cellStyle name="Normal 71 6 4 2" xfId="14443" xr:uid="{00000000-0005-0000-0000-00005A4B0000}"/>
    <cellStyle name="Normal 71 6 4 3" xfId="27140" xr:uid="{00000000-0005-0000-0000-00005B4B0000}"/>
    <cellStyle name="Normal 71 6 5" xfId="9994" xr:uid="{00000000-0005-0000-0000-00005C4B0000}"/>
    <cellStyle name="Normal 71 6 5 2" xfId="27141" xr:uid="{00000000-0005-0000-0000-00005D4B0000}"/>
    <cellStyle name="Normal 71 6 6" xfId="15917" xr:uid="{00000000-0005-0000-0000-00005E4B0000}"/>
    <cellStyle name="Normal 71 6 7" xfId="17347" xr:uid="{00000000-0005-0000-0000-00005F4B0000}"/>
    <cellStyle name="Normal 71 6 8" xfId="18780" xr:uid="{00000000-0005-0000-0000-0000604B0000}"/>
    <cellStyle name="Normal 71 6 9" xfId="20719" xr:uid="{00000000-0005-0000-0000-0000614B0000}"/>
    <cellStyle name="Normal 71 7" xfId="4810" xr:uid="{00000000-0005-0000-0000-0000624B0000}"/>
    <cellStyle name="Normal 71 7 2" xfId="11094" xr:uid="{00000000-0005-0000-0000-0000634B0000}"/>
    <cellStyle name="Normal 71 7 3" xfId="27142" xr:uid="{00000000-0005-0000-0000-0000644B0000}"/>
    <cellStyle name="Normal 71 8" xfId="5853" xr:uid="{00000000-0005-0000-0000-0000654B0000}"/>
    <cellStyle name="Normal 71 8 2" xfId="12072" xr:uid="{00000000-0005-0000-0000-0000664B0000}"/>
    <cellStyle name="Normal 71 8 3" xfId="27143" xr:uid="{00000000-0005-0000-0000-0000674B0000}"/>
    <cellStyle name="Normal 71 9" xfId="7277" xr:uid="{00000000-0005-0000-0000-0000684B0000}"/>
    <cellStyle name="Normal 71 9 2" xfId="13499" xr:uid="{00000000-0005-0000-0000-0000694B0000}"/>
    <cellStyle name="Normal 71 9 3" xfId="27144" xr:uid="{00000000-0005-0000-0000-00006A4B0000}"/>
    <cellStyle name="Normal 72" xfId="1687" xr:uid="{00000000-0005-0000-0000-00006B4B0000}"/>
    <cellStyle name="Normal 72 10" xfId="8924" xr:uid="{00000000-0005-0000-0000-00006C4B0000}"/>
    <cellStyle name="Normal 72 11" xfId="14981" xr:uid="{00000000-0005-0000-0000-00006D4B0000}"/>
    <cellStyle name="Normal 72 12" xfId="16411" xr:uid="{00000000-0005-0000-0000-00006E4B0000}"/>
    <cellStyle name="Normal 72 13" xfId="17844" xr:uid="{00000000-0005-0000-0000-00006F4B0000}"/>
    <cellStyle name="Normal 72 14" xfId="19779" xr:uid="{00000000-0005-0000-0000-0000704B0000}"/>
    <cellStyle name="Normal 72 15" xfId="22006" xr:uid="{00000000-0005-0000-0000-0000714B0000}"/>
    <cellStyle name="Normal 72 16" xfId="22448" xr:uid="{00000000-0005-0000-0000-0000724B0000}"/>
    <cellStyle name="Normal 72 2" xfId="1688" xr:uid="{00000000-0005-0000-0000-0000734B0000}"/>
    <cellStyle name="Normal 72 2 10" xfId="14982" xr:uid="{00000000-0005-0000-0000-0000744B0000}"/>
    <cellStyle name="Normal 72 2 11" xfId="16412" xr:uid="{00000000-0005-0000-0000-0000754B0000}"/>
    <cellStyle name="Normal 72 2 12" xfId="17845" xr:uid="{00000000-0005-0000-0000-0000764B0000}"/>
    <cellStyle name="Normal 72 2 13" xfId="19780" xr:uid="{00000000-0005-0000-0000-0000774B0000}"/>
    <cellStyle name="Normal 72 2 14" xfId="22007" xr:uid="{00000000-0005-0000-0000-0000784B0000}"/>
    <cellStyle name="Normal 72 2 15" xfId="22509" xr:uid="{00000000-0005-0000-0000-0000794B0000}"/>
    <cellStyle name="Normal 72 2 2" xfId="1689" xr:uid="{00000000-0005-0000-0000-00007A4B0000}"/>
    <cellStyle name="Normal 72 2 2 10" xfId="16413" xr:uid="{00000000-0005-0000-0000-00007B4B0000}"/>
    <cellStyle name="Normal 72 2 2 11" xfId="17846" xr:uid="{00000000-0005-0000-0000-00007C4B0000}"/>
    <cellStyle name="Normal 72 2 2 12" xfId="19781" xr:uid="{00000000-0005-0000-0000-00007D4B0000}"/>
    <cellStyle name="Normal 72 2 2 13" xfId="27145" xr:uid="{00000000-0005-0000-0000-00007E4B0000}"/>
    <cellStyle name="Normal 72 2 2 2" xfId="1690" xr:uid="{00000000-0005-0000-0000-00007F4B0000}"/>
    <cellStyle name="Normal 72 2 2 2 10" xfId="17847" xr:uid="{00000000-0005-0000-0000-0000804B0000}"/>
    <cellStyle name="Normal 72 2 2 2 11" xfId="19782" xr:uid="{00000000-0005-0000-0000-0000814B0000}"/>
    <cellStyle name="Normal 72 2 2 2 12" xfId="27146" xr:uid="{00000000-0005-0000-0000-0000824B0000}"/>
    <cellStyle name="Normal 72 2 2 2 2" xfId="2701" xr:uid="{00000000-0005-0000-0000-0000834B0000}"/>
    <cellStyle name="Normal 72 2 2 2 2 10" xfId="27147" xr:uid="{00000000-0005-0000-0000-0000844B0000}"/>
    <cellStyle name="Normal 72 2 2 2 2 2" xfId="3645" xr:uid="{00000000-0005-0000-0000-0000854B0000}"/>
    <cellStyle name="Normal 72 2 2 2 2 2 2" xfId="10477" xr:uid="{00000000-0005-0000-0000-0000864B0000}"/>
    <cellStyle name="Normal 72 2 2 2 2 2 3" xfId="19263" xr:uid="{00000000-0005-0000-0000-0000874B0000}"/>
    <cellStyle name="Normal 72 2 2 2 2 2 4" xfId="27148" xr:uid="{00000000-0005-0000-0000-0000884B0000}"/>
    <cellStyle name="Normal 72 2 2 2 2 3" xfId="6336" xr:uid="{00000000-0005-0000-0000-0000894B0000}"/>
    <cellStyle name="Normal 72 2 2 2 2 3 2" xfId="12555" xr:uid="{00000000-0005-0000-0000-00008A4B0000}"/>
    <cellStyle name="Normal 72 2 2 2 2 3 3" xfId="27149" xr:uid="{00000000-0005-0000-0000-00008B4B0000}"/>
    <cellStyle name="Normal 72 2 2 2 2 4" xfId="7760" xr:uid="{00000000-0005-0000-0000-00008C4B0000}"/>
    <cellStyle name="Normal 72 2 2 2 2 4 2" xfId="13982" xr:uid="{00000000-0005-0000-0000-00008D4B0000}"/>
    <cellStyle name="Normal 72 2 2 2 2 4 3" xfId="27150" xr:uid="{00000000-0005-0000-0000-00008E4B0000}"/>
    <cellStyle name="Normal 72 2 2 2 2 5" xfId="9533" xr:uid="{00000000-0005-0000-0000-00008F4B0000}"/>
    <cellStyle name="Normal 72 2 2 2 2 6" xfId="15456" xr:uid="{00000000-0005-0000-0000-0000904B0000}"/>
    <cellStyle name="Normal 72 2 2 2 2 7" xfId="16886" xr:uid="{00000000-0005-0000-0000-0000914B0000}"/>
    <cellStyle name="Normal 72 2 2 2 2 8" xfId="18319" xr:uid="{00000000-0005-0000-0000-0000924B0000}"/>
    <cellStyle name="Normal 72 2 2 2 2 9" xfId="20254" xr:uid="{00000000-0005-0000-0000-0000934B0000}"/>
    <cellStyle name="Normal 72 2 2 2 3" xfId="3173" xr:uid="{00000000-0005-0000-0000-0000944B0000}"/>
    <cellStyle name="Normal 72 2 2 2 3 10" xfId="27151" xr:uid="{00000000-0005-0000-0000-0000954B0000}"/>
    <cellStyle name="Normal 72 2 2 2 3 2" xfId="5335" xr:uid="{00000000-0005-0000-0000-0000964B0000}"/>
    <cellStyle name="Normal 72 2 2 2 3 2 2" xfId="11592" xr:uid="{00000000-0005-0000-0000-0000974B0000}"/>
    <cellStyle name="Normal 72 2 2 2 3 2 3" xfId="27152" xr:uid="{00000000-0005-0000-0000-0000984B0000}"/>
    <cellStyle name="Normal 72 2 2 2 3 3" xfId="6808" xr:uid="{00000000-0005-0000-0000-0000994B0000}"/>
    <cellStyle name="Normal 72 2 2 2 3 3 2" xfId="13027" xr:uid="{00000000-0005-0000-0000-00009A4B0000}"/>
    <cellStyle name="Normal 72 2 2 2 3 3 3" xfId="27153" xr:uid="{00000000-0005-0000-0000-00009B4B0000}"/>
    <cellStyle name="Normal 72 2 2 2 3 4" xfId="8232" xr:uid="{00000000-0005-0000-0000-00009C4B0000}"/>
    <cellStyle name="Normal 72 2 2 2 3 4 2" xfId="14454" xr:uid="{00000000-0005-0000-0000-00009D4B0000}"/>
    <cellStyle name="Normal 72 2 2 2 3 4 3" xfId="27154" xr:uid="{00000000-0005-0000-0000-00009E4B0000}"/>
    <cellStyle name="Normal 72 2 2 2 3 5" xfId="10005" xr:uid="{00000000-0005-0000-0000-00009F4B0000}"/>
    <cellStyle name="Normal 72 2 2 2 3 6" xfId="15928" xr:uid="{00000000-0005-0000-0000-0000A04B0000}"/>
    <cellStyle name="Normal 72 2 2 2 3 7" xfId="17358" xr:uid="{00000000-0005-0000-0000-0000A14B0000}"/>
    <cellStyle name="Normal 72 2 2 2 3 8" xfId="18791" xr:uid="{00000000-0005-0000-0000-0000A24B0000}"/>
    <cellStyle name="Normal 72 2 2 2 3 9" xfId="20730" xr:uid="{00000000-0005-0000-0000-0000A34B0000}"/>
    <cellStyle name="Normal 72 2 2 2 4" xfId="4821" xr:uid="{00000000-0005-0000-0000-0000A44B0000}"/>
    <cellStyle name="Normal 72 2 2 2 4 2" xfId="11105" xr:uid="{00000000-0005-0000-0000-0000A54B0000}"/>
    <cellStyle name="Normal 72 2 2 2 4 3" xfId="27155" xr:uid="{00000000-0005-0000-0000-0000A64B0000}"/>
    <cellStyle name="Normal 72 2 2 2 5" xfId="5864" xr:uid="{00000000-0005-0000-0000-0000A74B0000}"/>
    <cellStyle name="Normal 72 2 2 2 5 2" xfId="12083" xr:uid="{00000000-0005-0000-0000-0000A84B0000}"/>
    <cellStyle name="Normal 72 2 2 2 5 3" xfId="27156" xr:uid="{00000000-0005-0000-0000-0000A94B0000}"/>
    <cellStyle name="Normal 72 2 2 2 6" xfId="7288" xr:uid="{00000000-0005-0000-0000-0000AA4B0000}"/>
    <cellStyle name="Normal 72 2 2 2 6 2" xfId="13510" xr:uid="{00000000-0005-0000-0000-0000AB4B0000}"/>
    <cellStyle name="Normal 72 2 2 2 6 3" xfId="27157" xr:uid="{00000000-0005-0000-0000-0000AC4B0000}"/>
    <cellStyle name="Normal 72 2 2 2 7" xfId="8927" xr:uid="{00000000-0005-0000-0000-0000AD4B0000}"/>
    <cellStyle name="Normal 72 2 2 2 7 2" xfId="27158" xr:uid="{00000000-0005-0000-0000-0000AE4B0000}"/>
    <cellStyle name="Normal 72 2 2 2 8" xfId="14984" xr:uid="{00000000-0005-0000-0000-0000AF4B0000}"/>
    <cellStyle name="Normal 72 2 2 2 9" xfId="16414" xr:uid="{00000000-0005-0000-0000-0000B04B0000}"/>
    <cellStyle name="Normal 72 2 2 3" xfId="2700" xr:uid="{00000000-0005-0000-0000-0000B14B0000}"/>
    <cellStyle name="Normal 72 2 2 3 10" xfId="27159" xr:uid="{00000000-0005-0000-0000-0000B24B0000}"/>
    <cellStyle name="Normal 72 2 2 3 2" xfId="3644" xr:uid="{00000000-0005-0000-0000-0000B34B0000}"/>
    <cellStyle name="Normal 72 2 2 3 2 2" xfId="10476" xr:uid="{00000000-0005-0000-0000-0000B44B0000}"/>
    <cellStyle name="Normal 72 2 2 3 2 3" xfId="19262" xr:uid="{00000000-0005-0000-0000-0000B54B0000}"/>
    <cellStyle name="Normal 72 2 2 3 2 4" xfId="27160" xr:uid="{00000000-0005-0000-0000-0000B64B0000}"/>
    <cellStyle name="Normal 72 2 2 3 3" xfId="6335" xr:uid="{00000000-0005-0000-0000-0000B74B0000}"/>
    <cellStyle name="Normal 72 2 2 3 3 2" xfId="12554" xr:uid="{00000000-0005-0000-0000-0000B84B0000}"/>
    <cellStyle name="Normal 72 2 2 3 3 3" xfId="27161" xr:uid="{00000000-0005-0000-0000-0000B94B0000}"/>
    <cellStyle name="Normal 72 2 2 3 4" xfId="7759" xr:uid="{00000000-0005-0000-0000-0000BA4B0000}"/>
    <cellStyle name="Normal 72 2 2 3 4 2" xfId="13981" xr:uid="{00000000-0005-0000-0000-0000BB4B0000}"/>
    <cellStyle name="Normal 72 2 2 3 4 3" xfId="27162" xr:uid="{00000000-0005-0000-0000-0000BC4B0000}"/>
    <cellStyle name="Normal 72 2 2 3 5" xfId="9532" xr:uid="{00000000-0005-0000-0000-0000BD4B0000}"/>
    <cellStyle name="Normal 72 2 2 3 6" xfId="15455" xr:uid="{00000000-0005-0000-0000-0000BE4B0000}"/>
    <cellStyle name="Normal 72 2 2 3 7" xfId="16885" xr:uid="{00000000-0005-0000-0000-0000BF4B0000}"/>
    <cellStyle name="Normal 72 2 2 3 8" xfId="18318" xr:uid="{00000000-0005-0000-0000-0000C04B0000}"/>
    <cellStyle name="Normal 72 2 2 3 9" xfId="20253" xr:uid="{00000000-0005-0000-0000-0000C14B0000}"/>
    <cellStyle name="Normal 72 2 2 4" xfId="3172" xr:uid="{00000000-0005-0000-0000-0000C24B0000}"/>
    <cellStyle name="Normal 72 2 2 4 10" xfId="27163" xr:uid="{00000000-0005-0000-0000-0000C34B0000}"/>
    <cellStyle name="Normal 72 2 2 4 2" xfId="5334" xr:uid="{00000000-0005-0000-0000-0000C44B0000}"/>
    <cellStyle name="Normal 72 2 2 4 2 2" xfId="11591" xr:uid="{00000000-0005-0000-0000-0000C54B0000}"/>
    <cellStyle name="Normal 72 2 2 4 2 3" xfId="27164" xr:uid="{00000000-0005-0000-0000-0000C64B0000}"/>
    <cellStyle name="Normal 72 2 2 4 3" xfId="6807" xr:uid="{00000000-0005-0000-0000-0000C74B0000}"/>
    <cellStyle name="Normal 72 2 2 4 3 2" xfId="13026" xr:uid="{00000000-0005-0000-0000-0000C84B0000}"/>
    <cellStyle name="Normal 72 2 2 4 3 3" xfId="27165" xr:uid="{00000000-0005-0000-0000-0000C94B0000}"/>
    <cellStyle name="Normal 72 2 2 4 4" xfId="8231" xr:uid="{00000000-0005-0000-0000-0000CA4B0000}"/>
    <cellStyle name="Normal 72 2 2 4 4 2" xfId="14453" xr:uid="{00000000-0005-0000-0000-0000CB4B0000}"/>
    <cellStyle name="Normal 72 2 2 4 4 3" xfId="27166" xr:uid="{00000000-0005-0000-0000-0000CC4B0000}"/>
    <cellStyle name="Normal 72 2 2 4 5" xfId="10004" xr:uid="{00000000-0005-0000-0000-0000CD4B0000}"/>
    <cellStyle name="Normal 72 2 2 4 6" xfId="15927" xr:uid="{00000000-0005-0000-0000-0000CE4B0000}"/>
    <cellStyle name="Normal 72 2 2 4 7" xfId="17357" xr:uid="{00000000-0005-0000-0000-0000CF4B0000}"/>
    <cellStyle name="Normal 72 2 2 4 8" xfId="18790" xr:uid="{00000000-0005-0000-0000-0000D04B0000}"/>
    <cellStyle name="Normal 72 2 2 4 9" xfId="20729" xr:uid="{00000000-0005-0000-0000-0000D14B0000}"/>
    <cellStyle name="Normal 72 2 2 5" xfId="4820" xr:uid="{00000000-0005-0000-0000-0000D24B0000}"/>
    <cellStyle name="Normal 72 2 2 5 2" xfId="11104" xr:uid="{00000000-0005-0000-0000-0000D34B0000}"/>
    <cellStyle name="Normal 72 2 2 5 3" xfId="27167" xr:uid="{00000000-0005-0000-0000-0000D44B0000}"/>
    <cellStyle name="Normal 72 2 2 6" xfId="5863" xr:uid="{00000000-0005-0000-0000-0000D54B0000}"/>
    <cellStyle name="Normal 72 2 2 6 2" xfId="12082" xr:uid="{00000000-0005-0000-0000-0000D64B0000}"/>
    <cellStyle name="Normal 72 2 2 6 3" xfId="27168" xr:uid="{00000000-0005-0000-0000-0000D74B0000}"/>
    <cellStyle name="Normal 72 2 2 7" xfId="7287" xr:uid="{00000000-0005-0000-0000-0000D84B0000}"/>
    <cellStyle name="Normal 72 2 2 7 2" xfId="13509" xr:uid="{00000000-0005-0000-0000-0000D94B0000}"/>
    <cellStyle name="Normal 72 2 2 7 3" xfId="27169" xr:uid="{00000000-0005-0000-0000-0000DA4B0000}"/>
    <cellStyle name="Normal 72 2 2 8" xfId="8926" xr:uid="{00000000-0005-0000-0000-0000DB4B0000}"/>
    <cellStyle name="Normal 72 2 2 8 2" xfId="27170" xr:uid="{00000000-0005-0000-0000-0000DC4B0000}"/>
    <cellStyle name="Normal 72 2 2 9" xfId="14983" xr:uid="{00000000-0005-0000-0000-0000DD4B0000}"/>
    <cellStyle name="Normal 72 2 3" xfId="1691" xr:uid="{00000000-0005-0000-0000-0000DE4B0000}"/>
    <cellStyle name="Normal 72 2 3 10" xfId="17848" xr:uid="{00000000-0005-0000-0000-0000DF4B0000}"/>
    <cellStyle name="Normal 72 2 3 11" xfId="19783" xr:uid="{00000000-0005-0000-0000-0000E04B0000}"/>
    <cellStyle name="Normal 72 2 3 12" xfId="27171" xr:uid="{00000000-0005-0000-0000-0000E14B0000}"/>
    <cellStyle name="Normal 72 2 3 2" xfId="2702" xr:uid="{00000000-0005-0000-0000-0000E24B0000}"/>
    <cellStyle name="Normal 72 2 3 2 10" xfId="27172" xr:uid="{00000000-0005-0000-0000-0000E34B0000}"/>
    <cellStyle name="Normal 72 2 3 2 2" xfId="3646" xr:uid="{00000000-0005-0000-0000-0000E44B0000}"/>
    <cellStyle name="Normal 72 2 3 2 2 2" xfId="10478" xr:uid="{00000000-0005-0000-0000-0000E54B0000}"/>
    <cellStyle name="Normal 72 2 3 2 2 3" xfId="19264" xr:uid="{00000000-0005-0000-0000-0000E64B0000}"/>
    <cellStyle name="Normal 72 2 3 2 2 4" xfId="27173" xr:uid="{00000000-0005-0000-0000-0000E74B0000}"/>
    <cellStyle name="Normal 72 2 3 2 3" xfId="6337" xr:uid="{00000000-0005-0000-0000-0000E84B0000}"/>
    <cellStyle name="Normal 72 2 3 2 3 2" xfId="12556" xr:uid="{00000000-0005-0000-0000-0000E94B0000}"/>
    <cellStyle name="Normal 72 2 3 2 3 3" xfId="27174" xr:uid="{00000000-0005-0000-0000-0000EA4B0000}"/>
    <cellStyle name="Normal 72 2 3 2 4" xfId="7761" xr:uid="{00000000-0005-0000-0000-0000EB4B0000}"/>
    <cellStyle name="Normal 72 2 3 2 4 2" xfId="13983" xr:uid="{00000000-0005-0000-0000-0000EC4B0000}"/>
    <cellStyle name="Normal 72 2 3 2 4 3" xfId="27175" xr:uid="{00000000-0005-0000-0000-0000ED4B0000}"/>
    <cellStyle name="Normal 72 2 3 2 5" xfId="9534" xr:uid="{00000000-0005-0000-0000-0000EE4B0000}"/>
    <cellStyle name="Normal 72 2 3 2 6" xfId="15457" xr:uid="{00000000-0005-0000-0000-0000EF4B0000}"/>
    <cellStyle name="Normal 72 2 3 2 7" xfId="16887" xr:uid="{00000000-0005-0000-0000-0000F04B0000}"/>
    <cellStyle name="Normal 72 2 3 2 8" xfId="18320" xr:uid="{00000000-0005-0000-0000-0000F14B0000}"/>
    <cellStyle name="Normal 72 2 3 2 9" xfId="20255" xr:uid="{00000000-0005-0000-0000-0000F24B0000}"/>
    <cellStyle name="Normal 72 2 3 3" xfId="3174" xr:uid="{00000000-0005-0000-0000-0000F34B0000}"/>
    <cellStyle name="Normal 72 2 3 3 10" xfId="27176" xr:uid="{00000000-0005-0000-0000-0000F44B0000}"/>
    <cellStyle name="Normal 72 2 3 3 2" xfId="5336" xr:uid="{00000000-0005-0000-0000-0000F54B0000}"/>
    <cellStyle name="Normal 72 2 3 3 2 2" xfId="11593" xr:uid="{00000000-0005-0000-0000-0000F64B0000}"/>
    <cellStyle name="Normal 72 2 3 3 2 3" xfId="27177" xr:uid="{00000000-0005-0000-0000-0000F74B0000}"/>
    <cellStyle name="Normal 72 2 3 3 3" xfId="6809" xr:uid="{00000000-0005-0000-0000-0000F84B0000}"/>
    <cellStyle name="Normal 72 2 3 3 3 2" xfId="13028" xr:uid="{00000000-0005-0000-0000-0000F94B0000}"/>
    <cellStyle name="Normal 72 2 3 3 3 3" xfId="27178" xr:uid="{00000000-0005-0000-0000-0000FA4B0000}"/>
    <cellStyle name="Normal 72 2 3 3 4" xfId="8233" xr:uid="{00000000-0005-0000-0000-0000FB4B0000}"/>
    <cellStyle name="Normal 72 2 3 3 4 2" xfId="14455" xr:uid="{00000000-0005-0000-0000-0000FC4B0000}"/>
    <cellStyle name="Normal 72 2 3 3 4 3" xfId="27179" xr:uid="{00000000-0005-0000-0000-0000FD4B0000}"/>
    <cellStyle name="Normal 72 2 3 3 5" xfId="10006" xr:uid="{00000000-0005-0000-0000-0000FE4B0000}"/>
    <cellStyle name="Normal 72 2 3 3 6" xfId="15929" xr:uid="{00000000-0005-0000-0000-0000FF4B0000}"/>
    <cellStyle name="Normal 72 2 3 3 7" xfId="17359" xr:uid="{00000000-0005-0000-0000-0000004C0000}"/>
    <cellStyle name="Normal 72 2 3 3 8" xfId="18792" xr:uid="{00000000-0005-0000-0000-0000014C0000}"/>
    <cellStyle name="Normal 72 2 3 3 9" xfId="20731" xr:uid="{00000000-0005-0000-0000-0000024C0000}"/>
    <cellStyle name="Normal 72 2 3 4" xfId="4822" xr:uid="{00000000-0005-0000-0000-0000034C0000}"/>
    <cellStyle name="Normal 72 2 3 4 2" xfId="11106" xr:uid="{00000000-0005-0000-0000-0000044C0000}"/>
    <cellStyle name="Normal 72 2 3 4 3" xfId="27180" xr:uid="{00000000-0005-0000-0000-0000054C0000}"/>
    <cellStyle name="Normal 72 2 3 5" xfId="5865" xr:uid="{00000000-0005-0000-0000-0000064C0000}"/>
    <cellStyle name="Normal 72 2 3 5 2" xfId="12084" xr:uid="{00000000-0005-0000-0000-0000074C0000}"/>
    <cellStyle name="Normal 72 2 3 5 3" xfId="27181" xr:uid="{00000000-0005-0000-0000-0000084C0000}"/>
    <cellStyle name="Normal 72 2 3 6" xfId="7289" xr:uid="{00000000-0005-0000-0000-0000094C0000}"/>
    <cellStyle name="Normal 72 2 3 6 2" xfId="13511" xr:uid="{00000000-0005-0000-0000-00000A4C0000}"/>
    <cellStyle name="Normal 72 2 3 6 3" xfId="27182" xr:uid="{00000000-0005-0000-0000-00000B4C0000}"/>
    <cellStyle name="Normal 72 2 3 7" xfId="8928" xr:uid="{00000000-0005-0000-0000-00000C4C0000}"/>
    <cellStyle name="Normal 72 2 3 7 2" xfId="27183" xr:uid="{00000000-0005-0000-0000-00000D4C0000}"/>
    <cellStyle name="Normal 72 2 3 8" xfId="14985" xr:uid="{00000000-0005-0000-0000-00000E4C0000}"/>
    <cellStyle name="Normal 72 2 3 9" xfId="16415" xr:uid="{00000000-0005-0000-0000-00000F4C0000}"/>
    <cellStyle name="Normal 72 2 4" xfId="2699" xr:uid="{00000000-0005-0000-0000-0000104C0000}"/>
    <cellStyle name="Normal 72 2 4 10" xfId="27184" xr:uid="{00000000-0005-0000-0000-0000114C0000}"/>
    <cellStyle name="Normal 72 2 4 2" xfId="3643" xr:uid="{00000000-0005-0000-0000-0000124C0000}"/>
    <cellStyle name="Normal 72 2 4 2 2" xfId="10475" xr:uid="{00000000-0005-0000-0000-0000134C0000}"/>
    <cellStyle name="Normal 72 2 4 2 3" xfId="19261" xr:uid="{00000000-0005-0000-0000-0000144C0000}"/>
    <cellStyle name="Normal 72 2 4 2 4" xfId="27185" xr:uid="{00000000-0005-0000-0000-0000154C0000}"/>
    <cellStyle name="Normal 72 2 4 3" xfId="6334" xr:uid="{00000000-0005-0000-0000-0000164C0000}"/>
    <cellStyle name="Normal 72 2 4 3 2" xfId="12553" xr:uid="{00000000-0005-0000-0000-0000174C0000}"/>
    <cellStyle name="Normal 72 2 4 3 3" xfId="27186" xr:uid="{00000000-0005-0000-0000-0000184C0000}"/>
    <cellStyle name="Normal 72 2 4 4" xfId="7758" xr:uid="{00000000-0005-0000-0000-0000194C0000}"/>
    <cellStyle name="Normal 72 2 4 4 2" xfId="13980" xr:uid="{00000000-0005-0000-0000-00001A4C0000}"/>
    <cellStyle name="Normal 72 2 4 4 3" xfId="27187" xr:uid="{00000000-0005-0000-0000-00001B4C0000}"/>
    <cellStyle name="Normal 72 2 4 5" xfId="9531" xr:uid="{00000000-0005-0000-0000-00001C4C0000}"/>
    <cellStyle name="Normal 72 2 4 6" xfId="15454" xr:uid="{00000000-0005-0000-0000-00001D4C0000}"/>
    <cellStyle name="Normal 72 2 4 7" xfId="16884" xr:uid="{00000000-0005-0000-0000-00001E4C0000}"/>
    <cellStyle name="Normal 72 2 4 8" xfId="18317" xr:uid="{00000000-0005-0000-0000-00001F4C0000}"/>
    <cellStyle name="Normal 72 2 4 9" xfId="20252" xr:uid="{00000000-0005-0000-0000-0000204C0000}"/>
    <cellStyle name="Normal 72 2 5" xfId="3171" xr:uid="{00000000-0005-0000-0000-0000214C0000}"/>
    <cellStyle name="Normal 72 2 5 10" xfId="27188" xr:uid="{00000000-0005-0000-0000-0000224C0000}"/>
    <cellStyle name="Normal 72 2 5 2" xfId="5333" xr:uid="{00000000-0005-0000-0000-0000234C0000}"/>
    <cellStyle name="Normal 72 2 5 2 2" xfId="11590" xr:uid="{00000000-0005-0000-0000-0000244C0000}"/>
    <cellStyle name="Normal 72 2 5 2 3" xfId="27189" xr:uid="{00000000-0005-0000-0000-0000254C0000}"/>
    <cellStyle name="Normal 72 2 5 3" xfId="6806" xr:uid="{00000000-0005-0000-0000-0000264C0000}"/>
    <cellStyle name="Normal 72 2 5 3 2" xfId="13025" xr:uid="{00000000-0005-0000-0000-0000274C0000}"/>
    <cellStyle name="Normal 72 2 5 3 3" xfId="27190" xr:uid="{00000000-0005-0000-0000-0000284C0000}"/>
    <cellStyle name="Normal 72 2 5 4" xfId="8230" xr:uid="{00000000-0005-0000-0000-0000294C0000}"/>
    <cellStyle name="Normal 72 2 5 4 2" xfId="14452" xr:uid="{00000000-0005-0000-0000-00002A4C0000}"/>
    <cellStyle name="Normal 72 2 5 4 3" xfId="27191" xr:uid="{00000000-0005-0000-0000-00002B4C0000}"/>
    <cellStyle name="Normal 72 2 5 5" xfId="10003" xr:uid="{00000000-0005-0000-0000-00002C4C0000}"/>
    <cellStyle name="Normal 72 2 5 5 2" xfId="27192" xr:uid="{00000000-0005-0000-0000-00002D4C0000}"/>
    <cellStyle name="Normal 72 2 5 6" xfId="15926" xr:uid="{00000000-0005-0000-0000-00002E4C0000}"/>
    <cellStyle name="Normal 72 2 5 7" xfId="17356" xr:uid="{00000000-0005-0000-0000-00002F4C0000}"/>
    <cellStyle name="Normal 72 2 5 8" xfId="18789" xr:uid="{00000000-0005-0000-0000-0000304C0000}"/>
    <cellStyle name="Normal 72 2 5 9" xfId="20728" xr:uid="{00000000-0005-0000-0000-0000314C0000}"/>
    <cellStyle name="Normal 72 2 6" xfId="4819" xr:uid="{00000000-0005-0000-0000-0000324C0000}"/>
    <cellStyle name="Normal 72 2 6 2" xfId="11103" xr:uid="{00000000-0005-0000-0000-0000334C0000}"/>
    <cellStyle name="Normal 72 2 6 3" xfId="27193" xr:uid="{00000000-0005-0000-0000-0000344C0000}"/>
    <cellStyle name="Normal 72 2 7" xfId="5862" xr:uid="{00000000-0005-0000-0000-0000354C0000}"/>
    <cellStyle name="Normal 72 2 7 2" xfId="12081" xr:uid="{00000000-0005-0000-0000-0000364C0000}"/>
    <cellStyle name="Normal 72 2 7 3" xfId="27194" xr:uid="{00000000-0005-0000-0000-0000374C0000}"/>
    <cellStyle name="Normal 72 2 8" xfId="7286" xr:uid="{00000000-0005-0000-0000-0000384C0000}"/>
    <cellStyle name="Normal 72 2 8 2" xfId="13508" xr:uid="{00000000-0005-0000-0000-0000394C0000}"/>
    <cellStyle name="Normal 72 2 8 3" xfId="27195" xr:uid="{00000000-0005-0000-0000-00003A4C0000}"/>
    <cellStyle name="Normal 72 2 9" xfId="8925" xr:uid="{00000000-0005-0000-0000-00003B4C0000}"/>
    <cellStyle name="Normal 72 3" xfId="1692" xr:uid="{00000000-0005-0000-0000-00003C4C0000}"/>
    <cellStyle name="Normal 72 3 10" xfId="16416" xr:uid="{00000000-0005-0000-0000-00003D4C0000}"/>
    <cellStyle name="Normal 72 3 11" xfId="17849" xr:uid="{00000000-0005-0000-0000-00003E4C0000}"/>
    <cellStyle name="Normal 72 3 12" xfId="19784" xr:uid="{00000000-0005-0000-0000-00003F4C0000}"/>
    <cellStyle name="Normal 72 3 13" xfId="27196" xr:uid="{00000000-0005-0000-0000-0000404C0000}"/>
    <cellStyle name="Normal 72 3 2" xfId="1693" xr:uid="{00000000-0005-0000-0000-0000414C0000}"/>
    <cellStyle name="Normal 72 3 2 10" xfId="17850" xr:uid="{00000000-0005-0000-0000-0000424C0000}"/>
    <cellStyle name="Normal 72 3 2 11" xfId="19785" xr:uid="{00000000-0005-0000-0000-0000434C0000}"/>
    <cellStyle name="Normal 72 3 2 12" xfId="27197" xr:uid="{00000000-0005-0000-0000-0000444C0000}"/>
    <cellStyle name="Normal 72 3 2 2" xfId="2704" xr:uid="{00000000-0005-0000-0000-0000454C0000}"/>
    <cellStyle name="Normal 72 3 2 2 10" xfId="27198" xr:uid="{00000000-0005-0000-0000-0000464C0000}"/>
    <cellStyle name="Normal 72 3 2 2 2" xfId="3648" xr:uid="{00000000-0005-0000-0000-0000474C0000}"/>
    <cellStyle name="Normal 72 3 2 2 2 2" xfId="10480" xr:uid="{00000000-0005-0000-0000-0000484C0000}"/>
    <cellStyle name="Normal 72 3 2 2 2 3" xfId="19266" xr:uid="{00000000-0005-0000-0000-0000494C0000}"/>
    <cellStyle name="Normal 72 3 2 2 2 4" xfId="27199" xr:uid="{00000000-0005-0000-0000-00004A4C0000}"/>
    <cellStyle name="Normal 72 3 2 2 3" xfId="6339" xr:uid="{00000000-0005-0000-0000-00004B4C0000}"/>
    <cellStyle name="Normal 72 3 2 2 3 2" xfId="12558" xr:uid="{00000000-0005-0000-0000-00004C4C0000}"/>
    <cellStyle name="Normal 72 3 2 2 3 3" xfId="27200" xr:uid="{00000000-0005-0000-0000-00004D4C0000}"/>
    <cellStyle name="Normal 72 3 2 2 4" xfId="7763" xr:uid="{00000000-0005-0000-0000-00004E4C0000}"/>
    <cellStyle name="Normal 72 3 2 2 4 2" xfId="13985" xr:uid="{00000000-0005-0000-0000-00004F4C0000}"/>
    <cellStyle name="Normal 72 3 2 2 4 3" xfId="27201" xr:uid="{00000000-0005-0000-0000-0000504C0000}"/>
    <cellStyle name="Normal 72 3 2 2 5" xfId="9536" xr:uid="{00000000-0005-0000-0000-0000514C0000}"/>
    <cellStyle name="Normal 72 3 2 2 6" xfId="15459" xr:uid="{00000000-0005-0000-0000-0000524C0000}"/>
    <cellStyle name="Normal 72 3 2 2 7" xfId="16889" xr:uid="{00000000-0005-0000-0000-0000534C0000}"/>
    <cellStyle name="Normal 72 3 2 2 8" xfId="18322" xr:uid="{00000000-0005-0000-0000-0000544C0000}"/>
    <cellStyle name="Normal 72 3 2 2 9" xfId="20257" xr:uid="{00000000-0005-0000-0000-0000554C0000}"/>
    <cellStyle name="Normal 72 3 2 3" xfId="3176" xr:uid="{00000000-0005-0000-0000-0000564C0000}"/>
    <cellStyle name="Normal 72 3 2 3 10" xfId="27202" xr:uid="{00000000-0005-0000-0000-0000574C0000}"/>
    <cellStyle name="Normal 72 3 2 3 2" xfId="5338" xr:uid="{00000000-0005-0000-0000-0000584C0000}"/>
    <cellStyle name="Normal 72 3 2 3 2 2" xfId="11595" xr:uid="{00000000-0005-0000-0000-0000594C0000}"/>
    <cellStyle name="Normal 72 3 2 3 2 3" xfId="27203" xr:uid="{00000000-0005-0000-0000-00005A4C0000}"/>
    <cellStyle name="Normal 72 3 2 3 3" xfId="6811" xr:uid="{00000000-0005-0000-0000-00005B4C0000}"/>
    <cellStyle name="Normal 72 3 2 3 3 2" xfId="13030" xr:uid="{00000000-0005-0000-0000-00005C4C0000}"/>
    <cellStyle name="Normal 72 3 2 3 3 3" xfId="27204" xr:uid="{00000000-0005-0000-0000-00005D4C0000}"/>
    <cellStyle name="Normal 72 3 2 3 4" xfId="8235" xr:uid="{00000000-0005-0000-0000-00005E4C0000}"/>
    <cellStyle name="Normal 72 3 2 3 4 2" xfId="14457" xr:uid="{00000000-0005-0000-0000-00005F4C0000}"/>
    <cellStyle name="Normal 72 3 2 3 4 3" xfId="27205" xr:uid="{00000000-0005-0000-0000-0000604C0000}"/>
    <cellStyle name="Normal 72 3 2 3 5" xfId="10008" xr:uid="{00000000-0005-0000-0000-0000614C0000}"/>
    <cellStyle name="Normal 72 3 2 3 6" xfId="15931" xr:uid="{00000000-0005-0000-0000-0000624C0000}"/>
    <cellStyle name="Normal 72 3 2 3 7" xfId="17361" xr:uid="{00000000-0005-0000-0000-0000634C0000}"/>
    <cellStyle name="Normal 72 3 2 3 8" xfId="18794" xr:uid="{00000000-0005-0000-0000-0000644C0000}"/>
    <cellStyle name="Normal 72 3 2 3 9" xfId="20733" xr:uid="{00000000-0005-0000-0000-0000654C0000}"/>
    <cellStyle name="Normal 72 3 2 4" xfId="4824" xr:uid="{00000000-0005-0000-0000-0000664C0000}"/>
    <cellStyle name="Normal 72 3 2 4 2" xfId="11108" xr:uid="{00000000-0005-0000-0000-0000674C0000}"/>
    <cellStyle name="Normal 72 3 2 4 3" xfId="27206" xr:uid="{00000000-0005-0000-0000-0000684C0000}"/>
    <cellStyle name="Normal 72 3 2 5" xfId="5867" xr:uid="{00000000-0005-0000-0000-0000694C0000}"/>
    <cellStyle name="Normal 72 3 2 5 2" xfId="12086" xr:uid="{00000000-0005-0000-0000-00006A4C0000}"/>
    <cellStyle name="Normal 72 3 2 5 3" xfId="27207" xr:uid="{00000000-0005-0000-0000-00006B4C0000}"/>
    <cellStyle name="Normal 72 3 2 6" xfId="7291" xr:uid="{00000000-0005-0000-0000-00006C4C0000}"/>
    <cellStyle name="Normal 72 3 2 6 2" xfId="13513" xr:uid="{00000000-0005-0000-0000-00006D4C0000}"/>
    <cellStyle name="Normal 72 3 2 6 3" xfId="27208" xr:uid="{00000000-0005-0000-0000-00006E4C0000}"/>
    <cellStyle name="Normal 72 3 2 7" xfId="8930" xr:uid="{00000000-0005-0000-0000-00006F4C0000}"/>
    <cellStyle name="Normal 72 3 2 7 2" xfId="27209" xr:uid="{00000000-0005-0000-0000-0000704C0000}"/>
    <cellStyle name="Normal 72 3 2 8" xfId="14987" xr:uid="{00000000-0005-0000-0000-0000714C0000}"/>
    <cellStyle name="Normal 72 3 2 9" xfId="16417" xr:uid="{00000000-0005-0000-0000-0000724C0000}"/>
    <cellStyle name="Normal 72 3 3" xfId="2703" xr:uid="{00000000-0005-0000-0000-0000734C0000}"/>
    <cellStyle name="Normal 72 3 3 10" xfId="27210" xr:uid="{00000000-0005-0000-0000-0000744C0000}"/>
    <cellStyle name="Normal 72 3 3 2" xfId="3647" xr:uid="{00000000-0005-0000-0000-0000754C0000}"/>
    <cellStyle name="Normal 72 3 3 2 2" xfId="10479" xr:uid="{00000000-0005-0000-0000-0000764C0000}"/>
    <cellStyle name="Normal 72 3 3 2 3" xfId="19265" xr:uid="{00000000-0005-0000-0000-0000774C0000}"/>
    <cellStyle name="Normal 72 3 3 2 4" xfId="27211" xr:uid="{00000000-0005-0000-0000-0000784C0000}"/>
    <cellStyle name="Normal 72 3 3 3" xfId="6338" xr:uid="{00000000-0005-0000-0000-0000794C0000}"/>
    <cellStyle name="Normal 72 3 3 3 2" xfId="12557" xr:uid="{00000000-0005-0000-0000-00007A4C0000}"/>
    <cellStyle name="Normal 72 3 3 3 3" xfId="27212" xr:uid="{00000000-0005-0000-0000-00007B4C0000}"/>
    <cellStyle name="Normal 72 3 3 4" xfId="7762" xr:uid="{00000000-0005-0000-0000-00007C4C0000}"/>
    <cellStyle name="Normal 72 3 3 4 2" xfId="13984" xr:uid="{00000000-0005-0000-0000-00007D4C0000}"/>
    <cellStyle name="Normal 72 3 3 4 3" xfId="27213" xr:uid="{00000000-0005-0000-0000-00007E4C0000}"/>
    <cellStyle name="Normal 72 3 3 5" xfId="9535" xr:uid="{00000000-0005-0000-0000-00007F4C0000}"/>
    <cellStyle name="Normal 72 3 3 6" xfId="15458" xr:uid="{00000000-0005-0000-0000-0000804C0000}"/>
    <cellStyle name="Normal 72 3 3 7" xfId="16888" xr:uid="{00000000-0005-0000-0000-0000814C0000}"/>
    <cellStyle name="Normal 72 3 3 8" xfId="18321" xr:uid="{00000000-0005-0000-0000-0000824C0000}"/>
    <cellStyle name="Normal 72 3 3 9" xfId="20256" xr:uid="{00000000-0005-0000-0000-0000834C0000}"/>
    <cellStyle name="Normal 72 3 4" xfId="3175" xr:uid="{00000000-0005-0000-0000-0000844C0000}"/>
    <cellStyle name="Normal 72 3 4 10" xfId="27214" xr:uid="{00000000-0005-0000-0000-0000854C0000}"/>
    <cellStyle name="Normal 72 3 4 2" xfId="5337" xr:uid="{00000000-0005-0000-0000-0000864C0000}"/>
    <cellStyle name="Normal 72 3 4 2 2" xfId="11594" xr:uid="{00000000-0005-0000-0000-0000874C0000}"/>
    <cellStyle name="Normal 72 3 4 2 3" xfId="27215" xr:uid="{00000000-0005-0000-0000-0000884C0000}"/>
    <cellStyle name="Normal 72 3 4 3" xfId="6810" xr:uid="{00000000-0005-0000-0000-0000894C0000}"/>
    <cellStyle name="Normal 72 3 4 3 2" xfId="13029" xr:uid="{00000000-0005-0000-0000-00008A4C0000}"/>
    <cellStyle name="Normal 72 3 4 3 3" xfId="27216" xr:uid="{00000000-0005-0000-0000-00008B4C0000}"/>
    <cellStyle name="Normal 72 3 4 4" xfId="8234" xr:uid="{00000000-0005-0000-0000-00008C4C0000}"/>
    <cellStyle name="Normal 72 3 4 4 2" xfId="14456" xr:uid="{00000000-0005-0000-0000-00008D4C0000}"/>
    <cellStyle name="Normal 72 3 4 4 3" xfId="27217" xr:uid="{00000000-0005-0000-0000-00008E4C0000}"/>
    <cellStyle name="Normal 72 3 4 5" xfId="10007" xr:uid="{00000000-0005-0000-0000-00008F4C0000}"/>
    <cellStyle name="Normal 72 3 4 6" xfId="15930" xr:uid="{00000000-0005-0000-0000-0000904C0000}"/>
    <cellStyle name="Normal 72 3 4 7" xfId="17360" xr:uid="{00000000-0005-0000-0000-0000914C0000}"/>
    <cellStyle name="Normal 72 3 4 8" xfId="18793" xr:uid="{00000000-0005-0000-0000-0000924C0000}"/>
    <cellStyle name="Normal 72 3 4 9" xfId="20732" xr:uid="{00000000-0005-0000-0000-0000934C0000}"/>
    <cellStyle name="Normal 72 3 5" xfId="4823" xr:uid="{00000000-0005-0000-0000-0000944C0000}"/>
    <cellStyle name="Normal 72 3 5 2" xfId="11107" xr:uid="{00000000-0005-0000-0000-0000954C0000}"/>
    <cellStyle name="Normal 72 3 5 3" xfId="27218" xr:uid="{00000000-0005-0000-0000-0000964C0000}"/>
    <cellStyle name="Normal 72 3 6" xfId="5866" xr:uid="{00000000-0005-0000-0000-0000974C0000}"/>
    <cellStyle name="Normal 72 3 6 2" xfId="12085" xr:uid="{00000000-0005-0000-0000-0000984C0000}"/>
    <cellStyle name="Normal 72 3 6 3" xfId="27219" xr:uid="{00000000-0005-0000-0000-0000994C0000}"/>
    <cellStyle name="Normal 72 3 7" xfId="7290" xr:uid="{00000000-0005-0000-0000-00009A4C0000}"/>
    <cellStyle name="Normal 72 3 7 2" xfId="13512" xr:uid="{00000000-0005-0000-0000-00009B4C0000}"/>
    <cellStyle name="Normal 72 3 7 3" xfId="27220" xr:uid="{00000000-0005-0000-0000-00009C4C0000}"/>
    <cellStyle name="Normal 72 3 8" xfId="8929" xr:uid="{00000000-0005-0000-0000-00009D4C0000}"/>
    <cellStyle name="Normal 72 3 8 2" xfId="27221" xr:uid="{00000000-0005-0000-0000-00009E4C0000}"/>
    <cellStyle name="Normal 72 3 9" xfId="14986" xr:uid="{00000000-0005-0000-0000-00009F4C0000}"/>
    <cellStyle name="Normal 72 4" xfId="1694" xr:uid="{00000000-0005-0000-0000-0000A04C0000}"/>
    <cellStyle name="Normal 72 4 10" xfId="17851" xr:uid="{00000000-0005-0000-0000-0000A14C0000}"/>
    <cellStyle name="Normal 72 4 11" xfId="19786" xr:uid="{00000000-0005-0000-0000-0000A24C0000}"/>
    <cellStyle name="Normal 72 4 12" xfId="27222" xr:uid="{00000000-0005-0000-0000-0000A34C0000}"/>
    <cellStyle name="Normal 72 4 2" xfId="2705" xr:uid="{00000000-0005-0000-0000-0000A44C0000}"/>
    <cellStyle name="Normal 72 4 2 10" xfId="27223" xr:uid="{00000000-0005-0000-0000-0000A54C0000}"/>
    <cellStyle name="Normal 72 4 2 2" xfId="3649" xr:uid="{00000000-0005-0000-0000-0000A64C0000}"/>
    <cellStyle name="Normal 72 4 2 2 2" xfId="10481" xr:uid="{00000000-0005-0000-0000-0000A74C0000}"/>
    <cellStyle name="Normal 72 4 2 2 3" xfId="19267" xr:uid="{00000000-0005-0000-0000-0000A84C0000}"/>
    <cellStyle name="Normal 72 4 2 2 4" xfId="27224" xr:uid="{00000000-0005-0000-0000-0000A94C0000}"/>
    <cellStyle name="Normal 72 4 2 3" xfId="6340" xr:uid="{00000000-0005-0000-0000-0000AA4C0000}"/>
    <cellStyle name="Normal 72 4 2 3 2" xfId="12559" xr:uid="{00000000-0005-0000-0000-0000AB4C0000}"/>
    <cellStyle name="Normal 72 4 2 3 3" xfId="27225" xr:uid="{00000000-0005-0000-0000-0000AC4C0000}"/>
    <cellStyle name="Normal 72 4 2 4" xfId="7764" xr:uid="{00000000-0005-0000-0000-0000AD4C0000}"/>
    <cellStyle name="Normal 72 4 2 4 2" xfId="13986" xr:uid="{00000000-0005-0000-0000-0000AE4C0000}"/>
    <cellStyle name="Normal 72 4 2 4 3" xfId="27226" xr:uid="{00000000-0005-0000-0000-0000AF4C0000}"/>
    <cellStyle name="Normal 72 4 2 5" xfId="9537" xr:uid="{00000000-0005-0000-0000-0000B04C0000}"/>
    <cellStyle name="Normal 72 4 2 6" xfId="15460" xr:uid="{00000000-0005-0000-0000-0000B14C0000}"/>
    <cellStyle name="Normal 72 4 2 7" xfId="16890" xr:uid="{00000000-0005-0000-0000-0000B24C0000}"/>
    <cellStyle name="Normal 72 4 2 8" xfId="18323" xr:uid="{00000000-0005-0000-0000-0000B34C0000}"/>
    <cellStyle name="Normal 72 4 2 9" xfId="20258" xr:uid="{00000000-0005-0000-0000-0000B44C0000}"/>
    <cellStyle name="Normal 72 4 3" xfId="3177" xr:uid="{00000000-0005-0000-0000-0000B54C0000}"/>
    <cellStyle name="Normal 72 4 3 10" xfId="27227" xr:uid="{00000000-0005-0000-0000-0000B64C0000}"/>
    <cellStyle name="Normal 72 4 3 2" xfId="5339" xr:uid="{00000000-0005-0000-0000-0000B74C0000}"/>
    <cellStyle name="Normal 72 4 3 2 2" xfId="11596" xr:uid="{00000000-0005-0000-0000-0000B84C0000}"/>
    <cellStyle name="Normal 72 4 3 2 3" xfId="27228" xr:uid="{00000000-0005-0000-0000-0000B94C0000}"/>
    <cellStyle name="Normal 72 4 3 3" xfId="6812" xr:uid="{00000000-0005-0000-0000-0000BA4C0000}"/>
    <cellStyle name="Normal 72 4 3 3 2" xfId="13031" xr:uid="{00000000-0005-0000-0000-0000BB4C0000}"/>
    <cellStyle name="Normal 72 4 3 3 3" xfId="27229" xr:uid="{00000000-0005-0000-0000-0000BC4C0000}"/>
    <cellStyle name="Normal 72 4 3 4" xfId="8236" xr:uid="{00000000-0005-0000-0000-0000BD4C0000}"/>
    <cellStyle name="Normal 72 4 3 4 2" xfId="14458" xr:uid="{00000000-0005-0000-0000-0000BE4C0000}"/>
    <cellStyle name="Normal 72 4 3 4 3" xfId="27230" xr:uid="{00000000-0005-0000-0000-0000BF4C0000}"/>
    <cellStyle name="Normal 72 4 3 5" xfId="10009" xr:uid="{00000000-0005-0000-0000-0000C04C0000}"/>
    <cellStyle name="Normal 72 4 3 6" xfId="15932" xr:uid="{00000000-0005-0000-0000-0000C14C0000}"/>
    <cellStyle name="Normal 72 4 3 7" xfId="17362" xr:uid="{00000000-0005-0000-0000-0000C24C0000}"/>
    <cellStyle name="Normal 72 4 3 8" xfId="18795" xr:uid="{00000000-0005-0000-0000-0000C34C0000}"/>
    <cellStyle name="Normal 72 4 3 9" xfId="20734" xr:uid="{00000000-0005-0000-0000-0000C44C0000}"/>
    <cellStyle name="Normal 72 4 4" xfId="4825" xr:uid="{00000000-0005-0000-0000-0000C54C0000}"/>
    <cellStyle name="Normal 72 4 4 2" xfId="11109" xr:uid="{00000000-0005-0000-0000-0000C64C0000}"/>
    <cellStyle name="Normal 72 4 4 3" xfId="27231" xr:uid="{00000000-0005-0000-0000-0000C74C0000}"/>
    <cellStyle name="Normal 72 4 5" xfId="5868" xr:uid="{00000000-0005-0000-0000-0000C84C0000}"/>
    <cellStyle name="Normal 72 4 5 2" xfId="12087" xr:uid="{00000000-0005-0000-0000-0000C94C0000}"/>
    <cellStyle name="Normal 72 4 5 3" xfId="27232" xr:uid="{00000000-0005-0000-0000-0000CA4C0000}"/>
    <cellStyle name="Normal 72 4 6" xfId="7292" xr:uid="{00000000-0005-0000-0000-0000CB4C0000}"/>
    <cellStyle name="Normal 72 4 6 2" xfId="13514" xr:uid="{00000000-0005-0000-0000-0000CC4C0000}"/>
    <cellStyle name="Normal 72 4 6 3" xfId="27233" xr:uid="{00000000-0005-0000-0000-0000CD4C0000}"/>
    <cellStyle name="Normal 72 4 7" xfId="8931" xr:uid="{00000000-0005-0000-0000-0000CE4C0000}"/>
    <cellStyle name="Normal 72 4 7 2" xfId="27234" xr:uid="{00000000-0005-0000-0000-0000CF4C0000}"/>
    <cellStyle name="Normal 72 4 8" xfId="14988" xr:uid="{00000000-0005-0000-0000-0000D04C0000}"/>
    <cellStyle name="Normal 72 4 9" xfId="16418" xr:uid="{00000000-0005-0000-0000-0000D14C0000}"/>
    <cellStyle name="Normal 72 5" xfId="2698" xr:uid="{00000000-0005-0000-0000-0000D24C0000}"/>
    <cellStyle name="Normal 72 5 10" xfId="27235" xr:uid="{00000000-0005-0000-0000-0000D34C0000}"/>
    <cellStyle name="Normal 72 5 2" xfId="3642" xr:uid="{00000000-0005-0000-0000-0000D44C0000}"/>
    <cellStyle name="Normal 72 5 2 2" xfId="10474" xr:uid="{00000000-0005-0000-0000-0000D54C0000}"/>
    <cellStyle name="Normal 72 5 2 3" xfId="19260" xr:uid="{00000000-0005-0000-0000-0000D64C0000}"/>
    <cellStyle name="Normal 72 5 2 4" xfId="27236" xr:uid="{00000000-0005-0000-0000-0000D74C0000}"/>
    <cellStyle name="Normal 72 5 3" xfId="6333" xr:uid="{00000000-0005-0000-0000-0000D84C0000}"/>
    <cellStyle name="Normal 72 5 3 2" xfId="12552" xr:uid="{00000000-0005-0000-0000-0000D94C0000}"/>
    <cellStyle name="Normal 72 5 3 3" xfId="27237" xr:uid="{00000000-0005-0000-0000-0000DA4C0000}"/>
    <cellStyle name="Normal 72 5 4" xfId="7757" xr:uid="{00000000-0005-0000-0000-0000DB4C0000}"/>
    <cellStyle name="Normal 72 5 4 2" xfId="13979" xr:uid="{00000000-0005-0000-0000-0000DC4C0000}"/>
    <cellStyle name="Normal 72 5 4 3" xfId="27238" xr:uid="{00000000-0005-0000-0000-0000DD4C0000}"/>
    <cellStyle name="Normal 72 5 5" xfId="9530" xr:uid="{00000000-0005-0000-0000-0000DE4C0000}"/>
    <cellStyle name="Normal 72 5 6" xfId="15453" xr:uid="{00000000-0005-0000-0000-0000DF4C0000}"/>
    <cellStyle name="Normal 72 5 7" xfId="16883" xr:uid="{00000000-0005-0000-0000-0000E04C0000}"/>
    <cellStyle name="Normal 72 5 8" xfId="18316" xr:uid="{00000000-0005-0000-0000-0000E14C0000}"/>
    <cellStyle name="Normal 72 5 9" xfId="20251" xr:uid="{00000000-0005-0000-0000-0000E24C0000}"/>
    <cellStyle name="Normal 72 6" xfId="3170" xr:uid="{00000000-0005-0000-0000-0000E34C0000}"/>
    <cellStyle name="Normal 72 6 10" xfId="27239" xr:uid="{00000000-0005-0000-0000-0000E44C0000}"/>
    <cellStyle name="Normal 72 6 2" xfId="5332" xr:uid="{00000000-0005-0000-0000-0000E54C0000}"/>
    <cellStyle name="Normal 72 6 2 2" xfId="11589" xr:uid="{00000000-0005-0000-0000-0000E64C0000}"/>
    <cellStyle name="Normal 72 6 2 3" xfId="27240" xr:uid="{00000000-0005-0000-0000-0000E74C0000}"/>
    <cellStyle name="Normal 72 6 3" xfId="6805" xr:uid="{00000000-0005-0000-0000-0000E84C0000}"/>
    <cellStyle name="Normal 72 6 3 2" xfId="13024" xr:uid="{00000000-0005-0000-0000-0000E94C0000}"/>
    <cellStyle name="Normal 72 6 3 3" xfId="27241" xr:uid="{00000000-0005-0000-0000-0000EA4C0000}"/>
    <cellStyle name="Normal 72 6 4" xfId="8229" xr:uid="{00000000-0005-0000-0000-0000EB4C0000}"/>
    <cellStyle name="Normal 72 6 4 2" xfId="14451" xr:uid="{00000000-0005-0000-0000-0000EC4C0000}"/>
    <cellStyle name="Normal 72 6 4 3" xfId="27242" xr:uid="{00000000-0005-0000-0000-0000ED4C0000}"/>
    <cellStyle name="Normal 72 6 5" xfId="10002" xr:uid="{00000000-0005-0000-0000-0000EE4C0000}"/>
    <cellStyle name="Normal 72 6 5 2" xfId="27243" xr:uid="{00000000-0005-0000-0000-0000EF4C0000}"/>
    <cellStyle name="Normal 72 6 6" xfId="15925" xr:uid="{00000000-0005-0000-0000-0000F04C0000}"/>
    <cellStyle name="Normal 72 6 7" xfId="17355" xr:uid="{00000000-0005-0000-0000-0000F14C0000}"/>
    <cellStyle name="Normal 72 6 8" xfId="18788" xr:uid="{00000000-0005-0000-0000-0000F24C0000}"/>
    <cellStyle name="Normal 72 6 9" xfId="20727" xr:uid="{00000000-0005-0000-0000-0000F34C0000}"/>
    <cellStyle name="Normal 72 7" xfId="4818" xr:uid="{00000000-0005-0000-0000-0000F44C0000}"/>
    <cellStyle name="Normal 72 7 2" xfId="11102" xr:uid="{00000000-0005-0000-0000-0000F54C0000}"/>
    <cellStyle name="Normal 72 7 3" xfId="27244" xr:uid="{00000000-0005-0000-0000-0000F64C0000}"/>
    <cellStyle name="Normal 72 8" xfId="5861" xr:uid="{00000000-0005-0000-0000-0000F74C0000}"/>
    <cellStyle name="Normal 72 8 2" xfId="12080" xr:uid="{00000000-0005-0000-0000-0000F84C0000}"/>
    <cellStyle name="Normal 72 8 3" xfId="27245" xr:uid="{00000000-0005-0000-0000-0000F94C0000}"/>
    <cellStyle name="Normal 72 9" xfId="7285" xr:uid="{00000000-0005-0000-0000-0000FA4C0000}"/>
    <cellStyle name="Normal 72 9 2" xfId="13507" xr:uid="{00000000-0005-0000-0000-0000FB4C0000}"/>
    <cellStyle name="Normal 72 9 3" xfId="27246" xr:uid="{00000000-0005-0000-0000-0000FC4C0000}"/>
    <cellStyle name="Normal 73" xfId="1695" xr:uid="{00000000-0005-0000-0000-0000FD4C0000}"/>
    <cellStyle name="Normal 73 10" xfId="8932" xr:uid="{00000000-0005-0000-0000-0000FE4C0000}"/>
    <cellStyle name="Normal 73 11" xfId="14989" xr:uid="{00000000-0005-0000-0000-0000FF4C0000}"/>
    <cellStyle name="Normal 73 12" xfId="16419" xr:uid="{00000000-0005-0000-0000-0000004D0000}"/>
    <cellStyle name="Normal 73 13" xfId="17852" xr:uid="{00000000-0005-0000-0000-0000014D0000}"/>
    <cellStyle name="Normal 73 14" xfId="19787" xr:uid="{00000000-0005-0000-0000-0000024D0000}"/>
    <cellStyle name="Normal 73 15" xfId="22008" xr:uid="{00000000-0005-0000-0000-0000034D0000}"/>
    <cellStyle name="Normal 73 16" xfId="22449" xr:uid="{00000000-0005-0000-0000-0000044D0000}"/>
    <cellStyle name="Normal 73 2" xfId="1696" xr:uid="{00000000-0005-0000-0000-0000054D0000}"/>
    <cellStyle name="Normal 73 2 10" xfId="14990" xr:uid="{00000000-0005-0000-0000-0000064D0000}"/>
    <cellStyle name="Normal 73 2 11" xfId="16420" xr:uid="{00000000-0005-0000-0000-0000074D0000}"/>
    <cellStyle name="Normal 73 2 12" xfId="17853" xr:uid="{00000000-0005-0000-0000-0000084D0000}"/>
    <cellStyle name="Normal 73 2 13" xfId="19788" xr:uid="{00000000-0005-0000-0000-0000094D0000}"/>
    <cellStyle name="Normal 73 2 14" xfId="22009" xr:uid="{00000000-0005-0000-0000-00000A4D0000}"/>
    <cellStyle name="Normal 73 2 15" xfId="22510" xr:uid="{00000000-0005-0000-0000-00000B4D0000}"/>
    <cellStyle name="Normal 73 2 2" xfId="1697" xr:uid="{00000000-0005-0000-0000-00000C4D0000}"/>
    <cellStyle name="Normal 73 2 2 10" xfId="16421" xr:uid="{00000000-0005-0000-0000-00000D4D0000}"/>
    <cellStyle name="Normal 73 2 2 11" xfId="17854" xr:uid="{00000000-0005-0000-0000-00000E4D0000}"/>
    <cellStyle name="Normal 73 2 2 12" xfId="19789" xr:uid="{00000000-0005-0000-0000-00000F4D0000}"/>
    <cellStyle name="Normal 73 2 2 13" xfId="27247" xr:uid="{00000000-0005-0000-0000-0000104D0000}"/>
    <cellStyle name="Normal 73 2 2 2" xfId="1698" xr:uid="{00000000-0005-0000-0000-0000114D0000}"/>
    <cellStyle name="Normal 73 2 2 2 10" xfId="17855" xr:uid="{00000000-0005-0000-0000-0000124D0000}"/>
    <cellStyle name="Normal 73 2 2 2 11" xfId="19790" xr:uid="{00000000-0005-0000-0000-0000134D0000}"/>
    <cellStyle name="Normal 73 2 2 2 12" xfId="27248" xr:uid="{00000000-0005-0000-0000-0000144D0000}"/>
    <cellStyle name="Normal 73 2 2 2 2" xfId="2709" xr:uid="{00000000-0005-0000-0000-0000154D0000}"/>
    <cellStyle name="Normal 73 2 2 2 2 10" xfId="27249" xr:uid="{00000000-0005-0000-0000-0000164D0000}"/>
    <cellStyle name="Normal 73 2 2 2 2 2" xfId="3653" xr:uid="{00000000-0005-0000-0000-0000174D0000}"/>
    <cellStyle name="Normal 73 2 2 2 2 2 2" xfId="10485" xr:uid="{00000000-0005-0000-0000-0000184D0000}"/>
    <cellStyle name="Normal 73 2 2 2 2 2 3" xfId="19271" xr:uid="{00000000-0005-0000-0000-0000194D0000}"/>
    <cellStyle name="Normal 73 2 2 2 2 2 4" xfId="27250" xr:uid="{00000000-0005-0000-0000-00001A4D0000}"/>
    <cellStyle name="Normal 73 2 2 2 2 3" xfId="6344" xr:uid="{00000000-0005-0000-0000-00001B4D0000}"/>
    <cellStyle name="Normal 73 2 2 2 2 3 2" xfId="12563" xr:uid="{00000000-0005-0000-0000-00001C4D0000}"/>
    <cellStyle name="Normal 73 2 2 2 2 3 3" xfId="27251" xr:uid="{00000000-0005-0000-0000-00001D4D0000}"/>
    <cellStyle name="Normal 73 2 2 2 2 4" xfId="7768" xr:uid="{00000000-0005-0000-0000-00001E4D0000}"/>
    <cellStyle name="Normal 73 2 2 2 2 4 2" xfId="13990" xr:uid="{00000000-0005-0000-0000-00001F4D0000}"/>
    <cellStyle name="Normal 73 2 2 2 2 4 3" xfId="27252" xr:uid="{00000000-0005-0000-0000-0000204D0000}"/>
    <cellStyle name="Normal 73 2 2 2 2 5" xfId="9541" xr:uid="{00000000-0005-0000-0000-0000214D0000}"/>
    <cellStyle name="Normal 73 2 2 2 2 6" xfId="15464" xr:uid="{00000000-0005-0000-0000-0000224D0000}"/>
    <cellStyle name="Normal 73 2 2 2 2 7" xfId="16894" xr:uid="{00000000-0005-0000-0000-0000234D0000}"/>
    <cellStyle name="Normal 73 2 2 2 2 8" xfId="18327" xr:uid="{00000000-0005-0000-0000-0000244D0000}"/>
    <cellStyle name="Normal 73 2 2 2 2 9" xfId="20262" xr:uid="{00000000-0005-0000-0000-0000254D0000}"/>
    <cellStyle name="Normal 73 2 2 2 3" xfId="3181" xr:uid="{00000000-0005-0000-0000-0000264D0000}"/>
    <cellStyle name="Normal 73 2 2 2 3 10" xfId="27253" xr:uid="{00000000-0005-0000-0000-0000274D0000}"/>
    <cellStyle name="Normal 73 2 2 2 3 2" xfId="5343" xr:uid="{00000000-0005-0000-0000-0000284D0000}"/>
    <cellStyle name="Normal 73 2 2 2 3 2 2" xfId="11600" xr:uid="{00000000-0005-0000-0000-0000294D0000}"/>
    <cellStyle name="Normal 73 2 2 2 3 2 3" xfId="27254" xr:uid="{00000000-0005-0000-0000-00002A4D0000}"/>
    <cellStyle name="Normal 73 2 2 2 3 3" xfId="6816" xr:uid="{00000000-0005-0000-0000-00002B4D0000}"/>
    <cellStyle name="Normal 73 2 2 2 3 3 2" xfId="13035" xr:uid="{00000000-0005-0000-0000-00002C4D0000}"/>
    <cellStyle name="Normal 73 2 2 2 3 3 3" xfId="27255" xr:uid="{00000000-0005-0000-0000-00002D4D0000}"/>
    <cellStyle name="Normal 73 2 2 2 3 4" xfId="8240" xr:uid="{00000000-0005-0000-0000-00002E4D0000}"/>
    <cellStyle name="Normal 73 2 2 2 3 4 2" xfId="14462" xr:uid="{00000000-0005-0000-0000-00002F4D0000}"/>
    <cellStyle name="Normal 73 2 2 2 3 4 3" xfId="27256" xr:uid="{00000000-0005-0000-0000-0000304D0000}"/>
    <cellStyle name="Normal 73 2 2 2 3 5" xfId="10013" xr:uid="{00000000-0005-0000-0000-0000314D0000}"/>
    <cellStyle name="Normal 73 2 2 2 3 6" xfId="15936" xr:uid="{00000000-0005-0000-0000-0000324D0000}"/>
    <cellStyle name="Normal 73 2 2 2 3 7" xfId="17366" xr:uid="{00000000-0005-0000-0000-0000334D0000}"/>
    <cellStyle name="Normal 73 2 2 2 3 8" xfId="18799" xr:uid="{00000000-0005-0000-0000-0000344D0000}"/>
    <cellStyle name="Normal 73 2 2 2 3 9" xfId="20738" xr:uid="{00000000-0005-0000-0000-0000354D0000}"/>
    <cellStyle name="Normal 73 2 2 2 4" xfId="4829" xr:uid="{00000000-0005-0000-0000-0000364D0000}"/>
    <cellStyle name="Normal 73 2 2 2 4 2" xfId="11113" xr:uid="{00000000-0005-0000-0000-0000374D0000}"/>
    <cellStyle name="Normal 73 2 2 2 4 3" xfId="27257" xr:uid="{00000000-0005-0000-0000-0000384D0000}"/>
    <cellStyle name="Normal 73 2 2 2 5" xfId="5872" xr:uid="{00000000-0005-0000-0000-0000394D0000}"/>
    <cellStyle name="Normal 73 2 2 2 5 2" xfId="12091" xr:uid="{00000000-0005-0000-0000-00003A4D0000}"/>
    <cellStyle name="Normal 73 2 2 2 5 3" xfId="27258" xr:uid="{00000000-0005-0000-0000-00003B4D0000}"/>
    <cellStyle name="Normal 73 2 2 2 6" xfId="7296" xr:uid="{00000000-0005-0000-0000-00003C4D0000}"/>
    <cellStyle name="Normal 73 2 2 2 6 2" xfId="13518" xr:uid="{00000000-0005-0000-0000-00003D4D0000}"/>
    <cellStyle name="Normal 73 2 2 2 6 3" xfId="27259" xr:uid="{00000000-0005-0000-0000-00003E4D0000}"/>
    <cellStyle name="Normal 73 2 2 2 7" xfId="8935" xr:uid="{00000000-0005-0000-0000-00003F4D0000}"/>
    <cellStyle name="Normal 73 2 2 2 7 2" xfId="27260" xr:uid="{00000000-0005-0000-0000-0000404D0000}"/>
    <cellStyle name="Normal 73 2 2 2 8" xfId="14992" xr:uid="{00000000-0005-0000-0000-0000414D0000}"/>
    <cellStyle name="Normal 73 2 2 2 9" xfId="16422" xr:uid="{00000000-0005-0000-0000-0000424D0000}"/>
    <cellStyle name="Normal 73 2 2 3" xfId="2708" xr:uid="{00000000-0005-0000-0000-0000434D0000}"/>
    <cellStyle name="Normal 73 2 2 3 10" xfId="27261" xr:uid="{00000000-0005-0000-0000-0000444D0000}"/>
    <cellStyle name="Normal 73 2 2 3 2" xfId="3652" xr:uid="{00000000-0005-0000-0000-0000454D0000}"/>
    <cellStyle name="Normal 73 2 2 3 2 2" xfId="10484" xr:uid="{00000000-0005-0000-0000-0000464D0000}"/>
    <cellStyle name="Normal 73 2 2 3 2 3" xfId="19270" xr:uid="{00000000-0005-0000-0000-0000474D0000}"/>
    <cellStyle name="Normal 73 2 2 3 2 4" xfId="27262" xr:uid="{00000000-0005-0000-0000-0000484D0000}"/>
    <cellStyle name="Normal 73 2 2 3 3" xfId="6343" xr:uid="{00000000-0005-0000-0000-0000494D0000}"/>
    <cellStyle name="Normal 73 2 2 3 3 2" xfId="12562" xr:uid="{00000000-0005-0000-0000-00004A4D0000}"/>
    <cellStyle name="Normal 73 2 2 3 3 3" xfId="27263" xr:uid="{00000000-0005-0000-0000-00004B4D0000}"/>
    <cellStyle name="Normal 73 2 2 3 4" xfId="7767" xr:uid="{00000000-0005-0000-0000-00004C4D0000}"/>
    <cellStyle name="Normal 73 2 2 3 4 2" xfId="13989" xr:uid="{00000000-0005-0000-0000-00004D4D0000}"/>
    <cellStyle name="Normal 73 2 2 3 4 3" xfId="27264" xr:uid="{00000000-0005-0000-0000-00004E4D0000}"/>
    <cellStyle name="Normal 73 2 2 3 5" xfId="9540" xr:uid="{00000000-0005-0000-0000-00004F4D0000}"/>
    <cellStyle name="Normal 73 2 2 3 6" xfId="15463" xr:uid="{00000000-0005-0000-0000-0000504D0000}"/>
    <cellStyle name="Normal 73 2 2 3 7" xfId="16893" xr:uid="{00000000-0005-0000-0000-0000514D0000}"/>
    <cellStyle name="Normal 73 2 2 3 8" xfId="18326" xr:uid="{00000000-0005-0000-0000-0000524D0000}"/>
    <cellStyle name="Normal 73 2 2 3 9" xfId="20261" xr:uid="{00000000-0005-0000-0000-0000534D0000}"/>
    <cellStyle name="Normal 73 2 2 4" xfId="3180" xr:uid="{00000000-0005-0000-0000-0000544D0000}"/>
    <cellStyle name="Normal 73 2 2 4 10" xfId="27265" xr:uid="{00000000-0005-0000-0000-0000554D0000}"/>
    <cellStyle name="Normal 73 2 2 4 2" xfId="5342" xr:uid="{00000000-0005-0000-0000-0000564D0000}"/>
    <cellStyle name="Normal 73 2 2 4 2 2" xfId="11599" xr:uid="{00000000-0005-0000-0000-0000574D0000}"/>
    <cellStyle name="Normal 73 2 2 4 2 3" xfId="27266" xr:uid="{00000000-0005-0000-0000-0000584D0000}"/>
    <cellStyle name="Normal 73 2 2 4 3" xfId="6815" xr:uid="{00000000-0005-0000-0000-0000594D0000}"/>
    <cellStyle name="Normal 73 2 2 4 3 2" xfId="13034" xr:uid="{00000000-0005-0000-0000-00005A4D0000}"/>
    <cellStyle name="Normal 73 2 2 4 3 3" xfId="27267" xr:uid="{00000000-0005-0000-0000-00005B4D0000}"/>
    <cellStyle name="Normal 73 2 2 4 4" xfId="8239" xr:uid="{00000000-0005-0000-0000-00005C4D0000}"/>
    <cellStyle name="Normal 73 2 2 4 4 2" xfId="14461" xr:uid="{00000000-0005-0000-0000-00005D4D0000}"/>
    <cellStyle name="Normal 73 2 2 4 4 3" xfId="27268" xr:uid="{00000000-0005-0000-0000-00005E4D0000}"/>
    <cellStyle name="Normal 73 2 2 4 5" xfId="10012" xr:uid="{00000000-0005-0000-0000-00005F4D0000}"/>
    <cellStyle name="Normal 73 2 2 4 6" xfId="15935" xr:uid="{00000000-0005-0000-0000-0000604D0000}"/>
    <cellStyle name="Normal 73 2 2 4 7" xfId="17365" xr:uid="{00000000-0005-0000-0000-0000614D0000}"/>
    <cellStyle name="Normal 73 2 2 4 8" xfId="18798" xr:uid="{00000000-0005-0000-0000-0000624D0000}"/>
    <cellStyle name="Normal 73 2 2 4 9" xfId="20737" xr:uid="{00000000-0005-0000-0000-0000634D0000}"/>
    <cellStyle name="Normal 73 2 2 5" xfId="4828" xr:uid="{00000000-0005-0000-0000-0000644D0000}"/>
    <cellStyle name="Normal 73 2 2 5 2" xfId="11112" xr:uid="{00000000-0005-0000-0000-0000654D0000}"/>
    <cellStyle name="Normal 73 2 2 5 3" xfId="27269" xr:uid="{00000000-0005-0000-0000-0000664D0000}"/>
    <cellStyle name="Normal 73 2 2 6" xfId="5871" xr:uid="{00000000-0005-0000-0000-0000674D0000}"/>
    <cellStyle name="Normal 73 2 2 6 2" xfId="12090" xr:uid="{00000000-0005-0000-0000-0000684D0000}"/>
    <cellStyle name="Normal 73 2 2 6 3" xfId="27270" xr:uid="{00000000-0005-0000-0000-0000694D0000}"/>
    <cellStyle name="Normal 73 2 2 7" xfId="7295" xr:uid="{00000000-0005-0000-0000-00006A4D0000}"/>
    <cellStyle name="Normal 73 2 2 7 2" xfId="13517" xr:uid="{00000000-0005-0000-0000-00006B4D0000}"/>
    <cellStyle name="Normal 73 2 2 7 3" xfId="27271" xr:uid="{00000000-0005-0000-0000-00006C4D0000}"/>
    <cellStyle name="Normal 73 2 2 8" xfId="8934" xr:uid="{00000000-0005-0000-0000-00006D4D0000}"/>
    <cellStyle name="Normal 73 2 2 8 2" xfId="27272" xr:uid="{00000000-0005-0000-0000-00006E4D0000}"/>
    <cellStyle name="Normal 73 2 2 9" xfId="14991" xr:uid="{00000000-0005-0000-0000-00006F4D0000}"/>
    <cellStyle name="Normal 73 2 3" xfId="1699" xr:uid="{00000000-0005-0000-0000-0000704D0000}"/>
    <cellStyle name="Normal 73 2 3 10" xfId="17856" xr:uid="{00000000-0005-0000-0000-0000714D0000}"/>
    <cellStyle name="Normal 73 2 3 11" xfId="19791" xr:uid="{00000000-0005-0000-0000-0000724D0000}"/>
    <cellStyle name="Normal 73 2 3 12" xfId="27273" xr:uid="{00000000-0005-0000-0000-0000734D0000}"/>
    <cellStyle name="Normal 73 2 3 2" xfId="2710" xr:uid="{00000000-0005-0000-0000-0000744D0000}"/>
    <cellStyle name="Normal 73 2 3 2 10" xfId="27274" xr:uid="{00000000-0005-0000-0000-0000754D0000}"/>
    <cellStyle name="Normal 73 2 3 2 2" xfId="3654" xr:uid="{00000000-0005-0000-0000-0000764D0000}"/>
    <cellStyle name="Normal 73 2 3 2 2 2" xfId="10486" xr:uid="{00000000-0005-0000-0000-0000774D0000}"/>
    <cellStyle name="Normal 73 2 3 2 2 3" xfId="19272" xr:uid="{00000000-0005-0000-0000-0000784D0000}"/>
    <cellStyle name="Normal 73 2 3 2 2 4" xfId="27275" xr:uid="{00000000-0005-0000-0000-0000794D0000}"/>
    <cellStyle name="Normal 73 2 3 2 3" xfId="6345" xr:uid="{00000000-0005-0000-0000-00007A4D0000}"/>
    <cellStyle name="Normal 73 2 3 2 3 2" xfId="12564" xr:uid="{00000000-0005-0000-0000-00007B4D0000}"/>
    <cellStyle name="Normal 73 2 3 2 3 3" xfId="27276" xr:uid="{00000000-0005-0000-0000-00007C4D0000}"/>
    <cellStyle name="Normal 73 2 3 2 4" xfId="7769" xr:uid="{00000000-0005-0000-0000-00007D4D0000}"/>
    <cellStyle name="Normal 73 2 3 2 4 2" xfId="13991" xr:uid="{00000000-0005-0000-0000-00007E4D0000}"/>
    <cellStyle name="Normal 73 2 3 2 4 3" xfId="27277" xr:uid="{00000000-0005-0000-0000-00007F4D0000}"/>
    <cellStyle name="Normal 73 2 3 2 5" xfId="9542" xr:uid="{00000000-0005-0000-0000-0000804D0000}"/>
    <cellStyle name="Normal 73 2 3 2 6" xfId="15465" xr:uid="{00000000-0005-0000-0000-0000814D0000}"/>
    <cellStyle name="Normal 73 2 3 2 7" xfId="16895" xr:uid="{00000000-0005-0000-0000-0000824D0000}"/>
    <cellStyle name="Normal 73 2 3 2 8" xfId="18328" xr:uid="{00000000-0005-0000-0000-0000834D0000}"/>
    <cellStyle name="Normal 73 2 3 2 9" xfId="20263" xr:uid="{00000000-0005-0000-0000-0000844D0000}"/>
    <cellStyle name="Normal 73 2 3 3" xfId="3182" xr:uid="{00000000-0005-0000-0000-0000854D0000}"/>
    <cellStyle name="Normal 73 2 3 3 10" xfId="27278" xr:uid="{00000000-0005-0000-0000-0000864D0000}"/>
    <cellStyle name="Normal 73 2 3 3 2" xfId="5344" xr:uid="{00000000-0005-0000-0000-0000874D0000}"/>
    <cellStyle name="Normal 73 2 3 3 2 2" xfId="11601" xr:uid="{00000000-0005-0000-0000-0000884D0000}"/>
    <cellStyle name="Normal 73 2 3 3 2 3" xfId="27279" xr:uid="{00000000-0005-0000-0000-0000894D0000}"/>
    <cellStyle name="Normal 73 2 3 3 3" xfId="6817" xr:uid="{00000000-0005-0000-0000-00008A4D0000}"/>
    <cellStyle name="Normal 73 2 3 3 3 2" xfId="13036" xr:uid="{00000000-0005-0000-0000-00008B4D0000}"/>
    <cellStyle name="Normal 73 2 3 3 3 3" xfId="27280" xr:uid="{00000000-0005-0000-0000-00008C4D0000}"/>
    <cellStyle name="Normal 73 2 3 3 4" xfId="8241" xr:uid="{00000000-0005-0000-0000-00008D4D0000}"/>
    <cellStyle name="Normal 73 2 3 3 4 2" xfId="14463" xr:uid="{00000000-0005-0000-0000-00008E4D0000}"/>
    <cellStyle name="Normal 73 2 3 3 4 3" xfId="27281" xr:uid="{00000000-0005-0000-0000-00008F4D0000}"/>
    <cellStyle name="Normal 73 2 3 3 5" xfId="10014" xr:uid="{00000000-0005-0000-0000-0000904D0000}"/>
    <cellStyle name="Normal 73 2 3 3 6" xfId="15937" xr:uid="{00000000-0005-0000-0000-0000914D0000}"/>
    <cellStyle name="Normal 73 2 3 3 7" xfId="17367" xr:uid="{00000000-0005-0000-0000-0000924D0000}"/>
    <cellStyle name="Normal 73 2 3 3 8" xfId="18800" xr:uid="{00000000-0005-0000-0000-0000934D0000}"/>
    <cellStyle name="Normal 73 2 3 3 9" xfId="20739" xr:uid="{00000000-0005-0000-0000-0000944D0000}"/>
    <cellStyle name="Normal 73 2 3 4" xfId="4830" xr:uid="{00000000-0005-0000-0000-0000954D0000}"/>
    <cellStyle name="Normal 73 2 3 4 2" xfId="11114" xr:uid="{00000000-0005-0000-0000-0000964D0000}"/>
    <cellStyle name="Normal 73 2 3 4 3" xfId="27282" xr:uid="{00000000-0005-0000-0000-0000974D0000}"/>
    <cellStyle name="Normal 73 2 3 5" xfId="5873" xr:uid="{00000000-0005-0000-0000-0000984D0000}"/>
    <cellStyle name="Normal 73 2 3 5 2" xfId="12092" xr:uid="{00000000-0005-0000-0000-0000994D0000}"/>
    <cellStyle name="Normal 73 2 3 5 3" xfId="27283" xr:uid="{00000000-0005-0000-0000-00009A4D0000}"/>
    <cellStyle name="Normal 73 2 3 6" xfId="7297" xr:uid="{00000000-0005-0000-0000-00009B4D0000}"/>
    <cellStyle name="Normal 73 2 3 6 2" xfId="13519" xr:uid="{00000000-0005-0000-0000-00009C4D0000}"/>
    <cellStyle name="Normal 73 2 3 6 3" xfId="27284" xr:uid="{00000000-0005-0000-0000-00009D4D0000}"/>
    <cellStyle name="Normal 73 2 3 7" xfId="8936" xr:uid="{00000000-0005-0000-0000-00009E4D0000}"/>
    <cellStyle name="Normal 73 2 3 7 2" xfId="27285" xr:uid="{00000000-0005-0000-0000-00009F4D0000}"/>
    <cellStyle name="Normal 73 2 3 8" xfId="14993" xr:uid="{00000000-0005-0000-0000-0000A04D0000}"/>
    <cellStyle name="Normal 73 2 3 9" xfId="16423" xr:uid="{00000000-0005-0000-0000-0000A14D0000}"/>
    <cellStyle name="Normal 73 2 4" xfId="2707" xr:uid="{00000000-0005-0000-0000-0000A24D0000}"/>
    <cellStyle name="Normal 73 2 4 10" xfId="27286" xr:uid="{00000000-0005-0000-0000-0000A34D0000}"/>
    <cellStyle name="Normal 73 2 4 2" xfId="3651" xr:uid="{00000000-0005-0000-0000-0000A44D0000}"/>
    <cellStyle name="Normal 73 2 4 2 2" xfId="10483" xr:uid="{00000000-0005-0000-0000-0000A54D0000}"/>
    <cellStyle name="Normal 73 2 4 2 3" xfId="19269" xr:uid="{00000000-0005-0000-0000-0000A64D0000}"/>
    <cellStyle name="Normal 73 2 4 2 4" xfId="27287" xr:uid="{00000000-0005-0000-0000-0000A74D0000}"/>
    <cellStyle name="Normal 73 2 4 3" xfId="6342" xr:uid="{00000000-0005-0000-0000-0000A84D0000}"/>
    <cellStyle name="Normal 73 2 4 3 2" xfId="12561" xr:uid="{00000000-0005-0000-0000-0000A94D0000}"/>
    <cellStyle name="Normal 73 2 4 3 3" xfId="27288" xr:uid="{00000000-0005-0000-0000-0000AA4D0000}"/>
    <cellStyle name="Normal 73 2 4 4" xfId="7766" xr:uid="{00000000-0005-0000-0000-0000AB4D0000}"/>
    <cellStyle name="Normal 73 2 4 4 2" xfId="13988" xr:uid="{00000000-0005-0000-0000-0000AC4D0000}"/>
    <cellStyle name="Normal 73 2 4 4 3" xfId="27289" xr:uid="{00000000-0005-0000-0000-0000AD4D0000}"/>
    <cellStyle name="Normal 73 2 4 5" xfId="9539" xr:uid="{00000000-0005-0000-0000-0000AE4D0000}"/>
    <cellStyle name="Normal 73 2 4 6" xfId="15462" xr:uid="{00000000-0005-0000-0000-0000AF4D0000}"/>
    <cellStyle name="Normal 73 2 4 7" xfId="16892" xr:uid="{00000000-0005-0000-0000-0000B04D0000}"/>
    <cellStyle name="Normal 73 2 4 8" xfId="18325" xr:uid="{00000000-0005-0000-0000-0000B14D0000}"/>
    <cellStyle name="Normal 73 2 4 9" xfId="20260" xr:uid="{00000000-0005-0000-0000-0000B24D0000}"/>
    <cellStyle name="Normal 73 2 5" xfId="3179" xr:uid="{00000000-0005-0000-0000-0000B34D0000}"/>
    <cellStyle name="Normal 73 2 5 10" xfId="27290" xr:uid="{00000000-0005-0000-0000-0000B44D0000}"/>
    <cellStyle name="Normal 73 2 5 2" xfId="5341" xr:uid="{00000000-0005-0000-0000-0000B54D0000}"/>
    <cellStyle name="Normal 73 2 5 2 2" xfId="11598" xr:uid="{00000000-0005-0000-0000-0000B64D0000}"/>
    <cellStyle name="Normal 73 2 5 2 3" xfId="27291" xr:uid="{00000000-0005-0000-0000-0000B74D0000}"/>
    <cellStyle name="Normal 73 2 5 3" xfId="6814" xr:uid="{00000000-0005-0000-0000-0000B84D0000}"/>
    <cellStyle name="Normal 73 2 5 3 2" xfId="13033" xr:uid="{00000000-0005-0000-0000-0000B94D0000}"/>
    <cellStyle name="Normal 73 2 5 3 3" xfId="27292" xr:uid="{00000000-0005-0000-0000-0000BA4D0000}"/>
    <cellStyle name="Normal 73 2 5 4" xfId="8238" xr:uid="{00000000-0005-0000-0000-0000BB4D0000}"/>
    <cellStyle name="Normal 73 2 5 4 2" xfId="14460" xr:uid="{00000000-0005-0000-0000-0000BC4D0000}"/>
    <cellStyle name="Normal 73 2 5 4 3" xfId="27293" xr:uid="{00000000-0005-0000-0000-0000BD4D0000}"/>
    <cellStyle name="Normal 73 2 5 5" xfId="10011" xr:uid="{00000000-0005-0000-0000-0000BE4D0000}"/>
    <cellStyle name="Normal 73 2 5 5 2" xfId="27294" xr:uid="{00000000-0005-0000-0000-0000BF4D0000}"/>
    <cellStyle name="Normal 73 2 5 6" xfId="15934" xr:uid="{00000000-0005-0000-0000-0000C04D0000}"/>
    <cellStyle name="Normal 73 2 5 7" xfId="17364" xr:uid="{00000000-0005-0000-0000-0000C14D0000}"/>
    <cellStyle name="Normal 73 2 5 8" xfId="18797" xr:uid="{00000000-0005-0000-0000-0000C24D0000}"/>
    <cellStyle name="Normal 73 2 5 9" xfId="20736" xr:uid="{00000000-0005-0000-0000-0000C34D0000}"/>
    <cellStyle name="Normal 73 2 6" xfId="4827" xr:uid="{00000000-0005-0000-0000-0000C44D0000}"/>
    <cellStyle name="Normal 73 2 6 2" xfId="11111" xr:uid="{00000000-0005-0000-0000-0000C54D0000}"/>
    <cellStyle name="Normal 73 2 6 3" xfId="27295" xr:uid="{00000000-0005-0000-0000-0000C64D0000}"/>
    <cellStyle name="Normal 73 2 7" xfId="5870" xr:uid="{00000000-0005-0000-0000-0000C74D0000}"/>
    <cellStyle name="Normal 73 2 7 2" xfId="12089" xr:uid="{00000000-0005-0000-0000-0000C84D0000}"/>
    <cellStyle name="Normal 73 2 7 3" xfId="27296" xr:uid="{00000000-0005-0000-0000-0000C94D0000}"/>
    <cellStyle name="Normal 73 2 8" xfId="7294" xr:uid="{00000000-0005-0000-0000-0000CA4D0000}"/>
    <cellStyle name="Normal 73 2 8 2" xfId="13516" xr:uid="{00000000-0005-0000-0000-0000CB4D0000}"/>
    <cellStyle name="Normal 73 2 8 3" xfId="27297" xr:uid="{00000000-0005-0000-0000-0000CC4D0000}"/>
    <cellStyle name="Normal 73 2 9" xfId="8933" xr:uid="{00000000-0005-0000-0000-0000CD4D0000}"/>
    <cellStyle name="Normal 73 3" xfId="1700" xr:uid="{00000000-0005-0000-0000-0000CE4D0000}"/>
    <cellStyle name="Normal 73 3 10" xfId="16424" xr:uid="{00000000-0005-0000-0000-0000CF4D0000}"/>
    <cellStyle name="Normal 73 3 11" xfId="17857" xr:uid="{00000000-0005-0000-0000-0000D04D0000}"/>
    <cellStyle name="Normal 73 3 12" xfId="19792" xr:uid="{00000000-0005-0000-0000-0000D14D0000}"/>
    <cellStyle name="Normal 73 3 13" xfId="27298" xr:uid="{00000000-0005-0000-0000-0000D24D0000}"/>
    <cellStyle name="Normal 73 3 2" xfId="1701" xr:uid="{00000000-0005-0000-0000-0000D34D0000}"/>
    <cellStyle name="Normal 73 3 2 10" xfId="17858" xr:uid="{00000000-0005-0000-0000-0000D44D0000}"/>
    <cellStyle name="Normal 73 3 2 11" xfId="19793" xr:uid="{00000000-0005-0000-0000-0000D54D0000}"/>
    <cellStyle name="Normal 73 3 2 12" xfId="27299" xr:uid="{00000000-0005-0000-0000-0000D64D0000}"/>
    <cellStyle name="Normal 73 3 2 2" xfId="2712" xr:uid="{00000000-0005-0000-0000-0000D74D0000}"/>
    <cellStyle name="Normal 73 3 2 2 10" xfId="27300" xr:uid="{00000000-0005-0000-0000-0000D84D0000}"/>
    <cellStyle name="Normal 73 3 2 2 2" xfId="3656" xr:uid="{00000000-0005-0000-0000-0000D94D0000}"/>
    <cellStyle name="Normal 73 3 2 2 2 2" xfId="10488" xr:uid="{00000000-0005-0000-0000-0000DA4D0000}"/>
    <cellStyle name="Normal 73 3 2 2 2 3" xfId="19274" xr:uid="{00000000-0005-0000-0000-0000DB4D0000}"/>
    <cellStyle name="Normal 73 3 2 2 2 4" xfId="27301" xr:uid="{00000000-0005-0000-0000-0000DC4D0000}"/>
    <cellStyle name="Normal 73 3 2 2 3" xfId="6347" xr:uid="{00000000-0005-0000-0000-0000DD4D0000}"/>
    <cellStyle name="Normal 73 3 2 2 3 2" xfId="12566" xr:uid="{00000000-0005-0000-0000-0000DE4D0000}"/>
    <cellStyle name="Normal 73 3 2 2 3 3" xfId="27302" xr:uid="{00000000-0005-0000-0000-0000DF4D0000}"/>
    <cellStyle name="Normal 73 3 2 2 4" xfId="7771" xr:uid="{00000000-0005-0000-0000-0000E04D0000}"/>
    <cellStyle name="Normal 73 3 2 2 4 2" xfId="13993" xr:uid="{00000000-0005-0000-0000-0000E14D0000}"/>
    <cellStyle name="Normal 73 3 2 2 4 3" xfId="27303" xr:uid="{00000000-0005-0000-0000-0000E24D0000}"/>
    <cellStyle name="Normal 73 3 2 2 5" xfId="9544" xr:uid="{00000000-0005-0000-0000-0000E34D0000}"/>
    <cellStyle name="Normal 73 3 2 2 6" xfId="15467" xr:uid="{00000000-0005-0000-0000-0000E44D0000}"/>
    <cellStyle name="Normal 73 3 2 2 7" xfId="16897" xr:uid="{00000000-0005-0000-0000-0000E54D0000}"/>
    <cellStyle name="Normal 73 3 2 2 8" xfId="18330" xr:uid="{00000000-0005-0000-0000-0000E64D0000}"/>
    <cellStyle name="Normal 73 3 2 2 9" xfId="20265" xr:uid="{00000000-0005-0000-0000-0000E74D0000}"/>
    <cellStyle name="Normal 73 3 2 3" xfId="3184" xr:uid="{00000000-0005-0000-0000-0000E84D0000}"/>
    <cellStyle name="Normal 73 3 2 3 10" xfId="27304" xr:uid="{00000000-0005-0000-0000-0000E94D0000}"/>
    <cellStyle name="Normal 73 3 2 3 2" xfId="5346" xr:uid="{00000000-0005-0000-0000-0000EA4D0000}"/>
    <cellStyle name="Normal 73 3 2 3 2 2" xfId="11603" xr:uid="{00000000-0005-0000-0000-0000EB4D0000}"/>
    <cellStyle name="Normal 73 3 2 3 2 3" xfId="27305" xr:uid="{00000000-0005-0000-0000-0000EC4D0000}"/>
    <cellStyle name="Normal 73 3 2 3 3" xfId="6819" xr:uid="{00000000-0005-0000-0000-0000ED4D0000}"/>
    <cellStyle name="Normal 73 3 2 3 3 2" xfId="13038" xr:uid="{00000000-0005-0000-0000-0000EE4D0000}"/>
    <cellStyle name="Normal 73 3 2 3 3 3" xfId="27306" xr:uid="{00000000-0005-0000-0000-0000EF4D0000}"/>
    <cellStyle name="Normal 73 3 2 3 4" xfId="8243" xr:uid="{00000000-0005-0000-0000-0000F04D0000}"/>
    <cellStyle name="Normal 73 3 2 3 4 2" xfId="14465" xr:uid="{00000000-0005-0000-0000-0000F14D0000}"/>
    <cellStyle name="Normal 73 3 2 3 4 3" xfId="27307" xr:uid="{00000000-0005-0000-0000-0000F24D0000}"/>
    <cellStyle name="Normal 73 3 2 3 5" xfId="10016" xr:uid="{00000000-0005-0000-0000-0000F34D0000}"/>
    <cellStyle name="Normal 73 3 2 3 6" xfId="15939" xr:uid="{00000000-0005-0000-0000-0000F44D0000}"/>
    <cellStyle name="Normal 73 3 2 3 7" xfId="17369" xr:uid="{00000000-0005-0000-0000-0000F54D0000}"/>
    <cellStyle name="Normal 73 3 2 3 8" xfId="18802" xr:uid="{00000000-0005-0000-0000-0000F64D0000}"/>
    <cellStyle name="Normal 73 3 2 3 9" xfId="20741" xr:uid="{00000000-0005-0000-0000-0000F74D0000}"/>
    <cellStyle name="Normal 73 3 2 4" xfId="4832" xr:uid="{00000000-0005-0000-0000-0000F84D0000}"/>
    <cellStyle name="Normal 73 3 2 4 2" xfId="11116" xr:uid="{00000000-0005-0000-0000-0000F94D0000}"/>
    <cellStyle name="Normal 73 3 2 4 3" xfId="27308" xr:uid="{00000000-0005-0000-0000-0000FA4D0000}"/>
    <cellStyle name="Normal 73 3 2 5" xfId="5875" xr:uid="{00000000-0005-0000-0000-0000FB4D0000}"/>
    <cellStyle name="Normal 73 3 2 5 2" xfId="12094" xr:uid="{00000000-0005-0000-0000-0000FC4D0000}"/>
    <cellStyle name="Normal 73 3 2 5 3" xfId="27309" xr:uid="{00000000-0005-0000-0000-0000FD4D0000}"/>
    <cellStyle name="Normal 73 3 2 6" xfId="7299" xr:uid="{00000000-0005-0000-0000-0000FE4D0000}"/>
    <cellStyle name="Normal 73 3 2 6 2" xfId="13521" xr:uid="{00000000-0005-0000-0000-0000FF4D0000}"/>
    <cellStyle name="Normal 73 3 2 6 3" xfId="27310" xr:uid="{00000000-0005-0000-0000-0000004E0000}"/>
    <cellStyle name="Normal 73 3 2 7" xfId="8938" xr:uid="{00000000-0005-0000-0000-0000014E0000}"/>
    <cellStyle name="Normal 73 3 2 7 2" xfId="27311" xr:uid="{00000000-0005-0000-0000-0000024E0000}"/>
    <cellStyle name="Normal 73 3 2 8" xfId="14995" xr:uid="{00000000-0005-0000-0000-0000034E0000}"/>
    <cellStyle name="Normal 73 3 2 9" xfId="16425" xr:uid="{00000000-0005-0000-0000-0000044E0000}"/>
    <cellStyle name="Normal 73 3 3" xfId="2711" xr:uid="{00000000-0005-0000-0000-0000054E0000}"/>
    <cellStyle name="Normal 73 3 3 10" xfId="27312" xr:uid="{00000000-0005-0000-0000-0000064E0000}"/>
    <cellStyle name="Normal 73 3 3 2" xfId="3655" xr:uid="{00000000-0005-0000-0000-0000074E0000}"/>
    <cellStyle name="Normal 73 3 3 2 2" xfId="10487" xr:uid="{00000000-0005-0000-0000-0000084E0000}"/>
    <cellStyle name="Normal 73 3 3 2 3" xfId="19273" xr:uid="{00000000-0005-0000-0000-0000094E0000}"/>
    <cellStyle name="Normal 73 3 3 2 4" xfId="27313" xr:uid="{00000000-0005-0000-0000-00000A4E0000}"/>
    <cellStyle name="Normal 73 3 3 3" xfId="6346" xr:uid="{00000000-0005-0000-0000-00000B4E0000}"/>
    <cellStyle name="Normal 73 3 3 3 2" xfId="12565" xr:uid="{00000000-0005-0000-0000-00000C4E0000}"/>
    <cellStyle name="Normal 73 3 3 3 3" xfId="27314" xr:uid="{00000000-0005-0000-0000-00000D4E0000}"/>
    <cellStyle name="Normal 73 3 3 4" xfId="7770" xr:uid="{00000000-0005-0000-0000-00000E4E0000}"/>
    <cellStyle name="Normal 73 3 3 4 2" xfId="13992" xr:uid="{00000000-0005-0000-0000-00000F4E0000}"/>
    <cellStyle name="Normal 73 3 3 4 3" xfId="27315" xr:uid="{00000000-0005-0000-0000-0000104E0000}"/>
    <cellStyle name="Normal 73 3 3 5" xfId="9543" xr:uid="{00000000-0005-0000-0000-0000114E0000}"/>
    <cellStyle name="Normal 73 3 3 6" xfId="15466" xr:uid="{00000000-0005-0000-0000-0000124E0000}"/>
    <cellStyle name="Normal 73 3 3 7" xfId="16896" xr:uid="{00000000-0005-0000-0000-0000134E0000}"/>
    <cellStyle name="Normal 73 3 3 8" xfId="18329" xr:uid="{00000000-0005-0000-0000-0000144E0000}"/>
    <cellStyle name="Normal 73 3 3 9" xfId="20264" xr:uid="{00000000-0005-0000-0000-0000154E0000}"/>
    <cellStyle name="Normal 73 3 4" xfId="3183" xr:uid="{00000000-0005-0000-0000-0000164E0000}"/>
    <cellStyle name="Normal 73 3 4 10" xfId="27316" xr:uid="{00000000-0005-0000-0000-0000174E0000}"/>
    <cellStyle name="Normal 73 3 4 2" xfId="5345" xr:uid="{00000000-0005-0000-0000-0000184E0000}"/>
    <cellStyle name="Normal 73 3 4 2 2" xfId="11602" xr:uid="{00000000-0005-0000-0000-0000194E0000}"/>
    <cellStyle name="Normal 73 3 4 2 3" xfId="27317" xr:uid="{00000000-0005-0000-0000-00001A4E0000}"/>
    <cellStyle name="Normal 73 3 4 3" xfId="6818" xr:uid="{00000000-0005-0000-0000-00001B4E0000}"/>
    <cellStyle name="Normal 73 3 4 3 2" xfId="13037" xr:uid="{00000000-0005-0000-0000-00001C4E0000}"/>
    <cellStyle name="Normal 73 3 4 3 3" xfId="27318" xr:uid="{00000000-0005-0000-0000-00001D4E0000}"/>
    <cellStyle name="Normal 73 3 4 4" xfId="8242" xr:uid="{00000000-0005-0000-0000-00001E4E0000}"/>
    <cellStyle name="Normal 73 3 4 4 2" xfId="14464" xr:uid="{00000000-0005-0000-0000-00001F4E0000}"/>
    <cellStyle name="Normal 73 3 4 4 3" xfId="27319" xr:uid="{00000000-0005-0000-0000-0000204E0000}"/>
    <cellStyle name="Normal 73 3 4 5" xfId="10015" xr:uid="{00000000-0005-0000-0000-0000214E0000}"/>
    <cellStyle name="Normal 73 3 4 6" xfId="15938" xr:uid="{00000000-0005-0000-0000-0000224E0000}"/>
    <cellStyle name="Normal 73 3 4 7" xfId="17368" xr:uid="{00000000-0005-0000-0000-0000234E0000}"/>
    <cellStyle name="Normal 73 3 4 8" xfId="18801" xr:uid="{00000000-0005-0000-0000-0000244E0000}"/>
    <cellStyle name="Normal 73 3 4 9" xfId="20740" xr:uid="{00000000-0005-0000-0000-0000254E0000}"/>
    <cellStyle name="Normal 73 3 5" xfId="4831" xr:uid="{00000000-0005-0000-0000-0000264E0000}"/>
    <cellStyle name="Normal 73 3 5 2" xfId="11115" xr:uid="{00000000-0005-0000-0000-0000274E0000}"/>
    <cellStyle name="Normal 73 3 5 3" xfId="27320" xr:uid="{00000000-0005-0000-0000-0000284E0000}"/>
    <cellStyle name="Normal 73 3 6" xfId="5874" xr:uid="{00000000-0005-0000-0000-0000294E0000}"/>
    <cellStyle name="Normal 73 3 6 2" xfId="12093" xr:uid="{00000000-0005-0000-0000-00002A4E0000}"/>
    <cellStyle name="Normal 73 3 6 3" xfId="27321" xr:uid="{00000000-0005-0000-0000-00002B4E0000}"/>
    <cellStyle name="Normal 73 3 7" xfId="7298" xr:uid="{00000000-0005-0000-0000-00002C4E0000}"/>
    <cellStyle name="Normal 73 3 7 2" xfId="13520" xr:uid="{00000000-0005-0000-0000-00002D4E0000}"/>
    <cellStyle name="Normal 73 3 7 3" xfId="27322" xr:uid="{00000000-0005-0000-0000-00002E4E0000}"/>
    <cellStyle name="Normal 73 3 8" xfId="8937" xr:uid="{00000000-0005-0000-0000-00002F4E0000}"/>
    <cellStyle name="Normal 73 3 8 2" xfId="27323" xr:uid="{00000000-0005-0000-0000-0000304E0000}"/>
    <cellStyle name="Normal 73 3 9" xfId="14994" xr:uid="{00000000-0005-0000-0000-0000314E0000}"/>
    <cellStyle name="Normal 73 4" xfId="1702" xr:uid="{00000000-0005-0000-0000-0000324E0000}"/>
    <cellStyle name="Normal 73 4 10" xfId="17859" xr:uid="{00000000-0005-0000-0000-0000334E0000}"/>
    <cellStyle name="Normal 73 4 11" xfId="19794" xr:uid="{00000000-0005-0000-0000-0000344E0000}"/>
    <cellStyle name="Normal 73 4 12" xfId="27324" xr:uid="{00000000-0005-0000-0000-0000354E0000}"/>
    <cellStyle name="Normal 73 4 2" xfId="2713" xr:uid="{00000000-0005-0000-0000-0000364E0000}"/>
    <cellStyle name="Normal 73 4 2 10" xfId="27325" xr:uid="{00000000-0005-0000-0000-0000374E0000}"/>
    <cellStyle name="Normal 73 4 2 2" xfId="3657" xr:uid="{00000000-0005-0000-0000-0000384E0000}"/>
    <cellStyle name="Normal 73 4 2 2 2" xfId="10489" xr:uid="{00000000-0005-0000-0000-0000394E0000}"/>
    <cellStyle name="Normal 73 4 2 2 3" xfId="19275" xr:uid="{00000000-0005-0000-0000-00003A4E0000}"/>
    <cellStyle name="Normal 73 4 2 2 4" xfId="27326" xr:uid="{00000000-0005-0000-0000-00003B4E0000}"/>
    <cellStyle name="Normal 73 4 2 3" xfId="6348" xr:uid="{00000000-0005-0000-0000-00003C4E0000}"/>
    <cellStyle name="Normal 73 4 2 3 2" xfId="12567" xr:uid="{00000000-0005-0000-0000-00003D4E0000}"/>
    <cellStyle name="Normal 73 4 2 3 3" xfId="27327" xr:uid="{00000000-0005-0000-0000-00003E4E0000}"/>
    <cellStyle name="Normal 73 4 2 4" xfId="7772" xr:uid="{00000000-0005-0000-0000-00003F4E0000}"/>
    <cellStyle name="Normal 73 4 2 4 2" xfId="13994" xr:uid="{00000000-0005-0000-0000-0000404E0000}"/>
    <cellStyle name="Normal 73 4 2 4 3" xfId="27328" xr:uid="{00000000-0005-0000-0000-0000414E0000}"/>
    <cellStyle name="Normal 73 4 2 5" xfId="9545" xr:uid="{00000000-0005-0000-0000-0000424E0000}"/>
    <cellStyle name="Normal 73 4 2 6" xfId="15468" xr:uid="{00000000-0005-0000-0000-0000434E0000}"/>
    <cellStyle name="Normal 73 4 2 7" xfId="16898" xr:uid="{00000000-0005-0000-0000-0000444E0000}"/>
    <cellStyle name="Normal 73 4 2 8" xfId="18331" xr:uid="{00000000-0005-0000-0000-0000454E0000}"/>
    <cellStyle name="Normal 73 4 2 9" xfId="20266" xr:uid="{00000000-0005-0000-0000-0000464E0000}"/>
    <cellStyle name="Normal 73 4 3" xfId="3185" xr:uid="{00000000-0005-0000-0000-0000474E0000}"/>
    <cellStyle name="Normal 73 4 3 10" xfId="27329" xr:uid="{00000000-0005-0000-0000-0000484E0000}"/>
    <cellStyle name="Normal 73 4 3 2" xfId="5347" xr:uid="{00000000-0005-0000-0000-0000494E0000}"/>
    <cellStyle name="Normal 73 4 3 2 2" xfId="11604" xr:uid="{00000000-0005-0000-0000-00004A4E0000}"/>
    <cellStyle name="Normal 73 4 3 2 3" xfId="27330" xr:uid="{00000000-0005-0000-0000-00004B4E0000}"/>
    <cellStyle name="Normal 73 4 3 3" xfId="6820" xr:uid="{00000000-0005-0000-0000-00004C4E0000}"/>
    <cellStyle name="Normal 73 4 3 3 2" xfId="13039" xr:uid="{00000000-0005-0000-0000-00004D4E0000}"/>
    <cellStyle name="Normal 73 4 3 3 3" xfId="27331" xr:uid="{00000000-0005-0000-0000-00004E4E0000}"/>
    <cellStyle name="Normal 73 4 3 4" xfId="8244" xr:uid="{00000000-0005-0000-0000-00004F4E0000}"/>
    <cellStyle name="Normal 73 4 3 4 2" xfId="14466" xr:uid="{00000000-0005-0000-0000-0000504E0000}"/>
    <cellStyle name="Normal 73 4 3 4 3" xfId="27332" xr:uid="{00000000-0005-0000-0000-0000514E0000}"/>
    <cellStyle name="Normal 73 4 3 5" xfId="10017" xr:uid="{00000000-0005-0000-0000-0000524E0000}"/>
    <cellStyle name="Normal 73 4 3 6" xfId="15940" xr:uid="{00000000-0005-0000-0000-0000534E0000}"/>
    <cellStyle name="Normal 73 4 3 7" xfId="17370" xr:uid="{00000000-0005-0000-0000-0000544E0000}"/>
    <cellStyle name="Normal 73 4 3 8" xfId="18803" xr:uid="{00000000-0005-0000-0000-0000554E0000}"/>
    <cellStyle name="Normal 73 4 3 9" xfId="20742" xr:uid="{00000000-0005-0000-0000-0000564E0000}"/>
    <cellStyle name="Normal 73 4 4" xfId="4833" xr:uid="{00000000-0005-0000-0000-0000574E0000}"/>
    <cellStyle name="Normal 73 4 4 2" xfId="11117" xr:uid="{00000000-0005-0000-0000-0000584E0000}"/>
    <cellStyle name="Normal 73 4 4 3" xfId="27333" xr:uid="{00000000-0005-0000-0000-0000594E0000}"/>
    <cellStyle name="Normal 73 4 5" xfId="5876" xr:uid="{00000000-0005-0000-0000-00005A4E0000}"/>
    <cellStyle name="Normal 73 4 5 2" xfId="12095" xr:uid="{00000000-0005-0000-0000-00005B4E0000}"/>
    <cellStyle name="Normal 73 4 5 3" xfId="27334" xr:uid="{00000000-0005-0000-0000-00005C4E0000}"/>
    <cellStyle name="Normal 73 4 6" xfId="7300" xr:uid="{00000000-0005-0000-0000-00005D4E0000}"/>
    <cellStyle name="Normal 73 4 6 2" xfId="13522" xr:uid="{00000000-0005-0000-0000-00005E4E0000}"/>
    <cellStyle name="Normal 73 4 6 3" xfId="27335" xr:uid="{00000000-0005-0000-0000-00005F4E0000}"/>
    <cellStyle name="Normal 73 4 7" xfId="8939" xr:uid="{00000000-0005-0000-0000-0000604E0000}"/>
    <cellStyle name="Normal 73 4 7 2" xfId="27336" xr:uid="{00000000-0005-0000-0000-0000614E0000}"/>
    <cellStyle name="Normal 73 4 8" xfId="14996" xr:uid="{00000000-0005-0000-0000-0000624E0000}"/>
    <cellStyle name="Normal 73 4 9" xfId="16426" xr:uid="{00000000-0005-0000-0000-0000634E0000}"/>
    <cellStyle name="Normal 73 5" xfId="2706" xr:uid="{00000000-0005-0000-0000-0000644E0000}"/>
    <cellStyle name="Normal 73 5 10" xfId="27337" xr:uid="{00000000-0005-0000-0000-0000654E0000}"/>
    <cellStyle name="Normal 73 5 2" xfId="3650" xr:uid="{00000000-0005-0000-0000-0000664E0000}"/>
    <cellStyle name="Normal 73 5 2 2" xfId="10482" xr:uid="{00000000-0005-0000-0000-0000674E0000}"/>
    <cellStyle name="Normal 73 5 2 3" xfId="19268" xr:uid="{00000000-0005-0000-0000-0000684E0000}"/>
    <cellStyle name="Normal 73 5 2 4" xfId="27338" xr:uid="{00000000-0005-0000-0000-0000694E0000}"/>
    <cellStyle name="Normal 73 5 3" xfId="6341" xr:uid="{00000000-0005-0000-0000-00006A4E0000}"/>
    <cellStyle name="Normal 73 5 3 2" xfId="12560" xr:uid="{00000000-0005-0000-0000-00006B4E0000}"/>
    <cellStyle name="Normal 73 5 3 3" xfId="27339" xr:uid="{00000000-0005-0000-0000-00006C4E0000}"/>
    <cellStyle name="Normal 73 5 4" xfId="7765" xr:uid="{00000000-0005-0000-0000-00006D4E0000}"/>
    <cellStyle name="Normal 73 5 4 2" xfId="13987" xr:uid="{00000000-0005-0000-0000-00006E4E0000}"/>
    <cellStyle name="Normal 73 5 4 3" xfId="27340" xr:uid="{00000000-0005-0000-0000-00006F4E0000}"/>
    <cellStyle name="Normal 73 5 5" xfId="9538" xr:uid="{00000000-0005-0000-0000-0000704E0000}"/>
    <cellStyle name="Normal 73 5 6" xfId="15461" xr:uid="{00000000-0005-0000-0000-0000714E0000}"/>
    <cellStyle name="Normal 73 5 7" xfId="16891" xr:uid="{00000000-0005-0000-0000-0000724E0000}"/>
    <cellStyle name="Normal 73 5 8" xfId="18324" xr:uid="{00000000-0005-0000-0000-0000734E0000}"/>
    <cellStyle name="Normal 73 5 9" xfId="20259" xr:uid="{00000000-0005-0000-0000-0000744E0000}"/>
    <cellStyle name="Normal 73 6" xfId="3178" xr:uid="{00000000-0005-0000-0000-0000754E0000}"/>
    <cellStyle name="Normal 73 6 10" xfId="27341" xr:uid="{00000000-0005-0000-0000-0000764E0000}"/>
    <cellStyle name="Normal 73 6 2" xfId="5340" xr:uid="{00000000-0005-0000-0000-0000774E0000}"/>
    <cellStyle name="Normal 73 6 2 2" xfId="11597" xr:uid="{00000000-0005-0000-0000-0000784E0000}"/>
    <cellStyle name="Normal 73 6 2 3" xfId="27342" xr:uid="{00000000-0005-0000-0000-0000794E0000}"/>
    <cellStyle name="Normal 73 6 3" xfId="6813" xr:uid="{00000000-0005-0000-0000-00007A4E0000}"/>
    <cellStyle name="Normal 73 6 3 2" xfId="13032" xr:uid="{00000000-0005-0000-0000-00007B4E0000}"/>
    <cellStyle name="Normal 73 6 3 3" xfId="27343" xr:uid="{00000000-0005-0000-0000-00007C4E0000}"/>
    <cellStyle name="Normal 73 6 4" xfId="8237" xr:uid="{00000000-0005-0000-0000-00007D4E0000}"/>
    <cellStyle name="Normal 73 6 4 2" xfId="14459" xr:uid="{00000000-0005-0000-0000-00007E4E0000}"/>
    <cellStyle name="Normal 73 6 4 3" xfId="27344" xr:uid="{00000000-0005-0000-0000-00007F4E0000}"/>
    <cellStyle name="Normal 73 6 5" xfId="10010" xr:uid="{00000000-0005-0000-0000-0000804E0000}"/>
    <cellStyle name="Normal 73 6 5 2" xfId="27345" xr:uid="{00000000-0005-0000-0000-0000814E0000}"/>
    <cellStyle name="Normal 73 6 6" xfId="15933" xr:uid="{00000000-0005-0000-0000-0000824E0000}"/>
    <cellStyle name="Normal 73 6 7" xfId="17363" xr:uid="{00000000-0005-0000-0000-0000834E0000}"/>
    <cellStyle name="Normal 73 6 8" xfId="18796" xr:uid="{00000000-0005-0000-0000-0000844E0000}"/>
    <cellStyle name="Normal 73 6 9" xfId="20735" xr:uid="{00000000-0005-0000-0000-0000854E0000}"/>
    <cellStyle name="Normal 73 7" xfId="4826" xr:uid="{00000000-0005-0000-0000-0000864E0000}"/>
    <cellStyle name="Normal 73 7 2" xfId="11110" xr:uid="{00000000-0005-0000-0000-0000874E0000}"/>
    <cellStyle name="Normal 73 7 3" xfId="27346" xr:uid="{00000000-0005-0000-0000-0000884E0000}"/>
    <cellStyle name="Normal 73 8" xfId="5869" xr:uid="{00000000-0005-0000-0000-0000894E0000}"/>
    <cellStyle name="Normal 73 8 2" xfId="12088" xr:uid="{00000000-0005-0000-0000-00008A4E0000}"/>
    <cellStyle name="Normal 73 8 3" xfId="27347" xr:uid="{00000000-0005-0000-0000-00008B4E0000}"/>
    <cellStyle name="Normal 73 9" xfId="7293" xr:uid="{00000000-0005-0000-0000-00008C4E0000}"/>
    <cellStyle name="Normal 73 9 2" xfId="13515" xr:uid="{00000000-0005-0000-0000-00008D4E0000}"/>
    <cellStyle name="Normal 73 9 3" xfId="27348" xr:uid="{00000000-0005-0000-0000-00008E4E0000}"/>
    <cellStyle name="Normal 74" xfId="1703" xr:uid="{00000000-0005-0000-0000-00008F4E0000}"/>
    <cellStyle name="Normal 74 10" xfId="8940" xr:uid="{00000000-0005-0000-0000-0000904E0000}"/>
    <cellStyle name="Normal 74 11" xfId="14997" xr:uid="{00000000-0005-0000-0000-0000914E0000}"/>
    <cellStyle name="Normal 74 12" xfId="16427" xr:uid="{00000000-0005-0000-0000-0000924E0000}"/>
    <cellStyle name="Normal 74 13" xfId="17860" xr:uid="{00000000-0005-0000-0000-0000934E0000}"/>
    <cellStyle name="Normal 74 14" xfId="19795" xr:uid="{00000000-0005-0000-0000-0000944E0000}"/>
    <cellStyle name="Normal 74 15" xfId="22010" xr:uid="{00000000-0005-0000-0000-0000954E0000}"/>
    <cellStyle name="Normal 74 16" xfId="22450" xr:uid="{00000000-0005-0000-0000-0000964E0000}"/>
    <cellStyle name="Normal 74 2" xfId="1704" xr:uid="{00000000-0005-0000-0000-0000974E0000}"/>
    <cellStyle name="Normal 74 2 10" xfId="14998" xr:uid="{00000000-0005-0000-0000-0000984E0000}"/>
    <cellStyle name="Normal 74 2 11" xfId="16428" xr:uid="{00000000-0005-0000-0000-0000994E0000}"/>
    <cellStyle name="Normal 74 2 12" xfId="17861" xr:uid="{00000000-0005-0000-0000-00009A4E0000}"/>
    <cellStyle name="Normal 74 2 13" xfId="19796" xr:uid="{00000000-0005-0000-0000-00009B4E0000}"/>
    <cellStyle name="Normal 74 2 14" xfId="22011" xr:uid="{00000000-0005-0000-0000-00009C4E0000}"/>
    <cellStyle name="Normal 74 2 15" xfId="22511" xr:uid="{00000000-0005-0000-0000-00009D4E0000}"/>
    <cellStyle name="Normal 74 2 2" xfId="1705" xr:uid="{00000000-0005-0000-0000-00009E4E0000}"/>
    <cellStyle name="Normal 74 2 2 10" xfId="16429" xr:uid="{00000000-0005-0000-0000-00009F4E0000}"/>
    <cellStyle name="Normal 74 2 2 11" xfId="17862" xr:uid="{00000000-0005-0000-0000-0000A04E0000}"/>
    <cellStyle name="Normal 74 2 2 12" xfId="19797" xr:uid="{00000000-0005-0000-0000-0000A14E0000}"/>
    <cellStyle name="Normal 74 2 2 13" xfId="27349" xr:uid="{00000000-0005-0000-0000-0000A24E0000}"/>
    <cellStyle name="Normal 74 2 2 2" xfId="1706" xr:uid="{00000000-0005-0000-0000-0000A34E0000}"/>
    <cellStyle name="Normal 74 2 2 2 10" xfId="17863" xr:uid="{00000000-0005-0000-0000-0000A44E0000}"/>
    <cellStyle name="Normal 74 2 2 2 11" xfId="19798" xr:uid="{00000000-0005-0000-0000-0000A54E0000}"/>
    <cellStyle name="Normal 74 2 2 2 12" xfId="27350" xr:uid="{00000000-0005-0000-0000-0000A64E0000}"/>
    <cellStyle name="Normal 74 2 2 2 2" xfId="2717" xr:uid="{00000000-0005-0000-0000-0000A74E0000}"/>
    <cellStyle name="Normal 74 2 2 2 2 10" xfId="27351" xr:uid="{00000000-0005-0000-0000-0000A84E0000}"/>
    <cellStyle name="Normal 74 2 2 2 2 2" xfId="3661" xr:uid="{00000000-0005-0000-0000-0000A94E0000}"/>
    <cellStyle name="Normal 74 2 2 2 2 2 2" xfId="10493" xr:uid="{00000000-0005-0000-0000-0000AA4E0000}"/>
    <cellStyle name="Normal 74 2 2 2 2 2 3" xfId="19279" xr:uid="{00000000-0005-0000-0000-0000AB4E0000}"/>
    <cellStyle name="Normal 74 2 2 2 2 2 4" xfId="27352" xr:uid="{00000000-0005-0000-0000-0000AC4E0000}"/>
    <cellStyle name="Normal 74 2 2 2 2 3" xfId="6352" xr:uid="{00000000-0005-0000-0000-0000AD4E0000}"/>
    <cellStyle name="Normal 74 2 2 2 2 3 2" xfId="12571" xr:uid="{00000000-0005-0000-0000-0000AE4E0000}"/>
    <cellStyle name="Normal 74 2 2 2 2 3 3" xfId="27353" xr:uid="{00000000-0005-0000-0000-0000AF4E0000}"/>
    <cellStyle name="Normal 74 2 2 2 2 4" xfId="7776" xr:uid="{00000000-0005-0000-0000-0000B04E0000}"/>
    <cellStyle name="Normal 74 2 2 2 2 4 2" xfId="13998" xr:uid="{00000000-0005-0000-0000-0000B14E0000}"/>
    <cellStyle name="Normal 74 2 2 2 2 4 3" xfId="27354" xr:uid="{00000000-0005-0000-0000-0000B24E0000}"/>
    <cellStyle name="Normal 74 2 2 2 2 5" xfId="9549" xr:uid="{00000000-0005-0000-0000-0000B34E0000}"/>
    <cellStyle name="Normal 74 2 2 2 2 6" xfId="15472" xr:uid="{00000000-0005-0000-0000-0000B44E0000}"/>
    <cellStyle name="Normal 74 2 2 2 2 7" xfId="16902" xr:uid="{00000000-0005-0000-0000-0000B54E0000}"/>
    <cellStyle name="Normal 74 2 2 2 2 8" xfId="18335" xr:uid="{00000000-0005-0000-0000-0000B64E0000}"/>
    <cellStyle name="Normal 74 2 2 2 2 9" xfId="20270" xr:uid="{00000000-0005-0000-0000-0000B74E0000}"/>
    <cellStyle name="Normal 74 2 2 2 3" xfId="3189" xr:uid="{00000000-0005-0000-0000-0000B84E0000}"/>
    <cellStyle name="Normal 74 2 2 2 3 10" xfId="27355" xr:uid="{00000000-0005-0000-0000-0000B94E0000}"/>
    <cellStyle name="Normal 74 2 2 2 3 2" xfId="5351" xr:uid="{00000000-0005-0000-0000-0000BA4E0000}"/>
    <cellStyle name="Normal 74 2 2 2 3 2 2" xfId="11608" xr:uid="{00000000-0005-0000-0000-0000BB4E0000}"/>
    <cellStyle name="Normal 74 2 2 2 3 2 3" xfId="27356" xr:uid="{00000000-0005-0000-0000-0000BC4E0000}"/>
    <cellStyle name="Normal 74 2 2 2 3 3" xfId="6824" xr:uid="{00000000-0005-0000-0000-0000BD4E0000}"/>
    <cellStyle name="Normal 74 2 2 2 3 3 2" xfId="13043" xr:uid="{00000000-0005-0000-0000-0000BE4E0000}"/>
    <cellStyle name="Normal 74 2 2 2 3 3 3" xfId="27357" xr:uid="{00000000-0005-0000-0000-0000BF4E0000}"/>
    <cellStyle name="Normal 74 2 2 2 3 4" xfId="8248" xr:uid="{00000000-0005-0000-0000-0000C04E0000}"/>
    <cellStyle name="Normal 74 2 2 2 3 4 2" xfId="14470" xr:uid="{00000000-0005-0000-0000-0000C14E0000}"/>
    <cellStyle name="Normal 74 2 2 2 3 4 3" xfId="27358" xr:uid="{00000000-0005-0000-0000-0000C24E0000}"/>
    <cellStyle name="Normal 74 2 2 2 3 5" xfId="10021" xr:uid="{00000000-0005-0000-0000-0000C34E0000}"/>
    <cellStyle name="Normal 74 2 2 2 3 6" xfId="15944" xr:uid="{00000000-0005-0000-0000-0000C44E0000}"/>
    <cellStyle name="Normal 74 2 2 2 3 7" xfId="17374" xr:uid="{00000000-0005-0000-0000-0000C54E0000}"/>
    <cellStyle name="Normal 74 2 2 2 3 8" xfId="18807" xr:uid="{00000000-0005-0000-0000-0000C64E0000}"/>
    <cellStyle name="Normal 74 2 2 2 3 9" xfId="20746" xr:uid="{00000000-0005-0000-0000-0000C74E0000}"/>
    <cellStyle name="Normal 74 2 2 2 4" xfId="4837" xr:uid="{00000000-0005-0000-0000-0000C84E0000}"/>
    <cellStyle name="Normal 74 2 2 2 4 2" xfId="11121" xr:uid="{00000000-0005-0000-0000-0000C94E0000}"/>
    <cellStyle name="Normal 74 2 2 2 4 3" xfId="27359" xr:uid="{00000000-0005-0000-0000-0000CA4E0000}"/>
    <cellStyle name="Normal 74 2 2 2 5" xfId="5880" xr:uid="{00000000-0005-0000-0000-0000CB4E0000}"/>
    <cellStyle name="Normal 74 2 2 2 5 2" xfId="12099" xr:uid="{00000000-0005-0000-0000-0000CC4E0000}"/>
    <cellStyle name="Normal 74 2 2 2 5 3" xfId="27360" xr:uid="{00000000-0005-0000-0000-0000CD4E0000}"/>
    <cellStyle name="Normal 74 2 2 2 6" xfId="7304" xr:uid="{00000000-0005-0000-0000-0000CE4E0000}"/>
    <cellStyle name="Normal 74 2 2 2 6 2" xfId="13526" xr:uid="{00000000-0005-0000-0000-0000CF4E0000}"/>
    <cellStyle name="Normal 74 2 2 2 6 3" xfId="27361" xr:uid="{00000000-0005-0000-0000-0000D04E0000}"/>
    <cellStyle name="Normal 74 2 2 2 7" xfId="8943" xr:uid="{00000000-0005-0000-0000-0000D14E0000}"/>
    <cellStyle name="Normal 74 2 2 2 7 2" xfId="27362" xr:uid="{00000000-0005-0000-0000-0000D24E0000}"/>
    <cellStyle name="Normal 74 2 2 2 8" xfId="15000" xr:uid="{00000000-0005-0000-0000-0000D34E0000}"/>
    <cellStyle name="Normal 74 2 2 2 9" xfId="16430" xr:uid="{00000000-0005-0000-0000-0000D44E0000}"/>
    <cellStyle name="Normal 74 2 2 3" xfId="2716" xr:uid="{00000000-0005-0000-0000-0000D54E0000}"/>
    <cellStyle name="Normal 74 2 2 3 10" xfId="27363" xr:uid="{00000000-0005-0000-0000-0000D64E0000}"/>
    <cellStyle name="Normal 74 2 2 3 2" xfId="3660" xr:uid="{00000000-0005-0000-0000-0000D74E0000}"/>
    <cellStyle name="Normal 74 2 2 3 2 2" xfId="10492" xr:uid="{00000000-0005-0000-0000-0000D84E0000}"/>
    <cellStyle name="Normal 74 2 2 3 2 3" xfId="19278" xr:uid="{00000000-0005-0000-0000-0000D94E0000}"/>
    <cellStyle name="Normal 74 2 2 3 2 4" xfId="27364" xr:uid="{00000000-0005-0000-0000-0000DA4E0000}"/>
    <cellStyle name="Normal 74 2 2 3 3" xfId="6351" xr:uid="{00000000-0005-0000-0000-0000DB4E0000}"/>
    <cellStyle name="Normal 74 2 2 3 3 2" xfId="12570" xr:uid="{00000000-0005-0000-0000-0000DC4E0000}"/>
    <cellStyle name="Normal 74 2 2 3 3 3" xfId="27365" xr:uid="{00000000-0005-0000-0000-0000DD4E0000}"/>
    <cellStyle name="Normal 74 2 2 3 4" xfId="7775" xr:uid="{00000000-0005-0000-0000-0000DE4E0000}"/>
    <cellStyle name="Normal 74 2 2 3 4 2" xfId="13997" xr:uid="{00000000-0005-0000-0000-0000DF4E0000}"/>
    <cellStyle name="Normal 74 2 2 3 4 3" xfId="27366" xr:uid="{00000000-0005-0000-0000-0000E04E0000}"/>
    <cellStyle name="Normal 74 2 2 3 5" xfId="9548" xr:uid="{00000000-0005-0000-0000-0000E14E0000}"/>
    <cellStyle name="Normal 74 2 2 3 6" xfId="15471" xr:uid="{00000000-0005-0000-0000-0000E24E0000}"/>
    <cellStyle name="Normal 74 2 2 3 7" xfId="16901" xr:uid="{00000000-0005-0000-0000-0000E34E0000}"/>
    <cellStyle name="Normal 74 2 2 3 8" xfId="18334" xr:uid="{00000000-0005-0000-0000-0000E44E0000}"/>
    <cellStyle name="Normal 74 2 2 3 9" xfId="20269" xr:uid="{00000000-0005-0000-0000-0000E54E0000}"/>
    <cellStyle name="Normal 74 2 2 4" xfId="3188" xr:uid="{00000000-0005-0000-0000-0000E64E0000}"/>
    <cellStyle name="Normal 74 2 2 4 10" xfId="27367" xr:uid="{00000000-0005-0000-0000-0000E74E0000}"/>
    <cellStyle name="Normal 74 2 2 4 2" xfId="5350" xr:uid="{00000000-0005-0000-0000-0000E84E0000}"/>
    <cellStyle name="Normal 74 2 2 4 2 2" xfId="11607" xr:uid="{00000000-0005-0000-0000-0000E94E0000}"/>
    <cellStyle name="Normal 74 2 2 4 2 3" xfId="27368" xr:uid="{00000000-0005-0000-0000-0000EA4E0000}"/>
    <cellStyle name="Normal 74 2 2 4 3" xfId="6823" xr:uid="{00000000-0005-0000-0000-0000EB4E0000}"/>
    <cellStyle name="Normal 74 2 2 4 3 2" xfId="13042" xr:uid="{00000000-0005-0000-0000-0000EC4E0000}"/>
    <cellStyle name="Normal 74 2 2 4 3 3" xfId="27369" xr:uid="{00000000-0005-0000-0000-0000ED4E0000}"/>
    <cellStyle name="Normal 74 2 2 4 4" xfId="8247" xr:uid="{00000000-0005-0000-0000-0000EE4E0000}"/>
    <cellStyle name="Normal 74 2 2 4 4 2" xfId="14469" xr:uid="{00000000-0005-0000-0000-0000EF4E0000}"/>
    <cellStyle name="Normal 74 2 2 4 4 3" xfId="27370" xr:uid="{00000000-0005-0000-0000-0000F04E0000}"/>
    <cellStyle name="Normal 74 2 2 4 5" xfId="10020" xr:uid="{00000000-0005-0000-0000-0000F14E0000}"/>
    <cellStyle name="Normal 74 2 2 4 6" xfId="15943" xr:uid="{00000000-0005-0000-0000-0000F24E0000}"/>
    <cellStyle name="Normal 74 2 2 4 7" xfId="17373" xr:uid="{00000000-0005-0000-0000-0000F34E0000}"/>
    <cellStyle name="Normal 74 2 2 4 8" xfId="18806" xr:uid="{00000000-0005-0000-0000-0000F44E0000}"/>
    <cellStyle name="Normal 74 2 2 4 9" xfId="20745" xr:uid="{00000000-0005-0000-0000-0000F54E0000}"/>
    <cellStyle name="Normal 74 2 2 5" xfId="4836" xr:uid="{00000000-0005-0000-0000-0000F64E0000}"/>
    <cellStyle name="Normal 74 2 2 5 2" xfId="11120" xr:uid="{00000000-0005-0000-0000-0000F74E0000}"/>
    <cellStyle name="Normal 74 2 2 5 3" xfId="27371" xr:uid="{00000000-0005-0000-0000-0000F84E0000}"/>
    <cellStyle name="Normal 74 2 2 6" xfId="5879" xr:uid="{00000000-0005-0000-0000-0000F94E0000}"/>
    <cellStyle name="Normal 74 2 2 6 2" xfId="12098" xr:uid="{00000000-0005-0000-0000-0000FA4E0000}"/>
    <cellStyle name="Normal 74 2 2 6 3" xfId="27372" xr:uid="{00000000-0005-0000-0000-0000FB4E0000}"/>
    <cellStyle name="Normal 74 2 2 7" xfId="7303" xr:uid="{00000000-0005-0000-0000-0000FC4E0000}"/>
    <cellStyle name="Normal 74 2 2 7 2" xfId="13525" xr:uid="{00000000-0005-0000-0000-0000FD4E0000}"/>
    <cellStyle name="Normal 74 2 2 7 3" xfId="27373" xr:uid="{00000000-0005-0000-0000-0000FE4E0000}"/>
    <cellStyle name="Normal 74 2 2 8" xfId="8942" xr:uid="{00000000-0005-0000-0000-0000FF4E0000}"/>
    <cellStyle name="Normal 74 2 2 8 2" xfId="27374" xr:uid="{00000000-0005-0000-0000-0000004F0000}"/>
    <cellStyle name="Normal 74 2 2 9" xfId="14999" xr:uid="{00000000-0005-0000-0000-0000014F0000}"/>
    <cellStyle name="Normal 74 2 3" xfId="1707" xr:uid="{00000000-0005-0000-0000-0000024F0000}"/>
    <cellStyle name="Normal 74 2 3 10" xfId="17864" xr:uid="{00000000-0005-0000-0000-0000034F0000}"/>
    <cellStyle name="Normal 74 2 3 11" xfId="19799" xr:uid="{00000000-0005-0000-0000-0000044F0000}"/>
    <cellStyle name="Normal 74 2 3 12" xfId="27375" xr:uid="{00000000-0005-0000-0000-0000054F0000}"/>
    <cellStyle name="Normal 74 2 3 2" xfId="2718" xr:uid="{00000000-0005-0000-0000-0000064F0000}"/>
    <cellStyle name="Normal 74 2 3 2 10" xfId="27376" xr:uid="{00000000-0005-0000-0000-0000074F0000}"/>
    <cellStyle name="Normal 74 2 3 2 2" xfId="3662" xr:uid="{00000000-0005-0000-0000-0000084F0000}"/>
    <cellStyle name="Normal 74 2 3 2 2 2" xfId="10494" xr:uid="{00000000-0005-0000-0000-0000094F0000}"/>
    <cellStyle name="Normal 74 2 3 2 2 3" xfId="19280" xr:uid="{00000000-0005-0000-0000-00000A4F0000}"/>
    <cellStyle name="Normal 74 2 3 2 2 4" xfId="27377" xr:uid="{00000000-0005-0000-0000-00000B4F0000}"/>
    <cellStyle name="Normal 74 2 3 2 3" xfId="6353" xr:uid="{00000000-0005-0000-0000-00000C4F0000}"/>
    <cellStyle name="Normal 74 2 3 2 3 2" xfId="12572" xr:uid="{00000000-0005-0000-0000-00000D4F0000}"/>
    <cellStyle name="Normal 74 2 3 2 3 3" xfId="27378" xr:uid="{00000000-0005-0000-0000-00000E4F0000}"/>
    <cellStyle name="Normal 74 2 3 2 4" xfId="7777" xr:uid="{00000000-0005-0000-0000-00000F4F0000}"/>
    <cellStyle name="Normal 74 2 3 2 4 2" xfId="13999" xr:uid="{00000000-0005-0000-0000-0000104F0000}"/>
    <cellStyle name="Normal 74 2 3 2 4 3" xfId="27379" xr:uid="{00000000-0005-0000-0000-0000114F0000}"/>
    <cellStyle name="Normal 74 2 3 2 5" xfId="9550" xr:uid="{00000000-0005-0000-0000-0000124F0000}"/>
    <cellStyle name="Normal 74 2 3 2 6" xfId="15473" xr:uid="{00000000-0005-0000-0000-0000134F0000}"/>
    <cellStyle name="Normal 74 2 3 2 7" xfId="16903" xr:uid="{00000000-0005-0000-0000-0000144F0000}"/>
    <cellStyle name="Normal 74 2 3 2 8" xfId="18336" xr:uid="{00000000-0005-0000-0000-0000154F0000}"/>
    <cellStyle name="Normal 74 2 3 2 9" xfId="20271" xr:uid="{00000000-0005-0000-0000-0000164F0000}"/>
    <cellStyle name="Normal 74 2 3 3" xfId="3190" xr:uid="{00000000-0005-0000-0000-0000174F0000}"/>
    <cellStyle name="Normal 74 2 3 3 10" xfId="27380" xr:uid="{00000000-0005-0000-0000-0000184F0000}"/>
    <cellStyle name="Normal 74 2 3 3 2" xfId="5352" xr:uid="{00000000-0005-0000-0000-0000194F0000}"/>
    <cellStyle name="Normal 74 2 3 3 2 2" xfId="11609" xr:uid="{00000000-0005-0000-0000-00001A4F0000}"/>
    <cellStyle name="Normal 74 2 3 3 2 3" xfId="27381" xr:uid="{00000000-0005-0000-0000-00001B4F0000}"/>
    <cellStyle name="Normal 74 2 3 3 3" xfId="6825" xr:uid="{00000000-0005-0000-0000-00001C4F0000}"/>
    <cellStyle name="Normal 74 2 3 3 3 2" xfId="13044" xr:uid="{00000000-0005-0000-0000-00001D4F0000}"/>
    <cellStyle name="Normal 74 2 3 3 3 3" xfId="27382" xr:uid="{00000000-0005-0000-0000-00001E4F0000}"/>
    <cellStyle name="Normal 74 2 3 3 4" xfId="8249" xr:uid="{00000000-0005-0000-0000-00001F4F0000}"/>
    <cellStyle name="Normal 74 2 3 3 4 2" xfId="14471" xr:uid="{00000000-0005-0000-0000-0000204F0000}"/>
    <cellStyle name="Normal 74 2 3 3 4 3" xfId="27383" xr:uid="{00000000-0005-0000-0000-0000214F0000}"/>
    <cellStyle name="Normal 74 2 3 3 5" xfId="10022" xr:uid="{00000000-0005-0000-0000-0000224F0000}"/>
    <cellStyle name="Normal 74 2 3 3 6" xfId="15945" xr:uid="{00000000-0005-0000-0000-0000234F0000}"/>
    <cellStyle name="Normal 74 2 3 3 7" xfId="17375" xr:uid="{00000000-0005-0000-0000-0000244F0000}"/>
    <cellStyle name="Normal 74 2 3 3 8" xfId="18808" xr:uid="{00000000-0005-0000-0000-0000254F0000}"/>
    <cellStyle name="Normal 74 2 3 3 9" xfId="20747" xr:uid="{00000000-0005-0000-0000-0000264F0000}"/>
    <cellStyle name="Normal 74 2 3 4" xfId="4838" xr:uid="{00000000-0005-0000-0000-0000274F0000}"/>
    <cellStyle name="Normal 74 2 3 4 2" xfId="11122" xr:uid="{00000000-0005-0000-0000-0000284F0000}"/>
    <cellStyle name="Normal 74 2 3 4 3" xfId="27384" xr:uid="{00000000-0005-0000-0000-0000294F0000}"/>
    <cellStyle name="Normal 74 2 3 5" xfId="5881" xr:uid="{00000000-0005-0000-0000-00002A4F0000}"/>
    <cellStyle name="Normal 74 2 3 5 2" xfId="12100" xr:uid="{00000000-0005-0000-0000-00002B4F0000}"/>
    <cellStyle name="Normal 74 2 3 5 3" xfId="27385" xr:uid="{00000000-0005-0000-0000-00002C4F0000}"/>
    <cellStyle name="Normal 74 2 3 6" xfId="7305" xr:uid="{00000000-0005-0000-0000-00002D4F0000}"/>
    <cellStyle name="Normal 74 2 3 6 2" xfId="13527" xr:uid="{00000000-0005-0000-0000-00002E4F0000}"/>
    <cellStyle name="Normal 74 2 3 6 3" xfId="27386" xr:uid="{00000000-0005-0000-0000-00002F4F0000}"/>
    <cellStyle name="Normal 74 2 3 7" xfId="8944" xr:uid="{00000000-0005-0000-0000-0000304F0000}"/>
    <cellStyle name="Normal 74 2 3 7 2" xfId="27387" xr:uid="{00000000-0005-0000-0000-0000314F0000}"/>
    <cellStyle name="Normal 74 2 3 8" xfId="15001" xr:uid="{00000000-0005-0000-0000-0000324F0000}"/>
    <cellStyle name="Normal 74 2 3 9" xfId="16431" xr:uid="{00000000-0005-0000-0000-0000334F0000}"/>
    <cellStyle name="Normal 74 2 4" xfId="2715" xr:uid="{00000000-0005-0000-0000-0000344F0000}"/>
    <cellStyle name="Normal 74 2 4 10" xfId="27388" xr:uid="{00000000-0005-0000-0000-0000354F0000}"/>
    <cellStyle name="Normal 74 2 4 2" xfId="3659" xr:uid="{00000000-0005-0000-0000-0000364F0000}"/>
    <cellStyle name="Normal 74 2 4 2 2" xfId="10491" xr:uid="{00000000-0005-0000-0000-0000374F0000}"/>
    <cellStyle name="Normal 74 2 4 2 3" xfId="19277" xr:uid="{00000000-0005-0000-0000-0000384F0000}"/>
    <cellStyle name="Normal 74 2 4 2 4" xfId="27389" xr:uid="{00000000-0005-0000-0000-0000394F0000}"/>
    <cellStyle name="Normal 74 2 4 3" xfId="6350" xr:uid="{00000000-0005-0000-0000-00003A4F0000}"/>
    <cellStyle name="Normal 74 2 4 3 2" xfId="12569" xr:uid="{00000000-0005-0000-0000-00003B4F0000}"/>
    <cellStyle name="Normal 74 2 4 3 3" xfId="27390" xr:uid="{00000000-0005-0000-0000-00003C4F0000}"/>
    <cellStyle name="Normal 74 2 4 4" xfId="7774" xr:uid="{00000000-0005-0000-0000-00003D4F0000}"/>
    <cellStyle name="Normal 74 2 4 4 2" xfId="13996" xr:uid="{00000000-0005-0000-0000-00003E4F0000}"/>
    <cellStyle name="Normal 74 2 4 4 3" xfId="27391" xr:uid="{00000000-0005-0000-0000-00003F4F0000}"/>
    <cellStyle name="Normal 74 2 4 5" xfId="9547" xr:uid="{00000000-0005-0000-0000-0000404F0000}"/>
    <cellStyle name="Normal 74 2 4 6" xfId="15470" xr:uid="{00000000-0005-0000-0000-0000414F0000}"/>
    <cellStyle name="Normal 74 2 4 7" xfId="16900" xr:uid="{00000000-0005-0000-0000-0000424F0000}"/>
    <cellStyle name="Normal 74 2 4 8" xfId="18333" xr:uid="{00000000-0005-0000-0000-0000434F0000}"/>
    <cellStyle name="Normal 74 2 4 9" xfId="20268" xr:uid="{00000000-0005-0000-0000-0000444F0000}"/>
    <cellStyle name="Normal 74 2 5" xfId="3187" xr:uid="{00000000-0005-0000-0000-0000454F0000}"/>
    <cellStyle name="Normal 74 2 5 10" xfId="27392" xr:uid="{00000000-0005-0000-0000-0000464F0000}"/>
    <cellStyle name="Normal 74 2 5 2" xfId="5349" xr:uid="{00000000-0005-0000-0000-0000474F0000}"/>
    <cellStyle name="Normal 74 2 5 2 2" xfId="11606" xr:uid="{00000000-0005-0000-0000-0000484F0000}"/>
    <cellStyle name="Normal 74 2 5 2 3" xfId="27393" xr:uid="{00000000-0005-0000-0000-0000494F0000}"/>
    <cellStyle name="Normal 74 2 5 3" xfId="6822" xr:uid="{00000000-0005-0000-0000-00004A4F0000}"/>
    <cellStyle name="Normal 74 2 5 3 2" xfId="13041" xr:uid="{00000000-0005-0000-0000-00004B4F0000}"/>
    <cellStyle name="Normal 74 2 5 3 3" xfId="27394" xr:uid="{00000000-0005-0000-0000-00004C4F0000}"/>
    <cellStyle name="Normal 74 2 5 4" xfId="8246" xr:uid="{00000000-0005-0000-0000-00004D4F0000}"/>
    <cellStyle name="Normal 74 2 5 4 2" xfId="14468" xr:uid="{00000000-0005-0000-0000-00004E4F0000}"/>
    <cellStyle name="Normal 74 2 5 4 3" xfId="27395" xr:uid="{00000000-0005-0000-0000-00004F4F0000}"/>
    <cellStyle name="Normal 74 2 5 5" xfId="10019" xr:uid="{00000000-0005-0000-0000-0000504F0000}"/>
    <cellStyle name="Normal 74 2 5 5 2" xfId="27396" xr:uid="{00000000-0005-0000-0000-0000514F0000}"/>
    <cellStyle name="Normal 74 2 5 6" xfId="15942" xr:uid="{00000000-0005-0000-0000-0000524F0000}"/>
    <cellStyle name="Normal 74 2 5 7" xfId="17372" xr:uid="{00000000-0005-0000-0000-0000534F0000}"/>
    <cellStyle name="Normal 74 2 5 8" xfId="18805" xr:uid="{00000000-0005-0000-0000-0000544F0000}"/>
    <cellStyle name="Normal 74 2 5 9" xfId="20744" xr:uid="{00000000-0005-0000-0000-0000554F0000}"/>
    <cellStyle name="Normal 74 2 6" xfId="4835" xr:uid="{00000000-0005-0000-0000-0000564F0000}"/>
    <cellStyle name="Normal 74 2 6 2" xfId="11119" xr:uid="{00000000-0005-0000-0000-0000574F0000}"/>
    <cellStyle name="Normal 74 2 6 3" xfId="27397" xr:uid="{00000000-0005-0000-0000-0000584F0000}"/>
    <cellStyle name="Normal 74 2 7" xfId="5878" xr:uid="{00000000-0005-0000-0000-0000594F0000}"/>
    <cellStyle name="Normal 74 2 7 2" xfId="12097" xr:uid="{00000000-0005-0000-0000-00005A4F0000}"/>
    <cellStyle name="Normal 74 2 7 3" xfId="27398" xr:uid="{00000000-0005-0000-0000-00005B4F0000}"/>
    <cellStyle name="Normal 74 2 8" xfId="7302" xr:uid="{00000000-0005-0000-0000-00005C4F0000}"/>
    <cellStyle name="Normal 74 2 8 2" xfId="13524" xr:uid="{00000000-0005-0000-0000-00005D4F0000}"/>
    <cellStyle name="Normal 74 2 8 3" xfId="27399" xr:uid="{00000000-0005-0000-0000-00005E4F0000}"/>
    <cellStyle name="Normal 74 2 9" xfId="8941" xr:uid="{00000000-0005-0000-0000-00005F4F0000}"/>
    <cellStyle name="Normal 74 3" xfId="1708" xr:uid="{00000000-0005-0000-0000-0000604F0000}"/>
    <cellStyle name="Normal 74 3 10" xfId="16432" xr:uid="{00000000-0005-0000-0000-0000614F0000}"/>
    <cellStyle name="Normal 74 3 11" xfId="17865" xr:uid="{00000000-0005-0000-0000-0000624F0000}"/>
    <cellStyle name="Normal 74 3 12" xfId="19800" xr:uid="{00000000-0005-0000-0000-0000634F0000}"/>
    <cellStyle name="Normal 74 3 13" xfId="27400" xr:uid="{00000000-0005-0000-0000-0000644F0000}"/>
    <cellStyle name="Normal 74 3 2" xfId="1709" xr:uid="{00000000-0005-0000-0000-0000654F0000}"/>
    <cellStyle name="Normal 74 3 2 10" xfId="17866" xr:uid="{00000000-0005-0000-0000-0000664F0000}"/>
    <cellStyle name="Normal 74 3 2 11" xfId="19801" xr:uid="{00000000-0005-0000-0000-0000674F0000}"/>
    <cellStyle name="Normal 74 3 2 12" xfId="27401" xr:uid="{00000000-0005-0000-0000-0000684F0000}"/>
    <cellStyle name="Normal 74 3 2 2" xfId="2720" xr:uid="{00000000-0005-0000-0000-0000694F0000}"/>
    <cellStyle name="Normal 74 3 2 2 10" xfId="27402" xr:uid="{00000000-0005-0000-0000-00006A4F0000}"/>
    <cellStyle name="Normal 74 3 2 2 2" xfId="3664" xr:uid="{00000000-0005-0000-0000-00006B4F0000}"/>
    <cellStyle name="Normal 74 3 2 2 2 2" xfId="10496" xr:uid="{00000000-0005-0000-0000-00006C4F0000}"/>
    <cellStyle name="Normal 74 3 2 2 2 3" xfId="19282" xr:uid="{00000000-0005-0000-0000-00006D4F0000}"/>
    <cellStyle name="Normal 74 3 2 2 2 4" xfId="27403" xr:uid="{00000000-0005-0000-0000-00006E4F0000}"/>
    <cellStyle name="Normal 74 3 2 2 3" xfId="6355" xr:uid="{00000000-0005-0000-0000-00006F4F0000}"/>
    <cellStyle name="Normal 74 3 2 2 3 2" xfId="12574" xr:uid="{00000000-0005-0000-0000-0000704F0000}"/>
    <cellStyle name="Normal 74 3 2 2 3 3" xfId="27404" xr:uid="{00000000-0005-0000-0000-0000714F0000}"/>
    <cellStyle name="Normal 74 3 2 2 4" xfId="7779" xr:uid="{00000000-0005-0000-0000-0000724F0000}"/>
    <cellStyle name="Normal 74 3 2 2 4 2" xfId="14001" xr:uid="{00000000-0005-0000-0000-0000734F0000}"/>
    <cellStyle name="Normal 74 3 2 2 4 3" xfId="27405" xr:uid="{00000000-0005-0000-0000-0000744F0000}"/>
    <cellStyle name="Normal 74 3 2 2 5" xfId="9552" xr:uid="{00000000-0005-0000-0000-0000754F0000}"/>
    <cellStyle name="Normal 74 3 2 2 6" xfId="15475" xr:uid="{00000000-0005-0000-0000-0000764F0000}"/>
    <cellStyle name="Normal 74 3 2 2 7" xfId="16905" xr:uid="{00000000-0005-0000-0000-0000774F0000}"/>
    <cellStyle name="Normal 74 3 2 2 8" xfId="18338" xr:uid="{00000000-0005-0000-0000-0000784F0000}"/>
    <cellStyle name="Normal 74 3 2 2 9" xfId="20273" xr:uid="{00000000-0005-0000-0000-0000794F0000}"/>
    <cellStyle name="Normal 74 3 2 3" xfId="3192" xr:uid="{00000000-0005-0000-0000-00007A4F0000}"/>
    <cellStyle name="Normal 74 3 2 3 10" xfId="27406" xr:uid="{00000000-0005-0000-0000-00007B4F0000}"/>
    <cellStyle name="Normal 74 3 2 3 2" xfId="5354" xr:uid="{00000000-0005-0000-0000-00007C4F0000}"/>
    <cellStyle name="Normal 74 3 2 3 2 2" xfId="11611" xr:uid="{00000000-0005-0000-0000-00007D4F0000}"/>
    <cellStyle name="Normal 74 3 2 3 2 3" xfId="27407" xr:uid="{00000000-0005-0000-0000-00007E4F0000}"/>
    <cellStyle name="Normal 74 3 2 3 3" xfId="6827" xr:uid="{00000000-0005-0000-0000-00007F4F0000}"/>
    <cellStyle name="Normal 74 3 2 3 3 2" xfId="13046" xr:uid="{00000000-0005-0000-0000-0000804F0000}"/>
    <cellStyle name="Normal 74 3 2 3 3 3" xfId="27408" xr:uid="{00000000-0005-0000-0000-0000814F0000}"/>
    <cellStyle name="Normal 74 3 2 3 4" xfId="8251" xr:uid="{00000000-0005-0000-0000-0000824F0000}"/>
    <cellStyle name="Normal 74 3 2 3 4 2" xfId="14473" xr:uid="{00000000-0005-0000-0000-0000834F0000}"/>
    <cellStyle name="Normal 74 3 2 3 4 3" xfId="27409" xr:uid="{00000000-0005-0000-0000-0000844F0000}"/>
    <cellStyle name="Normal 74 3 2 3 5" xfId="10024" xr:uid="{00000000-0005-0000-0000-0000854F0000}"/>
    <cellStyle name="Normal 74 3 2 3 6" xfId="15947" xr:uid="{00000000-0005-0000-0000-0000864F0000}"/>
    <cellStyle name="Normal 74 3 2 3 7" xfId="17377" xr:uid="{00000000-0005-0000-0000-0000874F0000}"/>
    <cellStyle name="Normal 74 3 2 3 8" xfId="18810" xr:uid="{00000000-0005-0000-0000-0000884F0000}"/>
    <cellStyle name="Normal 74 3 2 3 9" xfId="20749" xr:uid="{00000000-0005-0000-0000-0000894F0000}"/>
    <cellStyle name="Normal 74 3 2 4" xfId="4840" xr:uid="{00000000-0005-0000-0000-00008A4F0000}"/>
    <cellStyle name="Normal 74 3 2 4 2" xfId="11124" xr:uid="{00000000-0005-0000-0000-00008B4F0000}"/>
    <cellStyle name="Normal 74 3 2 4 3" xfId="27410" xr:uid="{00000000-0005-0000-0000-00008C4F0000}"/>
    <cellStyle name="Normal 74 3 2 5" xfId="5883" xr:uid="{00000000-0005-0000-0000-00008D4F0000}"/>
    <cellStyle name="Normal 74 3 2 5 2" xfId="12102" xr:uid="{00000000-0005-0000-0000-00008E4F0000}"/>
    <cellStyle name="Normal 74 3 2 5 3" xfId="27411" xr:uid="{00000000-0005-0000-0000-00008F4F0000}"/>
    <cellStyle name="Normal 74 3 2 6" xfId="7307" xr:uid="{00000000-0005-0000-0000-0000904F0000}"/>
    <cellStyle name="Normal 74 3 2 6 2" xfId="13529" xr:uid="{00000000-0005-0000-0000-0000914F0000}"/>
    <cellStyle name="Normal 74 3 2 6 3" xfId="27412" xr:uid="{00000000-0005-0000-0000-0000924F0000}"/>
    <cellStyle name="Normal 74 3 2 7" xfId="8946" xr:uid="{00000000-0005-0000-0000-0000934F0000}"/>
    <cellStyle name="Normal 74 3 2 7 2" xfId="27413" xr:uid="{00000000-0005-0000-0000-0000944F0000}"/>
    <cellStyle name="Normal 74 3 2 8" xfId="15003" xr:uid="{00000000-0005-0000-0000-0000954F0000}"/>
    <cellStyle name="Normal 74 3 2 9" xfId="16433" xr:uid="{00000000-0005-0000-0000-0000964F0000}"/>
    <cellStyle name="Normal 74 3 3" xfId="2719" xr:uid="{00000000-0005-0000-0000-0000974F0000}"/>
    <cellStyle name="Normal 74 3 3 10" xfId="27414" xr:uid="{00000000-0005-0000-0000-0000984F0000}"/>
    <cellStyle name="Normal 74 3 3 2" xfId="3663" xr:uid="{00000000-0005-0000-0000-0000994F0000}"/>
    <cellStyle name="Normal 74 3 3 2 2" xfId="10495" xr:uid="{00000000-0005-0000-0000-00009A4F0000}"/>
    <cellStyle name="Normal 74 3 3 2 3" xfId="19281" xr:uid="{00000000-0005-0000-0000-00009B4F0000}"/>
    <cellStyle name="Normal 74 3 3 2 4" xfId="27415" xr:uid="{00000000-0005-0000-0000-00009C4F0000}"/>
    <cellStyle name="Normal 74 3 3 3" xfId="6354" xr:uid="{00000000-0005-0000-0000-00009D4F0000}"/>
    <cellStyle name="Normal 74 3 3 3 2" xfId="12573" xr:uid="{00000000-0005-0000-0000-00009E4F0000}"/>
    <cellStyle name="Normal 74 3 3 3 3" xfId="27416" xr:uid="{00000000-0005-0000-0000-00009F4F0000}"/>
    <cellStyle name="Normal 74 3 3 4" xfId="7778" xr:uid="{00000000-0005-0000-0000-0000A04F0000}"/>
    <cellStyle name="Normal 74 3 3 4 2" xfId="14000" xr:uid="{00000000-0005-0000-0000-0000A14F0000}"/>
    <cellStyle name="Normal 74 3 3 4 3" xfId="27417" xr:uid="{00000000-0005-0000-0000-0000A24F0000}"/>
    <cellStyle name="Normal 74 3 3 5" xfId="9551" xr:uid="{00000000-0005-0000-0000-0000A34F0000}"/>
    <cellStyle name="Normal 74 3 3 6" xfId="15474" xr:uid="{00000000-0005-0000-0000-0000A44F0000}"/>
    <cellStyle name="Normal 74 3 3 7" xfId="16904" xr:uid="{00000000-0005-0000-0000-0000A54F0000}"/>
    <cellStyle name="Normal 74 3 3 8" xfId="18337" xr:uid="{00000000-0005-0000-0000-0000A64F0000}"/>
    <cellStyle name="Normal 74 3 3 9" xfId="20272" xr:uid="{00000000-0005-0000-0000-0000A74F0000}"/>
    <cellStyle name="Normal 74 3 4" xfId="3191" xr:uid="{00000000-0005-0000-0000-0000A84F0000}"/>
    <cellStyle name="Normal 74 3 4 10" xfId="27418" xr:uid="{00000000-0005-0000-0000-0000A94F0000}"/>
    <cellStyle name="Normal 74 3 4 2" xfId="5353" xr:uid="{00000000-0005-0000-0000-0000AA4F0000}"/>
    <cellStyle name="Normal 74 3 4 2 2" xfId="11610" xr:uid="{00000000-0005-0000-0000-0000AB4F0000}"/>
    <cellStyle name="Normal 74 3 4 2 3" xfId="27419" xr:uid="{00000000-0005-0000-0000-0000AC4F0000}"/>
    <cellStyle name="Normal 74 3 4 3" xfId="6826" xr:uid="{00000000-0005-0000-0000-0000AD4F0000}"/>
    <cellStyle name="Normal 74 3 4 3 2" xfId="13045" xr:uid="{00000000-0005-0000-0000-0000AE4F0000}"/>
    <cellStyle name="Normal 74 3 4 3 3" xfId="27420" xr:uid="{00000000-0005-0000-0000-0000AF4F0000}"/>
    <cellStyle name="Normal 74 3 4 4" xfId="8250" xr:uid="{00000000-0005-0000-0000-0000B04F0000}"/>
    <cellStyle name="Normal 74 3 4 4 2" xfId="14472" xr:uid="{00000000-0005-0000-0000-0000B14F0000}"/>
    <cellStyle name="Normal 74 3 4 4 3" xfId="27421" xr:uid="{00000000-0005-0000-0000-0000B24F0000}"/>
    <cellStyle name="Normal 74 3 4 5" xfId="10023" xr:uid="{00000000-0005-0000-0000-0000B34F0000}"/>
    <cellStyle name="Normal 74 3 4 6" xfId="15946" xr:uid="{00000000-0005-0000-0000-0000B44F0000}"/>
    <cellStyle name="Normal 74 3 4 7" xfId="17376" xr:uid="{00000000-0005-0000-0000-0000B54F0000}"/>
    <cellStyle name="Normal 74 3 4 8" xfId="18809" xr:uid="{00000000-0005-0000-0000-0000B64F0000}"/>
    <cellStyle name="Normal 74 3 4 9" xfId="20748" xr:uid="{00000000-0005-0000-0000-0000B74F0000}"/>
    <cellStyle name="Normal 74 3 5" xfId="4839" xr:uid="{00000000-0005-0000-0000-0000B84F0000}"/>
    <cellStyle name="Normal 74 3 5 2" xfId="11123" xr:uid="{00000000-0005-0000-0000-0000B94F0000}"/>
    <cellStyle name="Normal 74 3 5 3" xfId="27422" xr:uid="{00000000-0005-0000-0000-0000BA4F0000}"/>
    <cellStyle name="Normal 74 3 6" xfId="5882" xr:uid="{00000000-0005-0000-0000-0000BB4F0000}"/>
    <cellStyle name="Normal 74 3 6 2" xfId="12101" xr:uid="{00000000-0005-0000-0000-0000BC4F0000}"/>
    <cellStyle name="Normal 74 3 6 3" xfId="27423" xr:uid="{00000000-0005-0000-0000-0000BD4F0000}"/>
    <cellStyle name="Normal 74 3 7" xfId="7306" xr:uid="{00000000-0005-0000-0000-0000BE4F0000}"/>
    <cellStyle name="Normal 74 3 7 2" xfId="13528" xr:uid="{00000000-0005-0000-0000-0000BF4F0000}"/>
    <cellStyle name="Normal 74 3 7 3" xfId="27424" xr:uid="{00000000-0005-0000-0000-0000C04F0000}"/>
    <cellStyle name="Normal 74 3 8" xfId="8945" xr:uid="{00000000-0005-0000-0000-0000C14F0000}"/>
    <cellStyle name="Normal 74 3 8 2" xfId="27425" xr:uid="{00000000-0005-0000-0000-0000C24F0000}"/>
    <cellStyle name="Normal 74 3 9" xfId="15002" xr:uid="{00000000-0005-0000-0000-0000C34F0000}"/>
    <cellStyle name="Normal 74 4" xfId="1710" xr:uid="{00000000-0005-0000-0000-0000C44F0000}"/>
    <cellStyle name="Normal 74 4 10" xfId="17867" xr:uid="{00000000-0005-0000-0000-0000C54F0000}"/>
    <cellStyle name="Normal 74 4 11" xfId="19802" xr:uid="{00000000-0005-0000-0000-0000C64F0000}"/>
    <cellStyle name="Normal 74 4 12" xfId="27426" xr:uid="{00000000-0005-0000-0000-0000C74F0000}"/>
    <cellStyle name="Normal 74 4 2" xfId="2721" xr:uid="{00000000-0005-0000-0000-0000C84F0000}"/>
    <cellStyle name="Normal 74 4 2 10" xfId="27427" xr:uid="{00000000-0005-0000-0000-0000C94F0000}"/>
    <cellStyle name="Normal 74 4 2 2" xfId="3665" xr:uid="{00000000-0005-0000-0000-0000CA4F0000}"/>
    <cellStyle name="Normal 74 4 2 2 2" xfId="10497" xr:uid="{00000000-0005-0000-0000-0000CB4F0000}"/>
    <cellStyle name="Normal 74 4 2 2 3" xfId="19283" xr:uid="{00000000-0005-0000-0000-0000CC4F0000}"/>
    <cellStyle name="Normal 74 4 2 2 4" xfId="27428" xr:uid="{00000000-0005-0000-0000-0000CD4F0000}"/>
    <cellStyle name="Normal 74 4 2 3" xfId="6356" xr:uid="{00000000-0005-0000-0000-0000CE4F0000}"/>
    <cellStyle name="Normal 74 4 2 3 2" xfId="12575" xr:uid="{00000000-0005-0000-0000-0000CF4F0000}"/>
    <cellStyle name="Normal 74 4 2 3 3" xfId="27429" xr:uid="{00000000-0005-0000-0000-0000D04F0000}"/>
    <cellStyle name="Normal 74 4 2 4" xfId="7780" xr:uid="{00000000-0005-0000-0000-0000D14F0000}"/>
    <cellStyle name="Normal 74 4 2 4 2" xfId="14002" xr:uid="{00000000-0005-0000-0000-0000D24F0000}"/>
    <cellStyle name="Normal 74 4 2 4 3" xfId="27430" xr:uid="{00000000-0005-0000-0000-0000D34F0000}"/>
    <cellStyle name="Normal 74 4 2 5" xfId="9553" xr:uid="{00000000-0005-0000-0000-0000D44F0000}"/>
    <cellStyle name="Normal 74 4 2 6" xfId="15476" xr:uid="{00000000-0005-0000-0000-0000D54F0000}"/>
    <cellStyle name="Normal 74 4 2 7" xfId="16906" xr:uid="{00000000-0005-0000-0000-0000D64F0000}"/>
    <cellStyle name="Normal 74 4 2 8" xfId="18339" xr:uid="{00000000-0005-0000-0000-0000D74F0000}"/>
    <cellStyle name="Normal 74 4 2 9" xfId="20274" xr:uid="{00000000-0005-0000-0000-0000D84F0000}"/>
    <cellStyle name="Normal 74 4 3" xfId="3193" xr:uid="{00000000-0005-0000-0000-0000D94F0000}"/>
    <cellStyle name="Normal 74 4 3 10" xfId="27431" xr:uid="{00000000-0005-0000-0000-0000DA4F0000}"/>
    <cellStyle name="Normal 74 4 3 2" xfId="5355" xr:uid="{00000000-0005-0000-0000-0000DB4F0000}"/>
    <cellStyle name="Normal 74 4 3 2 2" xfId="11612" xr:uid="{00000000-0005-0000-0000-0000DC4F0000}"/>
    <cellStyle name="Normal 74 4 3 2 3" xfId="27432" xr:uid="{00000000-0005-0000-0000-0000DD4F0000}"/>
    <cellStyle name="Normal 74 4 3 3" xfId="6828" xr:uid="{00000000-0005-0000-0000-0000DE4F0000}"/>
    <cellStyle name="Normal 74 4 3 3 2" xfId="13047" xr:uid="{00000000-0005-0000-0000-0000DF4F0000}"/>
    <cellStyle name="Normal 74 4 3 3 3" xfId="27433" xr:uid="{00000000-0005-0000-0000-0000E04F0000}"/>
    <cellStyle name="Normal 74 4 3 4" xfId="8252" xr:uid="{00000000-0005-0000-0000-0000E14F0000}"/>
    <cellStyle name="Normal 74 4 3 4 2" xfId="14474" xr:uid="{00000000-0005-0000-0000-0000E24F0000}"/>
    <cellStyle name="Normal 74 4 3 4 3" xfId="27434" xr:uid="{00000000-0005-0000-0000-0000E34F0000}"/>
    <cellStyle name="Normal 74 4 3 5" xfId="10025" xr:uid="{00000000-0005-0000-0000-0000E44F0000}"/>
    <cellStyle name="Normal 74 4 3 6" xfId="15948" xr:uid="{00000000-0005-0000-0000-0000E54F0000}"/>
    <cellStyle name="Normal 74 4 3 7" xfId="17378" xr:uid="{00000000-0005-0000-0000-0000E64F0000}"/>
    <cellStyle name="Normal 74 4 3 8" xfId="18811" xr:uid="{00000000-0005-0000-0000-0000E74F0000}"/>
    <cellStyle name="Normal 74 4 3 9" xfId="20750" xr:uid="{00000000-0005-0000-0000-0000E84F0000}"/>
    <cellStyle name="Normal 74 4 4" xfId="4841" xr:uid="{00000000-0005-0000-0000-0000E94F0000}"/>
    <cellStyle name="Normal 74 4 4 2" xfId="11125" xr:uid="{00000000-0005-0000-0000-0000EA4F0000}"/>
    <cellStyle name="Normal 74 4 4 3" xfId="27435" xr:uid="{00000000-0005-0000-0000-0000EB4F0000}"/>
    <cellStyle name="Normal 74 4 5" xfId="5884" xr:uid="{00000000-0005-0000-0000-0000EC4F0000}"/>
    <cellStyle name="Normal 74 4 5 2" xfId="12103" xr:uid="{00000000-0005-0000-0000-0000ED4F0000}"/>
    <cellStyle name="Normal 74 4 5 3" xfId="27436" xr:uid="{00000000-0005-0000-0000-0000EE4F0000}"/>
    <cellStyle name="Normal 74 4 6" xfId="7308" xr:uid="{00000000-0005-0000-0000-0000EF4F0000}"/>
    <cellStyle name="Normal 74 4 6 2" xfId="13530" xr:uid="{00000000-0005-0000-0000-0000F04F0000}"/>
    <cellStyle name="Normal 74 4 6 3" xfId="27437" xr:uid="{00000000-0005-0000-0000-0000F14F0000}"/>
    <cellStyle name="Normal 74 4 7" xfId="8947" xr:uid="{00000000-0005-0000-0000-0000F24F0000}"/>
    <cellStyle name="Normal 74 4 7 2" xfId="27438" xr:uid="{00000000-0005-0000-0000-0000F34F0000}"/>
    <cellStyle name="Normal 74 4 8" xfId="15004" xr:uid="{00000000-0005-0000-0000-0000F44F0000}"/>
    <cellStyle name="Normal 74 4 9" xfId="16434" xr:uid="{00000000-0005-0000-0000-0000F54F0000}"/>
    <cellStyle name="Normal 74 5" xfId="2714" xr:uid="{00000000-0005-0000-0000-0000F64F0000}"/>
    <cellStyle name="Normal 74 5 10" xfId="27439" xr:uid="{00000000-0005-0000-0000-0000F74F0000}"/>
    <cellStyle name="Normal 74 5 2" xfId="3658" xr:uid="{00000000-0005-0000-0000-0000F84F0000}"/>
    <cellStyle name="Normal 74 5 2 2" xfId="10490" xr:uid="{00000000-0005-0000-0000-0000F94F0000}"/>
    <cellStyle name="Normal 74 5 2 3" xfId="19276" xr:uid="{00000000-0005-0000-0000-0000FA4F0000}"/>
    <cellStyle name="Normal 74 5 2 4" xfId="27440" xr:uid="{00000000-0005-0000-0000-0000FB4F0000}"/>
    <cellStyle name="Normal 74 5 3" xfId="6349" xr:uid="{00000000-0005-0000-0000-0000FC4F0000}"/>
    <cellStyle name="Normal 74 5 3 2" xfId="12568" xr:uid="{00000000-0005-0000-0000-0000FD4F0000}"/>
    <cellStyle name="Normal 74 5 3 3" xfId="27441" xr:uid="{00000000-0005-0000-0000-0000FE4F0000}"/>
    <cellStyle name="Normal 74 5 4" xfId="7773" xr:uid="{00000000-0005-0000-0000-0000FF4F0000}"/>
    <cellStyle name="Normal 74 5 4 2" xfId="13995" xr:uid="{00000000-0005-0000-0000-000000500000}"/>
    <cellStyle name="Normal 74 5 4 3" xfId="27442" xr:uid="{00000000-0005-0000-0000-000001500000}"/>
    <cellStyle name="Normal 74 5 5" xfId="9546" xr:uid="{00000000-0005-0000-0000-000002500000}"/>
    <cellStyle name="Normal 74 5 6" xfId="15469" xr:uid="{00000000-0005-0000-0000-000003500000}"/>
    <cellStyle name="Normal 74 5 7" xfId="16899" xr:uid="{00000000-0005-0000-0000-000004500000}"/>
    <cellStyle name="Normal 74 5 8" xfId="18332" xr:uid="{00000000-0005-0000-0000-000005500000}"/>
    <cellStyle name="Normal 74 5 9" xfId="20267" xr:uid="{00000000-0005-0000-0000-000006500000}"/>
    <cellStyle name="Normal 74 6" xfId="3186" xr:uid="{00000000-0005-0000-0000-000007500000}"/>
    <cellStyle name="Normal 74 6 10" xfId="27443" xr:uid="{00000000-0005-0000-0000-000008500000}"/>
    <cellStyle name="Normal 74 6 2" xfId="5348" xr:uid="{00000000-0005-0000-0000-000009500000}"/>
    <cellStyle name="Normal 74 6 2 2" xfId="11605" xr:uid="{00000000-0005-0000-0000-00000A500000}"/>
    <cellStyle name="Normal 74 6 2 3" xfId="27444" xr:uid="{00000000-0005-0000-0000-00000B500000}"/>
    <cellStyle name="Normal 74 6 3" xfId="6821" xr:uid="{00000000-0005-0000-0000-00000C500000}"/>
    <cellStyle name="Normal 74 6 3 2" xfId="13040" xr:uid="{00000000-0005-0000-0000-00000D500000}"/>
    <cellStyle name="Normal 74 6 3 3" xfId="27445" xr:uid="{00000000-0005-0000-0000-00000E500000}"/>
    <cellStyle name="Normal 74 6 4" xfId="8245" xr:uid="{00000000-0005-0000-0000-00000F500000}"/>
    <cellStyle name="Normal 74 6 4 2" xfId="14467" xr:uid="{00000000-0005-0000-0000-000010500000}"/>
    <cellStyle name="Normal 74 6 4 3" xfId="27446" xr:uid="{00000000-0005-0000-0000-000011500000}"/>
    <cellStyle name="Normal 74 6 5" xfId="10018" xr:uid="{00000000-0005-0000-0000-000012500000}"/>
    <cellStyle name="Normal 74 6 5 2" xfId="27447" xr:uid="{00000000-0005-0000-0000-000013500000}"/>
    <cellStyle name="Normal 74 6 6" xfId="15941" xr:uid="{00000000-0005-0000-0000-000014500000}"/>
    <cellStyle name="Normal 74 6 7" xfId="17371" xr:uid="{00000000-0005-0000-0000-000015500000}"/>
    <cellStyle name="Normal 74 6 8" xfId="18804" xr:uid="{00000000-0005-0000-0000-000016500000}"/>
    <cellStyle name="Normal 74 6 9" xfId="20743" xr:uid="{00000000-0005-0000-0000-000017500000}"/>
    <cellStyle name="Normal 74 7" xfId="4834" xr:uid="{00000000-0005-0000-0000-000018500000}"/>
    <cellStyle name="Normal 74 7 2" xfId="11118" xr:uid="{00000000-0005-0000-0000-000019500000}"/>
    <cellStyle name="Normal 74 7 3" xfId="27448" xr:uid="{00000000-0005-0000-0000-00001A500000}"/>
    <cellStyle name="Normal 74 8" xfId="5877" xr:uid="{00000000-0005-0000-0000-00001B500000}"/>
    <cellStyle name="Normal 74 8 2" xfId="12096" xr:uid="{00000000-0005-0000-0000-00001C500000}"/>
    <cellStyle name="Normal 74 8 3" xfId="27449" xr:uid="{00000000-0005-0000-0000-00001D500000}"/>
    <cellStyle name="Normal 74 9" xfId="7301" xr:uid="{00000000-0005-0000-0000-00001E500000}"/>
    <cellStyle name="Normal 74 9 2" xfId="13523" xr:uid="{00000000-0005-0000-0000-00001F500000}"/>
    <cellStyle name="Normal 74 9 3" xfId="27450" xr:uid="{00000000-0005-0000-0000-000020500000}"/>
    <cellStyle name="Normal 75" xfId="1711" xr:uid="{00000000-0005-0000-0000-000021500000}"/>
    <cellStyle name="Normal 75 10" xfId="8948" xr:uid="{00000000-0005-0000-0000-000022500000}"/>
    <cellStyle name="Normal 75 11" xfId="15005" xr:uid="{00000000-0005-0000-0000-000023500000}"/>
    <cellStyle name="Normal 75 12" xfId="16435" xr:uid="{00000000-0005-0000-0000-000024500000}"/>
    <cellStyle name="Normal 75 13" xfId="17868" xr:uid="{00000000-0005-0000-0000-000025500000}"/>
    <cellStyle name="Normal 75 14" xfId="19803" xr:uid="{00000000-0005-0000-0000-000026500000}"/>
    <cellStyle name="Normal 75 15" xfId="22012" xr:uid="{00000000-0005-0000-0000-000027500000}"/>
    <cellStyle name="Normal 75 16" xfId="22451" xr:uid="{00000000-0005-0000-0000-000028500000}"/>
    <cellStyle name="Normal 75 2" xfId="1712" xr:uid="{00000000-0005-0000-0000-000029500000}"/>
    <cellStyle name="Normal 75 2 10" xfId="15006" xr:uid="{00000000-0005-0000-0000-00002A500000}"/>
    <cellStyle name="Normal 75 2 11" xfId="16436" xr:uid="{00000000-0005-0000-0000-00002B500000}"/>
    <cellStyle name="Normal 75 2 12" xfId="17869" xr:uid="{00000000-0005-0000-0000-00002C500000}"/>
    <cellStyle name="Normal 75 2 13" xfId="19804" xr:uid="{00000000-0005-0000-0000-00002D500000}"/>
    <cellStyle name="Normal 75 2 14" xfId="22013" xr:uid="{00000000-0005-0000-0000-00002E500000}"/>
    <cellStyle name="Normal 75 2 15" xfId="22512" xr:uid="{00000000-0005-0000-0000-00002F500000}"/>
    <cellStyle name="Normal 75 2 2" xfId="1713" xr:uid="{00000000-0005-0000-0000-000030500000}"/>
    <cellStyle name="Normal 75 2 2 10" xfId="16437" xr:uid="{00000000-0005-0000-0000-000031500000}"/>
    <cellStyle name="Normal 75 2 2 11" xfId="17870" xr:uid="{00000000-0005-0000-0000-000032500000}"/>
    <cellStyle name="Normal 75 2 2 12" xfId="19805" xr:uid="{00000000-0005-0000-0000-000033500000}"/>
    <cellStyle name="Normal 75 2 2 13" xfId="27451" xr:uid="{00000000-0005-0000-0000-000034500000}"/>
    <cellStyle name="Normal 75 2 2 2" xfId="1714" xr:uid="{00000000-0005-0000-0000-000035500000}"/>
    <cellStyle name="Normal 75 2 2 2 10" xfId="17871" xr:uid="{00000000-0005-0000-0000-000036500000}"/>
    <cellStyle name="Normal 75 2 2 2 11" xfId="19806" xr:uid="{00000000-0005-0000-0000-000037500000}"/>
    <cellStyle name="Normal 75 2 2 2 12" xfId="27452" xr:uid="{00000000-0005-0000-0000-000038500000}"/>
    <cellStyle name="Normal 75 2 2 2 2" xfId="2725" xr:uid="{00000000-0005-0000-0000-000039500000}"/>
    <cellStyle name="Normal 75 2 2 2 2 10" xfId="27453" xr:uid="{00000000-0005-0000-0000-00003A500000}"/>
    <cellStyle name="Normal 75 2 2 2 2 2" xfId="3669" xr:uid="{00000000-0005-0000-0000-00003B500000}"/>
    <cellStyle name="Normal 75 2 2 2 2 2 2" xfId="10501" xr:uid="{00000000-0005-0000-0000-00003C500000}"/>
    <cellStyle name="Normal 75 2 2 2 2 2 3" xfId="19287" xr:uid="{00000000-0005-0000-0000-00003D500000}"/>
    <cellStyle name="Normal 75 2 2 2 2 2 4" xfId="27454" xr:uid="{00000000-0005-0000-0000-00003E500000}"/>
    <cellStyle name="Normal 75 2 2 2 2 3" xfId="6360" xr:uid="{00000000-0005-0000-0000-00003F500000}"/>
    <cellStyle name="Normal 75 2 2 2 2 3 2" xfId="12579" xr:uid="{00000000-0005-0000-0000-000040500000}"/>
    <cellStyle name="Normal 75 2 2 2 2 3 3" xfId="27455" xr:uid="{00000000-0005-0000-0000-000041500000}"/>
    <cellStyle name="Normal 75 2 2 2 2 4" xfId="7784" xr:uid="{00000000-0005-0000-0000-000042500000}"/>
    <cellStyle name="Normal 75 2 2 2 2 4 2" xfId="14006" xr:uid="{00000000-0005-0000-0000-000043500000}"/>
    <cellStyle name="Normal 75 2 2 2 2 4 3" xfId="27456" xr:uid="{00000000-0005-0000-0000-000044500000}"/>
    <cellStyle name="Normal 75 2 2 2 2 5" xfId="9557" xr:uid="{00000000-0005-0000-0000-000045500000}"/>
    <cellStyle name="Normal 75 2 2 2 2 6" xfId="15480" xr:uid="{00000000-0005-0000-0000-000046500000}"/>
    <cellStyle name="Normal 75 2 2 2 2 7" xfId="16910" xr:uid="{00000000-0005-0000-0000-000047500000}"/>
    <cellStyle name="Normal 75 2 2 2 2 8" xfId="18343" xr:uid="{00000000-0005-0000-0000-000048500000}"/>
    <cellStyle name="Normal 75 2 2 2 2 9" xfId="20278" xr:uid="{00000000-0005-0000-0000-000049500000}"/>
    <cellStyle name="Normal 75 2 2 2 3" xfId="3197" xr:uid="{00000000-0005-0000-0000-00004A500000}"/>
    <cellStyle name="Normal 75 2 2 2 3 10" xfId="27457" xr:uid="{00000000-0005-0000-0000-00004B500000}"/>
    <cellStyle name="Normal 75 2 2 2 3 2" xfId="5359" xr:uid="{00000000-0005-0000-0000-00004C500000}"/>
    <cellStyle name="Normal 75 2 2 2 3 2 2" xfId="11616" xr:uid="{00000000-0005-0000-0000-00004D500000}"/>
    <cellStyle name="Normal 75 2 2 2 3 2 3" xfId="27458" xr:uid="{00000000-0005-0000-0000-00004E500000}"/>
    <cellStyle name="Normal 75 2 2 2 3 3" xfId="6832" xr:uid="{00000000-0005-0000-0000-00004F500000}"/>
    <cellStyle name="Normal 75 2 2 2 3 3 2" xfId="13051" xr:uid="{00000000-0005-0000-0000-000050500000}"/>
    <cellStyle name="Normal 75 2 2 2 3 3 3" xfId="27459" xr:uid="{00000000-0005-0000-0000-000051500000}"/>
    <cellStyle name="Normal 75 2 2 2 3 4" xfId="8256" xr:uid="{00000000-0005-0000-0000-000052500000}"/>
    <cellStyle name="Normal 75 2 2 2 3 4 2" xfId="14478" xr:uid="{00000000-0005-0000-0000-000053500000}"/>
    <cellStyle name="Normal 75 2 2 2 3 4 3" xfId="27460" xr:uid="{00000000-0005-0000-0000-000054500000}"/>
    <cellStyle name="Normal 75 2 2 2 3 5" xfId="10029" xr:uid="{00000000-0005-0000-0000-000055500000}"/>
    <cellStyle name="Normal 75 2 2 2 3 6" xfId="15952" xr:uid="{00000000-0005-0000-0000-000056500000}"/>
    <cellStyle name="Normal 75 2 2 2 3 7" xfId="17382" xr:uid="{00000000-0005-0000-0000-000057500000}"/>
    <cellStyle name="Normal 75 2 2 2 3 8" xfId="18815" xr:uid="{00000000-0005-0000-0000-000058500000}"/>
    <cellStyle name="Normal 75 2 2 2 3 9" xfId="20754" xr:uid="{00000000-0005-0000-0000-000059500000}"/>
    <cellStyle name="Normal 75 2 2 2 4" xfId="4845" xr:uid="{00000000-0005-0000-0000-00005A500000}"/>
    <cellStyle name="Normal 75 2 2 2 4 2" xfId="11129" xr:uid="{00000000-0005-0000-0000-00005B500000}"/>
    <cellStyle name="Normal 75 2 2 2 4 3" xfId="27461" xr:uid="{00000000-0005-0000-0000-00005C500000}"/>
    <cellStyle name="Normal 75 2 2 2 5" xfId="5888" xr:uid="{00000000-0005-0000-0000-00005D500000}"/>
    <cellStyle name="Normal 75 2 2 2 5 2" xfId="12107" xr:uid="{00000000-0005-0000-0000-00005E500000}"/>
    <cellStyle name="Normal 75 2 2 2 5 3" xfId="27462" xr:uid="{00000000-0005-0000-0000-00005F500000}"/>
    <cellStyle name="Normal 75 2 2 2 6" xfId="7312" xr:uid="{00000000-0005-0000-0000-000060500000}"/>
    <cellStyle name="Normal 75 2 2 2 6 2" xfId="13534" xr:uid="{00000000-0005-0000-0000-000061500000}"/>
    <cellStyle name="Normal 75 2 2 2 6 3" xfId="27463" xr:uid="{00000000-0005-0000-0000-000062500000}"/>
    <cellStyle name="Normal 75 2 2 2 7" xfId="8951" xr:uid="{00000000-0005-0000-0000-000063500000}"/>
    <cellStyle name="Normal 75 2 2 2 7 2" xfId="27464" xr:uid="{00000000-0005-0000-0000-000064500000}"/>
    <cellStyle name="Normal 75 2 2 2 8" xfId="15008" xr:uid="{00000000-0005-0000-0000-000065500000}"/>
    <cellStyle name="Normal 75 2 2 2 9" xfId="16438" xr:uid="{00000000-0005-0000-0000-000066500000}"/>
    <cellStyle name="Normal 75 2 2 3" xfId="2724" xr:uid="{00000000-0005-0000-0000-000067500000}"/>
    <cellStyle name="Normal 75 2 2 3 10" xfId="27465" xr:uid="{00000000-0005-0000-0000-000068500000}"/>
    <cellStyle name="Normal 75 2 2 3 2" xfId="3668" xr:uid="{00000000-0005-0000-0000-000069500000}"/>
    <cellStyle name="Normal 75 2 2 3 2 2" xfId="10500" xr:uid="{00000000-0005-0000-0000-00006A500000}"/>
    <cellStyle name="Normal 75 2 2 3 2 3" xfId="19286" xr:uid="{00000000-0005-0000-0000-00006B500000}"/>
    <cellStyle name="Normal 75 2 2 3 2 4" xfId="27466" xr:uid="{00000000-0005-0000-0000-00006C500000}"/>
    <cellStyle name="Normal 75 2 2 3 3" xfId="6359" xr:uid="{00000000-0005-0000-0000-00006D500000}"/>
    <cellStyle name="Normal 75 2 2 3 3 2" xfId="12578" xr:uid="{00000000-0005-0000-0000-00006E500000}"/>
    <cellStyle name="Normal 75 2 2 3 3 3" xfId="27467" xr:uid="{00000000-0005-0000-0000-00006F500000}"/>
    <cellStyle name="Normal 75 2 2 3 4" xfId="7783" xr:uid="{00000000-0005-0000-0000-000070500000}"/>
    <cellStyle name="Normal 75 2 2 3 4 2" xfId="14005" xr:uid="{00000000-0005-0000-0000-000071500000}"/>
    <cellStyle name="Normal 75 2 2 3 4 3" xfId="27468" xr:uid="{00000000-0005-0000-0000-000072500000}"/>
    <cellStyle name="Normal 75 2 2 3 5" xfId="9556" xr:uid="{00000000-0005-0000-0000-000073500000}"/>
    <cellStyle name="Normal 75 2 2 3 6" xfId="15479" xr:uid="{00000000-0005-0000-0000-000074500000}"/>
    <cellStyle name="Normal 75 2 2 3 7" xfId="16909" xr:uid="{00000000-0005-0000-0000-000075500000}"/>
    <cellStyle name="Normal 75 2 2 3 8" xfId="18342" xr:uid="{00000000-0005-0000-0000-000076500000}"/>
    <cellStyle name="Normal 75 2 2 3 9" xfId="20277" xr:uid="{00000000-0005-0000-0000-000077500000}"/>
    <cellStyle name="Normal 75 2 2 4" xfId="3196" xr:uid="{00000000-0005-0000-0000-000078500000}"/>
    <cellStyle name="Normal 75 2 2 4 10" xfId="27469" xr:uid="{00000000-0005-0000-0000-000079500000}"/>
    <cellStyle name="Normal 75 2 2 4 2" xfId="5358" xr:uid="{00000000-0005-0000-0000-00007A500000}"/>
    <cellStyle name="Normal 75 2 2 4 2 2" xfId="11615" xr:uid="{00000000-0005-0000-0000-00007B500000}"/>
    <cellStyle name="Normal 75 2 2 4 2 3" xfId="27470" xr:uid="{00000000-0005-0000-0000-00007C500000}"/>
    <cellStyle name="Normal 75 2 2 4 3" xfId="6831" xr:uid="{00000000-0005-0000-0000-00007D500000}"/>
    <cellStyle name="Normal 75 2 2 4 3 2" xfId="13050" xr:uid="{00000000-0005-0000-0000-00007E500000}"/>
    <cellStyle name="Normal 75 2 2 4 3 3" xfId="27471" xr:uid="{00000000-0005-0000-0000-00007F500000}"/>
    <cellStyle name="Normal 75 2 2 4 4" xfId="8255" xr:uid="{00000000-0005-0000-0000-000080500000}"/>
    <cellStyle name="Normal 75 2 2 4 4 2" xfId="14477" xr:uid="{00000000-0005-0000-0000-000081500000}"/>
    <cellStyle name="Normal 75 2 2 4 4 3" xfId="27472" xr:uid="{00000000-0005-0000-0000-000082500000}"/>
    <cellStyle name="Normal 75 2 2 4 5" xfId="10028" xr:uid="{00000000-0005-0000-0000-000083500000}"/>
    <cellStyle name="Normal 75 2 2 4 6" xfId="15951" xr:uid="{00000000-0005-0000-0000-000084500000}"/>
    <cellStyle name="Normal 75 2 2 4 7" xfId="17381" xr:uid="{00000000-0005-0000-0000-000085500000}"/>
    <cellStyle name="Normal 75 2 2 4 8" xfId="18814" xr:uid="{00000000-0005-0000-0000-000086500000}"/>
    <cellStyle name="Normal 75 2 2 4 9" xfId="20753" xr:uid="{00000000-0005-0000-0000-000087500000}"/>
    <cellStyle name="Normal 75 2 2 5" xfId="4844" xr:uid="{00000000-0005-0000-0000-000088500000}"/>
    <cellStyle name="Normal 75 2 2 5 2" xfId="11128" xr:uid="{00000000-0005-0000-0000-000089500000}"/>
    <cellStyle name="Normal 75 2 2 5 3" xfId="27473" xr:uid="{00000000-0005-0000-0000-00008A500000}"/>
    <cellStyle name="Normal 75 2 2 6" xfId="5887" xr:uid="{00000000-0005-0000-0000-00008B500000}"/>
    <cellStyle name="Normal 75 2 2 6 2" xfId="12106" xr:uid="{00000000-0005-0000-0000-00008C500000}"/>
    <cellStyle name="Normal 75 2 2 6 3" xfId="27474" xr:uid="{00000000-0005-0000-0000-00008D500000}"/>
    <cellStyle name="Normal 75 2 2 7" xfId="7311" xr:uid="{00000000-0005-0000-0000-00008E500000}"/>
    <cellStyle name="Normal 75 2 2 7 2" xfId="13533" xr:uid="{00000000-0005-0000-0000-00008F500000}"/>
    <cellStyle name="Normal 75 2 2 7 3" xfId="27475" xr:uid="{00000000-0005-0000-0000-000090500000}"/>
    <cellStyle name="Normal 75 2 2 8" xfId="8950" xr:uid="{00000000-0005-0000-0000-000091500000}"/>
    <cellStyle name="Normal 75 2 2 8 2" xfId="27476" xr:uid="{00000000-0005-0000-0000-000092500000}"/>
    <cellStyle name="Normal 75 2 2 9" xfId="15007" xr:uid="{00000000-0005-0000-0000-000093500000}"/>
    <cellStyle name="Normal 75 2 3" xfId="1715" xr:uid="{00000000-0005-0000-0000-000094500000}"/>
    <cellStyle name="Normal 75 2 3 10" xfId="17872" xr:uid="{00000000-0005-0000-0000-000095500000}"/>
    <cellStyle name="Normal 75 2 3 11" xfId="19807" xr:uid="{00000000-0005-0000-0000-000096500000}"/>
    <cellStyle name="Normal 75 2 3 12" xfId="27477" xr:uid="{00000000-0005-0000-0000-000097500000}"/>
    <cellStyle name="Normal 75 2 3 2" xfId="2726" xr:uid="{00000000-0005-0000-0000-000098500000}"/>
    <cellStyle name="Normal 75 2 3 2 10" xfId="27478" xr:uid="{00000000-0005-0000-0000-000099500000}"/>
    <cellStyle name="Normal 75 2 3 2 2" xfId="3670" xr:uid="{00000000-0005-0000-0000-00009A500000}"/>
    <cellStyle name="Normal 75 2 3 2 2 2" xfId="10502" xr:uid="{00000000-0005-0000-0000-00009B500000}"/>
    <cellStyle name="Normal 75 2 3 2 2 3" xfId="19288" xr:uid="{00000000-0005-0000-0000-00009C500000}"/>
    <cellStyle name="Normal 75 2 3 2 2 4" xfId="27479" xr:uid="{00000000-0005-0000-0000-00009D500000}"/>
    <cellStyle name="Normal 75 2 3 2 3" xfId="6361" xr:uid="{00000000-0005-0000-0000-00009E500000}"/>
    <cellStyle name="Normal 75 2 3 2 3 2" xfId="12580" xr:uid="{00000000-0005-0000-0000-00009F500000}"/>
    <cellStyle name="Normal 75 2 3 2 3 3" xfId="27480" xr:uid="{00000000-0005-0000-0000-0000A0500000}"/>
    <cellStyle name="Normal 75 2 3 2 4" xfId="7785" xr:uid="{00000000-0005-0000-0000-0000A1500000}"/>
    <cellStyle name="Normal 75 2 3 2 4 2" xfId="14007" xr:uid="{00000000-0005-0000-0000-0000A2500000}"/>
    <cellStyle name="Normal 75 2 3 2 4 3" xfId="27481" xr:uid="{00000000-0005-0000-0000-0000A3500000}"/>
    <cellStyle name="Normal 75 2 3 2 5" xfId="9558" xr:uid="{00000000-0005-0000-0000-0000A4500000}"/>
    <cellStyle name="Normal 75 2 3 2 6" xfId="15481" xr:uid="{00000000-0005-0000-0000-0000A5500000}"/>
    <cellStyle name="Normal 75 2 3 2 7" xfId="16911" xr:uid="{00000000-0005-0000-0000-0000A6500000}"/>
    <cellStyle name="Normal 75 2 3 2 8" xfId="18344" xr:uid="{00000000-0005-0000-0000-0000A7500000}"/>
    <cellStyle name="Normal 75 2 3 2 9" xfId="20279" xr:uid="{00000000-0005-0000-0000-0000A8500000}"/>
    <cellStyle name="Normal 75 2 3 3" xfId="3198" xr:uid="{00000000-0005-0000-0000-0000A9500000}"/>
    <cellStyle name="Normal 75 2 3 3 10" xfId="27482" xr:uid="{00000000-0005-0000-0000-0000AA500000}"/>
    <cellStyle name="Normal 75 2 3 3 2" xfId="5360" xr:uid="{00000000-0005-0000-0000-0000AB500000}"/>
    <cellStyle name="Normal 75 2 3 3 2 2" xfId="11617" xr:uid="{00000000-0005-0000-0000-0000AC500000}"/>
    <cellStyle name="Normal 75 2 3 3 2 3" xfId="27483" xr:uid="{00000000-0005-0000-0000-0000AD500000}"/>
    <cellStyle name="Normal 75 2 3 3 3" xfId="6833" xr:uid="{00000000-0005-0000-0000-0000AE500000}"/>
    <cellStyle name="Normal 75 2 3 3 3 2" xfId="13052" xr:uid="{00000000-0005-0000-0000-0000AF500000}"/>
    <cellStyle name="Normal 75 2 3 3 3 3" xfId="27484" xr:uid="{00000000-0005-0000-0000-0000B0500000}"/>
    <cellStyle name="Normal 75 2 3 3 4" xfId="8257" xr:uid="{00000000-0005-0000-0000-0000B1500000}"/>
    <cellStyle name="Normal 75 2 3 3 4 2" xfId="14479" xr:uid="{00000000-0005-0000-0000-0000B2500000}"/>
    <cellStyle name="Normal 75 2 3 3 4 3" xfId="27485" xr:uid="{00000000-0005-0000-0000-0000B3500000}"/>
    <cellStyle name="Normal 75 2 3 3 5" xfId="10030" xr:uid="{00000000-0005-0000-0000-0000B4500000}"/>
    <cellStyle name="Normal 75 2 3 3 6" xfId="15953" xr:uid="{00000000-0005-0000-0000-0000B5500000}"/>
    <cellStyle name="Normal 75 2 3 3 7" xfId="17383" xr:uid="{00000000-0005-0000-0000-0000B6500000}"/>
    <cellStyle name="Normal 75 2 3 3 8" xfId="18816" xr:uid="{00000000-0005-0000-0000-0000B7500000}"/>
    <cellStyle name="Normal 75 2 3 3 9" xfId="20755" xr:uid="{00000000-0005-0000-0000-0000B8500000}"/>
    <cellStyle name="Normal 75 2 3 4" xfId="4846" xr:uid="{00000000-0005-0000-0000-0000B9500000}"/>
    <cellStyle name="Normal 75 2 3 4 2" xfId="11130" xr:uid="{00000000-0005-0000-0000-0000BA500000}"/>
    <cellStyle name="Normal 75 2 3 4 3" xfId="27486" xr:uid="{00000000-0005-0000-0000-0000BB500000}"/>
    <cellStyle name="Normal 75 2 3 5" xfId="5889" xr:uid="{00000000-0005-0000-0000-0000BC500000}"/>
    <cellStyle name="Normal 75 2 3 5 2" xfId="12108" xr:uid="{00000000-0005-0000-0000-0000BD500000}"/>
    <cellStyle name="Normal 75 2 3 5 3" xfId="27487" xr:uid="{00000000-0005-0000-0000-0000BE500000}"/>
    <cellStyle name="Normal 75 2 3 6" xfId="7313" xr:uid="{00000000-0005-0000-0000-0000BF500000}"/>
    <cellStyle name="Normal 75 2 3 6 2" xfId="13535" xr:uid="{00000000-0005-0000-0000-0000C0500000}"/>
    <cellStyle name="Normal 75 2 3 6 3" xfId="27488" xr:uid="{00000000-0005-0000-0000-0000C1500000}"/>
    <cellStyle name="Normal 75 2 3 7" xfId="8952" xr:uid="{00000000-0005-0000-0000-0000C2500000}"/>
    <cellStyle name="Normal 75 2 3 7 2" xfId="27489" xr:uid="{00000000-0005-0000-0000-0000C3500000}"/>
    <cellStyle name="Normal 75 2 3 8" xfId="15009" xr:uid="{00000000-0005-0000-0000-0000C4500000}"/>
    <cellStyle name="Normal 75 2 3 9" xfId="16439" xr:uid="{00000000-0005-0000-0000-0000C5500000}"/>
    <cellStyle name="Normal 75 2 4" xfId="2723" xr:uid="{00000000-0005-0000-0000-0000C6500000}"/>
    <cellStyle name="Normal 75 2 4 10" xfId="27490" xr:uid="{00000000-0005-0000-0000-0000C7500000}"/>
    <cellStyle name="Normal 75 2 4 2" xfId="3667" xr:uid="{00000000-0005-0000-0000-0000C8500000}"/>
    <cellStyle name="Normal 75 2 4 2 2" xfId="10499" xr:uid="{00000000-0005-0000-0000-0000C9500000}"/>
    <cellStyle name="Normal 75 2 4 2 3" xfId="19285" xr:uid="{00000000-0005-0000-0000-0000CA500000}"/>
    <cellStyle name="Normal 75 2 4 2 4" xfId="27491" xr:uid="{00000000-0005-0000-0000-0000CB500000}"/>
    <cellStyle name="Normal 75 2 4 3" xfId="6358" xr:uid="{00000000-0005-0000-0000-0000CC500000}"/>
    <cellStyle name="Normal 75 2 4 3 2" xfId="12577" xr:uid="{00000000-0005-0000-0000-0000CD500000}"/>
    <cellStyle name="Normal 75 2 4 3 3" xfId="27492" xr:uid="{00000000-0005-0000-0000-0000CE500000}"/>
    <cellStyle name="Normal 75 2 4 4" xfId="7782" xr:uid="{00000000-0005-0000-0000-0000CF500000}"/>
    <cellStyle name="Normal 75 2 4 4 2" xfId="14004" xr:uid="{00000000-0005-0000-0000-0000D0500000}"/>
    <cellStyle name="Normal 75 2 4 4 3" xfId="27493" xr:uid="{00000000-0005-0000-0000-0000D1500000}"/>
    <cellStyle name="Normal 75 2 4 5" xfId="9555" xr:uid="{00000000-0005-0000-0000-0000D2500000}"/>
    <cellStyle name="Normal 75 2 4 6" xfId="15478" xr:uid="{00000000-0005-0000-0000-0000D3500000}"/>
    <cellStyle name="Normal 75 2 4 7" xfId="16908" xr:uid="{00000000-0005-0000-0000-0000D4500000}"/>
    <cellStyle name="Normal 75 2 4 8" xfId="18341" xr:uid="{00000000-0005-0000-0000-0000D5500000}"/>
    <cellStyle name="Normal 75 2 4 9" xfId="20276" xr:uid="{00000000-0005-0000-0000-0000D6500000}"/>
    <cellStyle name="Normal 75 2 5" xfId="3195" xr:uid="{00000000-0005-0000-0000-0000D7500000}"/>
    <cellStyle name="Normal 75 2 5 10" xfId="27494" xr:uid="{00000000-0005-0000-0000-0000D8500000}"/>
    <cellStyle name="Normal 75 2 5 2" xfId="5357" xr:uid="{00000000-0005-0000-0000-0000D9500000}"/>
    <cellStyle name="Normal 75 2 5 2 2" xfId="11614" xr:uid="{00000000-0005-0000-0000-0000DA500000}"/>
    <cellStyle name="Normal 75 2 5 2 3" xfId="27495" xr:uid="{00000000-0005-0000-0000-0000DB500000}"/>
    <cellStyle name="Normal 75 2 5 3" xfId="6830" xr:uid="{00000000-0005-0000-0000-0000DC500000}"/>
    <cellStyle name="Normal 75 2 5 3 2" xfId="13049" xr:uid="{00000000-0005-0000-0000-0000DD500000}"/>
    <cellStyle name="Normal 75 2 5 3 3" xfId="27496" xr:uid="{00000000-0005-0000-0000-0000DE500000}"/>
    <cellStyle name="Normal 75 2 5 4" xfId="8254" xr:uid="{00000000-0005-0000-0000-0000DF500000}"/>
    <cellStyle name="Normal 75 2 5 4 2" xfId="14476" xr:uid="{00000000-0005-0000-0000-0000E0500000}"/>
    <cellStyle name="Normal 75 2 5 4 3" xfId="27497" xr:uid="{00000000-0005-0000-0000-0000E1500000}"/>
    <cellStyle name="Normal 75 2 5 5" xfId="10027" xr:uid="{00000000-0005-0000-0000-0000E2500000}"/>
    <cellStyle name="Normal 75 2 5 5 2" xfId="27498" xr:uid="{00000000-0005-0000-0000-0000E3500000}"/>
    <cellStyle name="Normal 75 2 5 6" xfId="15950" xr:uid="{00000000-0005-0000-0000-0000E4500000}"/>
    <cellStyle name="Normal 75 2 5 7" xfId="17380" xr:uid="{00000000-0005-0000-0000-0000E5500000}"/>
    <cellStyle name="Normal 75 2 5 8" xfId="18813" xr:uid="{00000000-0005-0000-0000-0000E6500000}"/>
    <cellStyle name="Normal 75 2 5 9" xfId="20752" xr:uid="{00000000-0005-0000-0000-0000E7500000}"/>
    <cellStyle name="Normal 75 2 6" xfId="4843" xr:uid="{00000000-0005-0000-0000-0000E8500000}"/>
    <cellStyle name="Normal 75 2 6 2" xfId="11127" xr:uid="{00000000-0005-0000-0000-0000E9500000}"/>
    <cellStyle name="Normal 75 2 6 3" xfId="27499" xr:uid="{00000000-0005-0000-0000-0000EA500000}"/>
    <cellStyle name="Normal 75 2 7" xfId="5886" xr:uid="{00000000-0005-0000-0000-0000EB500000}"/>
    <cellStyle name="Normal 75 2 7 2" xfId="12105" xr:uid="{00000000-0005-0000-0000-0000EC500000}"/>
    <cellStyle name="Normal 75 2 7 3" xfId="27500" xr:uid="{00000000-0005-0000-0000-0000ED500000}"/>
    <cellStyle name="Normal 75 2 8" xfId="7310" xr:uid="{00000000-0005-0000-0000-0000EE500000}"/>
    <cellStyle name="Normal 75 2 8 2" xfId="13532" xr:uid="{00000000-0005-0000-0000-0000EF500000}"/>
    <cellStyle name="Normal 75 2 8 3" xfId="27501" xr:uid="{00000000-0005-0000-0000-0000F0500000}"/>
    <cellStyle name="Normal 75 2 9" xfId="8949" xr:uid="{00000000-0005-0000-0000-0000F1500000}"/>
    <cellStyle name="Normal 75 3" xfId="1716" xr:uid="{00000000-0005-0000-0000-0000F2500000}"/>
    <cellStyle name="Normal 75 3 10" xfId="16440" xr:uid="{00000000-0005-0000-0000-0000F3500000}"/>
    <cellStyle name="Normal 75 3 11" xfId="17873" xr:uid="{00000000-0005-0000-0000-0000F4500000}"/>
    <cellStyle name="Normal 75 3 12" xfId="19808" xr:uid="{00000000-0005-0000-0000-0000F5500000}"/>
    <cellStyle name="Normal 75 3 13" xfId="27502" xr:uid="{00000000-0005-0000-0000-0000F6500000}"/>
    <cellStyle name="Normal 75 3 2" xfId="1717" xr:uid="{00000000-0005-0000-0000-0000F7500000}"/>
    <cellStyle name="Normal 75 3 2 10" xfId="17874" xr:uid="{00000000-0005-0000-0000-0000F8500000}"/>
    <cellStyle name="Normal 75 3 2 11" xfId="19809" xr:uid="{00000000-0005-0000-0000-0000F9500000}"/>
    <cellStyle name="Normal 75 3 2 12" xfId="27503" xr:uid="{00000000-0005-0000-0000-0000FA500000}"/>
    <cellStyle name="Normal 75 3 2 2" xfId="2728" xr:uid="{00000000-0005-0000-0000-0000FB500000}"/>
    <cellStyle name="Normal 75 3 2 2 10" xfId="27504" xr:uid="{00000000-0005-0000-0000-0000FC500000}"/>
    <cellStyle name="Normal 75 3 2 2 2" xfId="3672" xr:uid="{00000000-0005-0000-0000-0000FD500000}"/>
    <cellStyle name="Normal 75 3 2 2 2 2" xfId="10504" xr:uid="{00000000-0005-0000-0000-0000FE500000}"/>
    <cellStyle name="Normal 75 3 2 2 2 3" xfId="19290" xr:uid="{00000000-0005-0000-0000-0000FF500000}"/>
    <cellStyle name="Normal 75 3 2 2 2 4" xfId="27505" xr:uid="{00000000-0005-0000-0000-000000510000}"/>
    <cellStyle name="Normal 75 3 2 2 3" xfId="6363" xr:uid="{00000000-0005-0000-0000-000001510000}"/>
    <cellStyle name="Normal 75 3 2 2 3 2" xfId="12582" xr:uid="{00000000-0005-0000-0000-000002510000}"/>
    <cellStyle name="Normal 75 3 2 2 3 3" xfId="27506" xr:uid="{00000000-0005-0000-0000-000003510000}"/>
    <cellStyle name="Normal 75 3 2 2 4" xfId="7787" xr:uid="{00000000-0005-0000-0000-000004510000}"/>
    <cellStyle name="Normal 75 3 2 2 4 2" xfId="14009" xr:uid="{00000000-0005-0000-0000-000005510000}"/>
    <cellStyle name="Normal 75 3 2 2 4 3" xfId="27507" xr:uid="{00000000-0005-0000-0000-000006510000}"/>
    <cellStyle name="Normal 75 3 2 2 5" xfId="9560" xr:uid="{00000000-0005-0000-0000-000007510000}"/>
    <cellStyle name="Normal 75 3 2 2 6" xfId="15483" xr:uid="{00000000-0005-0000-0000-000008510000}"/>
    <cellStyle name="Normal 75 3 2 2 7" xfId="16913" xr:uid="{00000000-0005-0000-0000-000009510000}"/>
    <cellStyle name="Normal 75 3 2 2 8" xfId="18346" xr:uid="{00000000-0005-0000-0000-00000A510000}"/>
    <cellStyle name="Normal 75 3 2 2 9" xfId="20281" xr:uid="{00000000-0005-0000-0000-00000B510000}"/>
    <cellStyle name="Normal 75 3 2 3" xfId="3200" xr:uid="{00000000-0005-0000-0000-00000C510000}"/>
    <cellStyle name="Normal 75 3 2 3 10" xfId="27508" xr:uid="{00000000-0005-0000-0000-00000D510000}"/>
    <cellStyle name="Normal 75 3 2 3 2" xfId="5362" xr:uid="{00000000-0005-0000-0000-00000E510000}"/>
    <cellStyle name="Normal 75 3 2 3 2 2" xfId="11619" xr:uid="{00000000-0005-0000-0000-00000F510000}"/>
    <cellStyle name="Normal 75 3 2 3 2 3" xfId="27509" xr:uid="{00000000-0005-0000-0000-000010510000}"/>
    <cellStyle name="Normal 75 3 2 3 3" xfId="6835" xr:uid="{00000000-0005-0000-0000-000011510000}"/>
    <cellStyle name="Normal 75 3 2 3 3 2" xfId="13054" xr:uid="{00000000-0005-0000-0000-000012510000}"/>
    <cellStyle name="Normal 75 3 2 3 3 3" xfId="27510" xr:uid="{00000000-0005-0000-0000-000013510000}"/>
    <cellStyle name="Normal 75 3 2 3 4" xfId="8259" xr:uid="{00000000-0005-0000-0000-000014510000}"/>
    <cellStyle name="Normal 75 3 2 3 4 2" xfId="14481" xr:uid="{00000000-0005-0000-0000-000015510000}"/>
    <cellStyle name="Normal 75 3 2 3 4 3" xfId="27511" xr:uid="{00000000-0005-0000-0000-000016510000}"/>
    <cellStyle name="Normal 75 3 2 3 5" xfId="10032" xr:uid="{00000000-0005-0000-0000-000017510000}"/>
    <cellStyle name="Normal 75 3 2 3 6" xfId="15955" xr:uid="{00000000-0005-0000-0000-000018510000}"/>
    <cellStyle name="Normal 75 3 2 3 7" xfId="17385" xr:uid="{00000000-0005-0000-0000-000019510000}"/>
    <cellStyle name="Normal 75 3 2 3 8" xfId="18818" xr:uid="{00000000-0005-0000-0000-00001A510000}"/>
    <cellStyle name="Normal 75 3 2 3 9" xfId="20757" xr:uid="{00000000-0005-0000-0000-00001B510000}"/>
    <cellStyle name="Normal 75 3 2 4" xfId="4848" xr:uid="{00000000-0005-0000-0000-00001C510000}"/>
    <cellStyle name="Normal 75 3 2 4 2" xfId="11132" xr:uid="{00000000-0005-0000-0000-00001D510000}"/>
    <cellStyle name="Normal 75 3 2 4 3" xfId="27512" xr:uid="{00000000-0005-0000-0000-00001E510000}"/>
    <cellStyle name="Normal 75 3 2 5" xfId="5891" xr:uid="{00000000-0005-0000-0000-00001F510000}"/>
    <cellStyle name="Normal 75 3 2 5 2" xfId="12110" xr:uid="{00000000-0005-0000-0000-000020510000}"/>
    <cellStyle name="Normal 75 3 2 5 3" xfId="27513" xr:uid="{00000000-0005-0000-0000-000021510000}"/>
    <cellStyle name="Normal 75 3 2 6" xfId="7315" xr:uid="{00000000-0005-0000-0000-000022510000}"/>
    <cellStyle name="Normal 75 3 2 6 2" xfId="13537" xr:uid="{00000000-0005-0000-0000-000023510000}"/>
    <cellStyle name="Normal 75 3 2 6 3" xfId="27514" xr:uid="{00000000-0005-0000-0000-000024510000}"/>
    <cellStyle name="Normal 75 3 2 7" xfId="8954" xr:uid="{00000000-0005-0000-0000-000025510000}"/>
    <cellStyle name="Normal 75 3 2 7 2" xfId="27515" xr:uid="{00000000-0005-0000-0000-000026510000}"/>
    <cellStyle name="Normal 75 3 2 8" xfId="15011" xr:uid="{00000000-0005-0000-0000-000027510000}"/>
    <cellStyle name="Normal 75 3 2 9" xfId="16441" xr:uid="{00000000-0005-0000-0000-000028510000}"/>
    <cellStyle name="Normal 75 3 3" xfId="2727" xr:uid="{00000000-0005-0000-0000-000029510000}"/>
    <cellStyle name="Normal 75 3 3 10" xfId="27516" xr:uid="{00000000-0005-0000-0000-00002A510000}"/>
    <cellStyle name="Normal 75 3 3 2" xfId="3671" xr:uid="{00000000-0005-0000-0000-00002B510000}"/>
    <cellStyle name="Normal 75 3 3 2 2" xfId="10503" xr:uid="{00000000-0005-0000-0000-00002C510000}"/>
    <cellStyle name="Normal 75 3 3 2 3" xfId="19289" xr:uid="{00000000-0005-0000-0000-00002D510000}"/>
    <cellStyle name="Normal 75 3 3 2 4" xfId="27517" xr:uid="{00000000-0005-0000-0000-00002E510000}"/>
    <cellStyle name="Normal 75 3 3 3" xfId="6362" xr:uid="{00000000-0005-0000-0000-00002F510000}"/>
    <cellStyle name="Normal 75 3 3 3 2" xfId="12581" xr:uid="{00000000-0005-0000-0000-000030510000}"/>
    <cellStyle name="Normal 75 3 3 3 3" xfId="27518" xr:uid="{00000000-0005-0000-0000-000031510000}"/>
    <cellStyle name="Normal 75 3 3 4" xfId="7786" xr:uid="{00000000-0005-0000-0000-000032510000}"/>
    <cellStyle name="Normal 75 3 3 4 2" xfId="14008" xr:uid="{00000000-0005-0000-0000-000033510000}"/>
    <cellStyle name="Normal 75 3 3 4 3" xfId="27519" xr:uid="{00000000-0005-0000-0000-000034510000}"/>
    <cellStyle name="Normal 75 3 3 5" xfId="9559" xr:uid="{00000000-0005-0000-0000-000035510000}"/>
    <cellStyle name="Normal 75 3 3 6" xfId="15482" xr:uid="{00000000-0005-0000-0000-000036510000}"/>
    <cellStyle name="Normal 75 3 3 7" xfId="16912" xr:uid="{00000000-0005-0000-0000-000037510000}"/>
    <cellStyle name="Normal 75 3 3 8" xfId="18345" xr:uid="{00000000-0005-0000-0000-000038510000}"/>
    <cellStyle name="Normal 75 3 3 9" xfId="20280" xr:uid="{00000000-0005-0000-0000-000039510000}"/>
    <cellStyle name="Normal 75 3 4" xfId="3199" xr:uid="{00000000-0005-0000-0000-00003A510000}"/>
    <cellStyle name="Normal 75 3 4 10" xfId="27520" xr:uid="{00000000-0005-0000-0000-00003B510000}"/>
    <cellStyle name="Normal 75 3 4 2" xfId="5361" xr:uid="{00000000-0005-0000-0000-00003C510000}"/>
    <cellStyle name="Normal 75 3 4 2 2" xfId="11618" xr:uid="{00000000-0005-0000-0000-00003D510000}"/>
    <cellStyle name="Normal 75 3 4 2 3" xfId="27521" xr:uid="{00000000-0005-0000-0000-00003E510000}"/>
    <cellStyle name="Normal 75 3 4 3" xfId="6834" xr:uid="{00000000-0005-0000-0000-00003F510000}"/>
    <cellStyle name="Normal 75 3 4 3 2" xfId="13053" xr:uid="{00000000-0005-0000-0000-000040510000}"/>
    <cellStyle name="Normal 75 3 4 3 3" xfId="27522" xr:uid="{00000000-0005-0000-0000-000041510000}"/>
    <cellStyle name="Normal 75 3 4 4" xfId="8258" xr:uid="{00000000-0005-0000-0000-000042510000}"/>
    <cellStyle name="Normal 75 3 4 4 2" xfId="14480" xr:uid="{00000000-0005-0000-0000-000043510000}"/>
    <cellStyle name="Normal 75 3 4 4 3" xfId="27523" xr:uid="{00000000-0005-0000-0000-000044510000}"/>
    <cellStyle name="Normal 75 3 4 5" xfId="10031" xr:uid="{00000000-0005-0000-0000-000045510000}"/>
    <cellStyle name="Normal 75 3 4 6" xfId="15954" xr:uid="{00000000-0005-0000-0000-000046510000}"/>
    <cellStyle name="Normal 75 3 4 7" xfId="17384" xr:uid="{00000000-0005-0000-0000-000047510000}"/>
    <cellStyle name="Normal 75 3 4 8" xfId="18817" xr:uid="{00000000-0005-0000-0000-000048510000}"/>
    <cellStyle name="Normal 75 3 4 9" xfId="20756" xr:uid="{00000000-0005-0000-0000-000049510000}"/>
    <cellStyle name="Normal 75 3 5" xfId="4847" xr:uid="{00000000-0005-0000-0000-00004A510000}"/>
    <cellStyle name="Normal 75 3 5 2" xfId="11131" xr:uid="{00000000-0005-0000-0000-00004B510000}"/>
    <cellStyle name="Normal 75 3 5 3" xfId="27524" xr:uid="{00000000-0005-0000-0000-00004C510000}"/>
    <cellStyle name="Normal 75 3 6" xfId="5890" xr:uid="{00000000-0005-0000-0000-00004D510000}"/>
    <cellStyle name="Normal 75 3 6 2" xfId="12109" xr:uid="{00000000-0005-0000-0000-00004E510000}"/>
    <cellStyle name="Normal 75 3 6 3" xfId="27525" xr:uid="{00000000-0005-0000-0000-00004F510000}"/>
    <cellStyle name="Normal 75 3 7" xfId="7314" xr:uid="{00000000-0005-0000-0000-000050510000}"/>
    <cellStyle name="Normal 75 3 7 2" xfId="13536" xr:uid="{00000000-0005-0000-0000-000051510000}"/>
    <cellStyle name="Normal 75 3 7 3" xfId="27526" xr:uid="{00000000-0005-0000-0000-000052510000}"/>
    <cellStyle name="Normal 75 3 8" xfId="8953" xr:uid="{00000000-0005-0000-0000-000053510000}"/>
    <cellStyle name="Normal 75 3 8 2" xfId="27527" xr:uid="{00000000-0005-0000-0000-000054510000}"/>
    <cellStyle name="Normal 75 3 9" xfId="15010" xr:uid="{00000000-0005-0000-0000-000055510000}"/>
    <cellStyle name="Normal 75 4" xfId="1718" xr:uid="{00000000-0005-0000-0000-000056510000}"/>
    <cellStyle name="Normal 75 4 10" xfId="17875" xr:uid="{00000000-0005-0000-0000-000057510000}"/>
    <cellStyle name="Normal 75 4 11" xfId="19810" xr:uid="{00000000-0005-0000-0000-000058510000}"/>
    <cellStyle name="Normal 75 4 12" xfId="27528" xr:uid="{00000000-0005-0000-0000-000059510000}"/>
    <cellStyle name="Normal 75 4 2" xfId="2729" xr:uid="{00000000-0005-0000-0000-00005A510000}"/>
    <cellStyle name="Normal 75 4 2 10" xfId="27529" xr:uid="{00000000-0005-0000-0000-00005B510000}"/>
    <cellStyle name="Normal 75 4 2 2" xfId="3673" xr:uid="{00000000-0005-0000-0000-00005C510000}"/>
    <cellStyle name="Normal 75 4 2 2 2" xfId="10505" xr:uid="{00000000-0005-0000-0000-00005D510000}"/>
    <cellStyle name="Normal 75 4 2 2 3" xfId="19291" xr:uid="{00000000-0005-0000-0000-00005E510000}"/>
    <cellStyle name="Normal 75 4 2 2 4" xfId="27530" xr:uid="{00000000-0005-0000-0000-00005F510000}"/>
    <cellStyle name="Normal 75 4 2 3" xfId="6364" xr:uid="{00000000-0005-0000-0000-000060510000}"/>
    <cellStyle name="Normal 75 4 2 3 2" xfId="12583" xr:uid="{00000000-0005-0000-0000-000061510000}"/>
    <cellStyle name="Normal 75 4 2 3 3" xfId="27531" xr:uid="{00000000-0005-0000-0000-000062510000}"/>
    <cellStyle name="Normal 75 4 2 4" xfId="7788" xr:uid="{00000000-0005-0000-0000-000063510000}"/>
    <cellStyle name="Normal 75 4 2 4 2" xfId="14010" xr:uid="{00000000-0005-0000-0000-000064510000}"/>
    <cellStyle name="Normal 75 4 2 4 3" xfId="27532" xr:uid="{00000000-0005-0000-0000-000065510000}"/>
    <cellStyle name="Normal 75 4 2 5" xfId="9561" xr:uid="{00000000-0005-0000-0000-000066510000}"/>
    <cellStyle name="Normal 75 4 2 6" xfId="15484" xr:uid="{00000000-0005-0000-0000-000067510000}"/>
    <cellStyle name="Normal 75 4 2 7" xfId="16914" xr:uid="{00000000-0005-0000-0000-000068510000}"/>
    <cellStyle name="Normal 75 4 2 8" xfId="18347" xr:uid="{00000000-0005-0000-0000-000069510000}"/>
    <cellStyle name="Normal 75 4 2 9" xfId="20282" xr:uid="{00000000-0005-0000-0000-00006A510000}"/>
    <cellStyle name="Normal 75 4 3" xfId="3201" xr:uid="{00000000-0005-0000-0000-00006B510000}"/>
    <cellStyle name="Normal 75 4 3 10" xfId="27533" xr:uid="{00000000-0005-0000-0000-00006C510000}"/>
    <cellStyle name="Normal 75 4 3 2" xfId="5363" xr:uid="{00000000-0005-0000-0000-00006D510000}"/>
    <cellStyle name="Normal 75 4 3 2 2" xfId="11620" xr:uid="{00000000-0005-0000-0000-00006E510000}"/>
    <cellStyle name="Normal 75 4 3 2 3" xfId="27534" xr:uid="{00000000-0005-0000-0000-00006F510000}"/>
    <cellStyle name="Normal 75 4 3 3" xfId="6836" xr:uid="{00000000-0005-0000-0000-000070510000}"/>
    <cellStyle name="Normal 75 4 3 3 2" xfId="13055" xr:uid="{00000000-0005-0000-0000-000071510000}"/>
    <cellStyle name="Normal 75 4 3 3 3" xfId="27535" xr:uid="{00000000-0005-0000-0000-000072510000}"/>
    <cellStyle name="Normal 75 4 3 4" xfId="8260" xr:uid="{00000000-0005-0000-0000-000073510000}"/>
    <cellStyle name="Normal 75 4 3 4 2" xfId="14482" xr:uid="{00000000-0005-0000-0000-000074510000}"/>
    <cellStyle name="Normal 75 4 3 4 3" xfId="27536" xr:uid="{00000000-0005-0000-0000-000075510000}"/>
    <cellStyle name="Normal 75 4 3 5" xfId="10033" xr:uid="{00000000-0005-0000-0000-000076510000}"/>
    <cellStyle name="Normal 75 4 3 6" xfId="15956" xr:uid="{00000000-0005-0000-0000-000077510000}"/>
    <cellStyle name="Normal 75 4 3 7" xfId="17386" xr:uid="{00000000-0005-0000-0000-000078510000}"/>
    <cellStyle name="Normal 75 4 3 8" xfId="18819" xr:uid="{00000000-0005-0000-0000-000079510000}"/>
    <cellStyle name="Normal 75 4 3 9" xfId="20758" xr:uid="{00000000-0005-0000-0000-00007A510000}"/>
    <cellStyle name="Normal 75 4 4" xfId="4849" xr:uid="{00000000-0005-0000-0000-00007B510000}"/>
    <cellStyle name="Normal 75 4 4 2" xfId="11133" xr:uid="{00000000-0005-0000-0000-00007C510000}"/>
    <cellStyle name="Normal 75 4 4 3" xfId="27537" xr:uid="{00000000-0005-0000-0000-00007D510000}"/>
    <cellStyle name="Normal 75 4 5" xfId="5892" xr:uid="{00000000-0005-0000-0000-00007E510000}"/>
    <cellStyle name="Normal 75 4 5 2" xfId="12111" xr:uid="{00000000-0005-0000-0000-00007F510000}"/>
    <cellStyle name="Normal 75 4 5 3" xfId="27538" xr:uid="{00000000-0005-0000-0000-000080510000}"/>
    <cellStyle name="Normal 75 4 6" xfId="7316" xr:uid="{00000000-0005-0000-0000-000081510000}"/>
    <cellStyle name="Normal 75 4 6 2" xfId="13538" xr:uid="{00000000-0005-0000-0000-000082510000}"/>
    <cellStyle name="Normal 75 4 6 3" xfId="27539" xr:uid="{00000000-0005-0000-0000-000083510000}"/>
    <cellStyle name="Normal 75 4 7" xfId="8955" xr:uid="{00000000-0005-0000-0000-000084510000}"/>
    <cellStyle name="Normal 75 4 7 2" xfId="27540" xr:uid="{00000000-0005-0000-0000-000085510000}"/>
    <cellStyle name="Normal 75 4 8" xfId="15012" xr:uid="{00000000-0005-0000-0000-000086510000}"/>
    <cellStyle name="Normal 75 4 9" xfId="16442" xr:uid="{00000000-0005-0000-0000-000087510000}"/>
    <cellStyle name="Normal 75 5" xfId="2722" xr:uid="{00000000-0005-0000-0000-000088510000}"/>
    <cellStyle name="Normal 75 5 10" xfId="27541" xr:uid="{00000000-0005-0000-0000-000089510000}"/>
    <cellStyle name="Normal 75 5 2" xfId="3666" xr:uid="{00000000-0005-0000-0000-00008A510000}"/>
    <cellStyle name="Normal 75 5 2 2" xfId="10498" xr:uid="{00000000-0005-0000-0000-00008B510000}"/>
    <cellStyle name="Normal 75 5 2 3" xfId="19284" xr:uid="{00000000-0005-0000-0000-00008C510000}"/>
    <cellStyle name="Normal 75 5 2 4" xfId="27542" xr:uid="{00000000-0005-0000-0000-00008D510000}"/>
    <cellStyle name="Normal 75 5 3" xfId="6357" xr:uid="{00000000-0005-0000-0000-00008E510000}"/>
    <cellStyle name="Normal 75 5 3 2" xfId="12576" xr:uid="{00000000-0005-0000-0000-00008F510000}"/>
    <cellStyle name="Normal 75 5 3 3" xfId="27543" xr:uid="{00000000-0005-0000-0000-000090510000}"/>
    <cellStyle name="Normal 75 5 4" xfId="7781" xr:uid="{00000000-0005-0000-0000-000091510000}"/>
    <cellStyle name="Normal 75 5 4 2" xfId="14003" xr:uid="{00000000-0005-0000-0000-000092510000}"/>
    <cellStyle name="Normal 75 5 4 3" xfId="27544" xr:uid="{00000000-0005-0000-0000-000093510000}"/>
    <cellStyle name="Normal 75 5 5" xfId="9554" xr:uid="{00000000-0005-0000-0000-000094510000}"/>
    <cellStyle name="Normal 75 5 6" xfId="15477" xr:uid="{00000000-0005-0000-0000-000095510000}"/>
    <cellStyle name="Normal 75 5 7" xfId="16907" xr:uid="{00000000-0005-0000-0000-000096510000}"/>
    <cellStyle name="Normal 75 5 8" xfId="18340" xr:uid="{00000000-0005-0000-0000-000097510000}"/>
    <cellStyle name="Normal 75 5 9" xfId="20275" xr:uid="{00000000-0005-0000-0000-000098510000}"/>
    <cellStyle name="Normal 75 6" xfId="3194" xr:uid="{00000000-0005-0000-0000-000099510000}"/>
    <cellStyle name="Normal 75 6 10" xfId="27545" xr:uid="{00000000-0005-0000-0000-00009A510000}"/>
    <cellStyle name="Normal 75 6 2" xfId="5356" xr:uid="{00000000-0005-0000-0000-00009B510000}"/>
    <cellStyle name="Normal 75 6 2 2" xfId="11613" xr:uid="{00000000-0005-0000-0000-00009C510000}"/>
    <cellStyle name="Normal 75 6 2 3" xfId="27546" xr:uid="{00000000-0005-0000-0000-00009D510000}"/>
    <cellStyle name="Normal 75 6 3" xfId="6829" xr:uid="{00000000-0005-0000-0000-00009E510000}"/>
    <cellStyle name="Normal 75 6 3 2" xfId="13048" xr:uid="{00000000-0005-0000-0000-00009F510000}"/>
    <cellStyle name="Normal 75 6 3 3" xfId="27547" xr:uid="{00000000-0005-0000-0000-0000A0510000}"/>
    <cellStyle name="Normal 75 6 4" xfId="8253" xr:uid="{00000000-0005-0000-0000-0000A1510000}"/>
    <cellStyle name="Normal 75 6 4 2" xfId="14475" xr:uid="{00000000-0005-0000-0000-0000A2510000}"/>
    <cellStyle name="Normal 75 6 4 3" xfId="27548" xr:uid="{00000000-0005-0000-0000-0000A3510000}"/>
    <cellStyle name="Normal 75 6 5" xfId="10026" xr:uid="{00000000-0005-0000-0000-0000A4510000}"/>
    <cellStyle name="Normal 75 6 5 2" xfId="27549" xr:uid="{00000000-0005-0000-0000-0000A5510000}"/>
    <cellStyle name="Normal 75 6 6" xfId="15949" xr:uid="{00000000-0005-0000-0000-0000A6510000}"/>
    <cellStyle name="Normal 75 6 7" xfId="17379" xr:uid="{00000000-0005-0000-0000-0000A7510000}"/>
    <cellStyle name="Normal 75 6 8" xfId="18812" xr:uid="{00000000-0005-0000-0000-0000A8510000}"/>
    <cellStyle name="Normal 75 6 9" xfId="20751" xr:uid="{00000000-0005-0000-0000-0000A9510000}"/>
    <cellStyle name="Normal 75 7" xfId="4842" xr:uid="{00000000-0005-0000-0000-0000AA510000}"/>
    <cellStyle name="Normal 75 7 2" xfId="11126" xr:uid="{00000000-0005-0000-0000-0000AB510000}"/>
    <cellStyle name="Normal 75 7 3" xfId="27550" xr:uid="{00000000-0005-0000-0000-0000AC510000}"/>
    <cellStyle name="Normal 75 8" xfId="5885" xr:uid="{00000000-0005-0000-0000-0000AD510000}"/>
    <cellStyle name="Normal 75 8 2" xfId="12104" xr:uid="{00000000-0005-0000-0000-0000AE510000}"/>
    <cellStyle name="Normal 75 8 3" xfId="27551" xr:uid="{00000000-0005-0000-0000-0000AF510000}"/>
    <cellStyle name="Normal 75 9" xfId="7309" xr:uid="{00000000-0005-0000-0000-0000B0510000}"/>
    <cellStyle name="Normal 75 9 2" xfId="13531" xr:uid="{00000000-0005-0000-0000-0000B1510000}"/>
    <cellStyle name="Normal 75 9 3" xfId="27552" xr:uid="{00000000-0005-0000-0000-0000B2510000}"/>
    <cellStyle name="Normal 76" xfId="1719" xr:uid="{00000000-0005-0000-0000-0000B3510000}"/>
    <cellStyle name="Normal 76 10" xfId="8956" xr:uid="{00000000-0005-0000-0000-0000B4510000}"/>
    <cellStyle name="Normal 76 11" xfId="15013" xr:uid="{00000000-0005-0000-0000-0000B5510000}"/>
    <cellStyle name="Normal 76 12" xfId="16443" xr:uid="{00000000-0005-0000-0000-0000B6510000}"/>
    <cellStyle name="Normal 76 13" xfId="17876" xr:uid="{00000000-0005-0000-0000-0000B7510000}"/>
    <cellStyle name="Normal 76 14" xfId="19811" xr:uid="{00000000-0005-0000-0000-0000B8510000}"/>
    <cellStyle name="Normal 76 15" xfId="22014" xr:uid="{00000000-0005-0000-0000-0000B9510000}"/>
    <cellStyle name="Normal 76 16" xfId="22453" xr:uid="{00000000-0005-0000-0000-0000BA510000}"/>
    <cellStyle name="Normal 76 2" xfId="1720" xr:uid="{00000000-0005-0000-0000-0000BB510000}"/>
    <cellStyle name="Normal 76 2 10" xfId="15014" xr:uid="{00000000-0005-0000-0000-0000BC510000}"/>
    <cellStyle name="Normal 76 2 11" xfId="16444" xr:uid="{00000000-0005-0000-0000-0000BD510000}"/>
    <cellStyle name="Normal 76 2 12" xfId="17877" xr:uid="{00000000-0005-0000-0000-0000BE510000}"/>
    <cellStyle name="Normal 76 2 13" xfId="19812" xr:uid="{00000000-0005-0000-0000-0000BF510000}"/>
    <cellStyle name="Normal 76 2 14" xfId="22015" xr:uid="{00000000-0005-0000-0000-0000C0510000}"/>
    <cellStyle name="Normal 76 2 15" xfId="22514" xr:uid="{00000000-0005-0000-0000-0000C1510000}"/>
    <cellStyle name="Normal 76 2 2" xfId="1721" xr:uid="{00000000-0005-0000-0000-0000C2510000}"/>
    <cellStyle name="Normal 76 2 2 10" xfId="16445" xr:uid="{00000000-0005-0000-0000-0000C3510000}"/>
    <cellStyle name="Normal 76 2 2 11" xfId="17878" xr:uid="{00000000-0005-0000-0000-0000C4510000}"/>
    <cellStyle name="Normal 76 2 2 12" xfId="19813" xr:uid="{00000000-0005-0000-0000-0000C5510000}"/>
    <cellStyle name="Normal 76 2 2 13" xfId="27553" xr:uid="{00000000-0005-0000-0000-0000C6510000}"/>
    <cellStyle name="Normal 76 2 2 2" xfId="1722" xr:uid="{00000000-0005-0000-0000-0000C7510000}"/>
    <cellStyle name="Normal 76 2 2 2 10" xfId="17879" xr:uid="{00000000-0005-0000-0000-0000C8510000}"/>
    <cellStyle name="Normal 76 2 2 2 11" xfId="19814" xr:uid="{00000000-0005-0000-0000-0000C9510000}"/>
    <cellStyle name="Normal 76 2 2 2 12" xfId="27554" xr:uid="{00000000-0005-0000-0000-0000CA510000}"/>
    <cellStyle name="Normal 76 2 2 2 2" xfId="2733" xr:uid="{00000000-0005-0000-0000-0000CB510000}"/>
    <cellStyle name="Normal 76 2 2 2 2 10" xfId="27555" xr:uid="{00000000-0005-0000-0000-0000CC510000}"/>
    <cellStyle name="Normal 76 2 2 2 2 2" xfId="3677" xr:uid="{00000000-0005-0000-0000-0000CD510000}"/>
    <cellStyle name="Normal 76 2 2 2 2 2 2" xfId="10509" xr:uid="{00000000-0005-0000-0000-0000CE510000}"/>
    <cellStyle name="Normal 76 2 2 2 2 2 3" xfId="19295" xr:uid="{00000000-0005-0000-0000-0000CF510000}"/>
    <cellStyle name="Normal 76 2 2 2 2 2 4" xfId="27556" xr:uid="{00000000-0005-0000-0000-0000D0510000}"/>
    <cellStyle name="Normal 76 2 2 2 2 3" xfId="6368" xr:uid="{00000000-0005-0000-0000-0000D1510000}"/>
    <cellStyle name="Normal 76 2 2 2 2 3 2" xfId="12587" xr:uid="{00000000-0005-0000-0000-0000D2510000}"/>
    <cellStyle name="Normal 76 2 2 2 2 3 3" xfId="27557" xr:uid="{00000000-0005-0000-0000-0000D3510000}"/>
    <cellStyle name="Normal 76 2 2 2 2 4" xfId="7792" xr:uid="{00000000-0005-0000-0000-0000D4510000}"/>
    <cellStyle name="Normal 76 2 2 2 2 4 2" xfId="14014" xr:uid="{00000000-0005-0000-0000-0000D5510000}"/>
    <cellStyle name="Normal 76 2 2 2 2 4 3" xfId="27558" xr:uid="{00000000-0005-0000-0000-0000D6510000}"/>
    <cellStyle name="Normal 76 2 2 2 2 5" xfId="9565" xr:uid="{00000000-0005-0000-0000-0000D7510000}"/>
    <cellStyle name="Normal 76 2 2 2 2 6" xfId="15488" xr:uid="{00000000-0005-0000-0000-0000D8510000}"/>
    <cellStyle name="Normal 76 2 2 2 2 7" xfId="16918" xr:uid="{00000000-0005-0000-0000-0000D9510000}"/>
    <cellStyle name="Normal 76 2 2 2 2 8" xfId="18351" xr:uid="{00000000-0005-0000-0000-0000DA510000}"/>
    <cellStyle name="Normal 76 2 2 2 2 9" xfId="20286" xr:uid="{00000000-0005-0000-0000-0000DB510000}"/>
    <cellStyle name="Normal 76 2 2 2 3" xfId="3205" xr:uid="{00000000-0005-0000-0000-0000DC510000}"/>
    <cellStyle name="Normal 76 2 2 2 3 10" xfId="27559" xr:uid="{00000000-0005-0000-0000-0000DD510000}"/>
    <cellStyle name="Normal 76 2 2 2 3 2" xfId="5367" xr:uid="{00000000-0005-0000-0000-0000DE510000}"/>
    <cellStyle name="Normal 76 2 2 2 3 2 2" xfId="11624" xr:uid="{00000000-0005-0000-0000-0000DF510000}"/>
    <cellStyle name="Normal 76 2 2 2 3 2 3" xfId="27560" xr:uid="{00000000-0005-0000-0000-0000E0510000}"/>
    <cellStyle name="Normal 76 2 2 2 3 3" xfId="6840" xr:uid="{00000000-0005-0000-0000-0000E1510000}"/>
    <cellStyle name="Normal 76 2 2 2 3 3 2" xfId="13059" xr:uid="{00000000-0005-0000-0000-0000E2510000}"/>
    <cellStyle name="Normal 76 2 2 2 3 3 3" xfId="27561" xr:uid="{00000000-0005-0000-0000-0000E3510000}"/>
    <cellStyle name="Normal 76 2 2 2 3 4" xfId="8264" xr:uid="{00000000-0005-0000-0000-0000E4510000}"/>
    <cellStyle name="Normal 76 2 2 2 3 4 2" xfId="14486" xr:uid="{00000000-0005-0000-0000-0000E5510000}"/>
    <cellStyle name="Normal 76 2 2 2 3 4 3" xfId="27562" xr:uid="{00000000-0005-0000-0000-0000E6510000}"/>
    <cellStyle name="Normal 76 2 2 2 3 5" xfId="10037" xr:uid="{00000000-0005-0000-0000-0000E7510000}"/>
    <cellStyle name="Normal 76 2 2 2 3 6" xfId="15960" xr:uid="{00000000-0005-0000-0000-0000E8510000}"/>
    <cellStyle name="Normal 76 2 2 2 3 7" xfId="17390" xr:uid="{00000000-0005-0000-0000-0000E9510000}"/>
    <cellStyle name="Normal 76 2 2 2 3 8" xfId="18823" xr:uid="{00000000-0005-0000-0000-0000EA510000}"/>
    <cellStyle name="Normal 76 2 2 2 3 9" xfId="20762" xr:uid="{00000000-0005-0000-0000-0000EB510000}"/>
    <cellStyle name="Normal 76 2 2 2 4" xfId="4853" xr:uid="{00000000-0005-0000-0000-0000EC510000}"/>
    <cellStyle name="Normal 76 2 2 2 4 2" xfId="11137" xr:uid="{00000000-0005-0000-0000-0000ED510000}"/>
    <cellStyle name="Normal 76 2 2 2 4 3" xfId="27563" xr:uid="{00000000-0005-0000-0000-0000EE510000}"/>
    <cellStyle name="Normal 76 2 2 2 5" xfId="5896" xr:uid="{00000000-0005-0000-0000-0000EF510000}"/>
    <cellStyle name="Normal 76 2 2 2 5 2" xfId="12115" xr:uid="{00000000-0005-0000-0000-0000F0510000}"/>
    <cellStyle name="Normal 76 2 2 2 5 3" xfId="27564" xr:uid="{00000000-0005-0000-0000-0000F1510000}"/>
    <cellStyle name="Normal 76 2 2 2 6" xfId="7320" xr:uid="{00000000-0005-0000-0000-0000F2510000}"/>
    <cellStyle name="Normal 76 2 2 2 6 2" xfId="13542" xr:uid="{00000000-0005-0000-0000-0000F3510000}"/>
    <cellStyle name="Normal 76 2 2 2 6 3" xfId="27565" xr:uid="{00000000-0005-0000-0000-0000F4510000}"/>
    <cellStyle name="Normal 76 2 2 2 7" xfId="8959" xr:uid="{00000000-0005-0000-0000-0000F5510000}"/>
    <cellStyle name="Normal 76 2 2 2 7 2" xfId="27566" xr:uid="{00000000-0005-0000-0000-0000F6510000}"/>
    <cellStyle name="Normal 76 2 2 2 8" xfId="15016" xr:uid="{00000000-0005-0000-0000-0000F7510000}"/>
    <cellStyle name="Normal 76 2 2 2 9" xfId="16446" xr:uid="{00000000-0005-0000-0000-0000F8510000}"/>
    <cellStyle name="Normal 76 2 2 3" xfId="2732" xr:uid="{00000000-0005-0000-0000-0000F9510000}"/>
    <cellStyle name="Normal 76 2 2 3 10" xfId="27567" xr:uid="{00000000-0005-0000-0000-0000FA510000}"/>
    <cellStyle name="Normal 76 2 2 3 2" xfId="3676" xr:uid="{00000000-0005-0000-0000-0000FB510000}"/>
    <cellStyle name="Normal 76 2 2 3 2 2" xfId="10508" xr:uid="{00000000-0005-0000-0000-0000FC510000}"/>
    <cellStyle name="Normal 76 2 2 3 2 3" xfId="19294" xr:uid="{00000000-0005-0000-0000-0000FD510000}"/>
    <cellStyle name="Normal 76 2 2 3 2 4" xfId="27568" xr:uid="{00000000-0005-0000-0000-0000FE510000}"/>
    <cellStyle name="Normal 76 2 2 3 3" xfId="6367" xr:uid="{00000000-0005-0000-0000-0000FF510000}"/>
    <cellStyle name="Normal 76 2 2 3 3 2" xfId="12586" xr:uid="{00000000-0005-0000-0000-000000520000}"/>
    <cellStyle name="Normal 76 2 2 3 3 3" xfId="27569" xr:uid="{00000000-0005-0000-0000-000001520000}"/>
    <cellStyle name="Normal 76 2 2 3 4" xfId="7791" xr:uid="{00000000-0005-0000-0000-000002520000}"/>
    <cellStyle name="Normal 76 2 2 3 4 2" xfId="14013" xr:uid="{00000000-0005-0000-0000-000003520000}"/>
    <cellStyle name="Normal 76 2 2 3 4 3" xfId="27570" xr:uid="{00000000-0005-0000-0000-000004520000}"/>
    <cellStyle name="Normal 76 2 2 3 5" xfId="9564" xr:uid="{00000000-0005-0000-0000-000005520000}"/>
    <cellStyle name="Normal 76 2 2 3 6" xfId="15487" xr:uid="{00000000-0005-0000-0000-000006520000}"/>
    <cellStyle name="Normal 76 2 2 3 7" xfId="16917" xr:uid="{00000000-0005-0000-0000-000007520000}"/>
    <cellStyle name="Normal 76 2 2 3 8" xfId="18350" xr:uid="{00000000-0005-0000-0000-000008520000}"/>
    <cellStyle name="Normal 76 2 2 3 9" xfId="20285" xr:uid="{00000000-0005-0000-0000-000009520000}"/>
    <cellStyle name="Normal 76 2 2 4" xfId="3204" xr:uid="{00000000-0005-0000-0000-00000A520000}"/>
    <cellStyle name="Normal 76 2 2 4 10" xfId="27571" xr:uid="{00000000-0005-0000-0000-00000B520000}"/>
    <cellStyle name="Normal 76 2 2 4 2" xfId="5366" xr:uid="{00000000-0005-0000-0000-00000C520000}"/>
    <cellStyle name="Normal 76 2 2 4 2 2" xfId="11623" xr:uid="{00000000-0005-0000-0000-00000D520000}"/>
    <cellStyle name="Normal 76 2 2 4 2 3" xfId="27572" xr:uid="{00000000-0005-0000-0000-00000E520000}"/>
    <cellStyle name="Normal 76 2 2 4 3" xfId="6839" xr:uid="{00000000-0005-0000-0000-00000F520000}"/>
    <cellStyle name="Normal 76 2 2 4 3 2" xfId="13058" xr:uid="{00000000-0005-0000-0000-000010520000}"/>
    <cellStyle name="Normal 76 2 2 4 3 3" xfId="27573" xr:uid="{00000000-0005-0000-0000-000011520000}"/>
    <cellStyle name="Normal 76 2 2 4 4" xfId="8263" xr:uid="{00000000-0005-0000-0000-000012520000}"/>
    <cellStyle name="Normal 76 2 2 4 4 2" xfId="14485" xr:uid="{00000000-0005-0000-0000-000013520000}"/>
    <cellStyle name="Normal 76 2 2 4 4 3" xfId="27574" xr:uid="{00000000-0005-0000-0000-000014520000}"/>
    <cellStyle name="Normal 76 2 2 4 5" xfId="10036" xr:uid="{00000000-0005-0000-0000-000015520000}"/>
    <cellStyle name="Normal 76 2 2 4 6" xfId="15959" xr:uid="{00000000-0005-0000-0000-000016520000}"/>
    <cellStyle name="Normal 76 2 2 4 7" xfId="17389" xr:uid="{00000000-0005-0000-0000-000017520000}"/>
    <cellStyle name="Normal 76 2 2 4 8" xfId="18822" xr:uid="{00000000-0005-0000-0000-000018520000}"/>
    <cellStyle name="Normal 76 2 2 4 9" xfId="20761" xr:uid="{00000000-0005-0000-0000-000019520000}"/>
    <cellStyle name="Normal 76 2 2 5" xfId="4852" xr:uid="{00000000-0005-0000-0000-00001A520000}"/>
    <cellStyle name="Normal 76 2 2 5 2" xfId="11136" xr:uid="{00000000-0005-0000-0000-00001B520000}"/>
    <cellStyle name="Normal 76 2 2 5 3" xfId="27575" xr:uid="{00000000-0005-0000-0000-00001C520000}"/>
    <cellStyle name="Normal 76 2 2 6" xfId="5895" xr:uid="{00000000-0005-0000-0000-00001D520000}"/>
    <cellStyle name="Normal 76 2 2 6 2" xfId="12114" xr:uid="{00000000-0005-0000-0000-00001E520000}"/>
    <cellStyle name="Normal 76 2 2 6 3" xfId="27576" xr:uid="{00000000-0005-0000-0000-00001F520000}"/>
    <cellStyle name="Normal 76 2 2 7" xfId="7319" xr:uid="{00000000-0005-0000-0000-000020520000}"/>
    <cellStyle name="Normal 76 2 2 7 2" xfId="13541" xr:uid="{00000000-0005-0000-0000-000021520000}"/>
    <cellStyle name="Normal 76 2 2 7 3" xfId="27577" xr:uid="{00000000-0005-0000-0000-000022520000}"/>
    <cellStyle name="Normal 76 2 2 8" xfId="8958" xr:uid="{00000000-0005-0000-0000-000023520000}"/>
    <cellStyle name="Normal 76 2 2 8 2" xfId="27578" xr:uid="{00000000-0005-0000-0000-000024520000}"/>
    <cellStyle name="Normal 76 2 2 9" xfId="15015" xr:uid="{00000000-0005-0000-0000-000025520000}"/>
    <cellStyle name="Normal 76 2 3" xfId="1723" xr:uid="{00000000-0005-0000-0000-000026520000}"/>
    <cellStyle name="Normal 76 2 3 10" xfId="17880" xr:uid="{00000000-0005-0000-0000-000027520000}"/>
    <cellStyle name="Normal 76 2 3 11" xfId="19815" xr:uid="{00000000-0005-0000-0000-000028520000}"/>
    <cellStyle name="Normal 76 2 3 12" xfId="27579" xr:uid="{00000000-0005-0000-0000-000029520000}"/>
    <cellStyle name="Normal 76 2 3 2" xfId="2734" xr:uid="{00000000-0005-0000-0000-00002A520000}"/>
    <cellStyle name="Normal 76 2 3 2 10" xfId="27580" xr:uid="{00000000-0005-0000-0000-00002B520000}"/>
    <cellStyle name="Normal 76 2 3 2 2" xfId="3678" xr:uid="{00000000-0005-0000-0000-00002C520000}"/>
    <cellStyle name="Normal 76 2 3 2 2 2" xfId="10510" xr:uid="{00000000-0005-0000-0000-00002D520000}"/>
    <cellStyle name="Normal 76 2 3 2 2 3" xfId="19296" xr:uid="{00000000-0005-0000-0000-00002E520000}"/>
    <cellStyle name="Normal 76 2 3 2 2 4" xfId="27581" xr:uid="{00000000-0005-0000-0000-00002F520000}"/>
    <cellStyle name="Normal 76 2 3 2 3" xfId="6369" xr:uid="{00000000-0005-0000-0000-000030520000}"/>
    <cellStyle name="Normal 76 2 3 2 3 2" xfId="12588" xr:uid="{00000000-0005-0000-0000-000031520000}"/>
    <cellStyle name="Normal 76 2 3 2 3 3" xfId="27582" xr:uid="{00000000-0005-0000-0000-000032520000}"/>
    <cellStyle name="Normal 76 2 3 2 4" xfId="7793" xr:uid="{00000000-0005-0000-0000-000033520000}"/>
    <cellStyle name="Normal 76 2 3 2 4 2" xfId="14015" xr:uid="{00000000-0005-0000-0000-000034520000}"/>
    <cellStyle name="Normal 76 2 3 2 4 3" xfId="27583" xr:uid="{00000000-0005-0000-0000-000035520000}"/>
    <cellStyle name="Normal 76 2 3 2 5" xfId="9566" xr:uid="{00000000-0005-0000-0000-000036520000}"/>
    <cellStyle name="Normal 76 2 3 2 6" xfId="15489" xr:uid="{00000000-0005-0000-0000-000037520000}"/>
    <cellStyle name="Normal 76 2 3 2 7" xfId="16919" xr:uid="{00000000-0005-0000-0000-000038520000}"/>
    <cellStyle name="Normal 76 2 3 2 8" xfId="18352" xr:uid="{00000000-0005-0000-0000-000039520000}"/>
    <cellStyle name="Normal 76 2 3 2 9" xfId="20287" xr:uid="{00000000-0005-0000-0000-00003A520000}"/>
    <cellStyle name="Normal 76 2 3 3" xfId="3206" xr:uid="{00000000-0005-0000-0000-00003B520000}"/>
    <cellStyle name="Normal 76 2 3 3 10" xfId="27584" xr:uid="{00000000-0005-0000-0000-00003C520000}"/>
    <cellStyle name="Normal 76 2 3 3 2" xfId="5368" xr:uid="{00000000-0005-0000-0000-00003D520000}"/>
    <cellStyle name="Normal 76 2 3 3 2 2" xfId="11625" xr:uid="{00000000-0005-0000-0000-00003E520000}"/>
    <cellStyle name="Normal 76 2 3 3 2 3" xfId="27585" xr:uid="{00000000-0005-0000-0000-00003F520000}"/>
    <cellStyle name="Normal 76 2 3 3 3" xfId="6841" xr:uid="{00000000-0005-0000-0000-000040520000}"/>
    <cellStyle name="Normal 76 2 3 3 3 2" xfId="13060" xr:uid="{00000000-0005-0000-0000-000041520000}"/>
    <cellStyle name="Normal 76 2 3 3 3 3" xfId="27586" xr:uid="{00000000-0005-0000-0000-000042520000}"/>
    <cellStyle name="Normal 76 2 3 3 4" xfId="8265" xr:uid="{00000000-0005-0000-0000-000043520000}"/>
    <cellStyle name="Normal 76 2 3 3 4 2" xfId="14487" xr:uid="{00000000-0005-0000-0000-000044520000}"/>
    <cellStyle name="Normal 76 2 3 3 4 3" xfId="27587" xr:uid="{00000000-0005-0000-0000-000045520000}"/>
    <cellStyle name="Normal 76 2 3 3 5" xfId="10038" xr:uid="{00000000-0005-0000-0000-000046520000}"/>
    <cellStyle name="Normal 76 2 3 3 6" xfId="15961" xr:uid="{00000000-0005-0000-0000-000047520000}"/>
    <cellStyle name="Normal 76 2 3 3 7" xfId="17391" xr:uid="{00000000-0005-0000-0000-000048520000}"/>
    <cellStyle name="Normal 76 2 3 3 8" xfId="18824" xr:uid="{00000000-0005-0000-0000-000049520000}"/>
    <cellStyle name="Normal 76 2 3 3 9" xfId="20763" xr:uid="{00000000-0005-0000-0000-00004A520000}"/>
    <cellStyle name="Normal 76 2 3 4" xfId="4854" xr:uid="{00000000-0005-0000-0000-00004B520000}"/>
    <cellStyle name="Normal 76 2 3 4 2" xfId="11138" xr:uid="{00000000-0005-0000-0000-00004C520000}"/>
    <cellStyle name="Normal 76 2 3 4 3" xfId="27588" xr:uid="{00000000-0005-0000-0000-00004D520000}"/>
    <cellStyle name="Normal 76 2 3 5" xfId="5897" xr:uid="{00000000-0005-0000-0000-00004E520000}"/>
    <cellStyle name="Normal 76 2 3 5 2" xfId="12116" xr:uid="{00000000-0005-0000-0000-00004F520000}"/>
    <cellStyle name="Normal 76 2 3 5 3" xfId="27589" xr:uid="{00000000-0005-0000-0000-000050520000}"/>
    <cellStyle name="Normal 76 2 3 6" xfId="7321" xr:uid="{00000000-0005-0000-0000-000051520000}"/>
    <cellStyle name="Normal 76 2 3 6 2" xfId="13543" xr:uid="{00000000-0005-0000-0000-000052520000}"/>
    <cellStyle name="Normal 76 2 3 6 3" xfId="27590" xr:uid="{00000000-0005-0000-0000-000053520000}"/>
    <cellStyle name="Normal 76 2 3 7" xfId="8960" xr:uid="{00000000-0005-0000-0000-000054520000}"/>
    <cellStyle name="Normal 76 2 3 7 2" xfId="27591" xr:uid="{00000000-0005-0000-0000-000055520000}"/>
    <cellStyle name="Normal 76 2 3 8" xfId="15017" xr:uid="{00000000-0005-0000-0000-000056520000}"/>
    <cellStyle name="Normal 76 2 3 9" xfId="16447" xr:uid="{00000000-0005-0000-0000-000057520000}"/>
    <cellStyle name="Normal 76 2 4" xfId="2731" xr:uid="{00000000-0005-0000-0000-000058520000}"/>
    <cellStyle name="Normal 76 2 4 10" xfId="27592" xr:uid="{00000000-0005-0000-0000-000059520000}"/>
    <cellStyle name="Normal 76 2 4 2" xfId="3675" xr:uid="{00000000-0005-0000-0000-00005A520000}"/>
    <cellStyle name="Normal 76 2 4 2 2" xfId="10507" xr:uid="{00000000-0005-0000-0000-00005B520000}"/>
    <cellStyle name="Normal 76 2 4 2 3" xfId="19293" xr:uid="{00000000-0005-0000-0000-00005C520000}"/>
    <cellStyle name="Normal 76 2 4 2 4" xfId="27593" xr:uid="{00000000-0005-0000-0000-00005D520000}"/>
    <cellStyle name="Normal 76 2 4 3" xfId="6366" xr:uid="{00000000-0005-0000-0000-00005E520000}"/>
    <cellStyle name="Normal 76 2 4 3 2" xfId="12585" xr:uid="{00000000-0005-0000-0000-00005F520000}"/>
    <cellStyle name="Normal 76 2 4 3 3" xfId="27594" xr:uid="{00000000-0005-0000-0000-000060520000}"/>
    <cellStyle name="Normal 76 2 4 4" xfId="7790" xr:uid="{00000000-0005-0000-0000-000061520000}"/>
    <cellStyle name="Normal 76 2 4 4 2" xfId="14012" xr:uid="{00000000-0005-0000-0000-000062520000}"/>
    <cellStyle name="Normal 76 2 4 4 3" xfId="27595" xr:uid="{00000000-0005-0000-0000-000063520000}"/>
    <cellStyle name="Normal 76 2 4 5" xfId="9563" xr:uid="{00000000-0005-0000-0000-000064520000}"/>
    <cellStyle name="Normal 76 2 4 6" xfId="15486" xr:uid="{00000000-0005-0000-0000-000065520000}"/>
    <cellStyle name="Normal 76 2 4 7" xfId="16916" xr:uid="{00000000-0005-0000-0000-000066520000}"/>
    <cellStyle name="Normal 76 2 4 8" xfId="18349" xr:uid="{00000000-0005-0000-0000-000067520000}"/>
    <cellStyle name="Normal 76 2 4 9" xfId="20284" xr:uid="{00000000-0005-0000-0000-000068520000}"/>
    <cellStyle name="Normal 76 2 5" xfId="3203" xr:uid="{00000000-0005-0000-0000-000069520000}"/>
    <cellStyle name="Normal 76 2 5 10" xfId="27596" xr:uid="{00000000-0005-0000-0000-00006A520000}"/>
    <cellStyle name="Normal 76 2 5 2" xfId="5365" xr:uid="{00000000-0005-0000-0000-00006B520000}"/>
    <cellStyle name="Normal 76 2 5 2 2" xfId="11622" xr:uid="{00000000-0005-0000-0000-00006C520000}"/>
    <cellStyle name="Normal 76 2 5 2 3" xfId="27597" xr:uid="{00000000-0005-0000-0000-00006D520000}"/>
    <cellStyle name="Normal 76 2 5 3" xfId="6838" xr:uid="{00000000-0005-0000-0000-00006E520000}"/>
    <cellStyle name="Normal 76 2 5 3 2" xfId="13057" xr:uid="{00000000-0005-0000-0000-00006F520000}"/>
    <cellStyle name="Normal 76 2 5 3 3" xfId="27598" xr:uid="{00000000-0005-0000-0000-000070520000}"/>
    <cellStyle name="Normal 76 2 5 4" xfId="8262" xr:uid="{00000000-0005-0000-0000-000071520000}"/>
    <cellStyle name="Normal 76 2 5 4 2" xfId="14484" xr:uid="{00000000-0005-0000-0000-000072520000}"/>
    <cellStyle name="Normal 76 2 5 4 3" xfId="27599" xr:uid="{00000000-0005-0000-0000-000073520000}"/>
    <cellStyle name="Normal 76 2 5 5" xfId="10035" xr:uid="{00000000-0005-0000-0000-000074520000}"/>
    <cellStyle name="Normal 76 2 5 5 2" xfId="27600" xr:uid="{00000000-0005-0000-0000-000075520000}"/>
    <cellStyle name="Normal 76 2 5 6" xfId="15958" xr:uid="{00000000-0005-0000-0000-000076520000}"/>
    <cellStyle name="Normal 76 2 5 7" xfId="17388" xr:uid="{00000000-0005-0000-0000-000077520000}"/>
    <cellStyle name="Normal 76 2 5 8" xfId="18821" xr:uid="{00000000-0005-0000-0000-000078520000}"/>
    <cellStyle name="Normal 76 2 5 9" xfId="20760" xr:uid="{00000000-0005-0000-0000-000079520000}"/>
    <cellStyle name="Normal 76 2 6" xfId="4851" xr:uid="{00000000-0005-0000-0000-00007A520000}"/>
    <cellStyle name="Normal 76 2 6 2" xfId="11135" xr:uid="{00000000-0005-0000-0000-00007B520000}"/>
    <cellStyle name="Normal 76 2 6 3" xfId="27601" xr:uid="{00000000-0005-0000-0000-00007C520000}"/>
    <cellStyle name="Normal 76 2 7" xfId="5894" xr:uid="{00000000-0005-0000-0000-00007D520000}"/>
    <cellStyle name="Normal 76 2 7 2" xfId="12113" xr:uid="{00000000-0005-0000-0000-00007E520000}"/>
    <cellStyle name="Normal 76 2 7 3" xfId="27602" xr:uid="{00000000-0005-0000-0000-00007F520000}"/>
    <cellStyle name="Normal 76 2 8" xfId="7318" xr:uid="{00000000-0005-0000-0000-000080520000}"/>
    <cellStyle name="Normal 76 2 8 2" xfId="13540" xr:uid="{00000000-0005-0000-0000-000081520000}"/>
    <cellStyle name="Normal 76 2 8 3" xfId="27603" xr:uid="{00000000-0005-0000-0000-000082520000}"/>
    <cellStyle name="Normal 76 2 9" xfId="8957" xr:uid="{00000000-0005-0000-0000-000083520000}"/>
    <cellStyle name="Normal 76 3" xfId="1724" xr:uid="{00000000-0005-0000-0000-000084520000}"/>
    <cellStyle name="Normal 76 3 10" xfId="16448" xr:uid="{00000000-0005-0000-0000-000085520000}"/>
    <cellStyle name="Normal 76 3 11" xfId="17881" xr:uid="{00000000-0005-0000-0000-000086520000}"/>
    <cellStyle name="Normal 76 3 12" xfId="19816" xr:uid="{00000000-0005-0000-0000-000087520000}"/>
    <cellStyle name="Normal 76 3 13" xfId="27604" xr:uid="{00000000-0005-0000-0000-000088520000}"/>
    <cellStyle name="Normal 76 3 2" xfId="1725" xr:uid="{00000000-0005-0000-0000-000089520000}"/>
    <cellStyle name="Normal 76 3 2 10" xfId="17882" xr:uid="{00000000-0005-0000-0000-00008A520000}"/>
    <cellStyle name="Normal 76 3 2 11" xfId="19817" xr:uid="{00000000-0005-0000-0000-00008B520000}"/>
    <cellStyle name="Normal 76 3 2 12" xfId="27605" xr:uid="{00000000-0005-0000-0000-00008C520000}"/>
    <cellStyle name="Normal 76 3 2 2" xfId="2736" xr:uid="{00000000-0005-0000-0000-00008D520000}"/>
    <cellStyle name="Normal 76 3 2 2 10" xfId="27606" xr:uid="{00000000-0005-0000-0000-00008E520000}"/>
    <cellStyle name="Normal 76 3 2 2 2" xfId="3680" xr:uid="{00000000-0005-0000-0000-00008F520000}"/>
    <cellStyle name="Normal 76 3 2 2 2 2" xfId="10512" xr:uid="{00000000-0005-0000-0000-000090520000}"/>
    <cellStyle name="Normal 76 3 2 2 2 3" xfId="19298" xr:uid="{00000000-0005-0000-0000-000091520000}"/>
    <cellStyle name="Normal 76 3 2 2 2 4" xfId="27607" xr:uid="{00000000-0005-0000-0000-000092520000}"/>
    <cellStyle name="Normal 76 3 2 2 3" xfId="6371" xr:uid="{00000000-0005-0000-0000-000093520000}"/>
    <cellStyle name="Normal 76 3 2 2 3 2" xfId="12590" xr:uid="{00000000-0005-0000-0000-000094520000}"/>
    <cellStyle name="Normal 76 3 2 2 3 3" xfId="27608" xr:uid="{00000000-0005-0000-0000-000095520000}"/>
    <cellStyle name="Normal 76 3 2 2 4" xfId="7795" xr:uid="{00000000-0005-0000-0000-000096520000}"/>
    <cellStyle name="Normal 76 3 2 2 4 2" xfId="14017" xr:uid="{00000000-0005-0000-0000-000097520000}"/>
    <cellStyle name="Normal 76 3 2 2 4 3" xfId="27609" xr:uid="{00000000-0005-0000-0000-000098520000}"/>
    <cellStyle name="Normal 76 3 2 2 5" xfId="9568" xr:uid="{00000000-0005-0000-0000-000099520000}"/>
    <cellStyle name="Normal 76 3 2 2 6" xfId="15491" xr:uid="{00000000-0005-0000-0000-00009A520000}"/>
    <cellStyle name="Normal 76 3 2 2 7" xfId="16921" xr:uid="{00000000-0005-0000-0000-00009B520000}"/>
    <cellStyle name="Normal 76 3 2 2 8" xfId="18354" xr:uid="{00000000-0005-0000-0000-00009C520000}"/>
    <cellStyle name="Normal 76 3 2 2 9" xfId="20289" xr:uid="{00000000-0005-0000-0000-00009D520000}"/>
    <cellStyle name="Normal 76 3 2 3" xfId="3208" xr:uid="{00000000-0005-0000-0000-00009E520000}"/>
    <cellStyle name="Normal 76 3 2 3 10" xfId="27610" xr:uid="{00000000-0005-0000-0000-00009F520000}"/>
    <cellStyle name="Normal 76 3 2 3 2" xfId="5370" xr:uid="{00000000-0005-0000-0000-0000A0520000}"/>
    <cellStyle name="Normal 76 3 2 3 2 2" xfId="11627" xr:uid="{00000000-0005-0000-0000-0000A1520000}"/>
    <cellStyle name="Normal 76 3 2 3 2 3" xfId="27611" xr:uid="{00000000-0005-0000-0000-0000A2520000}"/>
    <cellStyle name="Normal 76 3 2 3 3" xfId="6843" xr:uid="{00000000-0005-0000-0000-0000A3520000}"/>
    <cellStyle name="Normal 76 3 2 3 3 2" xfId="13062" xr:uid="{00000000-0005-0000-0000-0000A4520000}"/>
    <cellStyle name="Normal 76 3 2 3 3 3" xfId="27612" xr:uid="{00000000-0005-0000-0000-0000A5520000}"/>
    <cellStyle name="Normal 76 3 2 3 4" xfId="8267" xr:uid="{00000000-0005-0000-0000-0000A6520000}"/>
    <cellStyle name="Normal 76 3 2 3 4 2" xfId="14489" xr:uid="{00000000-0005-0000-0000-0000A7520000}"/>
    <cellStyle name="Normal 76 3 2 3 4 3" xfId="27613" xr:uid="{00000000-0005-0000-0000-0000A8520000}"/>
    <cellStyle name="Normal 76 3 2 3 5" xfId="10040" xr:uid="{00000000-0005-0000-0000-0000A9520000}"/>
    <cellStyle name="Normal 76 3 2 3 6" xfId="15963" xr:uid="{00000000-0005-0000-0000-0000AA520000}"/>
    <cellStyle name="Normal 76 3 2 3 7" xfId="17393" xr:uid="{00000000-0005-0000-0000-0000AB520000}"/>
    <cellStyle name="Normal 76 3 2 3 8" xfId="18826" xr:uid="{00000000-0005-0000-0000-0000AC520000}"/>
    <cellStyle name="Normal 76 3 2 3 9" xfId="20765" xr:uid="{00000000-0005-0000-0000-0000AD520000}"/>
    <cellStyle name="Normal 76 3 2 4" xfId="4856" xr:uid="{00000000-0005-0000-0000-0000AE520000}"/>
    <cellStyle name="Normal 76 3 2 4 2" xfId="11140" xr:uid="{00000000-0005-0000-0000-0000AF520000}"/>
    <cellStyle name="Normal 76 3 2 4 3" xfId="27614" xr:uid="{00000000-0005-0000-0000-0000B0520000}"/>
    <cellStyle name="Normal 76 3 2 5" xfId="5899" xr:uid="{00000000-0005-0000-0000-0000B1520000}"/>
    <cellStyle name="Normal 76 3 2 5 2" xfId="12118" xr:uid="{00000000-0005-0000-0000-0000B2520000}"/>
    <cellStyle name="Normal 76 3 2 5 3" xfId="27615" xr:uid="{00000000-0005-0000-0000-0000B3520000}"/>
    <cellStyle name="Normal 76 3 2 6" xfId="7323" xr:uid="{00000000-0005-0000-0000-0000B4520000}"/>
    <cellStyle name="Normal 76 3 2 6 2" xfId="13545" xr:uid="{00000000-0005-0000-0000-0000B5520000}"/>
    <cellStyle name="Normal 76 3 2 6 3" xfId="27616" xr:uid="{00000000-0005-0000-0000-0000B6520000}"/>
    <cellStyle name="Normal 76 3 2 7" xfId="8962" xr:uid="{00000000-0005-0000-0000-0000B7520000}"/>
    <cellStyle name="Normal 76 3 2 7 2" xfId="27617" xr:uid="{00000000-0005-0000-0000-0000B8520000}"/>
    <cellStyle name="Normal 76 3 2 8" xfId="15019" xr:uid="{00000000-0005-0000-0000-0000B9520000}"/>
    <cellStyle name="Normal 76 3 2 9" xfId="16449" xr:uid="{00000000-0005-0000-0000-0000BA520000}"/>
    <cellStyle name="Normal 76 3 3" xfId="2735" xr:uid="{00000000-0005-0000-0000-0000BB520000}"/>
    <cellStyle name="Normal 76 3 3 10" xfId="27618" xr:uid="{00000000-0005-0000-0000-0000BC520000}"/>
    <cellStyle name="Normal 76 3 3 2" xfId="3679" xr:uid="{00000000-0005-0000-0000-0000BD520000}"/>
    <cellStyle name="Normal 76 3 3 2 2" xfId="10511" xr:uid="{00000000-0005-0000-0000-0000BE520000}"/>
    <cellStyle name="Normal 76 3 3 2 3" xfId="19297" xr:uid="{00000000-0005-0000-0000-0000BF520000}"/>
    <cellStyle name="Normal 76 3 3 2 4" xfId="27619" xr:uid="{00000000-0005-0000-0000-0000C0520000}"/>
    <cellStyle name="Normal 76 3 3 3" xfId="6370" xr:uid="{00000000-0005-0000-0000-0000C1520000}"/>
    <cellStyle name="Normal 76 3 3 3 2" xfId="12589" xr:uid="{00000000-0005-0000-0000-0000C2520000}"/>
    <cellStyle name="Normal 76 3 3 3 3" xfId="27620" xr:uid="{00000000-0005-0000-0000-0000C3520000}"/>
    <cellStyle name="Normal 76 3 3 4" xfId="7794" xr:uid="{00000000-0005-0000-0000-0000C4520000}"/>
    <cellStyle name="Normal 76 3 3 4 2" xfId="14016" xr:uid="{00000000-0005-0000-0000-0000C5520000}"/>
    <cellStyle name="Normal 76 3 3 4 3" xfId="27621" xr:uid="{00000000-0005-0000-0000-0000C6520000}"/>
    <cellStyle name="Normal 76 3 3 5" xfId="9567" xr:uid="{00000000-0005-0000-0000-0000C7520000}"/>
    <cellStyle name="Normal 76 3 3 6" xfId="15490" xr:uid="{00000000-0005-0000-0000-0000C8520000}"/>
    <cellStyle name="Normal 76 3 3 7" xfId="16920" xr:uid="{00000000-0005-0000-0000-0000C9520000}"/>
    <cellStyle name="Normal 76 3 3 8" xfId="18353" xr:uid="{00000000-0005-0000-0000-0000CA520000}"/>
    <cellStyle name="Normal 76 3 3 9" xfId="20288" xr:uid="{00000000-0005-0000-0000-0000CB520000}"/>
    <cellStyle name="Normal 76 3 4" xfId="3207" xr:uid="{00000000-0005-0000-0000-0000CC520000}"/>
    <cellStyle name="Normal 76 3 4 10" xfId="27622" xr:uid="{00000000-0005-0000-0000-0000CD520000}"/>
    <cellStyle name="Normal 76 3 4 2" xfId="5369" xr:uid="{00000000-0005-0000-0000-0000CE520000}"/>
    <cellStyle name="Normal 76 3 4 2 2" xfId="11626" xr:uid="{00000000-0005-0000-0000-0000CF520000}"/>
    <cellStyle name="Normal 76 3 4 2 3" xfId="27623" xr:uid="{00000000-0005-0000-0000-0000D0520000}"/>
    <cellStyle name="Normal 76 3 4 3" xfId="6842" xr:uid="{00000000-0005-0000-0000-0000D1520000}"/>
    <cellStyle name="Normal 76 3 4 3 2" xfId="13061" xr:uid="{00000000-0005-0000-0000-0000D2520000}"/>
    <cellStyle name="Normal 76 3 4 3 3" xfId="27624" xr:uid="{00000000-0005-0000-0000-0000D3520000}"/>
    <cellStyle name="Normal 76 3 4 4" xfId="8266" xr:uid="{00000000-0005-0000-0000-0000D4520000}"/>
    <cellStyle name="Normal 76 3 4 4 2" xfId="14488" xr:uid="{00000000-0005-0000-0000-0000D5520000}"/>
    <cellStyle name="Normal 76 3 4 4 3" xfId="27625" xr:uid="{00000000-0005-0000-0000-0000D6520000}"/>
    <cellStyle name="Normal 76 3 4 5" xfId="10039" xr:uid="{00000000-0005-0000-0000-0000D7520000}"/>
    <cellStyle name="Normal 76 3 4 6" xfId="15962" xr:uid="{00000000-0005-0000-0000-0000D8520000}"/>
    <cellStyle name="Normal 76 3 4 7" xfId="17392" xr:uid="{00000000-0005-0000-0000-0000D9520000}"/>
    <cellStyle name="Normal 76 3 4 8" xfId="18825" xr:uid="{00000000-0005-0000-0000-0000DA520000}"/>
    <cellStyle name="Normal 76 3 4 9" xfId="20764" xr:uid="{00000000-0005-0000-0000-0000DB520000}"/>
    <cellStyle name="Normal 76 3 5" xfId="4855" xr:uid="{00000000-0005-0000-0000-0000DC520000}"/>
    <cellStyle name="Normal 76 3 5 2" xfId="11139" xr:uid="{00000000-0005-0000-0000-0000DD520000}"/>
    <cellStyle name="Normal 76 3 5 3" xfId="27626" xr:uid="{00000000-0005-0000-0000-0000DE520000}"/>
    <cellStyle name="Normal 76 3 6" xfId="5898" xr:uid="{00000000-0005-0000-0000-0000DF520000}"/>
    <cellStyle name="Normal 76 3 6 2" xfId="12117" xr:uid="{00000000-0005-0000-0000-0000E0520000}"/>
    <cellStyle name="Normal 76 3 6 3" xfId="27627" xr:uid="{00000000-0005-0000-0000-0000E1520000}"/>
    <cellStyle name="Normal 76 3 7" xfId="7322" xr:uid="{00000000-0005-0000-0000-0000E2520000}"/>
    <cellStyle name="Normal 76 3 7 2" xfId="13544" xr:uid="{00000000-0005-0000-0000-0000E3520000}"/>
    <cellStyle name="Normal 76 3 7 3" xfId="27628" xr:uid="{00000000-0005-0000-0000-0000E4520000}"/>
    <cellStyle name="Normal 76 3 8" xfId="8961" xr:uid="{00000000-0005-0000-0000-0000E5520000}"/>
    <cellStyle name="Normal 76 3 8 2" xfId="27629" xr:uid="{00000000-0005-0000-0000-0000E6520000}"/>
    <cellStyle name="Normal 76 3 9" xfId="15018" xr:uid="{00000000-0005-0000-0000-0000E7520000}"/>
    <cellStyle name="Normal 76 4" xfId="1726" xr:uid="{00000000-0005-0000-0000-0000E8520000}"/>
    <cellStyle name="Normal 76 4 10" xfId="17883" xr:uid="{00000000-0005-0000-0000-0000E9520000}"/>
    <cellStyle name="Normal 76 4 11" xfId="19818" xr:uid="{00000000-0005-0000-0000-0000EA520000}"/>
    <cellStyle name="Normal 76 4 12" xfId="27630" xr:uid="{00000000-0005-0000-0000-0000EB520000}"/>
    <cellStyle name="Normal 76 4 2" xfId="2737" xr:uid="{00000000-0005-0000-0000-0000EC520000}"/>
    <cellStyle name="Normal 76 4 2 10" xfId="27631" xr:uid="{00000000-0005-0000-0000-0000ED520000}"/>
    <cellStyle name="Normal 76 4 2 2" xfId="3681" xr:uid="{00000000-0005-0000-0000-0000EE520000}"/>
    <cellStyle name="Normal 76 4 2 2 2" xfId="10513" xr:uid="{00000000-0005-0000-0000-0000EF520000}"/>
    <cellStyle name="Normal 76 4 2 2 3" xfId="19299" xr:uid="{00000000-0005-0000-0000-0000F0520000}"/>
    <cellStyle name="Normal 76 4 2 2 4" xfId="27632" xr:uid="{00000000-0005-0000-0000-0000F1520000}"/>
    <cellStyle name="Normal 76 4 2 3" xfId="6372" xr:uid="{00000000-0005-0000-0000-0000F2520000}"/>
    <cellStyle name="Normal 76 4 2 3 2" xfId="12591" xr:uid="{00000000-0005-0000-0000-0000F3520000}"/>
    <cellStyle name="Normal 76 4 2 3 3" xfId="27633" xr:uid="{00000000-0005-0000-0000-0000F4520000}"/>
    <cellStyle name="Normal 76 4 2 4" xfId="7796" xr:uid="{00000000-0005-0000-0000-0000F5520000}"/>
    <cellStyle name="Normal 76 4 2 4 2" xfId="14018" xr:uid="{00000000-0005-0000-0000-0000F6520000}"/>
    <cellStyle name="Normal 76 4 2 4 3" xfId="27634" xr:uid="{00000000-0005-0000-0000-0000F7520000}"/>
    <cellStyle name="Normal 76 4 2 5" xfId="9569" xr:uid="{00000000-0005-0000-0000-0000F8520000}"/>
    <cellStyle name="Normal 76 4 2 6" xfId="15492" xr:uid="{00000000-0005-0000-0000-0000F9520000}"/>
    <cellStyle name="Normal 76 4 2 7" xfId="16922" xr:uid="{00000000-0005-0000-0000-0000FA520000}"/>
    <cellStyle name="Normal 76 4 2 8" xfId="18355" xr:uid="{00000000-0005-0000-0000-0000FB520000}"/>
    <cellStyle name="Normal 76 4 2 9" xfId="20290" xr:uid="{00000000-0005-0000-0000-0000FC520000}"/>
    <cellStyle name="Normal 76 4 3" xfId="3209" xr:uid="{00000000-0005-0000-0000-0000FD520000}"/>
    <cellStyle name="Normal 76 4 3 10" xfId="27635" xr:uid="{00000000-0005-0000-0000-0000FE520000}"/>
    <cellStyle name="Normal 76 4 3 2" xfId="5371" xr:uid="{00000000-0005-0000-0000-0000FF520000}"/>
    <cellStyle name="Normal 76 4 3 2 2" xfId="11628" xr:uid="{00000000-0005-0000-0000-000000530000}"/>
    <cellStyle name="Normal 76 4 3 2 3" xfId="27636" xr:uid="{00000000-0005-0000-0000-000001530000}"/>
    <cellStyle name="Normal 76 4 3 3" xfId="6844" xr:uid="{00000000-0005-0000-0000-000002530000}"/>
    <cellStyle name="Normal 76 4 3 3 2" xfId="13063" xr:uid="{00000000-0005-0000-0000-000003530000}"/>
    <cellStyle name="Normal 76 4 3 3 3" xfId="27637" xr:uid="{00000000-0005-0000-0000-000004530000}"/>
    <cellStyle name="Normal 76 4 3 4" xfId="8268" xr:uid="{00000000-0005-0000-0000-000005530000}"/>
    <cellStyle name="Normal 76 4 3 4 2" xfId="14490" xr:uid="{00000000-0005-0000-0000-000006530000}"/>
    <cellStyle name="Normal 76 4 3 4 3" xfId="27638" xr:uid="{00000000-0005-0000-0000-000007530000}"/>
    <cellStyle name="Normal 76 4 3 5" xfId="10041" xr:uid="{00000000-0005-0000-0000-000008530000}"/>
    <cellStyle name="Normal 76 4 3 6" xfId="15964" xr:uid="{00000000-0005-0000-0000-000009530000}"/>
    <cellStyle name="Normal 76 4 3 7" xfId="17394" xr:uid="{00000000-0005-0000-0000-00000A530000}"/>
    <cellStyle name="Normal 76 4 3 8" xfId="18827" xr:uid="{00000000-0005-0000-0000-00000B530000}"/>
    <cellStyle name="Normal 76 4 3 9" xfId="20766" xr:uid="{00000000-0005-0000-0000-00000C530000}"/>
    <cellStyle name="Normal 76 4 4" xfId="4857" xr:uid="{00000000-0005-0000-0000-00000D530000}"/>
    <cellStyle name="Normal 76 4 4 2" xfId="11141" xr:uid="{00000000-0005-0000-0000-00000E530000}"/>
    <cellStyle name="Normal 76 4 4 3" xfId="27639" xr:uid="{00000000-0005-0000-0000-00000F530000}"/>
    <cellStyle name="Normal 76 4 5" xfId="5900" xr:uid="{00000000-0005-0000-0000-000010530000}"/>
    <cellStyle name="Normal 76 4 5 2" xfId="12119" xr:uid="{00000000-0005-0000-0000-000011530000}"/>
    <cellStyle name="Normal 76 4 5 3" xfId="27640" xr:uid="{00000000-0005-0000-0000-000012530000}"/>
    <cellStyle name="Normal 76 4 6" xfId="7324" xr:uid="{00000000-0005-0000-0000-000013530000}"/>
    <cellStyle name="Normal 76 4 6 2" xfId="13546" xr:uid="{00000000-0005-0000-0000-000014530000}"/>
    <cellStyle name="Normal 76 4 6 3" xfId="27641" xr:uid="{00000000-0005-0000-0000-000015530000}"/>
    <cellStyle name="Normal 76 4 7" xfId="8963" xr:uid="{00000000-0005-0000-0000-000016530000}"/>
    <cellStyle name="Normal 76 4 7 2" xfId="27642" xr:uid="{00000000-0005-0000-0000-000017530000}"/>
    <cellStyle name="Normal 76 4 8" xfId="15020" xr:uid="{00000000-0005-0000-0000-000018530000}"/>
    <cellStyle name="Normal 76 4 9" xfId="16450" xr:uid="{00000000-0005-0000-0000-000019530000}"/>
    <cellStyle name="Normal 76 5" xfId="2730" xr:uid="{00000000-0005-0000-0000-00001A530000}"/>
    <cellStyle name="Normal 76 5 10" xfId="27643" xr:uid="{00000000-0005-0000-0000-00001B530000}"/>
    <cellStyle name="Normal 76 5 2" xfId="3674" xr:uid="{00000000-0005-0000-0000-00001C530000}"/>
    <cellStyle name="Normal 76 5 2 2" xfId="10506" xr:uid="{00000000-0005-0000-0000-00001D530000}"/>
    <cellStyle name="Normal 76 5 2 3" xfId="19292" xr:uid="{00000000-0005-0000-0000-00001E530000}"/>
    <cellStyle name="Normal 76 5 2 4" xfId="27644" xr:uid="{00000000-0005-0000-0000-00001F530000}"/>
    <cellStyle name="Normal 76 5 3" xfId="6365" xr:uid="{00000000-0005-0000-0000-000020530000}"/>
    <cellStyle name="Normal 76 5 3 2" xfId="12584" xr:uid="{00000000-0005-0000-0000-000021530000}"/>
    <cellStyle name="Normal 76 5 3 3" xfId="27645" xr:uid="{00000000-0005-0000-0000-000022530000}"/>
    <cellStyle name="Normal 76 5 4" xfId="7789" xr:uid="{00000000-0005-0000-0000-000023530000}"/>
    <cellStyle name="Normal 76 5 4 2" xfId="14011" xr:uid="{00000000-0005-0000-0000-000024530000}"/>
    <cellStyle name="Normal 76 5 4 3" xfId="27646" xr:uid="{00000000-0005-0000-0000-000025530000}"/>
    <cellStyle name="Normal 76 5 5" xfId="9562" xr:uid="{00000000-0005-0000-0000-000026530000}"/>
    <cellStyle name="Normal 76 5 6" xfId="15485" xr:uid="{00000000-0005-0000-0000-000027530000}"/>
    <cellStyle name="Normal 76 5 7" xfId="16915" xr:uid="{00000000-0005-0000-0000-000028530000}"/>
    <cellStyle name="Normal 76 5 8" xfId="18348" xr:uid="{00000000-0005-0000-0000-000029530000}"/>
    <cellStyle name="Normal 76 5 9" xfId="20283" xr:uid="{00000000-0005-0000-0000-00002A530000}"/>
    <cellStyle name="Normal 76 6" xfId="3202" xr:uid="{00000000-0005-0000-0000-00002B530000}"/>
    <cellStyle name="Normal 76 6 10" xfId="27647" xr:uid="{00000000-0005-0000-0000-00002C530000}"/>
    <cellStyle name="Normal 76 6 2" xfId="5364" xr:uid="{00000000-0005-0000-0000-00002D530000}"/>
    <cellStyle name="Normal 76 6 2 2" xfId="11621" xr:uid="{00000000-0005-0000-0000-00002E530000}"/>
    <cellStyle name="Normal 76 6 2 3" xfId="27648" xr:uid="{00000000-0005-0000-0000-00002F530000}"/>
    <cellStyle name="Normal 76 6 3" xfId="6837" xr:uid="{00000000-0005-0000-0000-000030530000}"/>
    <cellStyle name="Normal 76 6 3 2" xfId="13056" xr:uid="{00000000-0005-0000-0000-000031530000}"/>
    <cellStyle name="Normal 76 6 3 3" xfId="27649" xr:uid="{00000000-0005-0000-0000-000032530000}"/>
    <cellStyle name="Normal 76 6 4" xfId="8261" xr:uid="{00000000-0005-0000-0000-000033530000}"/>
    <cellStyle name="Normal 76 6 4 2" xfId="14483" xr:uid="{00000000-0005-0000-0000-000034530000}"/>
    <cellStyle name="Normal 76 6 4 3" xfId="27650" xr:uid="{00000000-0005-0000-0000-000035530000}"/>
    <cellStyle name="Normal 76 6 5" xfId="10034" xr:uid="{00000000-0005-0000-0000-000036530000}"/>
    <cellStyle name="Normal 76 6 5 2" xfId="27651" xr:uid="{00000000-0005-0000-0000-000037530000}"/>
    <cellStyle name="Normal 76 6 6" xfId="15957" xr:uid="{00000000-0005-0000-0000-000038530000}"/>
    <cellStyle name="Normal 76 6 7" xfId="17387" xr:uid="{00000000-0005-0000-0000-000039530000}"/>
    <cellStyle name="Normal 76 6 8" xfId="18820" xr:uid="{00000000-0005-0000-0000-00003A530000}"/>
    <cellStyle name="Normal 76 6 9" xfId="20759" xr:uid="{00000000-0005-0000-0000-00003B530000}"/>
    <cellStyle name="Normal 76 7" xfId="4850" xr:uid="{00000000-0005-0000-0000-00003C530000}"/>
    <cellStyle name="Normal 76 7 2" xfId="11134" xr:uid="{00000000-0005-0000-0000-00003D530000}"/>
    <cellStyle name="Normal 76 7 3" xfId="27652" xr:uid="{00000000-0005-0000-0000-00003E530000}"/>
    <cellStyle name="Normal 76 8" xfId="5893" xr:uid="{00000000-0005-0000-0000-00003F530000}"/>
    <cellStyle name="Normal 76 8 2" xfId="12112" xr:uid="{00000000-0005-0000-0000-000040530000}"/>
    <cellStyle name="Normal 76 8 3" xfId="27653" xr:uid="{00000000-0005-0000-0000-000041530000}"/>
    <cellStyle name="Normal 76 9" xfId="7317" xr:uid="{00000000-0005-0000-0000-000042530000}"/>
    <cellStyle name="Normal 76 9 2" xfId="13539" xr:uid="{00000000-0005-0000-0000-000043530000}"/>
    <cellStyle name="Normal 76 9 3" xfId="27654" xr:uid="{00000000-0005-0000-0000-000044530000}"/>
    <cellStyle name="Normal 77" xfId="1727" xr:uid="{00000000-0005-0000-0000-000045530000}"/>
    <cellStyle name="Normal 77 10" xfId="8964" xr:uid="{00000000-0005-0000-0000-000046530000}"/>
    <cellStyle name="Normal 77 11" xfId="15021" xr:uid="{00000000-0005-0000-0000-000047530000}"/>
    <cellStyle name="Normal 77 12" xfId="16451" xr:uid="{00000000-0005-0000-0000-000048530000}"/>
    <cellStyle name="Normal 77 13" xfId="17884" xr:uid="{00000000-0005-0000-0000-000049530000}"/>
    <cellStyle name="Normal 77 14" xfId="19819" xr:uid="{00000000-0005-0000-0000-00004A530000}"/>
    <cellStyle name="Normal 77 15" xfId="22016" xr:uid="{00000000-0005-0000-0000-00004B530000}"/>
    <cellStyle name="Normal 77 16" xfId="22454" xr:uid="{00000000-0005-0000-0000-00004C530000}"/>
    <cellStyle name="Normal 77 2" xfId="1728" xr:uid="{00000000-0005-0000-0000-00004D530000}"/>
    <cellStyle name="Normal 77 2 10" xfId="15022" xr:uid="{00000000-0005-0000-0000-00004E530000}"/>
    <cellStyle name="Normal 77 2 11" xfId="16452" xr:uid="{00000000-0005-0000-0000-00004F530000}"/>
    <cellStyle name="Normal 77 2 12" xfId="17885" xr:uid="{00000000-0005-0000-0000-000050530000}"/>
    <cellStyle name="Normal 77 2 13" xfId="19820" xr:uid="{00000000-0005-0000-0000-000051530000}"/>
    <cellStyle name="Normal 77 2 14" xfId="22017" xr:uid="{00000000-0005-0000-0000-000052530000}"/>
    <cellStyle name="Normal 77 2 15" xfId="22515" xr:uid="{00000000-0005-0000-0000-000053530000}"/>
    <cellStyle name="Normal 77 2 2" xfId="1729" xr:uid="{00000000-0005-0000-0000-000054530000}"/>
    <cellStyle name="Normal 77 2 2 10" xfId="16453" xr:uid="{00000000-0005-0000-0000-000055530000}"/>
    <cellStyle name="Normal 77 2 2 11" xfId="17886" xr:uid="{00000000-0005-0000-0000-000056530000}"/>
    <cellStyle name="Normal 77 2 2 12" xfId="19821" xr:uid="{00000000-0005-0000-0000-000057530000}"/>
    <cellStyle name="Normal 77 2 2 13" xfId="27655" xr:uid="{00000000-0005-0000-0000-000058530000}"/>
    <cellStyle name="Normal 77 2 2 2" xfId="1730" xr:uid="{00000000-0005-0000-0000-000059530000}"/>
    <cellStyle name="Normal 77 2 2 2 10" xfId="17887" xr:uid="{00000000-0005-0000-0000-00005A530000}"/>
    <cellStyle name="Normal 77 2 2 2 11" xfId="19822" xr:uid="{00000000-0005-0000-0000-00005B530000}"/>
    <cellStyle name="Normal 77 2 2 2 12" xfId="27656" xr:uid="{00000000-0005-0000-0000-00005C530000}"/>
    <cellStyle name="Normal 77 2 2 2 2" xfId="2741" xr:uid="{00000000-0005-0000-0000-00005D530000}"/>
    <cellStyle name="Normal 77 2 2 2 2 10" xfId="27657" xr:uid="{00000000-0005-0000-0000-00005E530000}"/>
    <cellStyle name="Normal 77 2 2 2 2 2" xfId="3685" xr:uid="{00000000-0005-0000-0000-00005F530000}"/>
    <cellStyle name="Normal 77 2 2 2 2 2 2" xfId="10517" xr:uid="{00000000-0005-0000-0000-000060530000}"/>
    <cellStyle name="Normal 77 2 2 2 2 2 3" xfId="19303" xr:uid="{00000000-0005-0000-0000-000061530000}"/>
    <cellStyle name="Normal 77 2 2 2 2 2 4" xfId="27658" xr:uid="{00000000-0005-0000-0000-000062530000}"/>
    <cellStyle name="Normal 77 2 2 2 2 3" xfId="6376" xr:uid="{00000000-0005-0000-0000-000063530000}"/>
    <cellStyle name="Normal 77 2 2 2 2 3 2" xfId="12595" xr:uid="{00000000-0005-0000-0000-000064530000}"/>
    <cellStyle name="Normal 77 2 2 2 2 3 3" xfId="27659" xr:uid="{00000000-0005-0000-0000-000065530000}"/>
    <cellStyle name="Normal 77 2 2 2 2 4" xfId="7800" xr:uid="{00000000-0005-0000-0000-000066530000}"/>
    <cellStyle name="Normal 77 2 2 2 2 4 2" xfId="14022" xr:uid="{00000000-0005-0000-0000-000067530000}"/>
    <cellStyle name="Normal 77 2 2 2 2 4 3" xfId="27660" xr:uid="{00000000-0005-0000-0000-000068530000}"/>
    <cellStyle name="Normal 77 2 2 2 2 5" xfId="9573" xr:uid="{00000000-0005-0000-0000-000069530000}"/>
    <cellStyle name="Normal 77 2 2 2 2 6" xfId="15496" xr:uid="{00000000-0005-0000-0000-00006A530000}"/>
    <cellStyle name="Normal 77 2 2 2 2 7" xfId="16926" xr:uid="{00000000-0005-0000-0000-00006B530000}"/>
    <cellStyle name="Normal 77 2 2 2 2 8" xfId="18359" xr:uid="{00000000-0005-0000-0000-00006C530000}"/>
    <cellStyle name="Normal 77 2 2 2 2 9" xfId="20294" xr:uid="{00000000-0005-0000-0000-00006D530000}"/>
    <cellStyle name="Normal 77 2 2 2 3" xfId="3213" xr:uid="{00000000-0005-0000-0000-00006E530000}"/>
    <cellStyle name="Normal 77 2 2 2 3 10" xfId="27661" xr:uid="{00000000-0005-0000-0000-00006F530000}"/>
    <cellStyle name="Normal 77 2 2 2 3 2" xfId="5375" xr:uid="{00000000-0005-0000-0000-000070530000}"/>
    <cellStyle name="Normal 77 2 2 2 3 2 2" xfId="11632" xr:uid="{00000000-0005-0000-0000-000071530000}"/>
    <cellStyle name="Normal 77 2 2 2 3 2 3" xfId="27662" xr:uid="{00000000-0005-0000-0000-000072530000}"/>
    <cellStyle name="Normal 77 2 2 2 3 3" xfId="6848" xr:uid="{00000000-0005-0000-0000-000073530000}"/>
    <cellStyle name="Normal 77 2 2 2 3 3 2" xfId="13067" xr:uid="{00000000-0005-0000-0000-000074530000}"/>
    <cellStyle name="Normal 77 2 2 2 3 3 3" xfId="27663" xr:uid="{00000000-0005-0000-0000-000075530000}"/>
    <cellStyle name="Normal 77 2 2 2 3 4" xfId="8272" xr:uid="{00000000-0005-0000-0000-000076530000}"/>
    <cellStyle name="Normal 77 2 2 2 3 4 2" xfId="14494" xr:uid="{00000000-0005-0000-0000-000077530000}"/>
    <cellStyle name="Normal 77 2 2 2 3 4 3" xfId="27664" xr:uid="{00000000-0005-0000-0000-000078530000}"/>
    <cellStyle name="Normal 77 2 2 2 3 5" xfId="10045" xr:uid="{00000000-0005-0000-0000-000079530000}"/>
    <cellStyle name="Normal 77 2 2 2 3 6" xfId="15968" xr:uid="{00000000-0005-0000-0000-00007A530000}"/>
    <cellStyle name="Normal 77 2 2 2 3 7" xfId="17398" xr:uid="{00000000-0005-0000-0000-00007B530000}"/>
    <cellStyle name="Normal 77 2 2 2 3 8" xfId="18831" xr:uid="{00000000-0005-0000-0000-00007C530000}"/>
    <cellStyle name="Normal 77 2 2 2 3 9" xfId="20770" xr:uid="{00000000-0005-0000-0000-00007D530000}"/>
    <cellStyle name="Normal 77 2 2 2 4" xfId="4861" xr:uid="{00000000-0005-0000-0000-00007E530000}"/>
    <cellStyle name="Normal 77 2 2 2 4 2" xfId="11145" xr:uid="{00000000-0005-0000-0000-00007F530000}"/>
    <cellStyle name="Normal 77 2 2 2 4 3" xfId="27665" xr:uid="{00000000-0005-0000-0000-000080530000}"/>
    <cellStyle name="Normal 77 2 2 2 5" xfId="5904" xr:uid="{00000000-0005-0000-0000-000081530000}"/>
    <cellStyle name="Normal 77 2 2 2 5 2" xfId="12123" xr:uid="{00000000-0005-0000-0000-000082530000}"/>
    <cellStyle name="Normal 77 2 2 2 5 3" xfId="27666" xr:uid="{00000000-0005-0000-0000-000083530000}"/>
    <cellStyle name="Normal 77 2 2 2 6" xfId="7328" xr:uid="{00000000-0005-0000-0000-000084530000}"/>
    <cellStyle name="Normal 77 2 2 2 6 2" xfId="13550" xr:uid="{00000000-0005-0000-0000-000085530000}"/>
    <cellStyle name="Normal 77 2 2 2 6 3" xfId="27667" xr:uid="{00000000-0005-0000-0000-000086530000}"/>
    <cellStyle name="Normal 77 2 2 2 7" xfId="8967" xr:uid="{00000000-0005-0000-0000-000087530000}"/>
    <cellStyle name="Normal 77 2 2 2 7 2" xfId="27668" xr:uid="{00000000-0005-0000-0000-000088530000}"/>
    <cellStyle name="Normal 77 2 2 2 8" xfId="15024" xr:uid="{00000000-0005-0000-0000-000089530000}"/>
    <cellStyle name="Normal 77 2 2 2 9" xfId="16454" xr:uid="{00000000-0005-0000-0000-00008A530000}"/>
    <cellStyle name="Normal 77 2 2 3" xfId="2740" xr:uid="{00000000-0005-0000-0000-00008B530000}"/>
    <cellStyle name="Normal 77 2 2 3 10" xfId="27669" xr:uid="{00000000-0005-0000-0000-00008C530000}"/>
    <cellStyle name="Normal 77 2 2 3 2" xfId="3684" xr:uid="{00000000-0005-0000-0000-00008D530000}"/>
    <cellStyle name="Normal 77 2 2 3 2 2" xfId="10516" xr:uid="{00000000-0005-0000-0000-00008E530000}"/>
    <cellStyle name="Normal 77 2 2 3 2 3" xfId="19302" xr:uid="{00000000-0005-0000-0000-00008F530000}"/>
    <cellStyle name="Normal 77 2 2 3 2 4" xfId="27670" xr:uid="{00000000-0005-0000-0000-000090530000}"/>
    <cellStyle name="Normal 77 2 2 3 3" xfId="6375" xr:uid="{00000000-0005-0000-0000-000091530000}"/>
    <cellStyle name="Normal 77 2 2 3 3 2" xfId="12594" xr:uid="{00000000-0005-0000-0000-000092530000}"/>
    <cellStyle name="Normal 77 2 2 3 3 3" xfId="27671" xr:uid="{00000000-0005-0000-0000-000093530000}"/>
    <cellStyle name="Normal 77 2 2 3 4" xfId="7799" xr:uid="{00000000-0005-0000-0000-000094530000}"/>
    <cellStyle name="Normal 77 2 2 3 4 2" xfId="14021" xr:uid="{00000000-0005-0000-0000-000095530000}"/>
    <cellStyle name="Normal 77 2 2 3 4 3" xfId="27672" xr:uid="{00000000-0005-0000-0000-000096530000}"/>
    <cellStyle name="Normal 77 2 2 3 5" xfId="9572" xr:uid="{00000000-0005-0000-0000-000097530000}"/>
    <cellStyle name="Normal 77 2 2 3 6" xfId="15495" xr:uid="{00000000-0005-0000-0000-000098530000}"/>
    <cellStyle name="Normal 77 2 2 3 7" xfId="16925" xr:uid="{00000000-0005-0000-0000-000099530000}"/>
    <cellStyle name="Normal 77 2 2 3 8" xfId="18358" xr:uid="{00000000-0005-0000-0000-00009A530000}"/>
    <cellStyle name="Normal 77 2 2 3 9" xfId="20293" xr:uid="{00000000-0005-0000-0000-00009B530000}"/>
    <cellStyle name="Normal 77 2 2 4" xfId="3212" xr:uid="{00000000-0005-0000-0000-00009C530000}"/>
    <cellStyle name="Normal 77 2 2 4 10" xfId="27673" xr:uid="{00000000-0005-0000-0000-00009D530000}"/>
    <cellStyle name="Normal 77 2 2 4 2" xfId="5374" xr:uid="{00000000-0005-0000-0000-00009E530000}"/>
    <cellStyle name="Normal 77 2 2 4 2 2" xfId="11631" xr:uid="{00000000-0005-0000-0000-00009F530000}"/>
    <cellStyle name="Normal 77 2 2 4 2 3" xfId="27674" xr:uid="{00000000-0005-0000-0000-0000A0530000}"/>
    <cellStyle name="Normal 77 2 2 4 3" xfId="6847" xr:uid="{00000000-0005-0000-0000-0000A1530000}"/>
    <cellStyle name="Normal 77 2 2 4 3 2" xfId="13066" xr:uid="{00000000-0005-0000-0000-0000A2530000}"/>
    <cellStyle name="Normal 77 2 2 4 3 3" xfId="27675" xr:uid="{00000000-0005-0000-0000-0000A3530000}"/>
    <cellStyle name="Normal 77 2 2 4 4" xfId="8271" xr:uid="{00000000-0005-0000-0000-0000A4530000}"/>
    <cellStyle name="Normal 77 2 2 4 4 2" xfId="14493" xr:uid="{00000000-0005-0000-0000-0000A5530000}"/>
    <cellStyle name="Normal 77 2 2 4 4 3" xfId="27676" xr:uid="{00000000-0005-0000-0000-0000A6530000}"/>
    <cellStyle name="Normal 77 2 2 4 5" xfId="10044" xr:uid="{00000000-0005-0000-0000-0000A7530000}"/>
    <cellStyle name="Normal 77 2 2 4 6" xfId="15967" xr:uid="{00000000-0005-0000-0000-0000A8530000}"/>
    <cellStyle name="Normal 77 2 2 4 7" xfId="17397" xr:uid="{00000000-0005-0000-0000-0000A9530000}"/>
    <cellStyle name="Normal 77 2 2 4 8" xfId="18830" xr:uid="{00000000-0005-0000-0000-0000AA530000}"/>
    <cellStyle name="Normal 77 2 2 4 9" xfId="20769" xr:uid="{00000000-0005-0000-0000-0000AB530000}"/>
    <cellStyle name="Normal 77 2 2 5" xfId="4860" xr:uid="{00000000-0005-0000-0000-0000AC530000}"/>
    <cellStyle name="Normal 77 2 2 5 2" xfId="11144" xr:uid="{00000000-0005-0000-0000-0000AD530000}"/>
    <cellStyle name="Normal 77 2 2 5 3" xfId="27677" xr:uid="{00000000-0005-0000-0000-0000AE530000}"/>
    <cellStyle name="Normal 77 2 2 6" xfId="5903" xr:uid="{00000000-0005-0000-0000-0000AF530000}"/>
    <cellStyle name="Normal 77 2 2 6 2" xfId="12122" xr:uid="{00000000-0005-0000-0000-0000B0530000}"/>
    <cellStyle name="Normal 77 2 2 6 3" xfId="27678" xr:uid="{00000000-0005-0000-0000-0000B1530000}"/>
    <cellStyle name="Normal 77 2 2 7" xfId="7327" xr:uid="{00000000-0005-0000-0000-0000B2530000}"/>
    <cellStyle name="Normal 77 2 2 7 2" xfId="13549" xr:uid="{00000000-0005-0000-0000-0000B3530000}"/>
    <cellStyle name="Normal 77 2 2 7 3" xfId="27679" xr:uid="{00000000-0005-0000-0000-0000B4530000}"/>
    <cellStyle name="Normal 77 2 2 8" xfId="8966" xr:uid="{00000000-0005-0000-0000-0000B5530000}"/>
    <cellStyle name="Normal 77 2 2 8 2" xfId="27680" xr:uid="{00000000-0005-0000-0000-0000B6530000}"/>
    <cellStyle name="Normal 77 2 2 9" xfId="15023" xr:uid="{00000000-0005-0000-0000-0000B7530000}"/>
    <cellStyle name="Normal 77 2 3" xfId="1731" xr:uid="{00000000-0005-0000-0000-0000B8530000}"/>
    <cellStyle name="Normal 77 2 3 10" xfId="17888" xr:uid="{00000000-0005-0000-0000-0000B9530000}"/>
    <cellStyle name="Normal 77 2 3 11" xfId="19823" xr:uid="{00000000-0005-0000-0000-0000BA530000}"/>
    <cellStyle name="Normal 77 2 3 12" xfId="27681" xr:uid="{00000000-0005-0000-0000-0000BB530000}"/>
    <cellStyle name="Normal 77 2 3 2" xfId="2742" xr:uid="{00000000-0005-0000-0000-0000BC530000}"/>
    <cellStyle name="Normal 77 2 3 2 10" xfId="27682" xr:uid="{00000000-0005-0000-0000-0000BD530000}"/>
    <cellStyle name="Normal 77 2 3 2 2" xfId="3686" xr:uid="{00000000-0005-0000-0000-0000BE530000}"/>
    <cellStyle name="Normal 77 2 3 2 2 2" xfId="10518" xr:uid="{00000000-0005-0000-0000-0000BF530000}"/>
    <cellStyle name="Normal 77 2 3 2 2 3" xfId="19304" xr:uid="{00000000-0005-0000-0000-0000C0530000}"/>
    <cellStyle name="Normal 77 2 3 2 2 4" xfId="27683" xr:uid="{00000000-0005-0000-0000-0000C1530000}"/>
    <cellStyle name="Normal 77 2 3 2 3" xfId="6377" xr:uid="{00000000-0005-0000-0000-0000C2530000}"/>
    <cellStyle name="Normal 77 2 3 2 3 2" xfId="12596" xr:uid="{00000000-0005-0000-0000-0000C3530000}"/>
    <cellStyle name="Normal 77 2 3 2 3 3" xfId="27684" xr:uid="{00000000-0005-0000-0000-0000C4530000}"/>
    <cellStyle name="Normal 77 2 3 2 4" xfId="7801" xr:uid="{00000000-0005-0000-0000-0000C5530000}"/>
    <cellStyle name="Normal 77 2 3 2 4 2" xfId="14023" xr:uid="{00000000-0005-0000-0000-0000C6530000}"/>
    <cellStyle name="Normal 77 2 3 2 4 3" xfId="27685" xr:uid="{00000000-0005-0000-0000-0000C7530000}"/>
    <cellStyle name="Normal 77 2 3 2 5" xfId="9574" xr:uid="{00000000-0005-0000-0000-0000C8530000}"/>
    <cellStyle name="Normal 77 2 3 2 6" xfId="15497" xr:uid="{00000000-0005-0000-0000-0000C9530000}"/>
    <cellStyle name="Normal 77 2 3 2 7" xfId="16927" xr:uid="{00000000-0005-0000-0000-0000CA530000}"/>
    <cellStyle name="Normal 77 2 3 2 8" xfId="18360" xr:uid="{00000000-0005-0000-0000-0000CB530000}"/>
    <cellStyle name="Normal 77 2 3 2 9" xfId="20295" xr:uid="{00000000-0005-0000-0000-0000CC530000}"/>
    <cellStyle name="Normal 77 2 3 3" xfId="3214" xr:uid="{00000000-0005-0000-0000-0000CD530000}"/>
    <cellStyle name="Normal 77 2 3 3 10" xfId="27686" xr:uid="{00000000-0005-0000-0000-0000CE530000}"/>
    <cellStyle name="Normal 77 2 3 3 2" xfId="5376" xr:uid="{00000000-0005-0000-0000-0000CF530000}"/>
    <cellStyle name="Normal 77 2 3 3 2 2" xfId="11633" xr:uid="{00000000-0005-0000-0000-0000D0530000}"/>
    <cellStyle name="Normal 77 2 3 3 2 3" xfId="27687" xr:uid="{00000000-0005-0000-0000-0000D1530000}"/>
    <cellStyle name="Normal 77 2 3 3 3" xfId="6849" xr:uid="{00000000-0005-0000-0000-0000D2530000}"/>
    <cellStyle name="Normal 77 2 3 3 3 2" xfId="13068" xr:uid="{00000000-0005-0000-0000-0000D3530000}"/>
    <cellStyle name="Normal 77 2 3 3 3 3" xfId="27688" xr:uid="{00000000-0005-0000-0000-0000D4530000}"/>
    <cellStyle name="Normal 77 2 3 3 4" xfId="8273" xr:uid="{00000000-0005-0000-0000-0000D5530000}"/>
    <cellStyle name="Normal 77 2 3 3 4 2" xfId="14495" xr:uid="{00000000-0005-0000-0000-0000D6530000}"/>
    <cellStyle name="Normal 77 2 3 3 4 3" xfId="27689" xr:uid="{00000000-0005-0000-0000-0000D7530000}"/>
    <cellStyle name="Normal 77 2 3 3 5" xfId="10046" xr:uid="{00000000-0005-0000-0000-0000D8530000}"/>
    <cellStyle name="Normal 77 2 3 3 6" xfId="15969" xr:uid="{00000000-0005-0000-0000-0000D9530000}"/>
    <cellStyle name="Normal 77 2 3 3 7" xfId="17399" xr:uid="{00000000-0005-0000-0000-0000DA530000}"/>
    <cellStyle name="Normal 77 2 3 3 8" xfId="18832" xr:uid="{00000000-0005-0000-0000-0000DB530000}"/>
    <cellStyle name="Normal 77 2 3 3 9" xfId="20771" xr:uid="{00000000-0005-0000-0000-0000DC530000}"/>
    <cellStyle name="Normal 77 2 3 4" xfId="4862" xr:uid="{00000000-0005-0000-0000-0000DD530000}"/>
    <cellStyle name="Normal 77 2 3 4 2" xfId="11146" xr:uid="{00000000-0005-0000-0000-0000DE530000}"/>
    <cellStyle name="Normal 77 2 3 4 3" xfId="27690" xr:uid="{00000000-0005-0000-0000-0000DF530000}"/>
    <cellStyle name="Normal 77 2 3 5" xfId="5905" xr:uid="{00000000-0005-0000-0000-0000E0530000}"/>
    <cellStyle name="Normal 77 2 3 5 2" xfId="12124" xr:uid="{00000000-0005-0000-0000-0000E1530000}"/>
    <cellStyle name="Normal 77 2 3 5 3" xfId="27691" xr:uid="{00000000-0005-0000-0000-0000E2530000}"/>
    <cellStyle name="Normal 77 2 3 6" xfId="7329" xr:uid="{00000000-0005-0000-0000-0000E3530000}"/>
    <cellStyle name="Normal 77 2 3 6 2" xfId="13551" xr:uid="{00000000-0005-0000-0000-0000E4530000}"/>
    <cellStyle name="Normal 77 2 3 6 3" xfId="27692" xr:uid="{00000000-0005-0000-0000-0000E5530000}"/>
    <cellStyle name="Normal 77 2 3 7" xfId="8968" xr:uid="{00000000-0005-0000-0000-0000E6530000}"/>
    <cellStyle name="Normal 77 2 3 7 2" xfId="27693" xr:uid="{00000000-0005-0000-0000-0000E7530000}"/>
    <cellStyle name="Normal 77 2 3 8" xfId="15025" xr:uid="{00000000-0005-0000-0000-0000E8530000}"/>
    <cellStyle name="Normal 77 2 3 9" xfId="16455" xr:uid="{00000000-0005-0000-0000-0000E9530000}"/>
    <cellStyle name="Normal 77 2 4" xfId="2739" xr:uid="{00000000-0005-0000-0000-0000EA530000}"/>
    <cellStyle name="Normal 77 2 4 10" xfId="27694" xr:uid="{00000000-0005-0000-0000-0000EB530000}"/>
    <cellStyle name="Normal 77 2 4 2" xfId="3683" xr:uid="{00000000-0005-0000-0000-0000EC530000}"/>
    <cellStyle name="Normal 77 2 4 2 2" xfId="10515" xr:uid="{00000000-0005-0000-0000-0000ED530000}"/>
    <cellStyle name="Normal 77 2 4 2 3" xfId="19301" xr:uid="{00000000-0005-0000-0000-0000EE530000}"/>
    <cellStyle name="Normal 77 2 4 2 4" xfId="27695" xr:uid="{00000000-0005-0000-0000-0000EF530000}"/>
    <cellStyle name="Normal 77 2 4 3" xfId="6374" xr:uid="{00000000-0005-0000-0000-0000F0530000}"/>
    <cellStyle name="Normal 77 2 4 3 2" xfId="12593" xr:uid="{00000000-0005-0000-0000-0000F1530000}"/>
    <cellStyle name="Normal 77 2 4 3 3" xfId="27696" xr:uid="{00000000-0005-0000-0000-0000F2530000}"/>
    <cellStyle name="Normal 77 2 4 4" xfId="7798" xr:uid="{00000000-0005-0000-0000-0000F3530000}"/>
    <cellStyle name="Normal 77 2 4 4 2" xfId="14020" xr:uid="{00000000-0005-0000-0000-0000F4530000}"/>
    <cellStyle name="Normal 77 2 4 4 3" xfId="27697" xr:uid="{00000000-0005-0000-0000-0000F5530000}"/>
    <cellStyle name="Normal 77 2 4 5" xfId="9571" xr:uid="{00000000-0005-0000-0000-0000F6530000}"/>
    <cellStyle name="Normal 77 2 4 6" xfId="15494" xr:uid="{00000000-0005-0000-0000-0000F7530000}"/>
    <cellStyle name="Normal 77 2 4 7" xfId="16924" xr:uid="{00000000-0005-0000-0000-0000F8530000}"/>
    <cellStyle name="Normal 77 2 4 8" xfId="18357" xr:uid="{00000000-0005-0000-0000-0000F9530000}"/>
    <cellStyle name="Normal 77 2 4 9" xfId="20292" xr:uid="{00000000-0005-0000-0000-0000FA530000}"/>
    <cellStyle name="Normal 77 2 5" xfId="3211" xr:uid="{00000000-0005-0000-0000-0000FB530000}"/>
    <cellStyle name="Normal 77 2 5 10" xfId="27698" xr:uid="{00000000-0005-0000-0000-0000FC530000}"/>
    <cellStyle name="Normal 77 2 5 2" xfId="5373" xr:uid="{00000000-0005-0000-0000-0000FD530000}"/>
    <cellStyle name="Normal 77 2 5 2 2" xfId="11630" xr:uid="{00000000-0005-0000-0000-0000FE530000}"/>
    <cellStyle name="Normal 77 2 5 2 3" xfId="27699" xr:uid="{00000000-0005-0000-0000-0000FF530000}"/>
    <cellStyle name="Normal 77 2 5 3" xfId="6846" xr:uid="{00000000-0005-0000-0000-000000540000}"/>
    <cellStyle name="Normal 77 2 5 3 2" xfId="13065" xr:uid="{00000000-0005-0000-0000-000001540000}"/>
    <cellStyle name="Normal 77 2 5 3 3" xfId="27700" xr:uid="{00000000-0005-0000-0000-000002540000}"/>
    <cellStyle name="Normal 77 2 5 4" xfId="8270" xr:uid="{00000000-0005-0000-0000-000003540000}"/>
    <cellStyle name="Normal 77 2 5 4 2" xfId="14492" xr:uid="{00000000-0005-0000-0000-000004540000}"/>
    <cellStyle name="Normal 77 2 5 4 3" xfId="27701" xr:uid="{00000000-0005-0000-0000-000005540000}"/>
    <cellStyle name="Normal 77 2 5 5" xfId="10043" xr:uid="{00000000-0005-0000-0000-000006540000}"/>
    <cellStyle name="Normal 77 2 5 5 2" xfId="27702" xr:uid="{00000000-0005-0000-0000-000007540000}"/>
    <cellStyle name="Normal 77 2 5 6" xfId="15966" xr:uid="{00000000-0005-0000-0000-000008540000}"/>
    <cellStyle name="Normal 77 2 5 7" xfId="17396" xr:uid="{00000000-0005-0000-0000-000009540000}"/>
    <cellStyle name="Normal 77 2 5 8" xfId="18829" xr:uid="{00000000-0005-0000-0000-00000A540000}"/>
    <cellStyle name="Normal 77 2 5 9" xfId="20768" xr:uid="{00000000-0005-0000-0000-00000B540000}"/>
    <cellStyle name="Normal 77 2 6" xfId="4859" xr:uid="{00000000-0005-0000-0000-00000C540000}"/>
    <cellStyle name="Normal 77 2 6 2" xfId="11143" xr:uid="{00000000-0005-0000-0000-00000D540000}"/>
    <cellStyle name="Normal 77 2 6 3" xfId="27703" xr:uid="{00000000-0005-0000-0000-00000E540000}"/>
    <cellStyle name="Normal 77 2 7" xfId="5902" xr:uid="{00000000-0005-0000-0000-00000F540000}"/>
    <cellStyle name="Normal 77 2 7 2" xfId="12121" xr:uid="{00000000-0005-0000-0000-000010540000}"/>
    <cellStyle name="Normal 77 2 7 3" xfId="27704" xr:uid="{00000000-0005-0000-0000-000011540000}"/>
    <cellStyle name="Normal 77 2 8" xfId="7326" xr:uid="{00000000-0005-0000-0000-000012540000}"/>
    <cellStyle name="Normal 77 2 8 2" xfId="13548" xr:uid="{00000000-0005-0000-0000-000013540000}"/>
    <cellStyle name="Normal 77 2 8 3" xfId="27705" xr:uid="{00000000-0005-0000-0000-000014540000}"/>
    <cellStyle name="Normal 77 2 9" xfId="8965" xr:uid="{00000000-0005-0000-0000-000015540000}"/>
    <cellStyle name="Normal 77 3" xfId="1732" xr:uid="{00000000-0005-0000-0000-000016540000}"/>
    <cellStyle name="Normal 77 3 10" xfId="16456" xr:uid="{00000000-0005-0000-0000-000017540000}"/>
    <cellStyle name="Normal 77 3 11" xfId="17889" xr:uid="{00000000-0005-0000-0000-000018540000}"/>
    <cellStyle name="Normal 77 3 12" xfId="19824" xr:uid="{00000000-0005-0000-0000-000019540000}"/>
    <cellStyle name="Normal 77 3 13" xfId="27706" xr:uid="{00000000-0005-0000-0000-00001A540000}"/>
    <cellStyle name="Normal 77 3 2" xfId="1733" xr:uid="{00000000-0005-0000-0000-00001B540000}"/>
    <cellStyle name="Normal 77 3 2 10" xfId="17890" xr:uid="{00000000-0005-0000-0000-00001C540000}"/>
    <cellStyle name="Normal 77 3 2 11" xfId="19825" xr:uid="{00000000-0005-0000-0000-00001D540000}"/>
    <cellStyle name="Normal 77 3 2 12" xfId="27707" xr:uid="{00000000-0005-0000-0000-00001E540000}"/>
    <cellStyle name="Normal 77 3 2 2" xfId="2744" xr:uid="{00000000-0005-0000-0000-00001F540000}"/>
    <cellStyle name="Normal 77 3 2 2 10" xfId="27708" xr:uid="{00000000-0005-0000-0000-000020540000}"/>
    <cellStyle name="Normal 77 3 2 2 2" xfId="3688" xr:uid="{00000000-0005-0000-0000-000021540000}"/>
    <cellStyle name="Normal 77 3 2 2 2 2" xfId="10520" xr:uid="{00000000-0005-0000-0000-000022540000}"/>
    <cellStyle name="Normal 77 3 2 2 2 3" xfId="19306" xr:uid="{00000000-0005-0000-0000-000023540000}"/>
    <cellStyle name="Normal 77 3 2 2 2 4" xfId="27709" xr:uid="{00000000-0005-0000-0000-000024540000}"/>
    <cellStyle name="Normal 77 3 2 2 3" xfId="6379" xr:uid="{00000000-0005-0000-0000-000025540000}"/>
    <cellStyle name="Normal 77 3 2 2 3 2" xfId="12598" xr:uid="{00000000-0005-0000-0000-000026540000}"/>
    <cellStyle name="Normal 77 3 2 2 3 3" xfId="27710" xr:uid="{00000000-0005-0000-0000-000027540000}"/>
    <cellStyle name="Normal 77 3 2 2 4" xfId="7803" xr:uid="{00000000-0005-0000-0000-000028540000}"/>
    <cellStyle name="Normal 77 3 2 2 4 2" xfId="14025" xr:uid="{00000000-0005-0000-0000-000029540000}"/>
    <cellStyle name="Normal 77 3 2 2 4 3" xfId="27711" xr:uid="{00000000-0005-0000-0000-00002A540000}"/>
    <cellStyle name="Normal 77 3 2 2 5" xfId="9576" xr:uid="{00000000-0005-0000-0000-00002B540000}"/>
    <cellStyle name="Normal 77 3 2 2 6" xfId="15499" xr:uid="{00000000-0005-0000-0000-00002C540000}"/>
    <cellStyle name="Normal 77 3 2 2 7" xfId="16929" xr:uid="{00000000-0005-0000-0000-00002D540000}"/>
    <cellStyle name="Normal 77 3 2 2 8" xfId="18362" xr:uid="{00000000-0005-0000-0000-00002E540000}"/>
    <cellStyle name="Normal 77 3 2 2 9" xfId="20297" xr:uid="{00000000-0005-0000-0000-00002F540000}"/>
    <cellStyle name="Normal 77 3 2 3" xfId="3216" xr:uid="{00000000-0005-0000-0000-000030540000}"/>
    <cellStyle name="Normal 77 3 2 3 10" xfId="27712" xr:uid="{00000000-0005-0000-0000-000031540000}"/>
    <cellStyle name="Normal 77 3 2 3 2" xfId="5378" xr:uid="{00000000-0005-0000-0000-000032540000}"/>
    <cellStyle name="Normal 77 3 2 3 2 2" xfId="11635" xr:uid="{00000000-0005-0000-0000-000033540000}"/>
    <cellStyle name="Normal 77 3 2 3 2 3" xfId="27713" xr:uid="{00000000-0005-0000-0000-000034540000}"/>
    <cellStyle name="Normal 77 3 2 3 3" xfId="6851" xr:uid="{00000000-0005-0000-0000-000035540000}"/>
    <cellStyle name="Normal 77 3 2 3 3 2" xfId="13070" xr:uid="{00000000-0005-0000-0000-000036540000}"/>
    <cellStyle name="Normal 77 3 2 3 3 3" xfId="27714" xr:uid="{00000000-0005-0000-0000-000037540000}"/>
    <cellStyle name="Normal 77 3 2 3 4" xfId="8275" xr:uid="{00000000-0005-0000-0000-000038540000}"/>
    <cellStyle name="Normal 77 3 2 3 4 2" xfId="14497" xr:uid="{00000000-0005-0000-0000-000039540000}"/>
    <cellStyle name="Normal 77 3 2 3 4 3" xfId="27715" xr:uid="{00000000-0005-0000-0000-00003A540000}"/>
    <cellStyle name="Normal 77 3 2 3 5" xfId="10048" xr:uid="{00000000-0005-0000-0000-00003B540000}"/>
    <cellStyle name="Normal 77 3 2 3 6" xfId="15971" xr:uid="{00000000-0005-0000-0000-00003C540000}"/>
    <cellStyle name="Normal 77 3 2 3 7" xfId="17401" xr:uid="{00000000-0005-0000-0000-00003D540000}"/>
    <cellStyle name="Normal 77 3 2 3 8" xfId="18834" xr:uid="{00000000-0005-0000-0000-00003E540000}"/>
    <cellStyle name="Normal 77 3 2 3 9" xfId="20773" xr:uid="{00000000-0005-0000-0000-00003F540000}"/>
    <cellStyle name="Normal 77 3 2 4" xfId="4864" xr:uid="{00000000-0005-0000-0000-000040540000}"/>
    <cellStyle name="Normal 77 3 2 4 2" xfId="11148" xr:uid="{00000000-0005-0000-0000-000041540000}"/>
    <cellStyle name="Normal 77 3 2 4 3" xfId="27716" xr:uid="{00000000-0005-0000-0000-000042540000}"/>
    <cellStyle name="Normal 77 3 2 5" xfId="5907" xr:uid="{00000000-0005-0000-0000-000043540000}"/>
    <cellStyle name="Normal 77 3 2 5 2" xfId="12126" xr:uid="{00000000-0005-0000-0000-000044540000}"/>
    <cellStyle name="Normal 77 3 2 5 3" xfId="27717" xr:uid="{00000000-0005-0000-0000-000045540000}"/>
    <cellStyle name="Normal 77 3 2 6" xfId="7331" xr:uid="{00000000-0005-0000-0000-000046540000}"/>
    <cellStyle name="Normal 77 3 2 6 2" xfId="13553" xr:uid="{00000000-0005-0000-0000-000047540000}"/>
    <cellStyle name="Normal 77 3 2 6 3" xfId="27718" xr:uid="{00000000-0005-0000-0000-000048540000}"/>
    <cellStyle name="Normal 77 3 2 7" xfId="8970" xr:uid="{00000000-0005-0000-0000-000049540000}"/>
    <cellStyle name="Normal 77 3 2 7 2" xfId="27719" xr:uid="{00000000-0005-0000-0000-00004A540000}"/>
    <cellStyle name="Normal 77 3 2 8" xfId="15027" xr:uid="{00000000-0005-0000-0000-00004B540000}"/>
    <cellStyle name="Normal 77 3 2 9" xfId="16457" xr:uid="{00000000-0005-0000-0000-00004C540000}"/>
    <cellStyle name="Normal 77 3 3" xfId="2743" xr:uid="{00000000-0005-0000-0000-00004D540000}"/>
    <cellStyle name="Normal 77 3 3 10" xfId="27720" xr:uid="{00000000-0005-0000-0000-00004E540000}"/>
    <cellStyle name="Normal 77 3 3 2" xfId="3687" xr:uid="{00000000-0005-0000-0000-00004F540000}"/>
    <cellStyle name="Normal 77 3 3 2 2" xfId="10519" xr:uid="{00000000-0005-0000-0000-000050540000}"/>
    <cellStyle name="Normal 77 3 3 2 3" xfId="19305" xr:uid="{00000000-0005-0000-0000-000051540000}"/>
    <cellStyle name="Normal 77 3 3 2 4" xfId="27721" xr:uid="{00000000-0005-0000-0000-000052540000}"/>
    <cellStyle name="Normal 77 3 3 3" xfId="6378" xr:uid="{00000000-0005-0000-0000-000053540000}"/>
    <cellStyle name="Normal 77 3 3 3 2" xfId="12597" xr:uid="{00000000-0005-0000-0000-000054540000}"/>
    <cellStyle name="Normal 77 3 3 3 3" xfId="27722" xr:uid="{00000000-0005-0000-0000-000055540000}"/>
    <cellStyle name="Normal 77 3 3 4" xfId="7802" xr:uid="{00000000-0005-0000-0000-000056540000}"/>
    <cellStyle name="Normal 77 3 3 4 2" xfId="14024" xr:uid="{00000000-0005-0000-0000-000057540000}"/>
    <cellStyle name="Normal 77 3 3 4 3" xfId="27723" xr:uid="{00000000-0005-0000-0000-000058540000}"/>
    <cellStyle name="Normal 77 3 3 5" xfId="9575" xr:uid="{00000000-0005-0000-0000-000059540000}"/>
    <cellStyle name="Normal 77 3 3 6" xfId="15498" xr:uid="{00000000-0005-0000-0000-00005A540000}"/>
    <cellStyle name="Normal 77 3 3 7" xfId="16928" xr:uid="{00000000-0005-0000-0000-00005B540000}"/>
    <cellStyle name="Normal 77 3 3 8" xfId="18361" xr:uid="{00000000-0005-0000-0000-00005C540000}"/>
    <cellStyle name="Normal 77 3 3 9" xfId="20296" xr:uid="{00000000-0005-0000-0000-00005D540000}"/>
    <cellStyle name="Normal 77 3 4" xfId="3215" xr:uid="{00000000-0005-0000-0000-00005E540000}"/>
    <cellStyle name="Normal 77 3 4 10" xfId="27724" xr:uid="{00000000-0005-0000-0000-00005F540000}"/>
    <cellStyle name="Normal 77 3 4 2" xfId="5377" xr:uid="{00000000-0005-0000-0000-000060540000}"/>
    <cellStyle name="Normal 77 3 4 2 2" xfId="11634" xr:uid="{00000000-0005-0000-0000-000061540000}"/>
    <cellStyle name="Normal 77 3 4 2 3" xfId="27725" xr:uid="{00000000-0005-0000-0000-000062540000}"/>
    <cellStyle name="Normal 77 3 4 3" xfId="6850" xr:uid="{00000000-0005-0000-0000-000063540000}"/>
    <cellStyle name="Normal 77 3 4 3 2" xfId="13069" xr:uid="{00000000-0005-0000-0000-000064540000}"/>
    <cellStyle name="Normal 77 3 4 3 3" xfId="27726" xr:uid="{00000000-0005-0000-0000-000065540000}"/>
    <cellStyle name="Normal 77 3 4 4" xfId="8274" xr:uid="{00000000-0005-0000-0000-000066540000}"/>
    <cellStyle name="Normal 77 3 4 4 2" xfId="14496" xr:uid="{00000000-0005-0000-0000-000067540000}"/>
    <cellStyle name="Normal 77 3 4 4 3" xfId="27727" xr:uid="{00000000-0005-0000-0000-000068540000}"/>
    <cellStyle name="Normal 77 3 4 5" xfId="10047" xr:uid="{00000000-0005-0000-0000-000069540000}"/>
    <cellStyle name="Normal 77 3 4 6" xfId="15970" xr:uid="{00000000-0005-0000-0000-00006A540000}"/>
    <cellStyle name="Normal 77 3 4 7" xfId="17400" xr:uid="{00000000-0005-0000-0000-00006B540000}"/>
    <cellStyle name="Normal 77 3 4 8" xfId="18833" xr:uid="{00000000-0005-0000-0000-00006C540000}"/>
    <cellStyle name="Normal 77 3 4 9" xfId="20772" xr:uid="{00000000-0005-0000-0000-00006D540000}"/>
    <cellStyle name="Normal 77 3 5" xfId="4863" xr:uid="{00000000-0005-0000-0000-00006E540000}"/>
    <cellStyle name="Normal 77 3 5 2" xfId="11147" xr:uid="{00000000-0005-0000-0000-00006F540000}"/>
    <cellStyle name="Normal 77 3 5 3" xfId="27728" xr:uid="{00000000-0005-0000-0000-000070540000}"/>
    <cellStyle name="Normal 77 3 6" xfId="5906" xr:uid="{00000000-0005-0000-0000-000071540000}"/>
    <cellStyle name="Normal 77 3 6 2" xfId="12125" xr:uid="{00000000-0005-0000-0000-000072540000}"/>
    <cellStyle name="Normal 77 3 6 3" xfId="27729" xr:uid="{00000000-0005-0000-0000-000073540000}"/>
    <cellStyle name="Normal 77 3 7" xfId="7330" xr:uid="{00000000-0005-0000-0000-000074540000}"/>
    <cellStyle name="Normal 77 3 7 2" xfId="13552" xr:uid="{00000000-0005-0000-0000-000075540000}"/>
    <cellStyle name="Normal 77 3 7 3" xfId="27730" xr:uid="{00000000-0005-0000-0000-000076540000}"/>
    <cellStyle name="Normal 77 3 8" xfId="8969" xr:uid="{00000000-0005-0000-0000-000077540000}"/>
    <cellStyle name="Normal 77 3 8 2" xfId="27731" xr:uid="{00000000-0005-0000-0000-000078540000}"/>
    <cellStyle name="Normal 77 3 9" xfId="15026" xr:uid="{00000000-0005-0000-0000-000079540000}"/>
    <cellStyle name="Normal 77 4" xfId="1734" xr:uid="{00000000-0005-0000-0000-00007A540000}"/>
    <cellStyle name="Normal 77 4 10" xfId="17891" xr:uid="{00000000-0005-0000-0000-00007B540000}"/>
    <cellStyle name="Normal 77 4 11" xfId="19826" xr:uid="{00000000-0005-0000-0000-00007C540000}"/>
    <cellStyle name="Normal 77 4 12" xfId="27732" xr:uid="{00000000-0005-0000-0000-00007D540000}"/>
    <cellStyle name="Normal 77 4 2" xfId="2745" xr:uid="{00000000-0005-0000-0000-00007E540000}"/>
    <cellStyle name="Normal 77 4 2 10" xfId="27733" xr:uid="{00000000-0005-0000-0000-00007F540000}"/>
    <cellStyle name="Normal 77 4 2 2" xfId="3689" xr:uid="{00000000-0005-0000-0000-000080540000}"/>
    <cellStyle name="Normal 77 4 2 2 2" xfId="10521" xr:uid="{00000000-0005-0000-0000-000081540000}"/>
    <cellStyle name="Normal 77 4 2 2 3" xfId="19307" xr:uid="{00000000-0005-0000-0000-000082540000}"/>
    <cellStyle name="Normal 77 4 2 2 4" xfId="27734" xr:uid="{00000000-0005-0000-0000-000083540000}"/>
    <cellStyle name="Normal 77 4 2 3" xfId="6380" xr:uid="{00000000-0005-0000-0000-000084540000}"/>
    <cellStyle name="Normal 77 4 2 3 2" xfId="12599" xr:uid="{00000000-0005-0000-0000-000085540000}"/>
    <cellStyle name="Normal 77 4 2 3 3" xfId="27735" xr:uid="{00000000-0005-0000-0000-000086540000}"/>
    <cellStyle name="Normal 77 4 2 4" xfId="7804" xr:uid="{00000000-0005-0000-0000-000087540000}"/>
    <cellStyle name="Normal 77 4 2 4 2" xfId="14026" xr:uid="{00000000-0005-0000-0000-000088540000}"/>
    <cellStyle name="Normal 77 4 2 4 3" xfId="27736" xr:uid="{00000000-0005-0000-0000-000089540000}"/>
    <cellStyle name="Normal 77 4 2 5" xfId="9577" xr:uid="{00000000-0005-0000-0000-00008A540000}"/>
    <cellStyle name="Normal 77 4 2 6" xfId="15500" xr:uid="{00000000-0005-0000-0000-00008B540000}"/>
    <cellStyle name="Normal 77 4 2 7" xfId="16930" xr:uid="{00000000-0005-0000-0000-00008C540000}"/>
    <cellStyle name="Normal 77 4 2 8" xfId="18363" xr:uid="{00000000-0005-0000-0000-00008D540000}"/>
    <cellStyle name="Normal 77 4 2 9" xfId="20298" xr:uid="{00000000-0005-0000-0000-00008E540000}"/>
    <cellStyle name="Normal 77 4 3" xfId="3217" xr:uid="{00000000-0005-0000-0000-00008F540000}"/>
    <cellStyle name="Normal 77 4 3 10" xfId="27737" xr:uid="{00000000-0005-0000-0000-000090540000}"/>
    <cellStyle name="Normal 77 4 3 2" xfId="5379" xr:uid="{00000000-0005-0000-0000-000091540000}"/>
    <cellStyle name="Normal 77 4 3 2 2" xfId="11636" xr:uid="{00000000-0005-0000-0000-000092540000}"/>
    <cellStyle name="Normal 77 4 3 2 3" xfId="27738" xr:uid="{00000000-0005-0000-0000-000093540000}"/>
    <cellStyle name="Normal 77 4 3 3" xfId="6852" xr:uid="{00000000-0005-0000-0000-000094540000}"/>
    <cellStyle name="Normal 77 4 3 3 2" xfId="13071" xr:uid="{00000000-0005-0000-0000-000095540000}"/>
    <cellStyle name="Normal 77 4 3 3 3" xfId="27739" xr:uid="{00000000-0005-0000-0000-000096540000}"/>
    <cellStyle name="Normal 77 4 3 4" xfId="8276" xr:uid="{00000000-0005-0000-0000-000097540000}"/>
    <cellStyle name="Normal 77 4 3 4 2" xfId="14498" xr:uid="{00000000-0005-0000-0000-000098540000}"/>
    <cellStyle name="Normal 77 4 3 4 3" xfId="27740" xr:uid="{00000000-0005-0000-0000-000099540000}"/>
    <cellStyle name="Normal 77 4 3 5" xfId="10049" xr:uid="{00000000-0005-0000-0000-00009A540000}"/>
    <cellStyle name="Normal 77 4 3 6" xfId="15972" xr:uid="{00000000-0005-0000-0000-00009B540000}"/>
    <cellStyle name="Normal 77 4 3 7" xfId="17402" xr:uid="{00000000-0005-0000-0000-00009C540000}"/>
    <cellStyle name="Normal 77 4 3 8" xfId="18835" xr:uid="{00000000-0005-0000-0000-00009D540000}"/>
    <cellStyle name="Normal 77 4 3 9" xfId="20774" xr:uid="{00000000-0005-0000-0000-00009E540000}"/>
    <cellStyle name="Normal 77 4 4" xfId="4865" xr:uid="{00000000-0005-0000-0000-00009F540000}"/>
    <cellStyle name="Normal 77 4 4 2" xfId="11149" xr:uid="{00000000-0005-0000-0000-0000A0540000}"/>
    <cellStyle name="Normal 77 4 4 3" xfId="27741" xr:uid="{00000000-0005-0000-0000-0000A1540000}"/>
    <cellStyle name="Normal 77 4 5" xfId="5908" xr:uid="{00000000-0005-0000-0000-0000A2540000}"/>
    <cellStyle name="Normal 77 4 5 2" xfId="12127" xr:uid="{00000000-0005-0000-0000-0000A3540000}"/>
    <cellStyle name="Normal 77 4 5 3" xfId="27742" xr:uid="{00000000-0005-0000-0000-0000A4540000}"/>
    <cellStyle name="Normal 77 4 6" xfId="7332" xr:uid="{00000000-0005-0000-0000-0000A5540000}"/>
    <cellStyle name="Normal 77 4 6 2" xfId="13554" xr:uid="{00000000-0005-0000-0000-0000A6540000}"/>
    <cellStyle name="Normal 77 4 6 3" xfId="27743" xr:uid="{00000000-0005-0000-0000-0000A7540000}"/>
    <cellStyle name="Normal 77 4 7" xfId="8971" xr:uid="{00000000-0005-0000-0000-0000A8540000}"/>
    <cellStyle name="Normal 77 4 7 2" xfId="27744" xr:uid="{00000000-0005-0000-0000-0000A9540000}"/>
    <cellStyle name="Normal 77 4 8" xfId="15028" xr:uid="{00000000-0005-0000-0000-0000AA540000}"/>
    <cellStyle name="Normal 77 4 9" xfId="16458" xr:uid="{00000000-0005-0000-0000-0000AB540000}"/>
    <cellStyle name="Normal 77 5" xfId="2738" xr:uid="{00000000-0005-0000-0000-0000AC540000}"/>
    <cellStyle name="Normal 77 5 10" xfId="27745" xr:uid="{00000000-0005-0000-0000-0000AD540000}"/>
    <cellStyle name="Normal 77 5 2" xfId="3682" xr:uid="{00000000-0005-0000-0000-0000AE540000}"/>
    <cellStyle name="Normal 77 5 2 2" xfId="10514" xr:uid="{00000000-0005-0000-0000-0000AF540000}"/>
    <cellStyle name="Normal 77 5 2 3" xfId="19300" xr:uid="{00000000-0005-0000-0000-0000B0540000}"/>
    <cellStyle name="Normal 77 5 2 4" xfId="27746" xr:uid="{00000000-0005-0000-0000-0000B1540000}"/>
    <cellStyle name="Normal 77 5 3" xfId="6373" xr:uid="{00000000-0005-0000-0000-0000B2540000}"/>
    <cellStyle name="Normal 77 5 3 2" xfId="12592" xr:uid="{00000000-0005-0000-0000-0000B3540000}"/>
    <cellStyle name="Normal 77 5 3 3" xfId="27747" xr:uid="{00000000-0005-0000-0000-0000B4540000}"/>
    <cellStyle name="Normal 77 5 4" xfId="7797" xr:uid="{00000000-0005-0000-0000-0000B5540000}"/>
    <cellStyle name="Normal 77 5 4 2" xfId="14019" xr:uid="{00000000-0005-0000-0000-0000B6540000}"/>
    <cellStyle name="Normal 77 5 4 3" xfId="27748" xr:uid="{00000000-0005-0000-0000-0000B7540000}"/>
    <cellStyle name="Normal 77 5 5" xfId="9570" xr:uid="{00000000-0005-0000-0000-0000B8540000}"/>
    <cellStyle name="Normal 77 5 6" xfId="15493" xr:uid="{00000000-0005-0000-0000-0000B9540000}"/>
    <cellStyle name="Normal 77 5 7" xfId="16923" xr:uid="{00000000-0005-0000-0000-0000BA540000}"/>
    <cellStyle name="Normal 77 5 8" xfId="18356" xr:uid="{00000000-0005-0000-0000-0000BB540000}"/>
    <cellStyle name="Normal 77 5 9" xfId="20291" xr:uid="{00000000-0005-0000-0000-0000BC540000}"/>
    <cellStyle name="Normal 77 6" xfId="3210" xr:uid="{00000000-0005-0000-0000-0000BD540000}"/>
    <cellStyle name="Normal 77 6 10" xfId="27749" xr:uid="{00000000-0005-0000-0000-0000BE540000}"/>
    <cellStyle name="Normal 77 6 2" xfId="5372" xr:uid="{00000000-0005-0000-0000-0000BF540000}"/>
    <cellStyle name="Normal 77 6 2 2" xfId="11629" xr:uid="{00000000-0005-0000-0000-0000C0540000}"/>
    <cellStyle name="Normal 77 6 2 3" xfId="27750" xr:uid="{00000000-0005-0000-0000-0000C1540000}"/>
    <cellStyle name="Normal 77 6 3" xfId="6845" xr:uid="{00000000-0005-0000-0000-0000C2540000}"/>
    <cellStyle name="Normal 77 6 3 2" xfId="13064" xr:uid="{00000000-0005-0000-0000-0000C3540000}"/>
    <cellStyle name="Normal 77 6 3 3" xfId="27751" xr:uid="{00000000-0005-0000-0000-0000C4540000}"/>
    <cellStyle name="Normal 77 6 4" xfId="8269" xr:uid="{00000000-0005-0000-0000-0000C5540000}"/>
    <cellStyle name="Normal 77 6 4 2" xfId="14491" xr:uid="{00000000-0005-0000-0000-0000C6540000}"/>
    <cellStyle name="Normal 77 6 4 3" xfId="27752" xr:uid="{00000000-0005-0000-0000-0000C7540000}"/>
    <cellStyle name="Normal 77 6 5" xfId="10042" xr:uid="{00000000-0005-0000-0000-0000C8540000}"/>
    <cellStyle name="Normal 77 6 5 2" xfId="27753" xr:uid="{00000000-0005-0000-0000-0000C9540000}"/>
    <cellStyle name="Normal 77 6 6" xfId="15965" xr:uid="{00000000-0005-0000-0000-0000CA540000}"/>
    <cellStyle name="Normal 77 6 7" xfId="17395" xr:uid="{00000000-0005-0000-0000-0000CB540000}"/>
    <cellStyle name="Normal 77 6 8" xfId="18828" xr:uid="{00000000-0005-0000-0000-0000CC540000}"/>
    <cellStyle name="Normal 77 6 9" xfId="20767" xr:uid="{00000000-0005-0000-0000-0000CD540000}"/>
    <cellStyle name="Normal 77 7" xfId="4858" xr:uid="{00000000-0005-0000-0000-0000CE540000}"/>
    <cellStyle name="Normal 77 7 2" xfId="11142" xr:uid="{00000000-0005-0000-0000-0000CF540000}"/>
    <cellStyle name="Normal 77 7 3" xfId="27754" xr:uid="{00000000-0005-0000-0000-0000D0540000}"/>
    <cellStyle name="Normal 77 8" xfId="5901" xr:uid="{00000000-0005-0000-0000-0000D1540000}"/>
    <cellStyle name="Normal 77 8 2" xfId="12120" xr:uid="{00000000-0005-0000-0000-0000D2540000}"/>
    <cellStyle name="Normal 77 8 3" xfId="27755" xr:uid="{00000000-0005-0000-0000-0000D3540000}"/>
    <cellStyle name="Normal 77 9" xfId="7325" xr:uid="{00000000-0005-0000-0000-0000D4540000}"/>
    <cellStyle name="Normal 77 9 2" xfId="13547" xr:uid="{00000000-0005-0000-0000-0000D5540000}"/>
    <cellStyle name="Normal 77 9 3" xfId="27756" xr:uid="{00000000-0005-0000-0000-0000D6540000}"/>
    <cellStyle name="Normal 78" xfId="1735" xr:uid="{00000000-0005-0000-0000-0000D7540000}"/>
    <cellStyle name="Normal 78 10" xfId="8972" xr:uid="{00000000-0005-0000-0000-0000D8540000}"/>
    <cellStyle name="Normal 78 11" xfId="15029" xr:uid="{00000000-0005-0000-0000-0000D9540000}"/>
    <cellStyle name="Normal 78 12" xfId="16459" xr:uid="{00000000-0005-0000-0000-0000DA540000}"/>
    <cellStyle name="Normal 78 13" xfId="17892" xr:uid="{00000000-0005-0000-0000-0000DB540000}"/>
    <cellStyle name="Normal 78 14" xfId="19827" xr:uid="{00000000-0005-0000-0000-0000DC540000}"/>
    <cellStyle name="Normal 78 15" xfId="22018" xr:uid="{00000000-0005-0000-0000-0000DD540000}"/>
    <cellStyle name="Normal 78 16" xfId="22452" xr:uid="{00000000-0005-0000-0000-0000DE540000}"/>
    <cellStyle name="Normal 78 2" xfId="1736" xr:uid="{00000000-0005-0000-0000-0000DF540000}"/>
    <cellStyle name="Normal 78 2 10" xfId="15030" xr:uid="{00000000-0005-0000-0000-0000E0540000}"/>
    <cellStyle name="Normal 78 2 11" xfId="16460" xr:uid="{00000000-0005-0000-0000-0000E1540000}"/>
    <cellStyle name="Normal 78 2 12" xfId="17893" xr:uid="{00000000-0005-0000-0000-0000E2540000}"/>
    <cellStyle name="Normal 78 2 13" xfId="19828" xr:uid="{00000000-0005-0000-0000-0000E3540000}"/>
    <cellStyle name="Normal 78 2 14" xfId="22019" xr:uid="{00000000-0005-0000-0000-0000E4540000}"/>
    <cellStyle name="Normal 78 2 15" xfId="22513" xr:uid="{00000000-0005-0000-0000-0000E5540000}"/>
    <cellStyle name="Normal 78 2 2" xfId="1737" xr:uid="{00000000-0005-0000-0000-0000E6540000}"/>
    <cellStyle name="Normal 78 2 2 10" xfId="16461" xr:uid="{00000000-0005-0000-0000-0000E7540000}"/>
    <cellStyle name="Normal 78 2 2 11" xfId="17894" xr:uid="{00000000-0005-0000-0000-0000E8540000}"/>
    <cellStyle name="Normal 78 2 2 12" xfId="19829" xr:uid="{00000000-0005-0000-0000-0000E9540000}"/>
    <cellStyle name="Normal 78 2 2 13" xfId="27757" xr:uid="{00000000-0005-0000-0000-0000EA540000}"/>
    <cellStyle name="Normal 78 2 2 2" xfId="1738" xr:uid="{00000000-0005-0000-0000-0000EB540000}"/>
    <cellStyle name="Normal 78 2 2 2 10" xfId="17895" xr:uid="{00000000-0005-0000-0000-0000EC540000}"/>
    <cellStyle name="Normal 78 2 2 2 11" xfId="19830" xr:uid="{00000000-0005-0000-0000-0000ED540000}"/>
    <cellStyle name="Normal 78 2 2 2 12" xfId="27758" xr:uid="{00000000-0005-0000-0000-0000EE540000}"/>
    <cellStyle name="Normal 78 2 2 2 2" xfId="2749" xr:uid="{00000000-0005-0000-0000-0000EF540000}"/>
    <cellStyle name="Normal 78 2 2 2 2 10" xfId="27759" xr:uid="{00000000-0005-0000-0000-0000F0540000}"/>
    <cellStyle name="Normal 78 2 2 2 2 2" xfId="3693" xr:uid="{00000000-0005-0000-0000-0000F1540000}"/>
    <cellStyle name="Normal 78 2 2 2 2 2 2" xfId="10525" xr:uid="{00000000-0005-0000-0000-0000F2540000}"/>
    <cellStyle name="Normal 78 2 2 2 2 2 3" xfId="19311" xr:uid="{00000000-0005-0000-0000-0000F3540000}"/>
    <cellStyle name="Normal 78 2 2 2 2 2 4" xfId="27760" xr:uid="{00000000-0005-0000-0000-0000F4540000}"/>
    <cellStyle name="Normal 78 2 2 2 2 3" xfId="6384" xr:uid="{00000000-0005-0000-0000-0000F5540000}"/>
    <cellStyle name="Normal 78 2 2 2 2 3 2" xfId="12603" xr:uid="{00000000-0005-0000-0000-0000F6540000}"/>
    <cellStyle name="Normal 78 2 2 2 2 3 3" xfId="27761" xr:uid="{00000000-0005-0000-0000-0000F7540000}"/>
    <cellStyle name="Normal 78 2 2 2 2 4" xfId="7808" xr:uid="{00000000-0005-0000-0000-0000F8540000}"/>
    <cellStyle name="Normal 78 2 2 2 2 4 2" xfId="14030" xr:uid="{00000000-0005-0000-0000-0000F9540000}"/>
    <cellStyle name="Normal 78 2 2 2 2 4 3" xfId="27762" xr:uid="{00000000-0005-0000-0000-0000FA540000}"/>
    <cellStyle name="Normal 78 2 2 2 2 5" xfId="9581" xr:uid="{00000000-0005-0000-0000-0000FB540000}"/>
    <cellStyle name="Normal 78 2 2 2 2 6" xfId="15504" xr:uid="{00000000-0005-0000-0000-0000FC540000}"/>
    <cellStyle name="Normal 78 2 2 2 2 7" xfId="16934" xr:uid="{00000000-0005-0000-0000-0000FD540000}"/>
    <cellStyle name="Normal 78 2 2 2 2 8" xfId="18367" xr:uid="{00000000-0005-0000-0000-0000FE540000}"/>
    <cellStyle name="Normal 78 2 2 2 2 9" xfId="20302" xr:uid="{00000000-0005-0000-0000-0000FF540000}"/>
    <cellStyle name="Normal 78 2 2 2 3" xfId="3221" xr:uid="{00000000-0005-0000-0000-000000550000}"/>
    <cellStyle name="Normal 78 2 2 2 3 10" xfId="27763" xr:uid="{00000000-0005-0000-0000-000001550000}"/>
    <cellStyle name="Normal 78 2 2 2 3 2" xfId="5383" xr:uid="{00000000-0005-0000-0000-000002550000}"/>
    <cellStyle name="Normal 78 2 2 2 3 2 2" xfId="11640" xr:uid="{00000000-0005-0000-0000-000003550000}"/>
    <cellStyle name="Normal 78 2 2 2 3 2 3" xfId="27764" xr:uid="{00000000-0005-0000-0000-000004550000}"/>
    <cellStyle name="Normal 78 2 2 2 3 3" xfId="6856" xr:uid="{00000000-0005-0000-0000-000005550000}"/>
    <cellStyle name="Normal 78 2 2 2 3 3 2" xfId="13075" xr:uid="{00000000-0005-0000-0000-000006550000}"/>
    <cellStyle name="Normal 78 2 2 2 3 3 3" xfId="27765" xr:uid="{00000000-0005-0000-0000-000007550000}"/>
    <cellStyle name="Normal 78 2 2 2 3 4" xfId="8280" xr:uid="{00000000-0005-0000-0000-000008550000}"/>
    <cellStyle name="Normal 78 2 2 2 3 4 2" xfId="14502" xr:uid="{00000000-0005-0000-0000-000009550000}"/>
    <cellStyle name="Normal 78 2 2 2 3 4 3" xfId="27766" xr:uid="{00000000-0005-0000-0000-00000A550000}"/>
    <cellStyle name="Normal 78 2 2 2 3 5" xfId="10053" xr:uid="{00000000-0005-0000-0000-00000B550000}"/>
    <cellStyle name="Normal 78 2 2 2 3 6" xfId="15976" xr:uid="{00000000-0005-0000-0000-00000C550000}"/>
    <cellStyle name="Normal 78 2 2 2 3 7" xfId="17406" xr:uid="{00000000-0005-0000-0000-00000D550000}"/>
    <cellStyle name="Normal 78 2 2 2 3 8" xfId="18839" xr:uid="{00000000-0005-0000-0000-00000E550000}"/>
    <cellStyle name="Normal 78 2 2 2 3 9" xfId="20778" xr:uid="{00000000-0005-0000-0000-00000F550000}"/>
    <cellStyle name="Normal 78 2 2 2 4" xfId="4869" xr:uid="{00000000-0005-0000-0000-000010550000}"/>
    <cellStyle name="Normal 78 2 2 2 4 2" xfId="11153" xr:uid="{00000000-0005-0000-0000-000011550000}"/>
    <cellStyle name="Normal 78 2 2 2 4 3" xfId="27767" xr:uid="{00000000-0005-0000-0000-000012550000}"/>
    <cellStyle name="Normal 78 2 2 2 5" xfId="5912" xr:uid="{00000000-0005-0000-0000-000013550000}"/>
    <cellStyle name="Normal 78 2 2 2 5 2" xfId="12131" xr:uid="{00000000-0005-0000-0000-000014550000}"/>
    <cellStyle name="Normal 78 2 2 2 5 3" xfId="27768" xr:uid="{00000000-0005-0000-0000-000015550000}"/>
    <cellStyle name="Normal 78 2 2 2 6" xfId="7336" xr:uid="{00000000-0005-0000-0000-000016550000}"/>
    <cellStyle name="Normal 78 2 2 2 6 2" xfId="13558" xr:uid="{00000000-0005-0000-0000-000017550000}"/>
    <cellStyle name="Normal 78 2 2 2 6 3" xfId="27769" xr:uid="{00000000-0005-0000-0000-000018550000}"/>
    <cellStyle name="Normal 78 2 2 2 7" xfId="8975" xr:uid="{00000000-0005-0000-0000-000019550000}"/>
    <cellStyle name="Normal 78 2 2 2 7 2" xfId="27770" xr:uid="{00000000-0005-0000-0000-00001A550000}"/>
    <cellStyle name="Normal 78 2 2 2 8" xfId="15032" xr:uid="{00000000-0005-0000-0000-00001B550000}"/>
    <cellStyle name="Normal 78 2 2 2 9" xfId="16462" xr:uid="{00000000-0005-0000-0000-00001C550000}"/>
    <cellStyle name="Normal 78 2 2 3" xfId="2748" xr:uid="{00000000-0005-0000-0000-00001D550000}"/>
    <cellStyle name="Normal 78 2 2 3 10" xfId="27771" xr:uid="{00000000-0005-0000-0000-00001E550000}"/>
    <cellStyle name="Normal 78 2 2 3 2" xfId="3692" xr:uid="{00000000-0005-0000-0000-00001F550000}"/>
    <cellStyle name="Normal 78 2 2 3 2 2" xfId="10524" xr:uid="{00000000-0005-0000-0000-000020550000}"/>
    <cellStyle name="Normal 78 2 2 3 2 3" xfId="19310" xr:uid="{00000000-0005-0000-0000-000021550000}"/>
    <cellStyle name="Normal 78 2 2 3 2 4" xfId="27772" xr:uid="{00000000-0005-0000-0000-000022550000}"/>
    <cellStyle name="Normal 78 2 2 3 3" xfId="6383" xr:uid="{00000000-0005-0000-0000-000023550000}"/>
    <cellStyle name="Normal 78 2 2 3 3 2" xfId="12602" xr:uid="{00000000-0005-0000-0000-000024550000}"/>
    <cellStyle name="Normal 78 2 2 3 3 3" xfId="27773" xr:uid="{00000000-0005-0000-0000-000025550000}"/>
    <cellStyle name="Normal 78 2 2 3 4" xfId="7807" xr:uid="{00000000-0005-0000-0000-000026550000}"/>
    <cellStyle name="Normal 78 2 2 3 4 2" xfId="14029" xr:uid="{00000000-0005-0000-0000-000027550000}"/>
    <cellStyle name="Normal 78 2 2 3 4 3" xfId="27774" xr:uid="{00000000-0005-0000-0000-000028550000}"/>
    <cellStyle name="Normal 78 2 2 3 5" xfId="9580" xr:uid="{00000000-0005-0000-0000-000029550000}"/>
    <cellStyle name="Normal 78 2 2 3 6" xfId="15503" xr:uid="{00000000-0005-0000-0000-00002A550000}"/>
    <cellStyle name="Normal 78 2 2 3 7" xfId="16933" xr:uid="{00000000-0005-0000-0000-00002B550000}"/>
    <cellStyle name="Normal 78 2 2 3 8" xfId="18366" xr:uid="{00000000-0005-0000-0000-00002C550000}"/>
    <cellStyle name="Normal 78 2 2 3 9" xfId="20301" xr:uid="{00000000-0005-0000-0000-00002D550000}"/>
    <cellStyle name="Normal 78 2 2 4" xfId="3220" xr:uid="{00000000-0005-0000-0000-00002E550000}"/>
    <cellStyle name="Normal 78 2 2 4 10" xfId="27775" xr:uid="{00000000-0005-0000-0000-00002F550000}"/>
    <cellStyle name="Normal 78 2 2 4 2" xfId="5382" xr:uid="{00000000-0005-0000-0000-000030550000}"/>
    <cellStyle name="Normal 78 2 2 4 2 2" xfId="11639" xr:uid="{00000000-0005-0000-0000-000031550000}"/>
    <cellStyle name="Normal 78 2 2 4 2 3" xfId="27776" xr:uid="{00000000-0005-0000-0000-000032550000}"/>
    <cellStyle name="Normal 78 2 2 4 3" xfId="6855" xr:uid="{00000000-0005-0000-0000-000033550000}"/>
    <cellStyle name="Normal 78 2 2 4 3 2" xfId="13074" xr:uid="{00000000-0005-0000-0000-000034550000}"/>
    <cellStyle name="Normal 78 2 2 4 3 3" xfId="27777" xr:uid="{00000000-0005-0000-0000-000035550000}"/>
    <cellStyle name="Normal 78 2 2 4 4" xfId="8279" xr:uid="{00000000-0005-0000-0000-000036550000}"/>
    <cellStyle name="Normal 78 2 2 4 4 2" xfId="14501" xr:uid="{00000000-0005-0000-0000-000037550000}"/>
    <cellStyle name="Normal 78 2 2 4 4 3" xfId="27778" xr:uid="{00000000-0005-0000-0000-000038550000}"/>
    <cellStyle name="Normal 78 2 2 4 5" xfId="10052" xr:uid="{00000000-0005-0000-0000-000039550000}"/>
    <cellStyle name="Normal 78 2 2 4 6" xfId="15975" xr:uid="{00000000-0005-0000-0000-00003A550000}"/>
    <cellStyle name="Normal 78 2 2 4 7" xfId="17405" xr:uid="{00000000-0005-0000-0000-00003B550000}"/>
    <cellStyle name="Normal 78 2 2 4 8" xfId="18838" xr:uid="{00000000-0005-0000-0000-00003C550000}"/>
    <cellStyle name="Normal 78 2 2 4 9" xfId="20777" xr:uid="{00000000-0005-0000-0000-00003D550000}"/>
    <cellStyle name="Normal 78 2 2 5" xfId="4868" xr:uid="{00000000-0005-0000-0000-00003E550000}"/>
    <cellStyle name="Normal 78 2 2 5 2" xfId="11152" xr:uid="{00000000-0005-0000-0000-00003F550000}"/>
    <cellStyle name="Normal 78 2 2 5 3" xfId="27779" xr:uid="{00000000-0005-0000-0000-000040550000}"/>
    <cellStyle name="Normal 78 2 2 6" xfId="5911" xr:uid="{00000000-0005-0000-0000-000041550000}"/>
    <cellStyle name="Normal 78 2 2 6 2" xfId="12130" xr:uid="{00000000-0005-0000-0000-000042550000}"/>
    <cellStyle name="Normal 78 2 2 6 3" xfId="27780" xr:uid="{00000000-0005-0000-0000-000043550000}"/>
    <cellStyle name="Normal 78 2 2 7" xfId="7335" xr:uid="{00000000-0005-0000-0000-000044550000}"/>
    <cellStyle name="Normal 78 2 2 7 2" xfId="13557" xr:uid="{00000000-0005-0000-0000-000045550000}"/>
    <cellStyle name="Normal 78 2 2 7 3" xfId="27781" xr:uid="{00000000-0005-0000-0000-000046550000}"/>
    <cellStyle name="Normal 78 2 2 8" xfId="8974" xr:uid="{00000000-0005-0000-0000-000047550000}"/>
    <cellStyle name="Normal 78 2 2 8 2" xfId="27782" xr:uid="{00000000-0005-0000-0000-000048550000}"/>
    <cellStyle name="Normal 78 2 2 9" xfId="15031" xr:uid="{00000000-0005-0000-0000-000049550000}"/>
    <cellStyle name="Normal 78 2 3" xfId="1739" xr:uid="{00000000-0005-0000-0000-00004A550000}"/>
    <cellStyle name="Normal 78 2 3 10" xfId="17896" xr:uid="{00000000-0005-0000-0000-00004B550000}"/>
    <cellStyle name="Normal 78 2 3 11" xfId="19831" xr:uid="{00000000-0005-0000-0000-00004C550000}"/>
    <cellStyle name="Normal 78 2 3 12" xfId="27783" xr:uid="{00000000-0005-0000-0000-00004D550000}"/>
    <cellStyle name="Normal 78 2 3 2" xfId="2750" xr:uid="{00000000-0005-0000-0000-00004E550000}"/>
    <cellStyle name="Normal 78 2 3 2 10" xfId="27784" xr:uid="{00000000-0005-0000-0000-00004F550000}"/>
    <cellStyle name="Normal 78 2 3 2 2" xfId="3694" xr:uid="{00000000-0005-0000-0000-000050550000}"/>
    <cellStyle name="Normal 78 2 3 2 2 2" xfId="10526" xr:uid="{00000000-0005-0000-0000-000051550000}"/>
    <cellStyle name="Normal 78 2 3 2 2 3" xfId="19312" xr:uid="{00000000-0005-0000-0000-000052550000}"/>
    <cellStyle name="Normal 78 2 3 2 2 4" xfId="27785" xr:uid="{00000000-0005-0000-0000-000053550000}"/>
    <cellStyle name="Normal 78 2 3 2 3" xfId="6385" xr:uid="{00000000-0005-0000-0000-000054550000}"/>
    <cellStyle name="Normal 78 2 3 2 3 2" xfId="12604" xr:uid="{00000000-0005-0000-0000-000055550000}"/>
    <cellStyle name="Normal 78 2 3 2 3 3" xfId="27786" xr:uid="{00000000-0005-0000-0000-000056550000}"/>
    <cellStyle name="Normal 78 2 3 2 4" xfId="7809" xr:uid="{00000000-0005-0000-0000-000057550000}"/>
    <cellStyle name="Normal 78 2 3 2 4 2" xfId="14031" xr:uid="{00000000-0005-0000-0000-000058550000}"/>
    <cellStyle name="Normal 78 2 3 2 4 3" xfId="27787" xr:uid="{00000000-0005-0000-0000-000059550000}"/>
    <cellStyle name="Normal 78 2 3 2 5" xfId="9582" xr:uid="{00000000-0005-0000-0000-00005A550000}"/>
    <cellStyle name="Normal 78 2 3 2 6" xfId="15505" xr:uid="{00000000-0005-0000-0000-00005B550000}"/>
    <cellStyle name="Normal 78 2 3 2 7" xfId="16935" xr:uid="{00000000-0005-0000-0000-00005C550000}"/>
    <cellStyle name="Normal 78 2 3 2 8" xfId="18368" xr:uid="{00000000-0005-0000-0000-00005D550000}"/>
    <cellStyle name="Normal 78 2 3 2 9" xfId="20303" xr:uid="{00000000-0005-0000-0000-00005E550000}"/>
    <cellStyle name="Normal 78 2 3 3" xfId="3222" xr:uid="{00000000-0005-0000-0000-00005F550000}"/>
    <cellStyle name="Normal 78 2 3 3 10" xfId="27788" xr:uid="{00000000-0005-0000-0000-000060550000}"/>
    <cellStyle name="Normal 78 2 3 3 2" xfId="5384" xr:uid="{00000000-0005-0000-0000-000061550000}"/>
    <cellStyle name="Normal 78 2 3 3 2 2" xfId="11641" xr:uid="{00000000-0005-0000-0000-000062550000}"/>
    <cellStyle name="Normal 78 2 3 3 2 3" xfId="27789" xr:uid="{00000000-0005-0000-0000-000063550000}"/>
    <cellStyle name="Normal 78 2 3 3 3" xfId="6857" xr:uid="{00000000-0005-0000-0000-000064550000}"/>
    <cellStyle name="Normal 78 2 3 3 3 2" xfId="13076" xr:uid="{00000000-0005-0000-0000-000065550000}"/>
    <cellStyle name="Normal 78 2 3 3 3 3" xfId="27790" xr:uid="{00000000-0005-0000-0000-000066550000}"/>
    <cellStyle name="Normal 78 2 3 3 4" xfId="8281" xr:uid="{00000000-0005-0000-0000-000067550000}"/>
    <cellStyle name="Normal 78 2 3 3 4 2" xfId="14503" xr:uid="{00000000-0005-0000-0000-000068550000}"/>
    <cellStyle name="Normal 78 2 3 3 4 3" xfId="27791" xr:uid="{00000000-0005-0000-0000-000069550000}"/>
    <cellStyle name="Normal 78 2 3 3 5" xfId="10054" xr:uid="{00000000-0005-0000-0000-00006A550000}"/>
    <cellStyle name="Normal 78 2 3 3 6" xfId="15977" xr:uid="{00000000-0005-0000-0000-00006B550000}"/>
    <cellStyle name="Normal 78 2 3 3 7" xfId="17407" xr:uid="{00000000-0005-0000-0000-00006C550000}"/>
    <cellStyle name="Normal 78 2 3 3 8" xfId="18840" xr:uid="{00000000-0005-0000-0000-00006D550000}"/>
    <cellStyle name="Normal 78 2 3 3 9" xfId="20779" xr:uid="{00000000-0005-0000-0000-00006E550000}"/>
    <cellStyle name="Normal 78 2 3 4" xfId="4870" xr:uid="{00000000-0005-0000-0000-00006F550000}"/>
    <cellStyle name="Normal 78 2 3 4 2" xfId="11154" xr:uid="{00000000-0005-0000-0000-000070550000}"/>
    <cellStyle name="Normal 78 2 3 4 3" xfId="27792" xr:uid="{00000000-0005-0000-0000-000071550000}"/>
    <cellStyle name="Normal 78 2 3 5" xfId="5913" xr:uid="{00000000-0005-0000-0000-000072550000}"/>
    <cellStyle name="Normal 78 2 3 5 2" xfId="12132" xr:uid="{00000000-0005-0000-0000-000073550000}"/>
    <cellStyle name="Normal 78 2 3 5 3" xfId="27793" xr:uid="{00000000-0005-0000-0000-000074550000}"/>
    <cellStyle name="Normal 78 2 3 6" xfId="7337" xr:uid="{00000000-0005-0000-0000-000075550000}"/>
    <cellStyle name="Normal 78 2 3 6 2" xfId="13559" xr:uid="{00000000-0005-0000-0000-000076550000}"/>
    <cellStyle name="Normal 78 2 3 6 3" xfId="27794" xr:uid="{00000000-0005-0000-0000-000077550000}"/>
    <cellStyle name="Normal 78 2 3 7" xfId="8976" xr:uid="{00000000-0005-0000-0000-000078550000}"/>
    <cellStyle name="Normal 78 2 3 7 2" xfId="27795" xr:uid="{00000000-0005-0000-0000-000079550000}"/>
    <cellStyle name="Normal 78 2 3 8" xfId="15033" xr:uid="{00000000-0005-0000-0000-00007A550000}"/>
    <cellStyle name="Normal 78 2 3 9" xfId="16463" xr:uid="{00000000-0005-0000-0000-00007B550000}"/>
    <cellStyle name="Normal 78 2 4" xfId="2747" xr:uid="{00000000-0005-0000-0000-00007C550000}"/>
    <cellStyle name="Normal 78 2 4 10" xfId="27796" xr:uid="{00000000-0005-0000-0000-00007D550000}"/>
    <cellStyle name="Normal 78 2 4 2" xfId="3691" xr:uid="{00000000-0005-0000-0000-00007E550000}"/>
    <cellStyle name="Normal 78 2 4 2 2" xfId="10523" xr:uid="{00000000-0005-0000-0000-00007F550000}"/>
    <cellStyle name="Normal 78 2 4 2 3" xfId="19309" xr:uid="{00000000-0005-0000-0000-000080550000}"/>
    <cellStyle name="Normal 78 2 4 2 4" xfId="27797" xr:uid="{00000000-0005-0000-0000-000081550000}"/>
    <cellStyle name="Normal 78 2 4 3" xfId="6382" xr:uid="{00000000-0005-0000-0000-000082550000}"/>
    <cellStyle name="Normal 78 2 4 3 2" xfId="12601" xr:uid="{00000000-0005-0000-0000-000083550000}"/>
    <cellStyle name="Normal 78 2 4 3 3" xfId="27798" xr:uid="{00000000-0005-0000-0000-000084550000}"/>
    <cellStyle name="Normal 78 2 4 4" xfId="7806" xr:uid="{00000000-0005-0000-0000-000085550000}"/>
    <cellStyle name="Normal 78 2 4 4 2" xfId="14028" xr:uid="{00000000-0005-0000-0000-000086550000}"/>
    <cellStyle name="Normal 78 2 4 4 3" xfId="27799" xr:uid="{00000000-0005-0000-0000-000087550000}"/>
    <cellStyle name="Normal 78 2 4 5" xfId="9579" xr:uid="{00000000-0005-0000-0000-000088550000}"/>
    <cellStyle name="Normal 78 2 4 6" xfId="15502" xr:uid="{00000000-0005-0000-0000-000089550000}"/>
    <cellStyle name="Normal 78 2 4 7" xfId="16932" xr:uid="{00000000-0005-0000-0000-00008A550000}"/>
    <cellStyle name="Normal 78 2 4 8" xfId="18365" xr:uid="{00000000-0005-0000-0000-00008B550000}"/>
    <cellStyle name="Normal 78 2 4 9" xfId="20300" xr:uid="{00000000-0005-0000-0000-00008C550000}"/>
    <cellStyle name="Normal 78 2 5" xfId="3219" xr:uid="{00000000-0005-0000-0000-00008D550000}"/>
    <cellStyle name="Normal 78 2 5 10" xfId="27800" xr:uid="{00000000-0005-0000-0000-00008E550000}"/>
    <cellStyle name="Normal 78 2 5 2" xfId="5381" xr:uid="{00000000-0005-0000-0000-00008F550000}"/>
    <cellStyle name="Normal 78 2 5 2 2" xfId="11638" xr:uid="{00000000-0005-0000-0000-000090550000}"/>
    <cellStyle name="Normal 78 2 5 2 3" xfId="27801" xr:uid="{00000000-0005-0000-0000-000091550000}"/>
    <cellStyle name="Normal 78 2 5 3" xfId="6854" xr:uid="{00000000-0005-0000-0000-000092550000}"/>
    <cellStyle name="Normal 78 2 5 3 2" xfId="13073" xr:uid="{00000000-0005-0000-0000-000093550000}"/>
    <cellStyle name="Normal 78 2 5 3 3" xfId="27802" xr:uid="{00000000-0005-0000-0000-000094550000}"/>
    <cellStyle name="Normal 78 2 5 4" xfId="8278" xr:uid="{00000000-0005-0000-0000-000095550000}"/>
    <cellStyle name="Normal 78 2 5 4 2" xfId="14500" xr:uid="{00000000-0005-0000-0000-000096550000}"/>
    <cellStyle name="Normal 78 2 5 4 3" xfId="27803" xr:uid="{00000000-0005-0000-0000-000097550000}"/>
    <cellStyle name="Normal 78 2 5 5" xfId="10051" xr:uid="{00000000-0005-0000-0000-000098550000}"/>
    <cellStyle name="Normal 78 2 5 5 2" xfId="27804" xr:uid="{00000000-0005-0000-0000-000099550000}"/>
    <cellStyle name="Normal 78 2 5 6" xfId="15974" xr:uid="{00000000-0005-0000-0000-00009A550000}"/>
    <cellStyle name="Normal 78 2 5 7" xfId="17404" xr:uid="{00000000-0005-0000-0000-00009B550000}"/>
    <cellStyle name="Normal 78 2 5 8" xfId="18837" xr:uid="{00000000-0005-0000-0000-00009C550000}"/>
    <cellStyle name="Normal 78 2 5 9" xfId="20776" xr:uid="{00000000-0005-0000-0000-00009D550000}"/>
    <cellStyle name="Normal 78 2 6" xfId="4867" xr:uid="{00000000-0005-0000-0000-00009E550000}"/>
    <cellStyle name="Normal 78 2 6 2" xfId="11151" xr:uid="{00000000-0005-0000-0000-00009F550000}"/>
    <cellStyle name="Normal 78 2 6 3" xfId="27805" xr:uid="{00000000-0005-0000-0000-0000A0550000}"/>
    <cellStyle name="Normal 78 2 7" xfId="5910" xr:uid="{00000000-0005-0000-0000-0000A1550000}"/>
    <cellStyle name="Normal 78 2 7 2" xfId="12129" xr:uid="{00000000-0005-0000-0000-0000A2550000}"/>
    <cellStyle name="Normal 78 2 7 3" xfId="27806" xr:uid="{00000000-0005-0000-0000-0000A3550000}"/>
    <cellStyle name="Normal 78 2 8" xfId="7334" xr:uid="{00000000-0005-0000-0000-0000A4550000}"/>
    <cellStyle name="Normal 78 2 8 2" xfId="13556" xr:uid="{00000000-0005-0000-0000-0000A5550000}"/>
    <cellStyle name="Normal 78 2 8 3" xfId="27807" xr:uid="{00000000-0005-0000-0000-0000A6550000}"/>
    <cellStyle name="Normal 78 2 9" xfId="8973" xr:uid="{00000000-0005-0000-0000-0000A7550000}"/>
    <cellStyle name="Normal 78 3" xfId="1740" xr:uid="{00000000-0005-0000-0000-0000A8550000}"/>
    <cellStyle name="Normal 78 3 10" xfId="16464" xr:uid="{00000000-0005-0000-0000-0000A9550000}"/>
    <cellStyle name="Normal 78 3 11" xfId="17897" xr:uid="{00000000-0005-0000-0000-0000AA550000}"/>
    <cellStyle name="Normal 78 3 12" xfId="19832" xr:uid="{00000000-0005-0000-0000-0000AB550000}"/>
    <cellStyle name="Normal 78 3 13" xfId="27808" xr:uid="{00000000-0005-0000-0000-0000AC550000}"/>
    <cellStyle name="Normal 78 3 2" xfId="1741" xr:uid="{00000000-0005-0000-0000-0000AD550000}"/>
    <cellStyle name="Normal 78 3 2 10" xfId="17898" xr:uid="{00000000-0005-0000-0000-0000AE550000}"/>
    <cellStyle name="Normal 78 3 2 11" xfId="19833" xr:uid="{00000000-0005-0000-0000-0000AF550000}"/>
    <cellStyle name="Normal 78 3 2 12" xfId="27809" xr:uid="{00000000-0005-0000-0000-0000B0550000}"/>
    <cellStyle name="Normal 78 3 2 2" xfId="2752" xr:uid="{00000000-0005-0000-0000-0000B1550000}"/>
    <cellStyle name="Normal 78 3 2 2 10" xfId="27810" xr:uid="{00000000-0005-0000-0000-0000B2550000}"/>
    <cellStyle name="Normal 78 3 2 2 2" xfId="3696" xr:uid="{00000000-0005-0000-0000-0000B3550000}"/>
    <cellStyle name="Normal 78 3 2 2 2 2" xfId="10528" xr:uid="{00000000-0005-0000-0000-0000B4550000}"/>
    <cellStyle name="Normal 78 3 2 2 2 3" xfId="19314" xr:uid="{00000000-0005-0000-0000-0000B5550000}"/>
    <cellStyle name="Normal 78 3 2 2 2 4" xfId="27811" xr:uid="{00000000-0005-0000-0000-0000B6550000}"/>
    <cellStyle name="Normal 78 3 2 2 3" xfId="6387" xr:uid="{00000000-0005-0000-0000-0000B7550000}"/>
    <cellStyle name="Normal 78 3 2 2 3 2" xfId="12606" xr:uid="{00000000-0005-0000-0000-0000B8550000}"/>
    <cellStyle name="Normal 78 3 2 2 3 3" xfId="27812" xr:uid="{00000000-0005-0000-0000-0000B9550000}"/>
    <cellStyle name="Normal 78 3 2 2 4" xfId="7811" xr:uid="{00000000-0005-0000-0000-0000BA550000}"/>
    <cellStyle name="Normal 78 3 2 2 4 2" xfId="14033" xr:uid="{00000000-0005-0000-0000-0000BB550000}"/>
    <cellStyle name="Normal 78 3 2 2 4 3" xfId="27813" xr:uid="{00000000-0005-0000-0000-0000BC550000}"/>
    <cellStyle name="Normal 78 3 2 2 5" xfId="9584" xr:uid="{00000000-0005-0000-0000-0000BD550000}"/>
    <cellStyle name="Normal 78 3 2 2 6" xfId="15507" xr:uid="{00000000-0005-0000-0000-0000BE550000}"/>
    <cellStyle name="Normal 78 3 2 2 7" xfId="16937" xr:uid="{00000000-0005-0000-0000-0000BF550000}"/>
    <cellStyle name="Normal 78 3 2 2 8" xfId="18370" xr:uid="{00000000-0005-0000-0000-0000C0550000}"/>
    <cellStyle name="Normal 78 3 2 2 9" xfId="20305" xr:uid="{00000000-0005-0000-0000-0000C1550000}"/>
    <cellStyle name="Normal 78 3 2 3" xfId="3224" xr:uid="{00000000-0005-0000-0000-0000C2550000}"/>
    <cellStyle name="Normal 78 3 2 3 10" xfId="27814" xr:uid="{00000000-0005-0000-0000-0000C3550000}"/>
    <cellStyle name="Normal 78 3 2 3 2" xfId="5386" xr:uid="{00000000-0005-0000-0000-0000C4550000}"/>
    <cellStyle name="Normal 78 3 2 3 2 2" xfId="11643" xr:uid="{00000000-0005-0000-0000-0000C5550000}"/>
    <cellStyle name="Normal 78 3 2 3 2 3" xfId="27815" xr:uid="{00000000-0005-0000-0000-0000C6550000}"/>
    <cellStyle name="Normal 78 3 2 3 3" xfId="6859" xr:uid="{00000000-0005-0000-0000-0000C7550000}"/>
    <cellStyle name="Normal 78 3 2 3 3 2" xfId="13078" xr:uid="{00000000-0005-0000-0000-0000C8550000}"/>
    <cellStyle name="Normal 78 3 2 3 3 3" xfId="27816" xr:uid="{00000000-0005-0000-0000-0000C9550000}"/>
    <cellStyle name="Normal 78 3 2 3 4" xfId="8283" xr:uid="{00000000-0005-0000-0000-0000CA550000}"/>
    <cellStyle name="Normal 78 3 2 3 4 2" xfId="14505" xr:uid="{00000000-0005-0000-0000-0000CB550000}"/>
    <cellStyle name="Normal 78 3 2 3 4 3" xfId="27817" xr:uid="{00000000-0005-0000-0000-0000CC550000}"/>
    <cellStyle name="Normal 78 3 2 3 5" xfId="10056" xr:uid="{00000000-0005-0000-0000-0000CD550000}"/>
    <cellStyle name="Normal 78 3 2 3 6" xfId="15979" xr:uid="{00000000-0005-0000-0000-0000CE550000}"/>
    <cellStyle name="Normal 78 3 2 3 7" xfId="17409" xr:uid="{00000000-0005-0000-0000-0000CF550000}"/>
    <cellStyle name="Normal 78 3 2 3 8" xfId="18842" xr:uid="{00000000-0005-0000-0000-0000D0550000}"/>
    <cellStyle name="Normal 78 3 2 3 9" xfId="20781" xr:uid="{00000000-0005-0000-0000-0000D1550000}"/>
    <cellStyle name="Normal 78 3 2 4" xfId="4872" xr:uid="{00000000-0005-0000-0000-0000D2550000}"/>
    <cellStyle name="Normal 78 3 2 4 2" xfId="11156" xr:uid="{00000000-0005-0000-0000-0000D3550000}"/>
    <cellStyle name="Normal 78 3 2 4 3" xfId="27818" xr:uid="{00000000-0005-0000-0000-0000D4550000}"/>
    <cellStyle name="Normal 78 3 2 5" xfId="5915" xr:uid="{00000000-0005-0000-0000-0000D5550000}"/>
    <cellStyle name="Normal 78 3 2 5 2" xfId="12134" xr:uid="{00000000-0005-0000-0000-0000D6550000}"/>
    <cellStyle name="Normal 78 3 2 5 3" xfId="27819" xr:uid="{00000000-0005-0000-0000-0000D7550000}"/>
    <cellStyle name="Normal 78 3 2 6" xfId="7339" xr:uid="{00000000-0005-0000-0000-0000D8550000}"/>
    <cellStyle name="Normal 78 3 2 6 2" xfId="13561" xr:uid="{00000000-0005-0000-0000-0000D9550000}"/>
    <cellStyle name="Normal 78 3 2 6 3" xfId="27820" xr:uid="{00000000-0005-0000-0000-0000DA550000}"/>
    <cellStyle name="Normal 78 3 2 7" xfId="8978" xr:uid="{00000000-0005-0000-0000-0000DB550000}"/>
    <cellStyle name="Normal 78 3 2 7 2" xfId="27821" xr:uid="{00000000-0005-0000-0000-0000DC550000}"/>
    <cellStyle name="Normal 78 3 2 8" xfId="15035" xr:uid="{00000000-0005-0000-0000-0000DD550000}"/>
    <cellStyle name="Normal 78 3 2 9" xfId="16465" xr:uid="{00000000-0005-0000-0000-0000DE550000}"/>
    <cellStyle name="Normal 78 3 3" xfId="2751" xr:uid="{00000000-0005-0000-0000-0000DF550000}"/>
    <cellStyle name="Normal 78 3 3 10" xfId="27822" xr:uid="{00000000-0005-0000-0000-0000E0550000}"/>
    <cellStyle name="Normal 78 3 3 2" xfId="3695" xr:uid="{00000000-0005-0000-0000-0000E1550000}"/>
    <cellStyle name="Normal 78 3 3 2 2" xfId="10527" xr:uid="{00000000-0005-0000-0000-0000E2550000}"/>
    <cellStyle name="Normal 78 3 3 2 3" xfId="19313" xr:uid="{00000000-0005-0000-0000-0000E3550000}"/>
    <cellStyle name="Normal 78 3 3 2 4" xfId="27823" xr:uid="{00000000-0005-0000-0000-0000E4550000}"/>
    <cellStyle name="Normal 78 3 3 3" xfId="6386" xr:uid="{00000000-0005-0000-0000-0000E5550000}"/>
    <cellStyle name="Normal 78 3 3 3 2" xfId="12605" xr:uid="{00000000-0005-0000-0000-0000E6550000}"/>
    <cellStyle name="Normal 78 3 3 3 3" xfId="27824" xr:uid="{00000000-0005-0000-0000-0000E7550000}"/>
    <cellStyle name="Normal 78 3 3 4" xfId="7810" xr:uid="{00000000-0005-0000-0000-0000E8550000}"/>
    <cellStyle name="Normal 78 3 3 4 2" xfId="14032" xr:uid="{00000000-0005-0000-0000-0000E9550000}"/>
    <cellStyle name="Normal 78 3 3 4 3" xfId="27825" xr:uid="{00000000-0005-0000-0000-0000EA550000}"/>
    <cellStyle name="Normal 78 3 3 5" xfId="9583" xr:uid="{00000000-0005-0000-0000-0000EB550000}"/>
    <cellStyle name="Normal 78 3 3 6" xfId="15506" xr:uid="{00000000-0005-0000-0000-0000EC550000}"/>
    <cellStyle name="Normal 78 3 3 7" xfId="16936" xr:uid="{00000000-0005-0000-0000-0000ED550000}"/>
    <cellStyle name="Normal 78 3 3 8" xfId="18369" xr:uid="{00000000-0005-0000-0000-0000EE550000}"/>
    <cellStyle name="Normal 78 3 3 9" xfId="20304" xr:uid="{00000000-0005-0000-0000-0000EF550000}"/>
    <cellStyle name="Normal 78 3 4" xfId="3223" xr:uid="{00000000-0005-0000-0000-0000F0550000}"/>
    <cellStyle name="Normal 78 3 4 10" xfId="27826" xr:uid="{00000000-0005-0000-0000-0000F1550000}"/>
    <cellStyle name="Normal 78 3 4 2" xfId="5385" xr:uid="{00000000-0005-0000-0000-0000F2550000}"/>
    <cellStyle name="Normal 78 3 4 2 2" xfId="11642" xr:uid="{00000000-0005-0000-0000-0000F3550000}"/>
    <cellStyle name="Normal 78 3 4 2 3" xfId="27827" xr:uid="{00000000-0005-0000-0000-0000F4550000}"/>
    <cellStyle name="Normal 78 3 4 3" xfId="6858" xr:uid="{00000000-0005-0000-0000-0000F5550000}"/>
    <cellStyle name="Normal 78 3 4 3 2" xfId="13077" xr:uid="{00000000-0005-0000-0000-0000F6550000}"/>
    <cellStyle name="Normal 78 3 4 3 3" xfId="27828" xr:uid="{00000000-0005-0000-0000-0000F7550000}"/>
    <cellStyle name="Normal 78 3 4 4" xfId="8282" xr:uid="{00000000-0005-0000-0000-0000F8550000}"/>
    <cellStyle name="Normal 78 3 4 4 2" xfId="14504" xr:uid="{00000000-0005-0000-0000-0000F9550000}"/>
    <cellStyle name="Normal 78 3 4 4 3" xfId="27829" xr:uid="{00000000-0005-0000-0000-0000FA550000}"/>
    <cellStyle name="Normal 78 3 4 5" xfId="10055" xr:uid="{00000000-0005-0000-0000-0000FB550000}"/>
    <cellStyle name="Normal 78 3 4 6" xfId="15978" xr:uid="{00000000-0005-0000-0000-0000FC550000}"/>
    <cellStyle name="Normal 78 3 4 7" xfId="17408" xr:uid="{00000000-0005-0000-0000-0000FD550000}"/>
    <cellStyle name="Normal 78 3 4 8" xfId="18841" xr:uid="{00000000-0005-0000-0000-0000FE550000}"/>
    <cellStyle name="Normal 78 3 4 9" xfId="20780" xr:uid="{00000000-0005-0000-0000-0000FF550000}"/>
    <cellStyle name="Normal 78 3 5" xfId="4871" xr:uid="{00000000-0005-0000-0000-000000560000}"/>
    <cellStyle name="Normal 78 3 5 2" xfId="11155" xr:uid="{00000000-0005-0000-0000-000001560000}"/>
    <cellStyle name="Normal 78 3 5 3" xfId="27830" xr:uid="{00000000-0005-0000-0000-000002560000}"/>
    <cellStyle name="Normal 78 3 6" xfId="5914" xr:uid="{00000000-0005-0000-0000-000003560000}"/>
    <cellStyle name="Normal 78 3 6 2" xfId="12133" xr:uid="{00000000-0005-0000-0000-000004560000}"/>
    <cellStyle name="Normal 78 3 6 3" xfId="27831" xr:uid="{00000000-0005-0000-0000-000005560000}"/>
    <cellStyle name="Normal 78 3 7" xfId="7338" xr:uid="{00000000-0005-0000-0000-000006560000}"/>
    <cellStyle name="Normal 78 3 7 2" xfId="13560" xr:uid="{00000000-0005-0000-0000-000007560000}"/>
    <cellStyle name="Normal 78 3 7 3" xfId="27832" xr:uid="{00000000-0005-0000-0000-000008560000}"/>
    <cellStyle name="Normal 78 3 8" xfId="8977" xr:uid="{00000000-0005-0000-0000-000009560000}"/>
    <cellStyle name="Normal 78 3 8 2" xfId="27833" xr:uid="{00000000-0005-0000-0000-00000A560000}"/>
    <cellStyle name="Normal 78 3 9" xfId="15034" xr:uid="{00000000-0005-0000-0000-00000B560000}"/>
    <cellStyle name="Normal 78 4" xfId="1742" xr:uid="{00000000-0005-0000-0000-00000C560000}"/>
    <cellStyle name="Normal 78 4 10" xfId="17899" xr:uid="{00000000-0005-0000-0000-00000D560000}"/>
    <cellStyle name="Normal 78 4 11" xfId="19834" xr:uid="{00000000-0005-0000-0000-00000E560000}"/>
    <cellStyle name="Normal 78 4 12" xfId="27834" xr:uid="{00000000-0005-0000-0000-00000F560000}"/>
    <cellStyle name="Normal 78 4 2" xfId="2753" xr:uid="{00000000-0005-0000-0000-000010560000}"/>
    <cellStyle name="Normal 78 4 2 10" xfId="27835" xr:uid="{00000000-0005-0000-0000-000011560000}"/>
    <cellStyle name="Normal 78 4 2 2" xfId="3697" xr:uid="{00000000-0005-0000-0000-000012560000}"/>
    <cellStyle name="Normal 78 4 2 2 2" xfId="10529" xr:uid="{00000000-0005-0000-0000-000013560000}"/>
    <cellStyle name="Normal 78 4 2 2 3" xfId="19315" xr:uid="{00000000-0005-0000-0000-000014560000}"/>
    <cellStyle name="Normal 78 4 2 2 4" xfId="27836" xr:uid="{00000000-0005-0000-0000-000015560000}"/>
    <cellStyle name="Normal 78 4 2 3" xfId="6388" xr:uid="{00000000-0005-0000-0000-000016560000}"/>
    <cellStyle name="Normal 78 4 2 3 2" xfId="12607" xr:uid="{00000000-0005-0000-0000-000017560000}"/>
    <cellStyle name="Normal 78 4 2 3 3" xfId="27837" xr:uid="{00000000-0005-0000-0000-000018560000}"/>
    <cellStyle name="Normal 78 4 2 4" xfId="7812" xr:uid="{00000000-0005-0000-0000-000019560000}"/>
    <cellStyle name="Normal 78 4 2 4 2" xfId="14034" xr:uid="{00000000-0005-0000-0000-00001A560000}"/>
    <cellStyle name="Normal 78 4 2 4 3" xfId="27838" xr:uid="{00000000-0005-0000-0000-00001B560000}"/>
    <cellStyle name="Normal 78 4 2 5" xfId="9585" xr:uid="{00000000-0005-0000-0000-00001C560000}"/>
    <cellStyle name="Normal 78 4 2 6" xfId="15508" xr:uid="{00000000-0005-0000-0000-00001D560000}"/>
    <cellStyle name="Normal 78 4 2 7" xfId="16938" xr:uid="{00000000-0005-0000-0000-00001E560000}"/>
    <cellStyle name="Normal 78 4 2 8" xfId="18371" xr:uid="{00000000-0005-0000-0000-00001F560000}"/>
    <cellStyle name="Normal 78 4 2 9" xfId="20306" xr:uid="{00000000-0005-0000-0000-000020560000}"/>
    <cellStyle name="Normal 78 4 3" xfId="3225" xr:uid="{00000000-0005-0000-0000-000021560000}"/>
    <cellStyle name="Normal 78 4 3 10" xfId="27839" xr:uid="{00000000-0005-0000-0000-000022560000}"/>
    <cellStyle name="Normal 78 4 3 2" xfId="5387" xr:uid="{00000000-0005-0000-0000-000023560000}"/>
    <cellStyle name="Normal 78 4 3 2 2" xfId="11644" xr:uid="{00000000-0005-0000-0000-000024560000}"/>
    <cellStyle name="Normal 78 4 3 2 3" xfId="27840" xr:uid="{00000000-0005-0000-0000-000025560000}"/>
    <cellStyle name="Normal 78 4 3 3" xfId="6860" xr:uid="{00000000-0005-0000-0000-000026560000}"/>
    <cellStyle name="Normal 78 4 3 3 2" xfId="13079" xr:uid="{00000000-0005-0000-0000-000027560000}"/>
    <cellStyle name="Normal 78 4 3 3 3" xfId="27841" xr:uid="{00000000-0005-0000-0000-000028560000}"/>
    <cellStyle name="Normal 78 4 3 4" xfId="8284" xr:uid="{00000000-0005-0000-0000-000029560000}"/>
    <cellStyle name="Normal 78 4 3 4 2" xfId="14506" xr:uid="{00000000-0005-0000-0000-00002A560000}"/>
    <cellStyle name="Normal 78 4 3 4 3" xfId="27842" xr:uid="{00000000-0005-0000-0000-00002B560000}"/>
    <cellStyle name="Normal 78 4 3 5" xfId="10057" xr:uid="{00000000-0005-0000-0000-00002C560000}"/>
    <cellStyle name="Normal 78 4 3 6" xfId="15980" xr:uid="{00000000-0005-0000-0000-00002D560000}"/>
    <cellStyle name="Normal 78 4 3 7" xfId="17410" xr:uid="{00000000-0005-0000-0000-00002E560000}"/>
    <cellStyle name="Normal 78 4 3 8" xfId="18843" xr:uid="{00000000-0005-0000-0000-00002F560000}"/>
    <cellStyle name="Normal 78 4 3 9" xfId="20782" xr:uid="{00000000-0005-0000-0000-000030560000}"/>
    <cellStyle name="Normal 78 4 4" xfId="4873" xr:uid="{00000000-0005-0000-0000-000031560000}"/>
    <cellStyle name="Normal 78 4 4 2" xfId="11157" xr:uid="{00000000-0005-0000-0000-000032560000}"/>
    <cellStyle name="Normal 78 4 4 3" xfId="27843" xr:uid="{00000000-0005-0000-0000-000033560000}"/>
    <cellStyle name="Normal 78 4 5" xfId="5916" xr:uid="{00000000-0005-0000-0000-000034560000}"/>
    <cellStyle name="Normal 78 4 5 2" xfId="12135" xr:uid="{00000000-0005-0000-0000-000035560000}"/>
    <cellStyle name="Normal 78 4 5 3" xfId="27844" xr:uid="{00000000-0005-0000-0000-000036560000}"/>
    <cellStyle name="Normal 78 4 6" xfId="7340" xr:uid="{00000000-0005-0000-0000-000037560000}"/>
    <cellStyle name="Normal 78 4 6 2" xfId="13562" xr:uid="{00000000-0005-0000-0000-000038560000}"/>
    <cellStyle name="Normal 78 4 6 3" xfId="27845" xr:uid="{00000000-0005-0000-0000-000039560000}"/>
    <cellStyle name="Normal 78 4 7" xfId="8979" xr:uid="{00000000-0005-0000-0000-00003A560000}"/>
    <cellStyle name="Normal 78 4 7 2" xfId="27846" xr:uid="{00000000-0005-0000-0000-00003B560000}"/>
    <cellStyle name="Normal 78 4 8" xfId="15036" xr:uid="{00000000-0005-0000-0000-00003C560000}"/>
    <cellStyle name="Normal 78 4 9" xfId="16466" xr:uid="{00000000-0005-0000-0000-00003D560000}"/>
    <cellStyle name="Normal 78 5" xfId="2746" xr:uid="{00000000-0005-0000-0000-00003E560000}"/>
    <cellStyle name="Normal 78 5 10" xfId="27847" xr:uid="{00000000-0005-0000-0000-00003F560000}"/>
    <cellStyle name="Normal 78 5 2" xfId="3690" xr:uid="{00000000-0005-0000-0000-000040560000}"/>
    <cellStyle name="Normal 78 5 2 2" xfId="10522" xr:uid="{00000000-0005-0000-0000-000041560000}"/>
    <cellStyle name="Normal 78 5 2 3" xfId="19308" xr:uid="{00000000-0005-0000-0000-000042560000}"/>
    <cellStyle name="Normal 78 5 2 4" xfId="27848" xr:uid="{00000000-0005-0000-0000-000043560000}"/>
    <cellStyle name="Normal 78 5 3" xfId="6381" xr:uid="{00000000-0005-0000-0000-000044560000}"/>
    <cellStyle name="Normal 78 5 3 2" xfId="12600" xr:uid="{00000000-0005-0000-0000-000045560000}"/>
    <cellStyle name="Normal 78 5 3 3" xfId="27849" xr:uid="{00000000-0005-0000-0000-000046560000}"/>
    <cellStyle name="Normal 78 5 4" xfId="7805" xr:uid="{00000000-0005-0000-0000-000047560000}"/>
    <cellStyle name="Normal 78 5 4 2" xfId="14027" xr:uid="{00000000-0005-0000-0000-000048560000}"/>
    <cellStyle name="Normal 78 5 4 3" xfId="27850" xr:uid="{00000000-0005-0000-0000-000049560000}"/>
    <cellStyle name="Normal 78 5 5" xfId="9578" xr:uid="{00000000-0005-0000-0000-00004A560000}"/>
    <cellStyle name="Normal 78 5 6" xfId="15501" xr:uid="{00000000-0005-0000-0000-00004B560000}"/>
    <cellStyle name="Normal 78 5 7" xfId="16931" xr:uid="{00000000-0005-0000-0000-00004C560000}"/>
    <cellStyle name="Normal 78 5 8" xfId="18364" xr:uid="{00000000-0005-0000-0000-00004D560000}"/>
    <cellStyle name="Normal 78 5 9" xfId="20299" xr:uid="{00000000-0005-0000-0000-00004E560000}"/>
    <cellStyle name="Normal 78 6" xfId="3218" xr:uid="{00000000-0005-0000-0000-00004F560000}"/>
    <cellStyle name="Normal 78 6 10" xfId="27851" xr:uid="{00000000-0005-0000-0000-000050560000}"/>
    <cellStyle name="Normal 78 6 2" xfId="5380" xr:uid="{00000000-0005-0000-0000-000051560000}"/>
    <cellStyle name="Normal 78 6 2 2" xfId="11637" xr:uid="{00000000-0005-0000-0000-000052560000}"/>
    <cellStyle name="Normal 78 6 2 3" xfId="27852" xr:uid="{00000000-0005-0000-0000-000053560000}"/>
    <cellStyle name="Normal 78 6 3" xfId="6853" xr:uid="{00000000-0005-0000-0000-000054560000}"/>
    <cellStyle name="Normal 78 6 3 2" xfId="13072" xr:uid="{00000000-0005-0000-0000-000055560000}"/>
    <cellStyle name="Normal 78 6 3 3" xfId="27853" xr:uid="{00000000-0005-0000-0000-000056560000}"/>
    <cellStyle name="Normal 78 6 4" xfId="8277" xr:uid="{00000000-0005-0000-0000-000057560000}"/>
    <cellStyle name="Normal 78 6 4 2" xfId="14499" xr:uid="{00000000-0005-0000-0000-000058560000}"/>
    <cellStyle name="Normal 78 6 4 3" xfId="27854" xr:uid="{00000000-0005-0000-0000-000059560000}"/>
    <cellStyle name="Normal 78 6 5" xfId="10050" xr:uid="{00000000-0005-0000-0000-00005A560000}"/>
    <cellStyle name="Normal 78 6 5 2" xfId="27855" xr:uid="{00000000-0005-0000-0000-00005B560000}"/>
    <cellStyle name="Normal 78 6 6" xfId="15973" xr:uid="{00000000-0005-0000-0000-00005C560000}"/>
    <cellStyle name="Normal 78 6 7" xfId="17403" xr:uid="{00000000-0005-0000-0000-00005D560000}"/>
    <cellStyle name="Normal 78 6 8" xfId="18836" xr:uid="{00000000-0005-0000-0000-00005E560000}"/>
    <cellStyle name="Normal 78 6 9" xfId="20775" xr:uid="{00000000-0005-0000-0000-00005F560000}"/>
    <cellStyle name="Normal 78 7" xfId="4866" xr:uid="{00000000-0005-0000-0000-000060560000}"/>
    <cellStyle name="Normal 78 7 2" xfId="11150" xr:uid="{00000000-0005-0000-0000-000061560000}"/>
    <cellStyle name="Normal 78 7 3" xfId="27856" xr:uid="{00000000-0005-0000-0000-000062560000}"/>
    <cellStyle name="Normal 78 8" xfId="5909" xr:uid="{00000000-0005-0000-0000-000063560000}"/>
    <cellStyle name="Normal 78 8 2" xfId="12128" xr:uid="{00000000-0005-0000-0000-000064560000}"/>
    <cellStyle name="Normal 78 8 3" xfId="27857" xr:uid="{00000000-0005-0000-0000-000065560000}"/>
    <cellStyle name="Normal 78 9" xfId="7333" xr:uid="{00000000-0005-0000-0000-000066560000}"/>
    <cellStyle name="Normal 78 9 2" xfId="13555" xr:uid="{00000000-0005-0000-0000-000067560000}"/>
    <cellStyle name="Normal 78 9 3" xfId="27858" xr:uid="{00000000-0005-0000-0000-000068560000}"/>
    <cellStyle name="Normal 79" xfId="1743" xr:uid="{00000000-0005-0000-0000-000069560000}"/>
    <cellStyle name="Normal 79 10" xfId="8980" xr:uid="{00000000-0005-0000-0000-00006A560000}"/>
    <cellStyle name="Normal 79 11" xfId="15037" xr:uid="{00000000-0005-0000-0000-00006B560000}"/>
    <cellStyle name="Normal 79 12" xfId="16467" xr:uid="{00000000-0005-0000-0000-00006C560000}"/>
    <cellStyle name="Normal 79 13" xfId="17900" xr:uid="{00000000-0005-0000-0000-00006D560000}"/>
    <cellStyle name="Normal 79 14" xfId="19835" xr:uid="{00000000-0005-0000-0000-00006E560000}"/>
    <cellStyle name="Normal 79 15" xfId="22020" xr:uid="{00000000-0005-0000-0000-00006F560000}"/>
    <cellStyle name="Normal 79 16" xfId="22455" xr:uid="{00000000-0005-0000-0000-000070560000}"/>
    <cellStyle name="Normal 79 2" xfId="1744" xr:uid="{00000000-0005-0000-0000-000071560000}"/>
    <cellStyle name="Normal 79 2 10" xfId="15038" xr:uid="{00000000-0005-0000-0000-000072560000}"/>
    <cellStyle name="Normal 79 2 11" xfId="16468" xr:uid="{00000000-0005-0000-0000-000073560000}"/>
    <cellStyle name="Normal 79 2 12" xfId="17901" xr:uid="{00000000-0005-0000-0000-000074560000}"/>
    <cellStyle name="Normal 79 2 13" xfId="19836" xr:uid="{00000000-0005-0000-0000-000075560000}"/>
    <cellStyle name="Normal 79 2 14" xfId="22021" xr:uid="{00000000-0005-0000-0000-000076560000}"/>
    <cellStyle name="Normal 79 2 15" xfId="22516" xr:uid="{00000000-0005-0000-0000-000077560000}"/>
    <cellStyle name="Normal 79 2 2" xfId="1745" xr:uid="{00000000-0005-0000-0000-000078560000}"/>
    <cellStyle name="Normal 79 2 2 10" xfId="16469" xr:uid="{00000000-0005-0000-0000-000079560000}"/>
    <cellStyle name="Normal 79 2 2 11" xfId="17902" xr:uid="{00000000-0005-0000-0000-00007A560000}"/>
    <cellStyle name="Normal 79 2 2 12" xfId="19837" xr:uid="{00000000-0005-0000-0000-00007B560000}"/>
    <cellStyle name="Normal 79 2 2 13" xfId="27859" xr:uid="{00000000-0005-0000-0000-00007C560000}"/>
    <cellStyle name="Normal 79 2 2 2" xfId="1746" xr:uid="{00000000-0005-0000-0000-00007D560000}"/>
    <cellStyle name="Normal 79 2 2 2 10" xfId="17903" xr:uid="{00000000-0005-0000-0000-00007E560000}"/>
    <cellStyle name="Normal 79 2 2 2 11" xfId="19838" xr:uid="{00000000-0005-0000-0000-00007F560000}"/>
    <cellStyle name="Normal 79 2 2 2 12" xfId="27860" xr:uid="{00000000-0005-0000-0000-000080560000}"/>
    <cellStyle name="Normal 79 2 2 2 2" xfId="2757" xr:uid="{00000000-0005-0000-0000-000081560000}"/>
    <cellStyle name="Normal 79 2 2 2 2 10" xfId="27861" xr:uid="{00000000-0005-0000-0000-000082560000}"/>
    <cellStyle name="Normal 79 2 2 2 2 2" xfId="3701" xr:uid="{00000000-0005-0000-0000-000083560000}"/>
    <cellStyle name="Normal 79 2 2 2 2 2 2" xfId="10533" xr:uid="{00000000-0005-0000-0000-000084560000}"/>
    <cellStyle name="Normal 79 2 2 2 2 2 3" xfId="19319" xr:uid="{00000000-0005-0000-0000-000085560000}"/>
    <cellStyle name="Normal 79 2 2 2 2 2 4" xfId="27862" xr:uid="{00000000-0005-0000-0000-000086560000}"/>
    <cellStyle name="Normal 79 2 2 2 2 3" xfId="6392" xr:uid="{00000000-0005-0000-0000-000087560000}"/>
    <cellStyle name="Normal 79 2 2 2 2 3 2" xfId="12611" xr:uid="{00000000-0005-0000-0000-000088560000}"/>
    <cellStyle name="Normal 79 2 2 2 2 3 3" xfId="27863" xr:uid="{00000000-0005-0000-0000-000089560000}"/>
    <cellStyle name="Normal 79 2 2 2 2 4" xfId="7816" xr:uid="{00000000-0005-0000-0000-00008A560000}"/>
    <cellStyle name="Normal 79 2 2 2 2 4 2" xfId="14038" xr:uid="{00000000-0005-0000-0000-00008B560000}"/>
    <cellStyle name="Normal 79 2 2 2 2 4 3" xfId="27864" xr:uid="{00000000-0005-0000-0000-00008C560000}"/>
    <cellStyle name="Normal 79 2 2 2 2 5" xfId="9589" xr:uid="{00000000-0005-0000-0000-00008D560000}"/>
    <cellStyle name="Normal 79 2 2 2 2 6" xfId="15512" xr:uid="{00000000-0005-0000-0000-00008E560000}"/>
    <cellStyle name="Normal 79 2 2 2 2 7" xfId="16942" xr:uid="{00000000-0005-0000-0000-00008F560000}"/>
    <cellStyle name="Normal 79 2 2 2 2 8" xfId="18375" xr:uid="{00000000-0005-0000-0000-000090560000}"/>
    <cellStyle name="Normal 79 2 2 2 2 9" xfId="20310" xr:uid="{00000000-0005-0000-0000-000091560000}"/>
    <cellStyle name="Normal 79 2 2 2 3" xfId="3229" xr:uid="{00000000-0005-0000-0000-000092560000}"/>
    <cellStyle name="Normal 79 2 2 2 3 10" xfId="27865" xr:uid="{00000000-0005-0000-0000-000093560000}"/>
    <cellStyle name="Normal 79 2 2 2 3 2" xfId="5391" xr:uid="{00000000-0005-0000-0000-000094560000}"/>
    <cellStyle name="Normal 79 2 2 2 3 2 2" xfId="11648" xr:uid="{00000000-0005-0000-0000-000095560000}"/>
    <cellStyle name="Normal 79 2 2 2 3 2 3" xfId="27866" xr:uid="{00000000-0005-0000-0000-000096560000}"/>
    <cellStyle name="Normal 79 2 2 2 3 3" xfId="6864" xr:uid="{00000000-0005-0000-0000-000097560000}"/>
    <cellStyle name="Normal 79 2 2 2 3 3 2" xfId="13083" xr:uid="{00000000-0005-0000-0000-000098560000}"/>
    <cellStyle name="Normal 79 2 2 2 3 3 3" xfId="27867" xr:uid="{00000000-0005-0000-0000-000099560000}"/>
    <cellStyle name="Normal 79 2 2 2 3 4" xfId="8288" xr:uid="{00000000-0005-0000-0000-00009A560000}"/>
    <cellStyle name="Normal 79 2 2 2 3 4 2" xfId="14510" xr:uid="{00000000-0005-0000-0000-00009B560000}"/>
    <cellStyle name="Normal 79 2 2 2 3 4 3" xfId="27868" xr:uid="{00000000-0005-0000-0000-00009C560000}"/>
    <cellStyle name="Normal 79 2 2 2 3 5" xfId="10061" xr:uid="{00000000-0005-0000-0000-00009D560000}"/>
    <cellStyle name="Normal 79 2 2 2 3 6" xfId="15984" xr:uid="{00000000-0005-0000-0000-00009E560000}"/>
    <cellStyle name="Normal 79 2 2 2 3 7" xfId="17414" xr:uid="{00000000-0005-0000-0000-00009F560000}"/>
    <cellStyle name="Normal 79 2 2 2 3 8" xfId="18847" xr:uid="{00000000-0005-0000-0000-0000A0560000}"/>
    <cellStyle name="Normal 79 2 2 2 3 9" xfId="20786" xr:uid="{00000000-0005-0000-0000-0000A1560000}"/>
    <cellStyle name="Normal 79 2 2 2 4" xfId="4877" xr:uid="{00000000-0005-0000-0000-0000A2560000}"/>
    <cellStyle name="Normal 79 2 2 2 4 2" xfId="11161" xr:uid="{00000000-0005-0000-0000-0000A3560000}"/>
    <cellStyle name="Normal 79 2 2 2 4 3" xfId="27869" xr:uid="{00000000-0005-0000-0000-0000A4560000}"/>
    <cellStyle name="Normal 79 2 2 2 5" xfId="5920" xr:uid="{00000000-0005-0000-0000-0000A5560000}"/>
    <cellStyle name="Normal 79 2 2 2 5 2" xfId="12139" xr:uid="{00000000-0005-0000-0000-0000A6560000}"/>
    <cellStyle name="Normal 79 2 2 2 5 3" xfId="27870" xr:uid="{00000000-0005-0000-0000-0000A7560000}"/>
    <cellStyle name="Normal 79 2 2 2 6" xfId="7344" xr:uid="{00000000-0005-0000-0000-0000A8560000}"/>
    <cellStyle name="Normal 79 2 2 2 6 2" xfId="13566" xr:uid="{00000000-0005-0000-0000-0000A9560000}"/>
    <cellStyle name="Normal 79 2 2 2 6 3" xfId="27871" xr:uid="{00000000-0005-0000-0000-0000AA560000}"/>
    <cellStyle name="Normal 79 2 2 2 7" xfId="8983" xr:uid="{00000000-0005-0000-0000-0000AB560000}"/>
    <cellStyle name="Normal 79 2 2 2 7 2" xfId="27872" xr:uid="{00000000-0005-0000-0000-0000AC560000}"/>
    <cellStyle name="Normal 79 2 2 2 8" xfId="15040" xr:uid="{00000000-0005-0000-0000-0000AD560000}"/>
    <cellStyle name="Normal 79 2 2 2 9" xfId="16470" xr:uid="{00000000-0005-0000-0000-0000AE560000}"/>
    <cellStyle name="Normal 79 2 2 3" xfId="2756" xr:uid="{00000000-0005-0000-0000-0000AF560000}"/>
    <cellStyle name="Normal 79 2 2 3 10" xfId="27873" xr:uid="{00000000-0005-0000-0000-0000B0560000}"/>
    <cellStyle name="Normal 79 2 2 3 2" xfId="3700" xr:uid="{00000000-0005-0000-0000-0000B1560000}"/>
    <cellStyle name="Normal 79 2 2 3 2 2" xfId="10532" xr:uid="{00000000-0005-0000-0000-0000B2560000}"/>
    <cellStyle name="Normal 79 2 2 3 2 3" xfId="19318" xr:uid="{00000000-0005-0000-0000-0000B3560000}"/>
    <cellStyle name="Normal 79 2 2 3 2 4" xfId="27874" xr:uid="{00000000-0005-0000-0000-0000B4560000}"/>
    <cellStyle name="Normal 79 2 2 3 3" xfId="6391" xr:uid="{00000000-0005-0000-0000-0000B5560000}"/>
    <cellStyle name="Normal 79 2 2 3 3 2" xfId="12610" xr:uid="{00000000-0005-0000-0000-0000B6560000}"/>
    <cellStyle name="Normal 79 2 2 3 3 3" xfId="27875" xr:uid="{00000000-0005-0000-0000-0000B7560000}"/>
    <cellStyle name="Normal 79 2 2 3 4" xfId="7815" xr:uid="{00000000-0005-0000-0000-0000B8560000}"/>
    <cellStyle name="Normal 79 2 2 3 4 2" xfId="14037" xr:uid="{00000000-0005-0000-0000-0000B9560000}"/>
    <cellStyle name="Normal 79 2 2 3 4 3" xfId="27876" xr:uid="{00000000-0005-0000-0000-0000BA560000}"/>
    <cellStyle name="Normal 79 2 2 3 5" xfId="9588" xr:uid="{00000000-0005-0000-0000-0000BB560000}"/>
    <cellStyle name="Normal 79 2 2 3 6" xfId="15511" xr:uid="{00000000-0005-0000-0000-0000BC560000}"/>
    <cellStyle name="Normal 79 2 2 3 7" xfId="16941" xr:uid="{00000000-0005-0000-0000-0000BD560000}"/>
    <cellStyle name="Normal 79 2 2 3 8" xfId="18374" xr:uid="{00000000-0005-0000-0000-0000BE560000}"/>
    <cellStyle name="Normal 79 2 2 3 9" xfId="20309" xr:uid="{00000000-0005-0000-0000-0000BF560000}"/>
    <cellStyle name="Normal 79 2 2 4" xfId="3228" xr:uid="{00000000-0005-0000-0000-0000C0560000}"/>
    <cellStyle name="Normal 79 2 2 4 10" xfId="27877" xr:uid="{00000000-0005-0000-0000-0000C1560000}"/>
    <cellStyle name="Normal 79 2 2 4 2" xfId="5390" xr:uid="{00000000-0005-0000-0000-0000C2560000}"/>
    <cellStyle name="Normal 79 2 2 4 2 2" xfId="11647" xr:uid="{00000000-0005-0000-0000-0000C3560000}"/>
    <cellStyle name="Normal 79 2 2 4 2 3" xfId="27878" xr:uid="{00000000-0005-0000-0000-0000C4560000}"/>
    <cellStyle name="Normal 79 2 2 4 3" xfId="6863" xr:uid="{00000000-0005-0000-0000-0000C5560000}"/>
    <cellStyle name="Normal 79 2 2 4 3 2" xfId="13082" xr:uid="{00000000-0005-0000-0000-0000C6560000}"/>
    <cellStyle name="Normal 79 2 2 4 3 3" xfId="27879" xr:uid="{00000000-0005-0000-0000-0000C7560000}"/>
    <cellStyle name="Normal 79 2 2 4 4" xfId="8287" xr:uid="{00000000-0005-0000-0000-0000C8560000}"/>
    <cellStyle name="Normal 79 2 2 4 4 2" xfId="14509" xr:uid="{00000000-0005-0000-0000-0000C9560000}"/>
    <cellStyle name="Normal 79 2 2 4 4 3" xfId="27880" xr:uid="{00000000-0005-0000-0000-0000CA560000}"/>
    <cellStyle name="Normal 79 2 2 4 5" xfId="10060" xr:uid="{00000000-0005-0000-0000-0000CB560000}"/>
    <cellStyle name="Normal 79 2 2 4 6" xfId="15983" xr:uid="{00000000-0005-0000-0000-0000CC560000}"/>
    <cellStyle name="Normal 79 2 2 4 7" xfId="17413" xr:uid="{00000000-0005-0000-0000-0000CD560000}"/>
    <cellStyle name="Normal 79 2 2 4 8" xfId="18846" xr:uid="{00000000-0005-0000-0000-0000CE560000}"/>
    <cellStyle name="Normal 79 2 2 4 9" xfId="20785" xr:uid="{00000000-0005-0000-0000-0000CF560000}"/>
    <cellStyle name="Normal 79 2 2 5" xfId="4876" xr:uid="{00000000-0005-0000-0000-0000D0560000}"/>
    <cellStyle name="Normal 79 2 2 5 2" xfId="11160" xr:uid="{00000000-0005-0000-0000-0000D1560000}"/>
    <cellStyle name="Normal 79 2 2 5 3" xfId="27881" xr:uid="{00000000-0005-0000-0000-0000D2560000}"/>
    <cellStyle name="Normal 79 2 2 6" xfId="5919" xr:uid="{00000000-0005-0000-0000-0000D3560000}"/>
    <cellStyle name="Normal 79 2 2 6 2" xfId="12138" xr:uid="{00000000-0005-0000-0000-0000D4560000}"/>
    <cellStyle name="Normal 79 2 2 6 3" xfId="27882" xr:uid="{00000000-0005-0000-0000-0000D5560000}"/>
    <cellStyle name="Normal 79 2 2 7" xfId="7343" xr:uid="{00000000-0005-0000-0000-0000D6560000}"/>
    <cellStyle name="Normal 79 2 2 7 2" xfId="13565" xr:uid="{00000000-0005-0000-0000-0000D7560000}"/>
    <cellStyle name="Normal 79 2 2 7 3" xfId="27883" xr:uid="{00000000-0005-0000-0000-0000D8560000}"/>
    <cellStyle name="Normal 79 2 2 8" xfId="8982" xr:uid="{00000000-0005-0000-0000-0000D9560000}"/>
    <cellStyle name="Normal 79 2 2 8 2" xfId="27884" xr:uid="{00000000-0005-0000-0000-0000DA560000}"/>
    <cellStyle name="Normal 79 2 2 9" xfId="15039" xr:uid="{00000000-0005-0000-0000-0000DB560000}"/>
    <cellStyle name="Normal 79 2 3" xfId="1747" xr:uid="{00000000-0005-0000-0000-0000DC560000}"/>
    <cellStyle name="Normal 79 2 3 10" xfId="17904" xr:uid="{00000000-0005-0000-0000-0000DD560000}"/>
    <cellStyle name="Normal 79 2 3 11" xfId="19839" xr:uid="{00000000-0005-0000-0000-0000DE560000}"/>
    <cellStyle name="Normal 79 2 3 12" xfId="27885" xr:uid="{00000000-0005-0000-0000-0000DF560000}"/>
    <cellStyle name="Normal 79 2 3 2" xfId="2758" xr:uid="{00000000-0005-0000-0000-0000E0560000}"/>
    <cellStyle name="Normal 79 2 3 2 10" xfId="27886" xr:uid="{00000000-0005-0000-0000-0000E1560000}"/>
    <cellStyle name="Normal 79 2 3 2 2" xfId="3702" xr:uid="{00000000-0005-0000-0000-0000E2560000}"/>
    <cellStyle name="Normal 79 2 3 2 2 2" xfId="10534" xr:uid="{00000000-0005-0000-0000-0000E3560000}"/>
    <cellStyle name="Normal 79 2 3 2 2 3" xfId="19320" xr:uid="{00000000-0005-0000-0000-0000E4560000}"/>
    <cellStyle name="Normal 79 2 3 2 2 4" xfId="27887" xr:uid="{00000000-0005-0000-0000-0000E5560000}"/>
    <cellStyle name="Normal 79 2 3 2 3" xfId="6393" xr:uid="{00000000-0005-0000-0000-0000E6560000}"/>
    <cellStyle name="Normal 79 2 3 2 3 2" xfId="12612" xr:uid="{00000000-0005-0000-0000-0000E7560000}"/>
    <cellStyle name="Normal 79 2 3 2 3 3" xfId="27888" xr:uid="{00000000-0005-0000-0000-0000E8560000}"/>
    <cellStyle name="Normal 79 2 3 2 4" xfId="7817" xr:uid="{00000000-0005-0000-0000-0000E9560000}"/>
    <cellStyle name="Normal 79 2 3 2 4 2" xfId="14039" xr:uid="{00000000-0005-0000-0000-0000EA560000}"/>
    <cellStyle name="Normal 79 2 3 2 4 3" xfId="27889" xr:uid="{00000000-0005-0000-0000-0000EB560000}"/>
    <cellStyle name="Normal 79 2 3 2 5" xfId="9590" xr:uid="{00000000-0005-0000-0000-0000EC560000}"/>
    <cellStyle name="Normal 79 2 3 2 6" xfId="15513" xr:uid="{00000000-0005-0000-0000-0000ED560000}"/>
    <cellStyle name="Normal 79 2 3 2 7" xfId="16943" xr:uid="{00000000-0005-0000-0000-0000EE560000}"/>
    <cellStyle name="Normal 79 2 3 2 8" xfId="18376" xr:uid="{00000000-0005-0000-0000-0000EF560000}"/>
    <cellStyle name="Normal 79 2 3 2 9" xfId="20311" xr:uid="{00000000-0005-0000-0000-0000F0560000}"/>
    <cellStyle name="Normal 79 2 3 3" xfId="3230" xr:uid="{00000000-0005-0000-0000-0000F1560000}"/>
    <cellStyle name="Normal 79 2 3 3 10" xfId="27890" xr:uid="{00000000-0005-0000-0000-0000F2560000}"/>
    <cellStyle name="Normal 79 2 3 3 2" xfId="5392" xr:uid="{00000000-0005-0000-0000-0000F3560000}"/>
    <cellStyle name="Normal 79 2 3 3 2 2" xfId="11649" xr:uid="{00000000-0005-0000-0000-0000F4560000}"/>
    <cellStyle name="Normal 79 2 3 3 2 3" xfId="27891" xr:uid="{00000000-0005-0000-0000-0000F5560000}"/>
    <cellStyle name="Normal 79 2 3 3 3" xfId="6865" xr:uid="{00000000-0005-0000-0000-0000F6560000}"/>
    <cellStyle name="Normal 79 2 3 3 3 2" xfId="13084" xr:uid="{00000000-0005-0000-0000-0000F7560000}"/>
    <cellStyle name="Normal 79 2 3 3 3 3" xfId="27892" xr:uid="{00000000-0005-0000-0000-0000F8560000}"/>
    <cellStyle name="Normal 79 2 3 3 4" xfId="8289" xr:uid="{00000000-0005-0000-0000-0000F9560000}"/>
    <cellStyle name="Normal 79 2 3 3 4 2" xfId="14511" xr:uid="{00000000-0005-0000-0000-0000FA560000}"/>
    <cellStyle name="Normal 79 2 3 3 4 3" xfId="27893" xr:uid="{00000000-0005-0000-0000-0000FB560000}"/>
    <cellStyle name="Normal 79 2 3 3 5" xfId="10062" xr:uid="{00000000-0005-0000-0000-0000FC560000}"/>
    <cellStyle name="Normal 79 2 3 3 6" xfId="15985" xr:uid="{00000000-0005-0000-0000-0000FD560000}"/>
    <cellStyle name="Normal 79 2 3 3 7" xfId="17415" xr:uid="{00000000-0005-0000-0000-0000FE560000}"/>
    <cellStyle name="Normal 79 2 3 3 8" xfId="18848" xr:uid="{00000000-0005-0000-0000-0000FF560000}"/>
    <cellStyle name="Normal 79 2 3 3 9" xfId="20787" xr:uid="{00000000-0005-0000-0000-000000570000}"/>
    <cellStyle name="Normal 79 2 3 4" xfId="4878" xr:uid="{00000000-0005-0000-0000-000001570000}"/>
    <cellStyle name="Normal 79 2 3 4 2" xfId="11162" xr:uid="{00000000-0005-0000-0000-000002570000}"/>
    <cellStyle name="Normal 79 2 3 4 3" xfId="27894" xr:uid="{00000000-0005-0000-0000-000003570000}"/>
    <cellStyle name="Normal 79 2 3 5" xfId="5921" xr:uid="{00000000-0005-0000-0000-000004570000}"/>
    <cellStyle name="Normal 79 2 3 5 2" xfId="12140" xr:uid="{00000000-0005-0000-0000-000005570000}"/>
    <cellStyle name="Normal 79 2 3 5 3" xfId="27895" xr:uid="{00000000-0005-0000-0000-000006570000}"/>
    <cellStyle name="Normal 79 2 3 6" xfId="7345" xr:uid="{00000000-0005-0000-0000-000007570000}"/>
    <cellStyle name="Normal 79 2 3 6 2" xfId="13567" xr:uid="{00000000-0005-0000-0000-000008570000}"/>
    <cellStyle name="Normal 79 2 3 6 3" xfId="27896" xr:uid="{00000000-0005-0000-0000-000009570000}"/>
    <cellStyle name="Normal 79 2 3 7" xfId="8984" xr:uid="{00000000-0005-0000-0000-00000A570000}"/>
    <cellStyle name="Normal 79 2 3 7 2" xfId="27897" xr:uid="{00000000-0005-0000-0000-00000B570000}"/>
    <cellStyle name="Normal 79 2 3 8" xfId="15041" xr:uid="{00000000-0005-0000-0000-00000C570000}"/>
    <cellStyle name="Normal 79 2 3 9" xfId="16471" xr:uid="{00000000-0005-0000-0000-00000D570000}"/>
    <cellStyle name="Normal 79 2 4" xfId="2755" xr:uid="{00000000-0005-0000-0000-00000E570000}"/>
    <cellStyle name="Normal 79 2 4 10" xfId="27898" xr:uid="{00000000-0005-0000-0000-00000F570000}"/>
    <cellStyle name="Normal 79 2 4 2" xfId="3699" xr:uid="{00000000-0005-0000-0000-000010570000}"/>
    <cellStyle name="Normal 79 2 4 2 2" xfId="10531" xr:uid="{00000000-0005-0000-0000-000011570000}"/>
    <cellStyle name="Normal 79 2 4 2 3" xfId="19317" xr:uid="{00000000-0005-0000-0000-000012570000}"/>
    <cellStyle name="Normal 79 2 4 2 4" xfId="27899" xr:uid="{00000000-0005-0000-0000-000013570000}"/>
    <cellStyle name="Normal 79 2 4 3" xfId="6390" xr:uid="{00000000-0005-0000-0000-000014570000}"/>
    <cellStyle name="Normal 79 2 4 3 2" xfId="12609" xr:uid="{00000000-0005-0000-0000-000015570000}"/>
    <cellStyle name="Normal 79 2 4 3 3" xfId="27900" xr:uid="{00000000-0005-0000-0000-000016570000}"/>
    <cellStyle name="Normal 79 2 4 4" xfId="7814" xr:uid="{00000000-0005-0000-0000-000017570000}"/>
    <cellStyle name="Normal 79 2 4 4 2" xfId="14036" xr:uid="{00000000-0005-0000-0000-000018570000}"/>
    <cellStyle name="Normal 79 2 4 4 3" xfId="27901" xr:uid="{00000000-0005-0000-0000-000019570000}"/>
    <cellStyle name="Normal 79 2 4 5" xfId="9587" xr:uid="{00000000-0005-0000-0000-00001A570000}"/>
    <cellStyle name="Normal 79 2 4 6" xfId="15510" xr:uid="{00000000-0005-0000-0000-00001B570000}"/>
    <cellStyle name="Normal 79 2 4 7" xfId="16940" xr:uid="{00000000-0005-0000-0000-00001C570000}"/>
    <cellStyle name="Normal 79 2 4 8" xfId="18373" xr:uid="{00000000-0005-0000-0000-00001D570000}"/>
    <cellStyle name="Normal 79 2 4 9" xfId="20308" xr:uid="{00000000-0005-0000-0000-00001E570000}"/>
    <cellStyle name="Normal 79 2 5" xfId="3227" xr:uid="{00000000-0005-0000-0000-00001F570000}"/>
    <cellStyle name="Normal 79 2 5 10" xfId="27902" xr:uid="{00000000-0005-0000-0000-000020570000}"/>
    <cellStyle name="Normal 79 2 5 2" xfId="5389" xr:uid="{00000000-0005-0000-0000-000021570000}"/>
    <cellStyle name="Normal 79 2 5 2 2" xfId="11646" xr:uid="{00000000-0005-0000-0000-000022570000}"/>
    <cellStyle name="Normal 79 2 5 2 3" xfId="27903" xr:uid="{00000000-0005-0000-0000-000023570000}"/>
    <cellStyle name="Normal 79 2 5 3" xfId="6862" xr:uid="{00000000-0005-0000-0000-000024570000}"/>
    <cellStyle name="Normal 79 2 5 3 2" xfId="13081" xr:uid="{00000000-0005-0000-0000-000025570000}"/>
    <cellStyle name="Normal 79 2 5 3 3" xfId="27904" xr:uid="{00000000-0005-0000-0000-000026570000}"/>
    <cellStyle name="Normal 79 2 5 4" xfId="8286" xr:uid="{00000000-0005-0000-0000-000027570000}"/>
    <cellStyle name="Normal 79 2 5 4 2" xfId="14508" xr:uid="{00000000-0005-0000-0000-000028570000}"/>
    <cellStyle name="Normal 79 2 5 4 3" xfId="27905" xr:uid="{00000000-0005-0000-0000-000029570000}"/>
    <cellStyle name="Normal 79 2 5 5" xfId="10059" xr:uid="{00000000-0005-0000-0000-00002A570000}"/>
    <cellStyle name="Normal 79 2 5 5 2" xfId="27906" xr:uid="{00000000-0005-0000-0000-00002B570000}"/>
    <cellStyle name="Normal 79 2 5 6" xfId="15982" xr:uid="{00000000-0005-0000-0000-00002C570000}"/>
    <cellStyle name="Normal 79 2 5 7" xfId="17412" xr:uid="{00000000-0005-0000-0000-00002D570000}"/>
    <cellStyle name="Normal 79 2 5 8" xfId="18845" xr:uid="{00000000-0005-0000-0000-00002E570000}"/>
    <cellStyle name="Normal 79 2 5 9" xfId="20784" xr:uid="{00000000-0005-0000-0000-00002F570000}"/>
    <cellStyle name="Normal 79 2 6" xfId="4875" xr:uid="{00000000-0005-0000-0000-000030570000}"/>
    <cellStyle name="Normal 79 2 6 2" xfId="11159" xr:uid="{00000000-0005-0000-0000-000031570000}"/>
    <cellStyle name="Normal 79 2 6 3" xfId="27907" xr:uid="{00000000-0005-0000-0000-000032570000}"/>
    <cellStyle name="Normal 79 2 7" xfId="5918" xr:uid="{00000000-0005-0000-0000-000033570000}"/>
    <cellStyle name="Normal 79 2 7 2" xfId="12137" xr:uid="{00000000-0005-0000-0000-000034570000}"/>
    <cellStyle name="Normal 79 2 7 3" xfId="27908" xr:uid="{00000000-0005-0000-0000-000035570000}"/>
    <cellStyle name="Normal 79 2 8" xfId="7342" xr:uid="{00000000-0005-0000-0000-000036570000}"/>
    <cellStyle name="Normal 79 2 8 2" xfId="13564" xr:uid="{00000000-0005-0000-0000-000037570000}"/>
    <cellStyle name="Normal 79 2 8 3" xfId="27909" xr:uid="{00000000-0005-0000-0000-000038570000}"/>
    <cellStyle name="Normal 79 2 9" xfId="8981" xr:uid="{00000000-0005-0000-0000-000039570000}"/>
    <cellStyle name="Normal 79 3" xfId="1748" xr:uid="{00000000-0005-0000-0000-00003A570000}"/>
    <cellStyle name="Normal 79 3 10" xfId="16472" xr:uid="{00000000-0005-0000-0000-00003B570000}"/>
    <cellStyle name="Normal 79 3 11" xfId="17905" xr:uid="{00000000-0005-0000-0000-00003C570000}"/>
    <cellStyle name="Normal 79 3 12" xfId="19840" xr:uid="{00000000-0005-0000-0000-00003D570000}"/>
    <cellStyle name="Normal 79 3 13" xfId="27910" xr:uid="{00000000-0005-0000-0000-00003E570000}"/>
    <cellStyle name="Normal 79 3 2" xfId="1749" xr:uid="{00000000-0005-0000-0000-00003F570000}"/>
    <cellStyle name="Normal 79 3 2 10" xfId="17906" xr:uid="{00000000-0005-0000-0000-000040570000}"/>
    <cellStyle name="Normal 79 3 2 11" xfId="19841" xr:uid="{00000000-0005-0000-0000-000041570000}"/>
    <cellStyle name="Normal 79 3 2 12" xfId="27911" xr:uid="{00000000-0005-0000-0000-000042570000}"/>
    <cellStyle name="Normal 79 3 2 2" xfId="2760" xr:uid="{00000000-0005-0000-0000-000043570000}"/>
    <cellStyle name="Normal 79 3 2 2 10" xfId="27912" xr:uid="{00000000-0005-0000-0000-000044570000}"/>
    <cellStyle name="Normal 79 3 2 2 2" xfId="3704" xr:uid="{00000000-0005-0000-0000-000045570000}"/>
    <cellStyle name="Normal 79 3 2 2 2 2" xfId="10536" xr:uid="{00000000-0005-0000-0000-000046570000}"/>
    <cellStyle name="Normal 79 3 2 2 2 3" xfId="19322" xr:uid="{00000000-0005-0000-0000-000047570000}"/>
    <cellStyle name="Normal 79 3 2 2 2 4" xfId="27913" xr:uid="{00000000-0005-0000-0000-000048570000}"/>
    <cellStyle name="Normal 79 3 2 2 3" xfId="6395" xr:uid="{00000000-0005-0000-0000-000049570000}"/>
    <cellStyle name="Normal 79 3 2 2 3 2" xfId="12614" xr:uid="{00000000-0005-0000-0000-00004A570000}"/>
    <cellStyle name="Normal 79 3 2 2 3 3" xfId="27914" xr:uid="{00000000-0005-0000-0000-00004B570000}"/>
    <cellStyle name="Normal 79 3 2 2 4" xfId="7819" xr:uid="{00000000-0005-0000-0000-00004C570000}"/>
    <cellStyle name="Normal 79 3 2 2 4 2" xfId="14041" xr:uid="{00000000-0005-0000-0000-00004D570000}"/>
    <cellStyle name="Normal 79 3 2 2 4 3" xfId="27915" xr:uid="{00000000-0005-0000-0000-00004E570000}"/>
    <cellStyle name="Normal 79 3 2 2 5" xfId="9592" xr:uid="{00000000-0005-0000-0000-00004F570000}"/>
    <cellStyle name="Normal 79 3 2 2 6" xfId="15515" xr:uid="{00000000-0005-0000-0000-000050570000}"/>
    <cellStyle name="Normal 79 3 2 2 7" xfId="16945" xr:uid="{00000000-0005-0000-0000-000051570000}"/>
    <cellStyle name="Normal 79 3 2 2 8" xfId="18378" xr:uid="{00000000-0005-0000-0000-000052570000}"/>
    <cellStyle name="Normal 79 3 2 2 9" xfId="20313" xr:uid="{00000000-0005-0000-0000-000053570000}"/>
    <cellStyle name="Normal 79 3 2 3" xfId="3232" xr:uid="{00000000-0005-0000-0000-000054570000}"/>
    <cellStyle name="Normal 79 3 2 3 10" xfId="27916" xr:uid="{00000000-0005-0000-0000-000055570000}"/>
    <cellStyle name="Normal 79 3 2 3 2" xfId="5394" xr:uid="{00000000-0005-0000-0000-000056570000}"/>
    <cellStyle name="Normal 79 3 2 3 2 2" xfId="11651" xr:uid="{00000000-0005-0000-0000-000057570000}"/>
    <cellStyle name="Normal 79 3 2 3 2 3" xfId="27917" xr:uid="{00000000-0005-0000-0000-000058570000}"/>
    <cellStyle name="Normal 79 3 2 3 3" xfId="6867" xr:uid="{00000000-0005-0000-0000-000059570000}"/>
    <cellStyle name="Normal 79 3 2 3 3 2" xfId="13086" xr:uid="{00000000-0005-0000-0000-00005A570000}"/>
    <cellStyle name="Normal 79 3 2 3 3 3" xfId="27918" xr:uid="{00000000-0005-0000-0000-00005B570000}"/>
    <cellStyle name="Normal 79 3 2 3 4" xfId="8291" xr:uid="{00000000-0005-0000-0000-00005C570000}"/>
    <cellStyle name="Normal 79 3 2 3 4 2" xfId="14513" xr:uid="{00000000-0005-0000-0000-00005D570000}"/>
    <cellStyle name="Normal 79 3 2 3 4 3" xfId="27919" xr:uid="{00000000-0005-0000-0000-00005E570000}"/>
    <cellStyle name="Normal 79 3 2 3 5" xfId="10064" xr:uid="{00000000-0005-0000-0000-00005F570000}"/>
    <cellStyle name="Normal 79 3 2 3 6" xfId="15987" xr:uid="{00000000-0005-0000-0000-000060570000}"/>
    <cellStyle name="Normal 79 3 2 3 7" xfId="17417" xr:uid="{00000000-0005-0000-0000-000061570000}"/>
    <cellStyle name="Normal 79 3 2 3 8" xfId="18850" xr:uid="{00000000-0005-0000-0000-000062570000}"/>
    <cellStyle name="Normal 79 3 2 3 9" xfId="20789" xr:uid="{00000000-0005-0000-0000-000063570000}"/>
    <cellStyle name="Normal 79 3 2 4" xfId="4880" xr:uid="{00000000-0005-0000-0000-000064570000}"/>
    <cellStyle name="Normal 79 3 2 4 2" xfId="11164" xr:uid="{00000000-0005-0000-0000-000065570000}"/>
    <cellStyle name="Normal 79 3 2 4 3" xfId="27920" xr:uid="{00000000-0005-0000-0000-000066570000}"/>
    <cellStyle name="Normal 79 3 2 5" xfId="5923" xr:uid="{00000000-0005-0000-0000-000067570000}"/>
    <cellStyle name="Normal 79 3 2 5 2" xfId="12142" xr:uid="{00000000-0005-0000-0000-000068570000}"/>
    <cellStyle name="Normal 79 3 2 5 3" xfId="27921" xr:uid="{00000000-0005-0000-0000-000069570000}"/>
    <cellStyle name="Normal 79 3 2 6" xfId="7347" xr:uid="{00000000-0005-0000-0000-00006A570000}"/>
    <cellStyle name="Normal 79 3 2 6 2" xfId="13569" xr:uid="{00000000-0005-0000-0000-00006B570000}"/>
    <cellStyle name="Normal 79 3 2 6 3" xfId="27922" xr:uid="{00000000-0005-0000-0000-00006C570000}"/>
    <cellStyle name="Normal 79 3 2 7" xfId="8986" xr:uid="{00000000-0005-0000-0000-00006D570000}"/>
    <cellStyle name="Normal 79 3 2 7 2" xfId="27923" xr:uid="{00000000-0005-0000-0000-00006E570000}"/>
    <cellStyle name="Normal 79 3 2 8" xfId="15043" xr:uid="{00000000-0005-0000-0000-00006F570000}"/>
    <cellStyle name="Normal 79 3 2 9" xfId="16473" xr:uid="{00000000-0005-0000-0000-000070570000}"/>
    <cellStyle name="Normal 79 3 3" xfId="2759" xr:uid="{00000000-0005-0000-0000-000071570000}"/>
    <cellStyle name="Normal 79 3 3 10" xfId="27924" xr:uid="{00000000-0005-0000-0000-000072570000}"/>
    <cellStyle name="Normal 79 3 3 2" xfId="3703" xr:uid="{00000000-0005-0000-0000-000073570000}"/>
    <cellStyle name="Normal 79 3 3 2 2" xfId="10535" xr:uid="{00000000-0005-0000-0000-000074570000}"/>
    <cellStyle name="Normal 79 3 3 2 3" xfId="19321" xr:uid="{00000000-0005-0000-0000-000075570000}"/>
    <cellStyle name="Normal 79 3 3 2 4" xfId="27925" xr:uid="{00000000-0005-0000-0000-000076570000}"/>
    <cellStyle name="Normal 79 3 3 3" xfId="6394" xr:uid="{00000000-0005-0000-0000-000077570000}"/>
    <cellStyle name="Normal 79 3 3 3 2" xfId="12613" xr:uid="{00000000-0005-0000-0000-000078570000}"/>
    <cellStyle name="Normal 79 3 3 3 3" xfId="27926" xr:uid="{00000000-0005-0000-0000-000079570000}"/>
    <cellStyle name="Normal 79 3 3 4" xfId="7818" xr:uid="{00000000-0005-0000-0000-00007A570000}"/>
    <cellStyle name="Normal 79 3 3 4 2" xfId="14040" xr:uid="{00000000-0005-0000-0000-00007B570000}"/>
    <cellStyle name="Normal 79 3 3 4 3" xfId="27927" xr:uid="{00000000-0005-0000-0000-00007C570000}"/>
    <cellStyle name="Normal 79 3 3 5" xfId="9591" xr:uid="{00000000-0005-0000-0000-00007D570000}"/>
    <cellStyle name="Normal 79 3 3 6" xfId="15514" xr:uid="{00000000-0005-0000-0000-00007E570000}"/>
    <cellStyle name="Normal 79 3 3 7" xfId="16944" xr:uid="{00000000-0005-0000-0000-00007F570000}"/>
    <cellStyle name="Normal 79 3 3 8" xfId="18377" xr:uid="{00000000-0005-0000-0000-000080570000}"/>
    <cellStyle name="Normal 79 3 3 9" xfId="20312" xr:uid="{00000000-0005-0000-0000-000081570000}"/>
    <cellStyle name="Normal 79 3 4" xfId="3231" xr:uid="{00000000-0005-0000-0000-000082570000}"/>
    <cellStyle name="Normal 79 3 4 10" xfId="27928" xr:uid="{00000000-0005-0000-0000-000083570000}"/>
    <cellStyle name="Normal 79 3 4 2" xfId="5393" xr:uid="{00000000-0005-0000-0000-000084570000}"/>
    <cellStyle name="Normal 79 3 4 2 2" xfId="11650" xr:uid="{00000000-0005-0000-0000-000085570000}"/>
    <cellStyle name="Normal 79 3 4 2 3" xfId="27929" xr:uid="{00000000-0005-0000-0000-000086570000}"/>
    <cellStyle name="Normal 79 3 4 3" xfId="6866" xr:uid="{00000000-0005-0000-0000-000087570000}"/>
    <cellStyle name="Normal 79 3 4 3 2" xfId="13085" xr:uid="{00000000-0005-0000-0000-000088570000}"/>
    <cellStyle name="Normal 79 3 4 3 3" xfId="27930" xr:uid="{00000000-0005-0000-0000-000089570000}"/>
    <cellStyle name="Normal 79 3 4 4" xfId="8290" xr:uid="{00000000-0005-0000-0000-00008A570000}"/>
    <cellStyle name="Normal 79 3 4 4 2" xfId="14512" xr:uid="{00000000-0005-0000-0000-00008B570000}"/>
    <cellStyle name="Normal 79 3 4 4 3" xfId="27931" xr:uid="{00000000-0005-0000-0000-00008C570000}"/>
    <cellStyle name="Normal 79 3 4 5" xfId="10063" xr:uid="{00000000-0005-0000-0000-00008D570000}"/>
    <cellStyle name="Normal 79 3 4 6" xfId="15986" xr:uid="{00000000-0005-0000-0000-00008E570000}"/>
    <cellStyle name="Normal 79 3 4 7" xfId="17416" xr:uid="{00000000-0005-0000-0000-00008F570000}"/>
    <cellStyle name="Normal 79 3 4 8" xfId="18849" xr:uid="{00000000-0005-0000-0000-000090570000}"/>
    <cellStyle name="Normal 79 3 4 9" xfId="20788" xr:uid="{00000000-0005-0000-0000-000091570000}"/>
    <cellStyle name="Normal 79 3 5" xfId="4879" xr:uid="{00000000-0005-0000-0000-000092570000}"/>
    <cellStyle name="Normal 79 3 5 2" xfId="11163" xr:uid="{00000000-0005-0000-0000-000093570000}"/>
    <cellStyle name="Normal 79 3 5 3" xfId="27932" xr:uid="{00000000-0005-0000-0000-000094570000}"/>
    <cellStyle name="Normal 79 3 6" xfId="5922" xr:uid="{00000000-0005-0000-0000-000095570000}"/>
    <cellStyle name="Normal 79 3 6 2" xfId="12141" xr:uid="{00000000-0005-0000-0000-000096570000}"/>
    <cellStyle name="Normal 79 3 6 3" xfId="27933" xr:uid="{00000000-0005-0000-0000-000097570000}"/>
    <cellStyle name="Normal 79 3 7" xfId="7346" xr:uid="{00000000-0005-0000-0000-000098570000}"/>
    <cellStyle name="Normal 79 3 7 2" xfId="13568" xr:uid="{00000000-0005-0000-0000-000099570000}"/>
    <cellStyle name="Normal 79 3 7 3" xfId="27934" xr:uid="{00000000-0005-0000-0000-00009A570000}"/>
    <cellStyle name="Normal 79 3 8" xfId="8985" xr:uid="{00000000-0005-0000-0000-00009B570000}"/>
    <cellStyle name="Normal 79 3 8 2" xfId="27935" xr:uid="{00000000-0005-0000-0000-00009C570000}"/>
    <cellStyle name="Normal 79 3 9" xfId="15042" xr:uid="{00000000-0005-0000-0000-00009D570000}"/>
    <cellStyle name="Normal 79 4" xfId="1750" xr:uid="{00000000-0005-0000-0000-00009E570000}"/>
    <cellStyle name="Normal 79 4 10" xfId="17907" xr:uid="{00000000-0005-0000-0000-00009F570000}"/>
    <cellStyle name="Normal 79 4 11" xfId="19842" xr:uid="{00000000-0005-0000-0000-0000A0570000}"/>
    <cellStyle name="Normal 79 4 12" xfId="27936" xr:uid="{00000000-0005-0000-0000-0000A1570000}"/>
    <cellStyle name="Normal 79 4 2" xfId="2761" xr:uid="{00000000-0005-0000-0000-0000A2570000}"/>
    <cellStyle name="Normal 79 4 2 10" xfId="27937" xr:uid="{00000000-0005-0000-0000-0000A3570000}"/>
    <cellStyle name="Normal 79 4 2 2" xfId="3705" xr:uid="{00000000-0005-0000-0000-0000A4570000}"/>
    <cellStyle name="Normal 79 4 2 2 2" xfId="10537" xr:uid="{00000000-0005-0000-0000-0000A5570000}"/>
    <cellStyle name="Normal 79 4 2 2 3" xfId="19323" xr:uid="{00000000-0005-0000-0000-0000A6570000}"/>
    <cellStyle name="Normal 79 4 2 2 4" xfId="27938" xr:uid="{00000000-0005-0000-0000-0000A7570000}"/>
    <cellStyle name="Normal 79 4 2 3" xfId="6396" xr:uid="{00000000-0005-0000-0000-0000A8570000}"/>
    <cellStyle name="Normal 79 4 2 3 2" xfId="12615" xr:uid="{00000000-0005-0000-0000-0000A9570000}"/>
    <cellStyle name="Normal 79 4 2 3 3" xfId="27939" xr:uid="{00000000-0005-0000-0000-0000AA570000}"/>
    <cellStyle name="Normal 79 4 2 4" xfId="7820" xr:uid="{00000000-0005-0000-0000-0000AB570000}"/>
    <cellStyle name="Normal 79 4 2 4 2" xfId="14042" xr:uid="{00000000-0005-0000-0000-0000AC570000}"/>
    <cellStyle name="Normal 79 4 2 4 3" xfId="27940" xr:uid="{00000000-0005-0000-0000-0000AD570000}"/>
    <cellStyle name="Normal 79 4 2 5" xfId="9593" xr:uid="{00000000-0005-0000-0000-0000AE570000}"/>
    <cellStyle name="Normal 79 4 2 6" xfId="15516" xr:uid="{00000000-0005-0000-0000-0000AF570000}"/>
    <cellStyle name="Normal 79 4 2 7" xfId="16946" xr:uid="{00000000-0005-0000-0000-0000B0570000}"/>
    <cellStyle name="Normal 79 4 2 8" xfId="18379" xr:uid="{00000000-0005-0000-0000-0000B1570000}"/>
    <cellStyle name="Normal 79 4 2 9" xfId="20314" xr:uid="{00000000-0005-0000-0000-0000B2570000}"/>
    <cellStyle name="Normal 79 4 3" xfId="3233" xr:uid="{00000000-0005-0000-0000-0000B3570000}"/>
    <cellStyle name="Normal 79 4 3 10" xfId="27941" xr:uid="{00000000-0005-0000-0000-0000B4570000}"/>
    <cellStyle name="Normal 79 4 3 2" xfId="5395" xr:uid="{00000000-0005-0000-0000-0000B5570000}"/>
    <cellStyle name="Normal 79 4 3 2 2" xfId="11652" xr:uid="{00000000-0005-0000-0000-0000B6570000}"/>
    <cellStyle name="Normal 79 4 3 2 3" xfId="27942" xr:uid="{00000000-0005-0000-0000-0000B7570000}"/>
    <cellStyle name="Normal 79 4 3 3" xfId="6868" xr:uid="{00000000-0005-0000-0000-0000B8570000}"/>
    <cellStyle name="Normal 79 4 3 3 2" xfId="13087" xr:uid="{00000000-0005-0000-0000-0000B9570000}"/>
    <cellStyle name="Normal 79 4 3 3 3" xfId="27943" xr:uid="{00000000-0005-0000-0000-0000BA570000}"/>
    <cellStyle name="Normal 79 4 3 4" xfId="8292" xr:uid="{00000000-0005-0000-0000-0000BB570000}"/>
    <cellStyle name="Normal 79 4 3 4 2" xfId="14514" xr:uid="{00000000-0005-0000-0000-0000BC570000}"/>
    <cellStyle name="Normal 79 4 3 4 3" xfId="27944" xr:uid="{00000000-0005-0000-0000-0000BD570000}"/>
    <cellStyle name="Normal 79 4 3 5" xfId="10065" xr:uid="{00000000-0005-0000-0000-0000BE570000}"/>
    <cellStyle name="Normal 79 4 3 6" xfId="15988" xr:uid="{00000000-0005-0000-0000-0000BF570000}"/>
    <cellStyle name="Normal 79 4 3 7" xfId="17418" xr:uid="{00000000-0005-0000-0000-0000C0570000}"/>
    <cellStyle name="Normal 79 4 3 8" xfId="18851" xr:uid="{00000000-0005-0000-0000-0000C1570000}"/>
    <cellStyle name="Normal 79 4 3 9" xfId="20790" xr:uid="{00000000-0005-0000-0000-0000C2570000}"/>
    <cellStyle name="Normal 79 4 4" xfId="4881" xr:uid="{00000000-0005-0000-0000-0000C3570000}"/>
    <cellStyle name="Normal 79 4 4 2" xfId="11165" xr:uid="{00000000-0005-0000-0000-0000C4570000}"/>
    <cellStyle name="Normal 79 4 4 3" xfId="27945" xr:uid="{00000000-0005-0000-0000-0000C5570000}"/>
    <cellStyle name="Normal 79 4 5" xfId="5924" xr:uid="{00000000-0005-0000-0000-0000C6570000}"/>
    <cellStyle name="Normal 79 4 5 2" xfId="12143" xr:uid="{00000000-0005-0000-0000-0000C7570000}"/>
    <cellStyle name="Normal 79 4 5 3" xfId="27946" xr:uid="{00000000-0005-0000-0000-0000C8570000}"/>
    <cellStyle name="Normal 79 4 6" xfId="7348" xr:uid="{00000000-0005-0000-0000-0000C9570000}"/>
    <cellStyle name="Normal 79 4 6 2" xfId="13570" xr:uid="{00000000-0005-0000-0000-0000CA570000}"/>
    <cellStyle name="Normal 79 4 6 3" xfId="27947" xr:uid="{00000000-0005-0000-0000-0000CB570000}"/>
    <cellStyle name="Normal 79 4 7" xfId="8987" xr:uid="{00000000-0005-0000-0000-0000CC570000}"/>
    <cellStyle name="Normal 79 4 7 2" xfId="27948" xr:uid="{00000000-0005-0000-0000-0000CD570000}"/>
    <cellStyle name="Normal 79 4 8" xfId="15044" xr:uid="{00000000-0005-0000-0000-0000CE570000}"/>
    <cellStyle name="Normal 79 4 9" xfId="16474" xr:uid="{00000000-0005-0000-0000-0000CF570000}"/>
    <cellStyle name="Normal 79 5" xfId="2754" xr:uid="{00000000-0005-0000-0000-0000D0570000}"/>
    <cellStyle name="Normal 79 5 10" xfId="27949" xr:uid="{00000000-0005-0000-0000-0000D1570000}"/>
    <cellStyle name="Normal 79 5 2" xfId="3698" xr:uid="{00000000-0005-0000-0000-0000D2570000}"/>
    <cellStyle name="Normal 79 5 2 2" xfId="10530" xr:uid="{00000000-0005-0000-0000-0000D3570000}"/>
    <cellStyle name="Normal 79 5 2 3" xfId="19316" xr:uid="{00000000-0005-0000-0000-0000D4570000}"/>
    <cellStyle name="Normal 79 5 2 4" xfId="27950" xr:uid="{00000000-0005-0000-0000-0000D5570000}"/>
    <cellStyle name="Normal 79 5 3" xfId="6389" xr:uid="{00000000-0005-0000-0000-0000D6570000}"/>
    <cellStyle name="Normal 79 5 3 2" xfId="12608" xr:uid="{00000000-0005-0000-0000-0000D7570000}"/>
    <cellStyle name="Normal 79 5 3 3" xfId="27951" xr:uid="{00000000-0005-0000-0000-0000D8570000}"/>
    <cellStyle name="Normal 79 5 4" xfId="7813" xr:uid="{00000000-0005-0000-0000-0000D9570000}"/>
    <cellStyle name="Normal 79 5 4 2" xfId="14035" xr:uid="{00000000-0005-0000-0000-0000DA570000}"/>
    <cellStyle name="Normal 79 5 4 3" xfId="27952" xr:uid="{00000000-0005-0000-0000-0000DB570000}"/>
    <cellStyle name="Normal 79 5 5" xfId="9586" xr:uid="{00000000-0005-0000-0000-0000DC570000}"/>
    <cellStyle name="Normal 79 5 6" xfId="15509" xr:uid="{00000000-0005-0000-0000-0000DD570000}"/>
    <cellStyle name="Normal 79 5 7" xfId="16939" xr:uid="{00000000-0005-0000-0000-0000DE570000}"/>
    <cellStyle name="Normal 79 5 8" xfId="18372" xr:uid="{00000000-0005-0000-0000-0000DF570000}"/>
    <cellStyle name="Normal 79 5 9" xfId="20307" xr:uid="{00000000-0005-0000-0000-0000E0570000}"/>
    <cellStyle name="Normal 79 6" xfId="3226" xr:uid="{00000000-0005-0000-0000-0000E1570000}"/>
    <cellStyle name="Normal 79 6 10" xfId="27953" xr:uid="{00000000-0005-0000-0000-0000E2570000}"/>
    <cellStyle name="Normal 79 6 2" xfId="5388" xr:uid="{00000000-0005-0000-0000-0000E3570000}"/>
    <cellStyle name="Normal 79 6 2 2" xfId="11645" xr:uid="{00000000-0005-0000-0000-0000E4570000}"/>
    <cellStyle name="Normal 79 6 2 3" xfId="27954" xr:uid="{00000000-0005-0000-0000-0000E5570000}"/>
    <cellStyle name="Normal 79 6 3" xfId="6861" xr:uid="{00000000-0005-0000-0000-0000E6570000}"/>
    <cellStyle name="Normal 79 6 3 2" xfId="13080" xr:uid="{00000000-0005-0000-0000-0000E7570000}"/>
    <cellStyle name="Normal 79 6 3 3" xfId="27955" xr:uid="{00000000-0005-0000-0000-0000E8570000}"/>
    <cellStyle name="Normal 79 6 4" xfId="8285" xr:uid="{00000000-0005-0000-0000-0000E9570000}"/>
    <cellStyle name="Normal 79 6 4 2" xfId="14507" xr:uid="{00000000-0005-0000-0000-0000EA570000}"/>
    <cellStyle name="Normal 79 6 4 3" xfId="27956" xr:uid="{00000000-0005-0000-0000-0000EB570000}"/>
    <cellStyle name="Normal 79 6 5" xfId="10058" xr:uid="{00000000-0005-0000-0000-0000EC570000}"/>
    <cellStyle name="Normal 79 6 5 2" xfId="27957" xr:uid="{00000000-0005-0000-0000-0000ED570000}"/>
    <cellStyle name="Normal 79 6 6" xfId="15981" xr:uid="{00000000-0005-0000-0000-0000EE570000}"/>
    <cellStyle name="Normal 79 6 7" xfId="17411" xr:uid="{00000000-0005-0000-0000-0000EF570000}"/>
    <cellStyle name="Normal 79 6 8" xfId="18844" xr:uid="{00000000-0005-0000-0000-0000F0570000}"/>
    <cellStyle name="Normal 79 6 9" xfId="20783" xr:uid="{00000000-0005-0000-0000-0000F1570000}"/>
    <cellStyle name="Normal 79 7" xfId="4874" xr:uid="{00000000-0005-0000-0000-0000F2570000}"/>
    <cellStyle name="Normal 79 7 2" xfId="11158" xr:uid="{00000000-0005-0000-0000-0000F3570000}"/>
    <cellStyle name="Normal 79 7 3" xfId="27958" xr:uid="{00000000-0005-0000-0000-0000F4570000}"/>
    <cellStyle name="Normal 79 8" xfId="5917" xr:uid="{00000000-0005-0000-0000-0000F5570000}"/>
    <cellStyle name="Normal 79 8 2" xfId="12136" xr:uid="{00000000-0005-0000-0000-0000F6570000}"/>
    <cellStyle name="Normal 79 8 3" xfId="27959" xr:uid="{00000000-0005-0000-0000-0000F7570000}"/>
    <cellStyle name="Normal 79 9" xfId="7341" xr:uid="{00000000-0005-0000-0000-0000F8570000}"/>
    <cellStyle name="Normal 79 9 2" xfId="13563" xr:uid="{00000000-0005-0000-0000-0000F9570000}"/>
    <cellStyle name="Normal 79 9 3" xfId="27960" xr:uid="{00000000-0005-0000-0000-0000FA570000}"/>
    <cellStyle name="Normal 8" xfId="420" xr:uid="{00000000-0005-0000-0000-0000FB570000}"/>
    <cellStyle name="Normal 8 10" xfId="6986" xr:uid="{00000000-0005-0000-0000-0000FC570000}"/>
    <cellStyle name="Normal 8 10 2" xfId="13209" xr:uid="{00000000-0005-0000-0000-0000FD570000}"/>
    <cellStyle name="Normal 8 10 3" xfId="27961" xr:uid="{00000000-0005-0000-0000-0000FE570000}"/>
    <cellStyle name="Normal 8 11" xfId="14682" xr:uid="{00000000-0005-0000-0000-0000FF570000}"/>
    <cellStyle name="Normal 8 12" xfId="16112" xr:uid="{00000000-0005-0000-0000-000000580000}"/>
    <cellStyle name="Normal 8 2" xfId="1751" xr:uid="{00000000-0005-0000-0000-000001580000}"/>
    <cellStyle name="Normal 8 2 2" xfId="1752" xr:uid="{00000000-0005-0000-0000-000002580000}"/>
    <cellStyle name="Normal 8 2 2 2" xfId="22022" xr:uid="{00000000-0005-0000-0000-000003580000}"/>
    <cellStyle name="Normal 8 2 2 2 2" xfId="27962" xr:uid="{00000000-0005-0000-0000-000004580000}"/>
    <cellStyle name="Normal 8 2 2 2 3" xfId="31807" xr:uid="{40B6DC83-8910-4C05-A936-708E099E85B0}"/>
    <cellStyle name="Normal 8 2 2 3" xfId="22409" xr:uid="{00000000-0005-0000-0000-000005580000}"/>
    <cellStyle name="Normal 8 2 3" xfId="1753" xr:uid="{00000000-0005-0000-0000-000006580000}"/>
    <cellStyle name="Normal 8 2 3 2" xfId="22023" xr:uid="{00000000-0005-0000-0000-000007580000}"/>
    <cellStyle name="Normal 8 2 3 2 2" xfId="27965" xr:uid="{00000000-0005-0000-0000-000008580000}"/>
    <cellStyle name="Normal 8 2 3 2 3" xfId="27964" xr:uid="{00000000-0005-0000-0000-000009580000}"/>
    <cellStyle name="Normal 8 2 3 3" xfId="22677" xr:uid="{00000000-0005-0000-0000-00000A580000}"/>
    <cellStyle name="Normal 8 2 3 3 2" xfId="27966" xr:uid="{00000000-0005-0000-0000-00000B580000}"/>
    <cellStyle name="Normal 8 2 3 4" xfId="27967" xr:uid="{00000000-0005-0000-0000-00000C580000}"/>
    <cellStyle name="Normal 8 2 3 5" xfId="27963" xr:uid="{00000000-0005-0000-0000-00000D580000}"/>
    <cellStyle name="Normal 8 2 4" xfId="1754" xr:uid="{00000000-0005-0000-0000-00000E580000}"/>
    <cellStyle name="Normal 8 2 4 2" xfId="27969" xr:uid="{00000000-0005-0000-0000-00000F580000}"/>
    <cellStyle name="Normal 8 2 4 3" xfId="27970" xr:uid="{00000000-0005-0000-0000-000010580000}"/>
    <cellStyle name="Normal 8 2 4 4" xfId="27968" xr:uid="{00000000-0005-0000-0000-000011580000}"/>
    <cellStyle name="Normal 8 2 5" xfId="22024" xr:uid="{00000000-0005-0000-0000-000012580000}"/>
    <cellStyle name="Normal 8 2 5 2" xfId="27971" xr:uid="{00000000-0005-0000-0000-000013580000}"/>
    <cellStyle name="Normal 8 2 6" xfId="22376" xr:uid="{00000000-0005-0000-0000-000014580000}"/>
    <cellStyle name="Normal 8 2 6 2" xfId="27972" xr:uid="{00000000-0005-0000-0000-000015580000}"/>
    <cellStyle name="Normal 8 2 7" xfId="27973" xr:uid="{00000000-0005-0000-0000-000016580000}"/>
    <cellStyle name="Normal 8 3" xfId="1755" xr:uid="{00000000-0005-0000-0000-000017580000}"/>
    <cellStyle name="Normal 8 3 2" xfId="27974" xr:uid="{00000000-0005-0000-0000-000018580000}"/>
    <cellStyle name="Normal 8 4" xfId="1756" xr:uid="{00000000-0005-0000-0000-000019580000}"/>
    <cellStyle name="Normal 8 4 2" xfId="22025" xr:uid="{00000000-0005-0000-0000-00001A580000}"/>
    <cellStyle name="Normal 8 4 2 2" xfId="22026" xr:uid="{00000000-0005-0000-0000-00001B580000}"/>
    <cellStyle name="Normal 8 4 2 2 2" xfId="27977" xr:uid="{00000000-0005-0000-0000-00001C580000}"/>
    <cellStyle name="Normal 8 4 2 3" xfId="27976" xr:uid="{00000000-0005-0000-0000-00001D580000}"/>
    <cellStyle name="Normal 8 4 3" xfId="27978" xr:uid="{00000000-0005-0000-0000-00001E580000}"/>
    <cellStyle name="Normal 8 4 4" xfId="27975" xr:uid="{00000000-0005-0000-0000-00001F580000}"/>
    <cellStyle name="Normal 8 5" xfId="1757" xr:uid="{00000000-0005-0000-0000-000020580000}"/>
    <cellStyle name="Normal 8 5 2" xfId="27980" xr:uid="{00000000-0005-0000-0000-000021580000}"/>
    <cellStyle name="Normal 8 5 3" xfId="27981" xr:uid="{00000000-0005-0000-0000-000022580000}"/>
    <cellStyle name="Normal 8 5 4" xfId="27979" xr:uid="{00000000-0005-0000-0000-000023580000}"/>
    <cellStyle name="Normal 8 6" xfId="5011" xr:uid="{00000000-0005-0000-0000-000024580000}"/>
    <cellStyle name="Normal 8 6 2" xfId="27982" xr:uid="{00000000-0005-0000-0000-000025580000}"/>
    <cellStyle name="Normal 8 6 3" xfId="27983" xr:uid="{00000000-0005-0000-0000-000026580000}"/>
    <cellStyle name="Normal 8 7" xfId="5540" xr:uid="{00000000-0005-0000-0000-000027580000}"/>
    <cellStyle name="Normal 8 7 2" xfId="6982" xr:uid="{00000000-0005-0000-0000-000028580000}"/>
    <cellStyle name="Normal 8 7 2 2" xfId="13201" xr:uid="{00000000-0005-0000-0000-000029580000}"/>
    <cellStyle name="Normal 8 7 2 3" xfId="27985" xr:uid="{00000000-0005-0000-0000-00002A580000}"/>
    <cellStyle name="Normal 8 7 3" xfId="8406" xr:uid="{00000000-0005-0000-0000-00002B580000}"/>
    <cellStyle name="Normal 8 7 3 2" xfId="14628" xr:uid="{00000000-0005-0000-0000-00002C580000}"/>
    <cellStyle name="Normal 8 7 3 3" xfId="27986" xr:uid="{00000000-0005-0000-0000-00002D580000}"/>
    <cellStyle name="Normal 8 7 4" xfId="11774" xr:uid="{00000000-0005-0000-0000-00002E580000}"/>
    <cellStyle name="Normal 8 7 5" xfId="16102" xr:uid="{00000000-0005-0000-0000-00002F580000}"/>
    <cellStyle name="Normal 8 7 6" xfId="17532" xr:uid="{00000000-0005-0000-0000-000030580000}"/>
    <cellStyle name="Normal 8 7 7" xfId="27984" xr:uid="{00000000-0005-0000-0000-000031580000}"/>
    <cellStyle name="Normal 8 8" xfId="5002" xr:uid="{00000000-0005-0000-0000-000032580000}"/>
    <cellStyle name="Normal 8 8 2" xfId="11279" xr:uid="{00000000-0005-0000-0000-000033580000}"/>
    <cellStyle name="Normal 8 8 3" xfId="27987" xr:uid="{00000000-0005-0000-0000-000034580000}"/>
    <cellStyle name="Normal 8 9" xfId="5562" xr:uid="{00000000-0005-0000-0000-000035580000}"/>
    <cellStyle name="Normal 8 9 2" xfId="11781" xr:uid="{00000000-0005-0000-0000-000036580000}"/>
    <cellStyle name="Normal 8 9 3" xfId="27988" xr:uid="{00000000-0005-0000-0000-000037580000}"/>
    <cellStyle name="Normal 80" xfId="1758" xr:uid="{00000000-0005-0000-0000-000038580000}"/>
    <cellStyle name="Normal 80 10" xfId="7349" xr:uid="{00000000-0005-0000-0000-000039580000}"/>
    <cellStyle name="Normal 80 10 2" xfId="13571" xr:uid="{00000000-0005-0000-0000-00003A580000}"/>
    <cellStyle name="Normal 80 10 3" xfId="27989" xr:uid="{00000000-0005-0000-0000-00003B580000}"/>
    <cellStyle name="Normal 80 11" xfId="8988" xr:uid="{00000000-0005-0000-0000-00003C580000}"/>
    <cellStyle name="Normal 80 12" xfId="15045" xr:uid="{00000000-0005-0000-0000-00003D580000}"/>
    <cellStyle name="Normal 80 13" xfId="16475" xr:uid="{00000000-0005-0000-0000-00003E580000}"/>
    <cellStyle name="Normal 80 14" xfId="17908" xr:uid="{00000000-0005-0000-0000-00003F580000}"/>
    <cellStyle name="Normal 80 15" xfId="19843" xr:uid="{00000000-0005-0000-0000-000040580000}"/>
    <cellStyle name="Normal 80 16" xfId="22027" xr:uid="{00000000-0005-0000-0000-000041580000}"/>
    <cellStyle name="Normal 80 17" xfId="22444" xr:uid="{00000000-0005-0000-0000-000042580000}"/>
    <cellStyle name="Normal 80 2" xfId="421" xr:uid="{00000000-0005-0000-0000-000043580000}"/>
    <cellStyle name="Normal 80 2 2" xfId="27991" xr:uid="{00000000-0005-0000-0000-000044580000}"/>
    <cellStyle name="Normal 80 2 3" xfId="27990" xr:uid="{00000000-0005-0000-0000-000045580000}"/>
    <cellStyle name="Normal 80 3" xfId="1759" xr:uid="{00000000-0005-0000-0000-000046580000}"/>
    <cellStyle name="Normal 80 3 10" xfId="15046" xr:uid="{00000000-0005-0000-0000-000047580000}"/>
    <cellStyle name="Normal 80 3 11" xfId="16476" xr:uid="{00000000-0005-0000-0000-000048580000}"/>
    <cellStyle name="Normal 80 3 12" xfId="17909" xr:uid="{00000000-0005-0000-0000-000049580000}"/>
    <cellStyle name="Normal 80 3 13" xfId="19844" xr:uid="{00000000-0005-0000-0000-00004A580000}"/>
    <cellStyle name="Normal 80 3 14" xfId="22028" xr:uid="{00000000-0005-0000-0000-00004B580000}"/>
    <cellStyle name="Normal 80 3 15" xfId="22505" xr:uid="{00000000-0005-0000-0000-00004C580000}"/>
    <cellStyle name="Normal 80 3 2" xfId="1760" xr:uid="{00000000-0005-0000-0000-00004D580000}"/>
    <cellStyle name="Normal 80 3 2 10" xfId="16477" xr:uid="{00000000-0005-0000-0000-00004E580000}"/>
    <cellStyle name="Normal 80 3 2 11" xfId="17910" xr:uid="{00000000-0005-0000-0000-00004F580000}"/>
    <cellStyle name="Normal 80 3 2 12" xfId="19845" xr:uid="{00000000-0005-0000-0000-000050580000}"/>
    <cellStyle name="Normal 80 3 2 13" xfId="27992" xr:uid="{00000000-0005-0000-0000-000051580000}"/>
    <cellStyle name="Normal 80 3 2 2" xfId="1761" xr:uid="{00000000-0005-0000-0000-000052580000}"/>
    <cellStyle name="Normal 80 3 2 2 10" xfId="17911" xr:uid="{00000000-0005-0000-0000-000053580000}"/>
    <cellStyle name="Normal 80 3 2 2 11" xfId="19846" xr:uid="{00000000-0005-0000-0000-000054580000}"/>
    <cellStyle name="Normal 80 3 2 2 12" xfId="27993" xr:uid="{00000000-0005-0000-0000-000055580000}"/>
    <cellStyle name="Normal 80 3 2 2 2" xfId="2765" xr:uid="{00000000-0005-0000-0000-000056580000}"/>
    <cellStyle name="Normal 80 3 2 2 2 10" xfId="27994" xr:uid="{00000000-0005-0000-0000-000057580000}"/>
    <cellStyle name="Normal 80 3 2 2 2 2" xfId="3709" xr:uid="{00000000-0005-0000-0000-000058580000}"/>
    <cellStyle name="Normal 80 3 2 2 2 2 2" xfId="10541" xr:uid="{00000000-0005-0000-0000-000059580000}"/>
    <cellStyle name="Normal 80 3 2 2 2 2 3" xfId="19327" xr:uid="{00000000-0005-0000-0000-00005A580000}"/>
    <cellStyle name="Normal 80 3 2 2 2 2 4" xfId="27995" xr:uid="{00000000-0005-0000-0000-00005B580000}"/>
    <cellStyle name="Normal 80 3 2 2 2 3" xfId="6400" xr:uid="{00000000-0005-0000-0000-00005C580000}"/>
    <cellStyle name="Normal 80 3 2 2 2 3 2" xfId="12619" xr:uid="{00000000-0005-0000-0000-00005D580000}"/>
    <cellStyle name="Normal 80 3 2 2 2 3 3" xfId="27996" xr:uid="{00000000-0005-0000-0000-00005E580000}"/>
    <cellStyle name="Normal 80 3 2 2 2 4" xfId="7824" xr:uid="{00000000-0005-0000-0000-00005F580000}"/>
    <cellStyle name="Normal 80 3 2 2 2 4 2" xfId="14046" xr:uid="{00000000-0005-0000-0000-000060580000}"/>
    <cellStyle name="Normal 80 3 2 2 2 4 3" xfId="27997" xr:uid="{00000000-0005-0000-0000-000061580000}"/>
    <cellStyle name="Normal 80 3 2 2 2 5" xfId="9597" xr:uid="{00000000-0005-0000-0000-000062580000}"/>
    <cellStyle name="Normal 80 3 2 2 2 6" xfId="15520" xr:uid="{00000000-0005-0000-0000-000063580000}"/>
    <cellStyle name="Normal 80 3 2 2 2 7" xfId="16950" xr:uid="{00000000-0005-0000-0000-000064580000}"/>
    <cellStyle name="Normal 80 3 2 2 2 8" xfId="18383" xr:uid="{00000000-0005-0000-0000-000065580000}"/>
    <cellStyle name="Normal 80 3 2 2 2 9" xfId="20318" xr:uid="{00000000-0005-0000-0000-000066580000}"/>
    <cellStyle name="Normal 80 3 2 2 3" xfId="3237" xr:uid="{00000000-0005-0000-0000-000067580000}"/>
    <cellStyle name="Normal 80 3 2 2 3 10" xfId="27998" xr:uid="{00000000-0005-0000-0000-000068580000}"/>
    <cellStyle name="Normal 80 3 2 2 3 2" xfId="5399" xr:uid="{00000000-0005-0000-0000-000069580000}"/>
    <cellStyle name="Normal 80 3 2 2 3 2 2" xfId="11656" xr:uid="{00000000-0005-0000-0000-00006A580000}"/>
    <cellStyle name="Normal 80 3 2 2 3 2 3" xfId="27999" xr:uid="{00000000-0005-0000-0000-00006B580000}"/>
    <cellStyle name="Normal 80 3 2 2 3 3" xfId="6872" xr:uid="{00000000-0005-0000-0000-00006C580000}"/>
    <cellStyle name="Normal 80 3 2 2 3 3 2" xfId="13091" xr:uid="{00000000-0005-0000-0000-00006D580000}"/>
    <cellStyle name="Normal 80 3 2 2 3 3 3" xfId="28000" xr:uid="{00000000-0005-0000-0000-00006E580000}"/>
    <cellStyle name="Normal 80 3 2 2 3 4" xfId="8296" xr:uid="{00000000-0005-0000-0000-00006F580000}"/>
    <cellStyle name="Normal 80 3 2 2 3 4 2" xfId="14518" xr:uid="{00000000-0005-0000-0000-000070580000}"/>
    <cellStyle name="Normal 80 3 2 2 3 4 3" xfId="28001" xr:uid="{00000000-0005-0000-0000-000071580000}"/>
    <cellStyle name="Normal 80 3 2 2 3 5" xfId="10069" xr:uid="{00000000-0005-0000-0000-000072580000}"/>
    <cellStyle name="Normal 80 3 2 2 3 6" xfId="15992" xr:uid="{00000000-0005-0000-0000-000073580000}"/>
    <cellStyle name="Normal 80 3 2 2 3 7" xfId="17422" xr:uid="{00000000-0005-0000-0000-000074580000}"/>
    <cellStyle name="Normal 80 3 2 2 3 8" xfId="18855" xr:uid="{00000000-0005-0000-0000-000075580000}"/>
    <cellStyle name="Normal 80 3 2 2 3 9" xfId="20794" xr:uid="{00000000-0005-0000-0000-000076580000}"/>
    <cellStyle name="Normal 80 3 2 2 4" xfId="4885" xr:uid="{00000000-0005-0000-0000-000077580000}"/>
    <cellStyle name="Normal 80 3 2 2 4 2" xfId="11169" xr:uid="{00000000-0005-0000-0000-000078580000}"/>
    <cellStyle name="Normal 80 3 2 2 4 3" xfId="28002" xr:uid="{00000000-0005-0000-0000-000079580000}"/>
    <cellStyle name="Normal 80 3 2 2 5" xfId="5928" xr:uid="{00000000-0005-0000-0000-00007A580000}"/>
    <cellStyle name="Normal 80 3 2 2 5 2" xfId="12147" xr:uid="{00000000-0005-0000-0000-00007B580000}"/>
    <cellStyle name="Normal 80 3 2 2 5 3" xfId="28003" xr:uid="{00000000-0005-0000-0000-00007C580000}"/>
    <cellStyle name="Normal 80 3 2 2 6" xfId="7352" xr:uid="{00000000-0005-0000-0000-00007D580000}"/>
    <cellStyle name="Normal 80 3 2 2 6 2" xfId="13574" xr:uid="{00000000-0005-0000-0000-00007E580000}"/>
    <cellStyle name="Normal 80 3 2 2 6 3" xfId="28004" xr:uid="{00000000-0005-0000-0000-00007F580000}"/>
    <cellStyle name="Normal 80 3 2 2 7" xfId="8991" xr:uid="{00000000-0005-0000-0000-000080580000}"/>
    <cellStyle name="Normal 80 3 2 2 7 2" xfId="28005" xr:uid="{00000000-0005-0000-0000-000081580000}"/>
    <cellStyle name="Normal 80 3 2 2 8" xfId="15048" xr:uid="{00000000-0005-0000-0000-000082580000}"/>
    <cellStyle name="Normal 80 3 2 2 9" xfId="16478" xr:uid="{00000000-0005-0000-0000-000083580000}"/>
    <cellStyle name="Normal 80 3 2 3" xfId="2764" xr:uid="{00000000-0005-0000-0000-000084580000}"/>
    <cellStyle name="Normal 80 3 2 3 10" xfId="28006" xr:uid="{00000000-0005-0000-0000-000085580000}"/>
    <cellStyle name="Normal 80 3 2 3 2" xfId="3708" xr:uid="{00000000-0005-0000-0000-000086580000}"/>
    <cellStyle name="Normal 80 3 2 3 2 2" xfId="10540" xr:uid="{00000000-0005-0000-0000-000087580000}"/>
    <cellStyle name="Normal 80 3 2 3 2 3" xfId="19326" xr:uid="{00000000-0005-0000-0000-000088580000}"/>
    <cellStyle name="Normal 80 3 2 3 2 4" xfId="28007" xr:uid="{00000000-0005-0000-0000-000089580000}"/>
    <cellStyle name="Normal 80 3 2 3 3" xfId="6399" xr:uid="{00000000-0005-0000-0000-00008A580000}"/>
    <cellStyle name="Normal 80 3 2 3 3 2" xfId="12618" xr:uid="{00000000-0005-0000-0000-00008B580000}"/>
    <cellStyle name="Normal 80 3 2 3 3 3" xfId="28008" xr:uid="{00000000-0005-0000-0000-00008C580000}"/>
    <cellStyle name="Normal 80 3 2 3 4" xfId="7823" xr:uid="{00000000-0005-0000-0000-00008D580000}"/>
    <cellStyle name="Normal 80 3 2 3 4 2" xfId="14045" xr:uid="{00000000-0005-0000-0000-00008E580000}"/>
    <cellStyle name="Normal 80 3 2 3 4 3" xfId="28009" xr:uid="{00000000-0005-0000-0000-00008F580000}"/>
    <cellStyle name="Normal 80 3 2 3 5" xfId="9596" xr:uid="{00000000-0005-0000-0000-000090580000}"/>
    <cellStyle name="Normal 80 3 2 3 6" xfId="15519" xr:uid="{00000000-0005-0000-0000-000091580000}"/>
    <cellStyle name="Normal 80 3 2 3 7" xfId="16949" xr:uid="{00000000-0005-0000-0000-000092580000}"/>
    <cellStyle name="Normal 80 3 2 3 8" xfId="18382" xr:uid="{00000000-0005-0000-0000-000093580000}"/>
    <cellStyle name="Normal 80 3 2 3 9" xfId="20317" xr:uid="{00000000-0005-0000-0000-000094580000}"/>
    <cellStyle name="Normal 80 3 2 4" xfId="3236" xr:uid="{00000000-0005-0000-0000-000095580000}"/>
    <cellStyle name="Normal 80 3 2 4 10" xfId="28010" xr:uid="{00000000-0005-0000-0000-000096580000}"/>
    <cellStyle name="Normal 80 3 2 4 2" xfId="5398" xr:uid="{00000000-0005-0000-0000-000097580000}"/>
    <cellStyle name="Normal 80 3 2 4 2 2" xfId="11655" xr:uid="{00000000-0005-0000-0000-000098580000}"/>
    <cellStyle name="Normal 80 3 2 4 2 3" xfId="28011" xr:uid="{00000000-0005-0000-0000-000099580000}"/>
    <cellStyle name="Normal 80 3 2 4 3" xfId="6871" xr:uid="{00000000-0005-0000-0000-00009A580000}"/>
    <cellStyle name="Normal 80 3 2 4 3 2" xfId="13090" xr:uid="{00000000-0005-0000-0000-00009B580000}"/>
    <cellStyle name="Normal 80 3 2 4 3 3" xfId="28012" xr:uid="{00000000-0005-0000-0000-00009C580000}"/>
    <cellStyle name="Normal 80 3 2 4 4" xfId="8295" xr:uid="{00000000-0005-0000-0000-00009D580000}"/>
    <cellStyle name="Normal 80 3 2 4 4 2" xfId="14517" xr:uid="{00000000-0005-0000-0000-00009E580000}"/>
    <cellStyle name="Normal 80 3 2 4 4 3" xfId="28013" xr:uid="{00000000-0005-0000-0000-00009F580000}"/>
    <cellStyle name="Normal 80 3 2 4 5" xfId="10068" xr:uid="{00000000-0005-0000-0000-0000A0580000}"/>
    <cellStyle name="Normal 80 3 2 4 6" xfId="15991" xr:uid="{00000000-0005-0000-0000-0000A1580000}"/>
    <cellStyle name="Normal 80 3 2 4 7" xfId="17421" xr:uid="{00000000-0005-0000-0000-0000A2580000}"/>
    <cellStyle name="Normal 80 3 2 4 8" xfId="18854" xr:uid="{00000000-0005-0000-0000-0000A3580000}"/>
    <cellStyle name="Normal 80 3 2 4 9" xfId="20793" xr:uid="{00000000-0005-0000-0000-0000A4580000}"/>
    <cellStyle name="Normal 80 3 2 5" xfId="4884" xr:uid="{00000000-0005-0000-0000-0000A5580000}"/>
    <cellStyle name="Normal 80 3 2 5 2" xfId="11168" xr:uid="{00000000-0005-0000-0000-0000A6580000}"/>
    <cellStyle name="Normal 80 3 2 5 3" xfId="28014" xr:uid="{00000000-0005-0000-0000-0000A7580000}"/>
    <cellStyle name="Normal 80 3 2 6" xfId="5927" xr:uid="{00000000-0005-0000-0000-0000A8580000}"/>
    <cellStyle name="Normal 80 3 2 6 2" xfId="12146" xr:uid="{00000000-0005-0000-0000-0000A9580000}"/>
    <cellStyle name="Normal 80 3 2 6 3" xfId="28015" xr:uid="{00000000-0005-0000-0000-0000AA580000}"/>
    <cellStyle name="Normal 80 3 2 7" xfId="7351" xr:uid="{00000000-0005-0000-0000-0000AB580000}"/>
    <cellStyle name="Normal 80 3 2 7 2" xfId="13573" xr:uid="{00000000-0005-0000-0000-0000AC580000}"/>
    <cellStyle name="Normal 80 3 2 7 3" xfId="28016" xr:uid="{00000000-0005-0000-0000-0000AD580000}"/>
    <cellStyle name="Normal 80 3 2 8" xfId="8990" xr:uid="{00000000-0005-0000-0000-0000AE580000}"/>
    <cellStyle name="Normal 80 3 2 8 2" xfId="28017" xr:uid="{00000000-0005-0000-0000-0000AF580000}"/>
    <cellStyle name="Normal 80 3 2 9" xfId="15047" xr:uid="{00000000-0005-0000-0000-0000B0580000}"/>
    <cellStyle name="Normal 80 3 3" xfId="1762" xr:uid="{00000000-0005-0000-0000-0000B1580000}"/>
    <cellStyle name="Normal 80 3 3 10" xfId="17912" xr:uid="{00000000-0005-0000-0000-0000B2580000}"/>
    <cellStyle name="Normal 80 3 3 11" xfId="19847" xr:uid="{00000000-0005-0000-0000-0000B3580000}"/>
    <cellStyle name="Normal 80 3 3 12" xfId="28018" xr:uid="{00000000-0005-0000-0000-0000B4580000}"/>
    <cellStyle name="Normal 80 3 3 2" xfId="2766" xr:uid="{00000000-0005-0000-0000-0000B5580000}"/>
    <cellStyle name="Normal 80 3 3 2 10" xfId="28019" xr:uid="{00000000-0005-0000-0000-0000B6580000}"/>
    <cellStyle name="Normal 80 3 3 2 2" xfId="3710" xr:uid="{00000000-0005-0000-0000-0000B7580000}"/>
    <cellStyle name="Normal 80 3 3 2 2 2" xfId="10542" xr:uid="{00000000-0005-0000-0000-0000B8580000}"/>
    <cellStyle name="Normal 80 3 3 2 2 3" xfId="19328" xr:uid="{00000000-0005-0000-0000-0000B9580000}"/>
    <cellStyle name="Normal 80 3 3 2 2 4" xfId="28020" xr:uid="{00000000-0005-0000-0000-0000BA580000}"/>
    <cellStyle name="Normal 80 3 3 2 3" xfId="6401" xr:uid="{00000000-0005-0000-0000-0000BB580000}"/>
    <cellStyle name="Normal 80 3 3 2 3 2" xfId="12620" xr:uid="{00000000-0005-0000-0000-0000BC580000}"/>
    <cellStyle name="Normal 80 3 3 2 3 3" xfId="28021" xr:uid="{00000000-0005-0000-0000-0000BD580000}"/>
    <cellStyle name="Normal 80 3 3 2 4" xfId="7825" xr:uid="{00000000-0005-0000-0000-0000BE580000}"/>
    <cellStyle name="Normal 80 3 3 2 4 2" xfId="14047" xr:uid="{00000000-0005-0000-0000-0000BF580000}"/>
    <cellStyle name="Normal 80 3 3 2 4 3" xfId="28022" xr:uid="{00000000-0005-0000-0000-0000C0580000}"/>
    <cellStyle name="Normal 80 3 3 2 5" xfId="9598" xr:uid="{00000000-0005-0000-0000-0000C1580000}"/>
    <cellStyle name="Normal 80 3 3 2 6" xfId="15521" xr:uid="{00000000-0005-0000-0000-0000C2580000}"/>
    <cellStyle name="Normal 80 3 3 2 7" xfId="16951" xr:uid="{00000000-0005-0000-0000-0000C3580000}"/>
    <cellStyle name="Normal 80 3 3 2 8" xfId="18384" xr:uid="{00000000-0005-0000-0000-0000C4580000}"/>
    <cellStyle name="Normal 80 3 3 2 9" xfId="20319" xr:uid="{00000000-0005-0000-0000-0000C5580000}"/>
    <cellStyle name="Normal 80 3 3 3" xfId="3238" xr:uid="{00000000-0005-0000-0000-0000C6580000}"/>
    <cellStyle name="Normal 80 3 3 3 10" xfId="28023" xr:uid="{00000000-0005-0000-0000-0000C7580000}"/>
    <cellStyle name="Normal 80 3 3 3 2" xfId="5400" xr:uid="{00000000-0005-0000-0000-0000C8580000}"/>
    <cellStyle name="Normal 80 3 3 3 2 2" xfId="11657" xr:uid="{00000000-0005-0000-0000-0000C9580000}"/>
    <cellStyle name="Normal 80 3 3 3 2 3" xfId="28024" xr:uid="{00000000-0005-0000-0000-0000CA580000}"/>
    <cellStyle name="Normal 80 3 3 3 3" xfId="6873" xr:uid="{00000000-0005-0000-0000-0000CB580000}"/>
    <cellStyle name="Normal 80 3 3 3 3 2" xfId="13092" xr:uid="{00000000-0005-0000-0000-0000CC580000}"/>
    <cellStyle name="Normal 80 3 3 3 3 3" xfId="28025" xr:uid="{00000000-0005-0000-0000-0000CD580000}"/>
    <cellStyle name="Normal 80 3 3 3 4" xfId="8297" xr:uid="{00000000-0005-0000-0000-0000CE580000}"/>
    <cellStyle name="Normal 80 3 3 3 4 2" xfId="14519" xr:uid="{00000000-0005-0000-0000-0000CF580000}"/>
    <cellStyle name="Normal 80 3 3 3 4 3" xfId="28026" xr:uid="{00000000-0005-0000-0000-0000D0580000}"/>
    <cellStyle name="Normal 80 3 3 3 5" xfId="10070" xr:uid="{00000000-0005-0000-0000-0000D1580000}"/>
    <cellStyle name="Normal 80 3 3 3 6" xfId="15993" xr:uid="{00000000-0005-0000-0000-0000D2580000}"/>
    <cellStyle name="Normal 80 3 3 3 7" xfId="17423" xr:uid="{00000000-0005-0000-0000-0000D3580000}"/>
    <cellStyle name="Normal 80 3 3 3 8" xfId="18856" xr:uid="{00000000-0005-0000-0000-0000D4580000}"/>
    <cellStyle name="Normal 80 3 3 3 9" xfId="20795" xr:uid="{00000000-0005-0000-0000-0000D5580000}"/>
    <cellStyle name="Normal 80 3 3 4" xfId="4886" xr:uid="{00000000-0005-0000-0000-0000D6580000}"/>
    <cellStyle name="Normal 80 3 3 4 2" xfId="11170" xr:uid="{00000000-0005-0000-0000-0000D7580000}"/>
    <cellStyle name="Normal 80 3 3 4 3" xfId="28027" xr:uid="{00000000-0005-0000-0000-0000D8580000}"/>
    <cellStyle name="Normal 80 3 3 5" xfId="5929" xr:uid="{00000000-0005-0000-0000-0000D9580000}"/>
    <cellStyle name="Normal 80 3 3 5 2" xfId="12148" xr:uid="{00000000-0005-0000-0000-0000DA580000}"/>
    <cellStyle name="Normal 80 3 3 5 3" xfId="28028" xr:uid="{00000000-0005-0000-0000-0000DB580000}"/>
    <cellStyle name="Normal 80 3 3 6" xfId="7353" xr:uid="{00000000-0005-0000-0000-0000DC580000}"/>
    <cellStyle name="Normal 80 3 3 6 2" xfId="13575" xr:uid="{00000000-0005-0000-0000-0000DD580000}"/>
    <cellStyle name="Normal 80 3 3 6 3" xfId="28029" xr:uid="{00000000-0005-0000-0000-0000DE580000}"/>
    <cellStyle name="Normal 80 3 3 7" xfId="8992" xr:uid="{00000000-0005-0000-0000-0000DF580000}"/>
    <cellStyle name="Normal 80 3 3 7 2" xfId="28030" xr:uid="{00000000-0005-0000-0000-0000E0580000}"/>
    <cellStyle name="Normal 80 3 3 8" xfId="15049" xr:uid="{00000000-0005-0000-0000-0000E1580000}"/>
    <cellStyle name="Normal 80 3 3 9" xfId="16479" xr:uid="{00000000-0005-0000-0000-0000E2580000}"/>
    <cellStyle name="Normal 80 3 4" xfId="2763" xr:uid="{00000000-0005-0000-0000-0000E3580000}"/>
    <cellStyle name="Normal 80 3 4 10" xfId="28031" xr:uid="{00000000-0005-0000-0000-0000E4580000}"/>
    <cellStyle name="Normal 80 3 4 2" xfId="3707" xr:uid="{00000000-0005-0000-0000-0000E5580000}"/>
    <cellStyle name="Normal 80 3 4 2 2" xfId="10539" xr:uid="{00000000-0005-0000-0000-0000E6580000}"/>
    <cellStyle name="Normal 80 3 4 2 3" xfId="19325" xr:uid="{00000000-0005-0000-0000-0000E7580000}"/>
    <cellStyle name="Normal 80 3 4 2 4" xfId="28032" xr:uid="{00000000-0005-0000-0000-0000E8580000}"/>
    <cellStyle name="Normal 80 3 4 3" xfId="6398" xr:uid="{00000000-0005-0000-0000-0000E9580000}"/>
    <cellStyle name="Normal 80 3 4 3 2" xfId="12617" xr:uid="{00000000-0005-0000-0000-0000EA580000}"/>
    <cellStyle name="Normal 80 3 4 3 3" xfId="28033" xr:uid="{00000000-0005-0000-0000-0000EB580000}"/>
    <cellStyle name="Normal 80 3 4 4" xfId="7822" xr:uid="{00000000-0005-0000-0000-0000EC580000}"/>
    <cellStyle name="Normal 80 3 4 4 2" xfId="14044" xr:uid="{00000000-0005-0000-0000-0000ED580000}"/>
    <cellStyle name="Normal 80 3 4 4 3" xfId="28034" xr:uid="{00000000-0005-0000-0000-0000EE580000}"/>
    <cellStyle name="Normal 80 3 4 5" xfId="9595" xr:uid="{00000000-0005-0000-0000-0000EF580000}"/>
    <cellStyle name="Normal 80 3 4 6" xfId="15518" xr:uid="{00000000-0005-0000-0000-0000F0580000}"/>
    <cellStyle name="Normal 80 3 4 7" xfId="16948" xr:uid="{00000000-0005-0000-0000-0000F1580000}"/>
    <cellStyle name="Normal 80 3 4 8" xfId="18381" xr:uid="{00000000-0005-0000-0000-0000F2580000}"/>
    <cellStyle name="Normal 80 3 4 9" xfId="20316" xr:uid="{00000000-0005-0000-0000-0000F3580000}"/>
    <cellStyle name="Normal 80 3 5" xfId="3235" xr:uid="{00000000-0005-0000-0000-0000F4580000}"/>
    <cellStyle name="Normal 80 3 5 10" xfId="28035" xr:uid="{00000000-0005-0000-0000-0000F5580000}"/>
    <cellStyle name="Normal 80 3 5 2" xfId="5397" xr:uid="{00000000-0005-0000-0000-0000F6580000}"/>
    <cellStyle name="Normal 80 3 5 2 2" xfId="11654" xr:uid="{00000000-0005-0000-0000-0000F7580000}"/>
    <cellStyle name="Normal 80 3 5 2 3" xfId="28036" xr:uid="{00000000-0005-0000-0000-0000F8580000}"/>
    <cellStyle name="Normal 80 3 5 3" xfId="6870" xr:uid="{00000000-0005-0000-0000-0000F9580000}"/>
    <cellStyle name="Normal 80 3 5 3 2" xfId="13089" xr:uid="{00000000-0005-0000-0000-0000FA580000}"/>
    <cellStyle name="Normal 80 3 5 3 3" xfId="28037" xr:uid="{00000000-0005-0000-0000-0000FB580000}"/>
    <cellStyle name="Normal 80 3 5 4" xfId="8294" xr:uid="{00000000-0005-0000-0000-0000FC580000}"/>
    <cellStyle name="Normal 80 3 5 4 2" xfId="14516" xr:uid="{00000000-0005-0000-0000-0000FD580000}"/>
    <cellStyle name="Normal 80 3 5 4 3" xfId="28038" xr:uid="{00000000-0005-0000-0000-0000FE580000}"/>
    <cellStyle name="Normal 80 3 5 5" xfId="10067" xr:uid="{00000000-0005-0000-0000-0000FF580000}"/>
    <cellStyle name="Normal 80 3 5 5 2" xfId="28039" xr:uid="{00000000-0005-0000-0000-000000590000}"/>
    <cellStyle name="Normal 80 3 5 6" xfId="15990" xr:uid="{00000000-0005-0000-0000-000001590000}"/>
    <cellStyle name="Normal 80 3 5 7" xfId="17420" xr:uid="{00000000-0005-0000-0000-000002590000}"/>
    <cellStyle name="Normal 80 3 5 8" xfId="18853" xr:uid="{00000000-0005-0000-0000-000003590000}"/>
    <cellStyle name="Normal 80 3 5 9" xfId="20792" xr:uid="{00000000-0005-0000-0000-000004590000}"/>
    <cellStyle name="Normal 80 3 6" xfId="4883" xr:uid="{00000000-0005-0000-0000-000005590000}"/>
    <cellStyle name="Normal 80 3 6 2" xfId="11167" xr:uid="{00000000-0005-0000-0000-000006590000}"/>
    <cellStyle name="Normal 80 3 6 3" xfId="28040" xr:uid="{00000000-0005-0000-0000-000007590000}"/>
    <cellStyle name="Normal 80 3 7" xfId="5926" xr:uid="{00000000-0005-0000-0000-000008590000}"/>
    <cellStyle name="Normal 80 3 7 2" xfId="12145" xr:uid="{00000000-0005-0000-0000-000009590000}"/>
    <cellStyle name="Normal 80 3 7 3" xfId="28041" xr:uid="{00000000-0005-0000-0000-00000A590000}"/>
    <cellStyle name="Normal 80 3 8" xfId="7350" xr:uid="{00000000-0005-0000-0000-00000B590000}"/>
    <cellStyle name="Normal 80 3 8 2" xfId="13572" xr:uid="{00000000-0005-0000-0000-00000C590000}"/>
    <cellStyle name="Normal 80 3 8 3" xfId="28042" xr:uid="{00000000-0005-0000-0000-00000D590000}"/>
    <cellStyle name="Normal 80 3 9" xfId="8989" xr:uid="{00000000-0005-0000-0000-00000E590000}"/>
    <cellStyle name="Normal 80 4" xfId="1763" xr:uid="{00000000-0005-0000-0000-00000F590000}"/>
    <cellStyle name="Normal 80 4 10" xfId="16480" xr:uid="{00000000-0005-0000-0000-000010590000}"/>
    <cellStyle name="Normal 80 4 11" xfId="17913" xr:uid="{00000000-0005-0000-0000-000011590000}"/>
    <cellStyle name="Normal 80 4 12" xfId="19848" xr:uid="{00000000-0005-0000-0000-000012590000}"/>
    <cellStyle name="Normal 80 4 13" xfId="28043" xr:uid="{00000000-0005-0000-0000-000013590000}"/>
    <cellStyle name="Normal 80 4 2" xfId="1764" xr:uid="{00000000-0005-0000-0000-000014590000}"/>
    <cellStyle name="Normal 80 4 2 10" xfId="17914" xr:uid="{00000000-0005-0000-0000-000015590000}"/>
    <cellStyle name="Normal 80 4 2 11" xfId="19849" xr:uid="{00000000-0005-0000-0000-000016590000}"/>
    <cellStyle name="Normal 80 4 2 12" xfId="28044" xr:uid="{00000000-0005-0000-0000-000017590000}"/>
    <cellStyle name="Normal 80 4 2 2" xfId="2768" xr:uid="{00000000-0005-0000-0000-000018590000}"/>
    <cellStyle name="Normal 80 4 2 2 10" xfId="28045" xr:uid="{00000000-0005-0000-0000-000019590000}"/>
    <cellStyle name="Normal 80 4 2 2 2" xfId="3712" xr:uid="{00000000-0005-0000-0000-00001A590000}"/>
    <cellStyle name="Normal 80 4 2 2 2 2" xfId="10544" xr:uid="{00000000-0005-0000-0000-00001B590000}"/>
    <cellStyle name="Normal 80 4 2 2 2 3" xfId="19330" xr:uid="{00000000-0005-0000-0000-00001C590000}"/>
    <cellStyle name="Normal 80 4 2 2 2 4" xfId="28046" xr:uid="{00000000-0005-0000-0000-00001D590000}"/>
    <cellStyle name="Normal 80 4 2 2 3" xfId="6403" xr:uid="{00000000-0005-0000-0000-00001E590000}"/>
    <cellStyle name="Normal 80 4 2 2 3 2" xfId="12622" xr:uid="{00000000-0005-0000-0000-00001F590000}"/>
    <cellStyle name="Normal 80 4 2 2 3 3" xfId="28047" xr:uid="{00000000-0005-0000-0000-000020590000}"/>
    <cellStyle name="Normal 80 4 2 2 4" xfId="7827" xr:uid="{00000000-0005-0000-0000-000021590000}"/>
    <cellStyle name="Normal 80 4 2 2 4 2" xfId="14049" xr:uid="{00000000-0005-0000-0000-000022590000}"/>
    <cellStyle name="Normal 80 4 2 2 4 3" xfId="28048" xr:uid="{00000000-0005-0000-0000-000023590000}"/>
    <cellStyle name="Normal 80 4 2 2 5" xfId="9600" xr:uid="{00000000-0005-0000-0000-000024590000}"/>
    <cellStyle name="Normal 80 4 2 2 6" xfId="15523" xr:uid="{00000000-0005-0000-0000-000025590000}"/>
    <cellStyle name="Normal 80 4 2 2 7" xfId="16953" xr:uid="{00000000-0005-0000-0000-000026590000}"/>
    <cellStyle name="Normal 80 4 2 2 8" xfId="18386" xr:uid="{00000000-0005-0000-0000-000027590000}"/>
    <cellStyle name="Normal 80 4 2 2 9" xfId="20321" xr:uid="{00000000-0005-0000-0000-000028590000}"/>
    <cellStyle name="Normal 80 4 2 3" xfId="3240" xr:uid="{00000000-0005-0000-0000-000029590000}"/>
    <cellStyle name="Normal 80 4 2 3 10" xfId="28049" xr:uid="{00000000-0005-0000-0000-00002A590000}"/>
    <cellStyle name="Normal 80 4 2 3 2" xfId="5402" xr:uid="{00000000-0005-0000-0000-00002B590000}"/>
    <cellStyle name="Normal 80 4 2 3 2 2" xfId="11659" xr:uid="{00000000-0005-0000-0000-00002C590000}"/>
    <cellStyle name="Normal 80 4 2 3 2 3" xfId="28050" xr:uid="{00000000-0005-0000-0000-00002D590000}"/>
    <cellStyle name="Normal 80 4 2 3 3" xfId="6875" xr:uid="{00000000-0005-0000-0000-00002E590000}"/>
    <cellStyle name="Normal 80 4 2 3 3 2" xfId="13094" xr:uid="{00000000-0005-0000-0000-00002F590000}"/>
    <cellStyle name="Normal 80 4 2 3 3 3" xfId="28051" xr:uid="{00000000-0005-0000-0000-000030590000}"/>
    <cellStyle name="Normal 80 4 2 3 4" xfId="8299" xr:uid="{00000000-0005-0000-0000-000031590000}"/>
    <cellStyle name="Normal 80 4 2 3 4 2" xfId="14521" xr:uid="{00000000-0005-0000-0000-000032590000}"/>
    <cellStyle name="Normal 80 4 2 3 4 3" xfId="28052" xr:uid="{00000000-0005-0000-0000-000033590000}"/>
    <cellStyle name="Normal 80 4 2 3 5" xfId="10072" xr:uid="{00000000-0005-0000-0000-000034590000}"/>
    <cellStyle name="Normal 80 4 2 3 6" xfId="15995" xr:uid="{00000000-0005-0000-0000-000035590000}"/>
    <cellStyle name="Normal 80 4 2 3 7" xfId="17425" xr:uid="{00000000-0005-0000-0000-000036590000}"/>
    <cellStyle name="Normal 80 4 2 3 8" xfId="18858" xr:uid="{00000000-0005-0000-0000-000037590000}"/>
    <cellStyle name="Normal 80 4 2 3 9" xfId="20797" xr:uid="{00000000-0005-0000-0000-000038590000}"/>
    <cellStyle name="Normal 80 4 2 4" xfId="4888" xr:uid="{00000000-0005-0000-0000-000039590000}"/>
    <cellStyle name="Normal 80 4 2 4 2" xfId="11172" xr:uid="{00000000-0005-0000-0000-00003A590000}"/>
    <cellStyle name="Normal 80 4 2 4 3" xfId="28053" xr:uid="{00000000-0005-0000-0000-00003B590000}"/>
    <cellStyle name="Normal 80 4 2 5" xfId="5931" xr:uid="{00000000-0005-0000-0000-00003C590000}"/>
    <cellStyle name="Normal 80 4 2 5 2" xfId="12150" xr:uid="{00000000-0005-0000-0000-00003D590000}"/>
    <cellStyle name="Normal 80 4 2 5 3" xfId="28054" xr:uid="{00000000-0005-0000-0000-00003E590000}"/>
    <cellStyle name="Normal 80 4 2 6" xfId="7355" xr:uid="{00000000-0005-0000-0000-00003F590000}"/>
    <cellStyle name="Normal 80 4 2 6 2" xfId="13577" xr:uid="{00000000-0005-0000-0000-000040590000}"/>
    <cellStyle name="Normal 80 4 2 6 3" xfId="28055" xr:uid="{00000000-0005-0000-0000-000041590000}"/>
    <cellStyle name="Normal 80 4 2 7" xfId="8994" xr:uid="{00000000-0005-0000-0000-000042590000}"/>
    <cellStyle name="Normal 80 4 2 7 2" xfId="28056" xr:uid="{00000000-0005-0000-0000-000043590000}"/>
    <cellStyle name="Normal 80 4 2 8" xfId="15051" xr:uid="{00000000-0005-0000-0000-000044590000}"/>
    <cellStyle name="Normal 80 4 2 9" xfId="16481" xr:uid="{00000000-0005-0000-0000-000045590000}"/>
    <cellStyle name="Normal 80 4 3" xfId="2767" xr:uid="{00000000-0005-0000-0000-000046590000}"/>
    <cellStyle name="Normal 80 4 3 10" xfId="28057" xr:uid="{00000000-0005-0000-0000-000047590000}"/>
    <cellStyle name="Normal 80 4 3 2" xfId="3711" xr:uid="{00000000-0005-0000-0000-000048590000}"/>
    <cellStyle name="Normal 80 4 3 2 2" xfId="10543" xr:uid="{00000000-0005-0000-0000-000049590000}"/>
    <cellStyle name="Normal 80 4 3 2 3" xfId="19329" xr:uid="{00000000-0005-0000-0000-00004A590000}"/>
    <cellStyle name="Normal 80 4 3 2 4" xfId="28058" xr:uid="{00000000-0005-0000-0000-00004B590000}"/>
    <cellStyle name="Normal 80 4 3 3" xfId="6402" xr:uid="{00000000-0005-0000-0000-00004C590000}"/>
    <cellStyle name="Normal 80 4 3 3 2" xfId="12621" xr:uid="{00000000-0005-0000-0000-00004D590000}"/>
    <cellStyle name="Normal 80 4 3 3 3" xfId="28059" xr:uid="{00000000-0005-0000-0000-00004E590000}"/>
    <cellStyle name="Normal 80 4 3 4" xfId="7826" xr:uid="{00000000-0005-0000-0000-00004F590000}"/>
    <cellStyle name="Normal 80 4 3 4 2" xfId="14048" xr:uid="{00000000-0005-0000-0000-000050590000}"/>
    <cellStyle name="Normal 80 4 3 4 3" xfId="28060" xr:uid="{00000000-0005-0000-0000-000051590000}"/>
    <cellStyle name="Normal 80 4 3 5" xfId="9599" xr:uid="{00000000-0005-0000-0000-000052590000}"/>
    <cellStyle name="Normal 80 4 3 6" xfId="15522" xr:uid="{00000000-0005-0000-0000-000053590000}"/>
    <cellStyle name="Normal 80 4 3 7" xfId="16952" xr:uid="{00000000-0005-0000-0000-000054590000}"/>
    <cellStyle name="Normal 80 4 3 8" xfId="18385" xr:uid="{00000000-0005-0000-0000-000055590000}"/>
    <cellStyle name="Normal 80 4 3 9" xfId="20320" xr:uid="{00000000-0005-0000-0000-000056590000}"/>
    <cellStyle name="Normal 80 4 4" xfId="3239" xr:uid="{00000000-0005-0000-0000-000057590000}"/>
    <cellStyle name="Normal 80 4 4 10" xfId="28061" xr:uid="{00000000-0005-0000-0000-000058590000}"/>
    <cellStyle name="Normal 80 4 4 2" xfId="5401" xr:uid="{00000000-0005-0000-0000-000059590000}"/>
    <cellStyle name="Normal 80 4 4 2 2" xfId="11658" xr:uid="{00000000-0005-0000-0000-00005A590000}"/>
    <cellStyle name="Normal 80 4 4 2 3" xfId="28062" xr:uid="{00000000-0005-0000-0000-00005B590000}"/>
    <cellStyle name="Normal 80 4 4 3" xfId="6874" xr:uid="{00000000-0005-0000-0000-00005C590000}"/>
    <cellStyle name="Normal 80 4 4 3 2" xfId="13093" xr:uid="{00000000-0005-0000-0000-00005D590000}"/>
    <cellStyle name="Normal 80 4 4 3 3" xfId="28063" xr:uid="{00000000-0005-0000-0000-00005E590000}"/>
    <cellStyle name="Normal 80 4 4 4" xfId="8298" xr:uid="{00000000-0005-0000-0000-00005F590000}"/>
    <cellStyle name="Normal 80 4 4 4 2" xfId="14520" xr:uid="{00000000-0005-0000-0000-000060590000}"/>
    <cellStyle name="Normal 80 4 4 4 3" xfId="28064" xr:uid="{00000000-0005-0000-0000-000061590000}"/>
    <cellStyle name="Normal 80 4 4 5" xfId="10071" xr:uid="{00000000-0005-0000-0000-000062590000}"/>
    <cellStyle name="Normal 80 4 4 6" xfId="15994" xr:uid="{00000000-0005-0000-0000-000063590000}"/>
    <cellStyle name="Normal 80 4 4 7" xfId="17424" xr:uid="{00000000-0005-0000-0000-000064590000}"/>
    <cellStyle name="Normal 80 4 4 8" xfId="18857" xr:uid="{00000000-0005-0000-0000-000065590000}"/>
    <cellStyle name="Normal 80 4 4 9" xfId="20796" xr:uid="{00000000-0005-0000-0000-000066590000}"/>
    <cellStyle name="Normal 80 4 5" xfId="4887" xr:uid="{00000000-0005-0000-0000-000067590000}"/>
    <cellStyle name="Normal 80 4 5 2" xfId="11171" xr:uid="{00000000-0005-0000-0000-000068590000}"/>
    <cellStyle name="Normal 80 4 5 3" xfId="28065" xr:uid="{00000000-0005-0000-0000-000069590000}"/>
    <cellStyle name="Normal 80 4 6" xfId="5930" xr:uid="{00000000-0005-0000-0000-00006A590000}"/>
    <cellStyle name="Normal 80 4 6 2" xfId="12149" xr:uid="{00000000-0005-0000-0000-00006B590000}"/>
    <cellStyle name="Normal 80 4 6 3" xfId="28066" xr:uid="{00000000-0005-0000-0000-00006C590000}"/>
    <cellStyle name="Normal 80 4 7" xfId="7354" xr:uid="{00000000-0005-0000-0000-00006D590000}"/>
    <cellStyle name="Normal 80 4 7 2" xfId="13576" xr:uid="{00000000-0005-0000-0000-00006E590000}"/>
    <cellStyle name="Normal 80 4 7 3" xfId="28067" xr:uid="{00000000-0005-0000-0000-00006F590000}"/>
    <cellStyle name="Normal 80 4 8" xfId="8993" xr:uid="{00000000-0005-0000-0000-000070590000}"/>
    <cellStyle name="Normal 80 4 8 2" xfId="28068" xr:uid="{00000000-0005-0000-0000-000071590000}"/>
    <cellStyle name="Normal 80 4 9" xfId="15050" xr:uid="{00000000-0005-0000-0000-000072590000}"/>
    <cellStyle name="Normal 80 5" xfId="1765" xr:uid="{00000000-0005-0000-0000-000073590000}"/>
    <cellStyle name="Normal 80 5 10" xfId="17915" xr:uid="{00000000-0005-0000-0000-000074590000}"/>
    <cellStyle name="Normal 80 5 11" xfId="19850" xr:uid="{00000000-0005-0000-0000-000075590000}"/>
    <cellStyle name="Normal 80 5 12" xfId="28069" xr:uid="{00000000-0005-0000-0000-000076590000}"/>
    <cellStyle name="Normal 80 5 2" xfId="2769" xr:uid="{00000000-0005-0000-0000-000077590000}"/>
    <cellStyle name="Normal 80 5 2 10" xfId="28070" xr:uid="{00000000-0005-0000-0000-000078590000}"/>
    <cellStyle name="Normal 80 5 2 2" xfId="3713" xr:uid="{00000000-0005-0000-0000-000079590000}"/>
    <cellStyle name="Normal 80 5 2 2 2" xfId="10545" xr:uid="{00000000-0005-0000-0000-00007A590000}"/>
    <cellStyle name="Normal 80 5 2 2 3" xfId="19331" xr:uid="{00000000-0005-0000-0000-00007B590000}"/>
    <cellStyle name="Normal 80 5 2 2 4" xfId="28071" xr:uid="{00000000-0005-0000-0000-00007C590000}"/>
    <cellStyle name="Normal 80 5 2 3" xfId="6404" xr:uid="{00000000-0005-0000-0000-00007D590000}"/>
    <cellStyle name="Normal 80 5 2 3 2" xfId="12623" xr:uid="{00000000-0005-0000-0000-00007E590000}"/>
    <cellStyle name="Normal 80 5 2 3 3" xfId="28072" xr:uid="{00000000-0005-0000-0000-00007F590000}"/>
    <cellStyle name="Normal 80 5 2 4" xfId="7828" xr:uid="{00000000-0005-0000-0000-000080590000}"/>
    <cellStyle name="Normal 80 5 2 4 2" xfId="14050" xr:uid="{00000000-0005-0000-0000-000081590000}"/>
    <cellStyle name="Normal 80 5 2 4 3" xfId="28073" xr:uid="{00000000-0005-0000-0000-000082590000}"/>
    <cellStyle name="Normal 80 5 2 5" xfId="9601" xr:uid="{00000000-0005-0000-0000-000083590000}"/>
    <cellStyle name="Normal 80 5 2 6" xfId="15524" xr:uid="{00000000-0005-0000-0000-000084590000}"/>
    <cellStyle name="Normal 80 5 2 7" xfId="16954" xr:uid="{00000000-0005-0000-0000-000085590000}"/>
    <cellStyle name="Normal 80 5 2 8" xfId="18387" xr:uid="{00000000-0005-0000-0000-000086590000}"/>
    <cellStyle name="Normal 80 5 2 9" xfId="20322" xr:uid="{00000000-0005-0000-0000-000087590000}"/>
    <cellStyle name="Normal 80 5 3" xfId="3241" xr:uid="{00000000-0005-0000-0000-000088590000}"/>
    <cellStyle name="Normal 80 5 3 10" xfId="28074" xr:uid="{00000000-0005-0000-0000-000089590000}"/>
    <cellStyle name="Normal 80 5 3 2" xfId="5403" xr:uid="{00000000-0005-0000-0000-00008A590000}"/>
    <cellStyle name="Normal 80 5 3 2 2" xfId="11660" xr:uid="{00000000-0005-0000-0000-00008B590000}"/>
    <cellStyle name="Normal 80 5 3 2 3" xfId="28075" xr:uid="{00000000-0005-0000-0000-00008C590000}"/>
    <cellStyle name="Normal 80 5 3 3" xfId="6876" xr:uid="{00000000-0005-0000-0000-00008D590000}"/>
    <cellStyle name="Normal 80 5 3 3 2" xfId="13095" xr:uid="{00000000-0005-0000-0000-00008E590000}"/>
    <cellStyle name="Normal 80 5 3 3 3" xfId="28076" xr:uid="{00000000-0005-0000-0000-00008F590000}"/>
    <cellStyle name="Normal 80 5 3 4" xfId="8300" xr:uid="{00000000-0005-0000-0000-000090590000}"/>
    <cellStyle name="Normal 80 5 3 4 2" xfId="14522" xr:uid="{00000000-0005-0000-0000-000091590000}"/>
    <cellStyle name="Normal 80 5 3 4 3" xfId="28077" xr:uid="{00000000-0005-0000-0000-000092590000}"/>
    <cellStyle name="Normal 80 5 3 5" xfId="10073" xr:uid="{00000000-0005-0000-0000-000093590000}"/>
    <cellStyle name="Normal 80 5 3 6" xfId="15996" xr:uid="{00000000-0005-0000-0000-000094590000}"/>
    <cellStyle name="Normal 80 5 3 7" xfId="17426" xr:uid="{00000000-0005-0000-0000-000095590000}"/>
    <cellStyle name="Normal 80 5 3 8" xfId="18859" xr:uid="{00000000-0005-0000-0000-000096590000}"/>
    <cellStyle name="Normal 80 5 3 9" xfId="20798" xr:uid="{00000000-0005-0000-0000-000097590000}"/>
    <cellStyle name="Normal 80 5 4" xfId="4889" xr:uid="{00000000-0005-0000-0000-000098590000}"/>
    <cellStyle name="Normal 80 5 4 2" xfId="11173" xr:uid="{00000000-0005-0000-0000-000099590000}"/>
    <cellStyle name="Normal 80 5 4 3" xfId="28078" xr:uid="{00000000-0005-0000-0000-00009A590000}"/>
    <cellStyle name="Normal 80 5 5" xfId="5932" xr:uid="{00000000-0005-0000-0000-00009B590000}"/>
    <cellStyle name="Normal 80 5 5 2" xfId="12151" xr:uid="{00000000-0005-0000-0000-00009C590000}"/>
    <cellStyle name="Normal 80 5 5 3" xfId="28079" xr:uid="{00000000-0005-0000-0000-00009D590000}"/>
    <cellStyle name="Normal 80 5 6" xfId="7356" xr:uid="{00000000-0005-0000-0000-00009E590000}"/>
    <cellStyle name="Normal 80 5 6 2" xfId="13578" xr:uid="{00000000-0005-0000-0000-00009F590000}"/>
    <cellStyle name="Normal 80 5 6 3" xfId="28080" xr:uid="{00000000-0005-0000-0000-0000A0590000}"/>
    <cellStyle name="Normal 80 5 7" xfId="8995" xr:uid="{00000000-0005-0000-0000-0000A1590000}"/>
    <cellStyle name="Normal 80 5 7 2" xfId="28081" xr:uid="{00000000-0005-0000-0000-0000A2590000}"/>
    <cellStyle name="Normal 80 5 8" xfId="15052" xr:uid="{00000000-0005-0000-0000-0000A3590000}"/>
    <cellStyle name="Normal 80 5 9" xfId="16482" xr:uid="{00000000-0005-0000-0000-0000A4590000}"/>
    <cellStyle name="Normal 80 6" xfId="2762" xr:uid="{00000000-0005-0000-0000-0000A5590000}"/>
    <cellStyle name="Normal 80 6 10" xfId="28082" xr:uid="{00000000-0005-0000-0000-0000A6590000}"/>
    <cellStyle name="Normal 80 6 2" xfId="3706" xr:uid="{00000000-0005-0000-0000-0000A7590000}"/>
    <cellStyle name="Normal 80 6 2 2" xfId="10538" xr:uid="{00000000-0005-0000-0000-0000A8590000}"/>
    <cellStyle name="Normal 80 6 2 3" xfId="19324" xr:uid="{00000000-0005-0000-0000-0000A9590000}"/>
    <cellStyle name="Normal 80 6 2 4" xfId="28083" xr:uid="{00000000-0005-0000-0000-0000AA590000}"/>
    <cellStyle name="Normal 80 6 3" xfId="6397" xr:uid="{00000000-0005-0000-0000-0000AB590000}"/>
    <cellStyle name="Normal 80 6 3 2" xfId="12616" xr:uid="{00000000-0005-0000-0000-0000AC590000}"/>
    <cellStyle name="Normal 80 6 3 3" xfId="28084" xr:uid="{00000000-0005-0000-0000-0000AD590000}"/>
    <cellStyle name="Normal 80 6 4" xfId="7821" xr:uid="{00000000-0005-0000-0000-0000AE590000}"/>
    <cellStyle name="Normal 80 6 4 2" xfId="14043" xr:uid="{00000000-0005-0000-0000-0000AF590000}"/>
    <cellStyle name="Normal 80 6 4 3" xfId="28085" xr:uid="{00000000-0005-0000-0000-0000B0590000}"/>
    <cellStyle name="Normal 80 6 5" xfId="9594" xr:uid="{00000000-0005-0000-0000-0000B1590000}"/>
    <cellStyle name="Normal 80 6 6" xfId="15517" xr:uid="{00000000-0005-0000-0000-0000B2590000}"/>
    <cellStyle name="Normal 80 6 7" xfId="16947" xr:uid="{00000000-0005-0000-0000-0000B3590000}"/>
    <cellStyle name="Normal 80 6 8" xfId="18380" xr:uid="{00000000-0005-0000-0000-0000B4590000}"/>
    <cellStyle name="Normal 80 6 9" xfId="20315" xr:uid="{00000000-0005-0000-0000-0000B5590000}"/>
    <cellStyle name="Normal 80 7" xfId="3234" xr:uid="{00000000-0005-0000-0000-0000B6590000}"/>
    <cellStyle name="Normal 80 7 10" xfId="28086" xr:uid="{00000000-0005-0000-0000-0000B7590000}"/>
    <cellStyle name="Normal 80 7 2" xfId="5396" xr:uid="{00000000-0005-0000-0000-0000B8590000}"/>
    <cellStyle name="Normal 80 7 2 2" xfId="11653" xr:uid="{00000000-0005-0000-0000-0000B9590000}"/>
    <cellStyle name="Normal 80 7 2 3" xfId="28087" xr:uid="{00000000-0005-0000-0000-0000BA590000}"/>
    <cellStyle name="Normal 80 7 3" xfId="6869" xr:uid="{00000000-0005-0000-0000-0000BB590000}"/>
    <cellStyle name="Normal 80 7 3 2" xfId="13088" xr:uid="{00000000-0005-0000-0000-0000BC590000}"/>
    <cellStyle name="Normal 80 7 3 3" xfId="28088" xr:uid="{00000000-0005-0000-0000-0000BD590000}"/>
    <cellStyle name="Normal 80 7 4" xfId="8293" xr:uid="{00000000-0005-0000-0000-0000BE590000}"/>
    <cellStyle name="Normal 80 7 4 2" xfId="14515" xr:uid="{00000000-0005-0000-0000-0000BF590000}"/>
    <cellStyle name="Normal 80 7 4 3" xfId="28089" xr:uid="{00000000-0005-0000-0000-0000C0590000}"/>
    <cellStyle name="Normal 80 7 5" xfId="10066" xr:uid="{00000000-0005-0000-0000-0000C1590000}"/>
    <cellStyle name="Normal 80 7 5 2" xfId="28090" xr:uid="{00000000-0005-0000-0000-0000C2590000}"/>
    <cellStyle name="Normal 80 7 6" xfId="15989" xr:uid="{00000000-0005-0000-0000-0000C3590000}"/>
    <cellStyle name="Normal 80 7 7" xfId="17419" xr:uid="{00000000-0005-0000-0000-0000C4590000}"/>
    <cellStyle name="Normal 80 7 8" xfId="18852" xr:uid="{00000000-0005-0000-0000-0000C5590000}"/>
    <cellStyle name="Normal 80 7 9" xfId="20791" xr:uid="{00000000-0005-0000-0000-0000C6590000}"/>
    <cellStyle name="Normal 80 8" xfId="4882" xr:uid="{00000000-0005-0000-0000-0000C7590000}"/>
    <cellStyle name="Normal 80 8 2" xfId="11166" xr:uid="{00000000-0005-0000-0000-0000C8590000}"/>
    <cellStyle name="Normal 80 8 3" xfId="28091" xr:uid="{00000000-0005-0000-0000-0000C9590000}"/>
    <cellStyle name="Normal 80 9" xfId="5925" xr:uid="{00000000-0005-0000-0000-0000CA590000}"/>
    <cellStyle name="Normal 80 9 2" xfId="12144" xr:uid="{00000000-0005-0000-0000-0000CB590000}"/>
    <cellStyle name="Normal 80 9 3" xfId="28092" xr:uid="{00000000-0005-0000-0000-0000CC590000}"/>
    <cellStyle name="Normal 81" xfId="1766" xr:uid="{00000000-0005-0000-0000-0000CD590000}"/>
    <cellStyle name="Normal 81 10" xfId="8996" xr:uid="{00000000-0005-0000-0000-0000CE590000}"/>
    <cellStyle name="Normal 81 11" xfId="15053" xr:uid="{00000000-0005-0000-0000-0000CF590000}"/>
    <cellStyle name="Normal 81 12" xfId="16483" xr:uid="{00000000-0005-0000-0000-0000D0590000}"/>
    <cellStyle name="Normal 81 13" xfId="17916" xr:uid="{00000000-0005-0000-0000-0000D1590000}"/>
    <cellStyle name="Normal 81 14" xfId="19851" xr:uid="{00000000-0005-0000-0000-0000D2590000}"/>
    <cellStyle name="Normal 81 15" xfId="22029" xr:uid="{00000000-0005-0000-0000-0000D3590000}"/>
    <cellStyle name="Normal 81 16" xfId="22456" xr:uid="{00000000-0005-0000-0000-0000D4590000}"/>
    <cellStyle name="Normal 81 2" xfId="1767" xr:uid="{00000000-0005-0000-0000-0000D5590000}"/>
    <cellStyle name="Normal 81 2 10" xfId="15054" xr:uid="{00000000-0005-0000-0000-0000D6590000}"/>
    <cellStyle name="Normal 81 2 11" xfId="16484" xr:uid="{00000000-0005-0000-0000-0000D7590000}"/>
    <cellStyle name="Normal 81 2 12" xfId="17917" xr:uid="{00000000-0005-0000-0000-0000D8590000}"/>
    <cellStyle name="Normal 81 2 13" xfId="19852" xr:uid="{00000000-0005-0000-0000-0000D9590000}"/>
    <cellStyle name="Normal 81 2 14" xfId="22030" xr:uid="{00000000-0005-0000-0000-0000DA590000}"/>
    <cellStyle name="Normal 81 2 15" xfId="22517" xr:uid="{00000000-0005-0000-0000-0000DB590000}"/>
    <cellStyle name="Normal 81 2 2" xfId="1768" xr:uid="{00000000-0005-0000-0000-0000DC590000}"/>
    <cellStyle name="Normal 81 2 2 10" xfId="16485" xr:uid="{00000000-0005-0000-0000-0000DD590000}"/>
    <cellStyle name="Normal 81 2 2 11" xfId="17918" xr:uid="{00000000-0005-0000-0000-0000DE590000}"/>
    <cellStyle name="Normal 81 2 2 12" xfId="19853" xr:uid="{00000000-0005-0000-0000-0000DF590000}"/>
    <cellStyle name="Normal 81 2 2 13" xfId="28093" xr:uid="{00000000-0005-0000-0000-0000E0590000}"/>
    <cellStyle name="Normal 81 2 2 2" xfId="1769" xr:uid="{00000000-0005-0000-0000-0000E1590000}"/>
    <cellStyle name="Normal 81 2 2 2 10" xfId="17919" xr:uid="{00000000-0005-0000-0000-0000E2590000}"/>
    <cellStyle name="Normal 81 2 2 2 11" xfId="19854" xr:uid="{00000000-0005-0000-0000-0000E3590000}"/>
    <cellStyle name="Normal 81 2 2 2 12" xfId="28094" xr:uid="{00000000-0005-0000-0000-0000E4590000}"/>
    <cellStyle name="Normal 81 2 2 2 2" xfId="2773" xr:uid="{00000000-0005-0000-0000-0000E5590000}"/>
    <cellStyle name="Normal 81 2 2 2 2 10" xfId="28095" xr:uid="{00000000-0005-0000-0000-0000E6590000}"/>
    <cellStyle name="Normal 81 2 2 2 2 2" xfId="3717" xr:uid="{00000000-0005-0000-0000-0000E7590000}"/>
    <cellStyle name="Normal 81 2 2 2 2 2 2" xfId="10549" xr:uid="{00000000-0005-0000-0000-0000E8590000}"/>
    <cellStyle name="Normal 81 2 2 2 2 2 3" xfId="19335" xr:uid="{00000000-0005-0000-0000-0000E9590000}"/>
    <cellStyle name="Normal 81 2 2 2 2 2 4" xfId="28096" xr:uid="{00000000-0005-0000-0000-0000EA590000}"/>
    <cellStyle name="Normal 81 2 2 2 2 3" xfId="6408" xr:uid="{00000000-0005-0000-0000-0000EB590000}"/>
    <cellStyle name="Normal 81 2 2 2 2 3 2" xfId="12627" xr:uid="{00000000-0005-0000-0000-0000EC590000}"/>
    <cellStyle name="Normal 81 2 2 2 2 3 3" xfId="28097" xr:uid="{00000000-0005-0000-0000-0000ED590000}"/>
    <cellStyle name="Normal 81 2 2 2 2 4" xfId="7832" xr:uid="{00000000-0005-0000-0000-0000EE590000}"/>
    <cellStyle name="Normal 81 2 2 2 2 4 2" xfId="14054" xr:uid="{00000000-0005-0000-0000-0000EF590000}"/>
    <cellStyle name="Normal 81 2 2 2 2 4 3" xfId="28098" xr:uid="{00000000-0005-0000-0000-0000F0590000}"/>
    <cellStyle name="Normal 81 2 2 2 2 5" xfId="9605" xr:uid="{00000000-0005-0000-0000-0000F1590000}"/>
    <cellStyle name="Normal 81 2 2 2 2 6" xfId="15528" xr:uid="{00000000-0005-0000-0000-0000F2590000}"/>
    <cellStyle name="Normal 81 2 2 2 2 7" xfId="16958" xr:uid="{00000000-0005-0000-0000-0000F3590000}"/>
    <cellStyle name="Normal 81 2 2 2 2 8" xfId="18391" xr:uid="{00000000-0005-0000-0000-0000F4590000}"/>
    <cellStyle name="Normal 81 2 2 2 2 9" xfId="20326" xr:uid="{00000000-0005-0000-0000-0000F5590000}"/>
    <cellStyle name="Normal 81 2 2 2 3" xfId="3245" xr:uid="{00000000-0005-0000-0000-0000F6590000}"/>
    <cellStyle name="Normal 81 2 2 2 3 10" xfId="28099" xr:uid="{00000000-0005-0000-0000-0000F7590000}"/>
    <cellStyle name="Normal 81 2 2 2 3 2" xfId="5407" xr:uid="{00000000-0005-0000-0000-0000F8590000}"/>
    <cellStyle name="Normal 81 2 2 2 3 2 2" xfId="11664" xr:uid="{00000000-0005-0000-0000-0000F9590000}"/>
    <cellStyle name="Normal 81 2 2 2 3 2 3" xfId="28100" xr:uid="{00000000-0005-0000-0000-0000FA590000}"/>
    <cellStyle name="Normal 81 2 2 2 3 3" xfId="6880" xr:uid="{00000000-0005-0000-0000-0000FB590000}"/>
    <cellStyle name="Normal 81 2 2 2 3 3 2" xfId="13099" xr:uid="{00000000-0005-0000-0000-0000FC590000}"/>
    <cellStyle name="Normal 81 2 2 2 3 3 3" xfId="28101" xr:uid="{00000000-0005-0000-0000-0000FD590000}"/>
    <cellStyle name="Normal 81 2 2 2 3 4" xfId="8304" xr:uid="{00000000-0005-0000-0000-0000FE590000}"/>
    <cellStyle name="Normal 81 2 2 2 3 4 2" xfId="14526" xr:uid="{00000000-0005-0000-0000-0000FF590000}"/>
    <cellStyle name="Normal 81 2 2 2 3 4 3" xfId="28102" xr:uid="{00000000-0005-0000-0000-0000005A0000}"/>
    <cellStyle name="Normal 81 2 2 2 3 5" xfId="10077" xr:uid="{00000000-0005-0000-0000-0000015A0000}"/>
    <cellStyle name="Normal 81 2 2 2 3 6" xfId="16000" xr:uid="{00000000-0005-0000-0000-0000025A0000}"/>
    <cellStyle name="Normal 81 2 2 2 3 7" xfId="17430" xr:uid="{00000000-0005-0000-0000-0000035A0000}"/>
    <cellStyle name="Normal 81 2 2 2 3 8" xfId="18863" xr:uid="{00000000-0005-0000-0000-0000045A0000}"/>
    <cellStyle name="Normal 81 2 2 2 3 9" xfId="20802" xr:uid="{00000000-0005-0000-0000-0000055A0000}"/>
    <cellStyle name="Normal 81 2 2 2 4" xfId="4893" xr:uid="{00000000-0005-0000-0000-0000065A0000}"/>
    <cellStyle name="Normal 81 2 2 2 4 2" xfId="11177" xr:uid="{00000000-0005-0000-0000-0000075A0000}"/>
    <cellStyle name="Normal 81 2 2 2 4 3" xfId="28103" xr:uid="{00000000-0005-0000-0000-0000085A0000}"/>
    <cellStyle name="Normal 81 2 2 2 5" xfId="5936" xr:uid="{00000000-0005-0000-0000-0000095A0000}"/>
    <cellStyle name="Normal 81 2 2 2 5 2" xfId="12155" xr:uid="{00000000-0005-0000-0000-00000A5A0000}"/>
    <cellStyle name="Normal 81 2 2 2 5 3" xfId="28104" xr:uid="{00000000-0005-0000-0000-00000B5A0000}"/>
    <cellStyle name="Normal 81 2 2 2 6" xfId="7360" xr:uid="{00000000-0005-0000-0000-00000C5A0000}"/>
    <cellStyle name="Normal 81 2 2 2 6 2" xfId="13582" xr:uid="{00000000-0005-0000-0000-00000D5A0000}"/>
    <cellStyle name="Normal 81 2 2 2 6 3" xfId="28105" xr:uid="{00000000-0005-0000-0000-00000E5A0000}"/>
    <cellStyle name="Normal 81 2 2 2 7" xfId="8999" xr:uid="{00000000-0005-0000-0000-00000F5A0000}"/>
    <cellStyle name="Normal 81 2 2 2 7 2" xfId="28106" xr:uid="{00000000-0005-0000-0000-0000105A0000}"/>
    <cellStyle name="Normal 81 2 2 2 8" xfId="15056" xr:uid="{00000000-0005-0000-0000-0000115A0000}"/>
    <cellStyle name="Normal 81 2 2 2 9" xfId="16486" xr:uid="{00000000-0005-0000-0000-0000125A0000}"/>
    <cellStyle name="Normal 81 2 2 3" xfId="2772" xr:uid="{00000000-0005-0000-0000-0000135A0000}"/>
    <cellStyle name="Normal 81 2 2 3 10" xfId="28107" xr:uid="{00000000-0005-0000-0000-0000145A0000}"/>
    <cellStyle name="Normal 81 2 2 3 2" xfId="3716" xr:uid="{00000000-0005-0000-0000-0000155A0000}"/>
    <cellStyle name="Normal 81 2 2 3 2 2" xfId="10548" xr:uid="{00000000-0005-0000-0000-0000165A0000}"/>
    <cellStyle name="Normal 81 2 2 3 2 3" xfId="19334" xr:uid="{00000000-0005-0000-0000-0000175A0000}"/>
    <cellStyle name="Normal 81 2 2 3 2 4" xfId="28108" xr:uid="{00000000-0005-0000-0000-0000185A0000}"/>
    <cellStyle name="Normal 81 2 2 3 3" xfId="6407" xr:uid="{00000000-0005-0000-0000-0000195A0000}"/>
    <cellStyle name="Normal 81 2 2 3 3 2" xfId="12626" xr:uid="{00000000-0005-0000-0000-00001A5A0000}"/>
    <cellStyle name="Normal 81 2 2 3 3 3" xfId="28109" xr:uid="{00000000-0005-0000-0000-00001B5A0000}"/>
    <cellStyle name="Normal 81 2 2 3 4" xfId="7831" xr:uid="{00000000-0005-0000-0000-00001C5A0000}"/>
    <cellStyle name="Normal 81 2 2 3 4 2" xfId="14053" xr:uid="{00000000-0005-0000-0000-00001D5A0000}"/>
    <cellStyle name="Normal 81 2 2 3 4 3" xfId="28110" xr:uid="{00000000-0005-0000-0000-00001E5A0000}"/>
    <cellStyle name="Normal 81 2 2 3 5" xfId="9604" xr:uid="{00000000-0005-0000-0000-00001F5A0000}"/>
    <cellStyle name="Normal 81 2 2 3 6" xfId="15527" xr:uid="{00000000-0005-0000-0000-0000205A0000}"/>
    <cellStyle name="Normal 81 2 2 3 7" xfId="16957" xr:uid="{00000000-0005-0000-0000-0000215A0000}"/>
    <cellStyle name="Normal 81 2 2 3 8" xfId="18390" xr:uid="{00000000-0005-0000-0000-0000225A0000}"/>
    <cellStyle name="Normal 81 2 2 3 9" xfId="20325" xr:uid="{00000000-0005-0000-0000-0000235A0000}"/>
    <cellStyle name="Normal 81 2 2 4" xfId="3244" xr:uid="{00000000-0005-0000-0000-0000245A0000}"/>
    <cellStyle name="Normal 81 2 2 4 10" xfId="28111" xr:uid="{00000000-0005-0000-0000-0000255A0000}"/>
    <cellStyle name="Normal 81 2 2 4 2" xfId="5406" xr:uid="{00000000-0005-0000-0000-0000265A0000}"/>
    <cellStyle name="Normal 81 2 2 4 2 2" xfId="11663" xr:uid="{00000000-0005-0000-0000-0000275A0000}"/>
    <cellStyle name="Normal 81 2 2 4 2 3" xfId="28112" xr:uid="{00000000-0005-0000-0000-0000285A0000}"/>
    <cellStyle name="Normal 81 2 2 4 3" xfId="6879" xr:uid="{00000000-0005-0000-0000-0000295A0000}"/>
    <cellStyle name="Normal 81 2 2 4 3 2" xfId="13098" xr:uid="{00000000-0005-0000-0000-00002A5A0000}"/>
    <cellStyle name="Normal 81 2 2 4 3 3" xfId="28113" xr:uid="{00000000-0005-0000-0000-00002B5A0000}"/>
    <cellStyle name="Normal 81 2 2 4 4" xfId="8303" xr:uid="{00000000-0005-0000-0000-00002C5A0000}"/>
    <cellStyle name="Normal 81 2 2 4 4 2" xfId="14525" xr:uid="{00000000-0005-0000-0000-00002D5A0000}"/>
    <cellStyle name="Normal 81 2 2 4 4 3" xfId="28114" xr:uid="{00000000-0005-0000-0000-00002E5A0000}"/>
    <cellStyle name="Normal 81 2 2 4 5" xfId="10076" xr:uid="{00000000-0005-0000-0000-00002F5A0000}"/>
    <cellStyle name="Normal 81 2 2 4 6" xfId="15999" xr:uid="{00000000-0005-0000-0000-0000305A0000}"/>
    <cellStyle name="Normal 81 2 2 4 7" xfId="17429" xr:uid="{00000000-0005-0000-0000-0000315A0000}"/>
    <cellStyle name="Normal 81 2 2 4 8" xfId="18862" xr:uid="{00000000-0005-0000-0000-0000325A0000}"/>
    <cellStyle name="Normal 81 2 2 4 9" xfId="20801" xr:uid="{00000000-0005-0000-0000-0000335A0000}"/>
    <cellStyle name="Normal 81 2 2 5" xfId="4892" xr:uid="{00000000-0005-0000-0000-0000345A0000}"/>
    <cellStyle name="Normal 81 2 2 5 2" xfId="11176" xr:uid="{00000000-0005-0000-0000-0000355A0000}"/>
    <cellStyle name="Normal 81 2 2 5 3" xfId="28115" xr:uid="{00000000-0005-0000-0000-0000365A0000}"/>
    <cellStyle name="Normal 81 2 2 6" xfId="5935" xr:uid="{00000000-0005-0000-0000-0000375A0000}"/>
    <cellStyle name="Normal 81 2 2 6 2" xfId="12154" xr:uid="{00000000-0005-0000-0000-0000385A0000}"/>
    <cellStyle name="Normal 81 2 2 6 3" xfId="28116" xr:uid="{00000000-0005-0000-0000-0000395A0000}"/>
    <cellStyle name="Normal 81 2 2 7" xfId="7359" xr:uid="{00000000-0005-0000-0000-00003A5A0000}"/>
    <cellStyle name="Normal 81 2 2 7 2" xfId="13581" xr:uid="{00000000-0005-0000-0000-00003B5A0000}"/>
    <cellStyle name="Normal 81 2 2 7 3" xfId="28117" xr:uid="{00000000-0005-0000-0000-00003C5A0000}"/>
    <cellStyle name="Normal 81 2 2 8" xfId="8998" xr:uid="{00000000-0005-0000-0000-00003D5A0000}"/>
    <cellStyle name="Normal 81 2 2 8 2" xfId="28118" xr:uid="{00000000-0005-0000-0000-00003E5A0000}"/>
    <cellStyle name="Normal 81 2 2 9" xfId="15055" xr:uid="{00000000-0005-0000-0000-00003F5A0000}"/>
    <cellStyle name="Normal 81 2 3" xfId="1770" xr:uid="{00000000-0005-0000-0000-0000405A0000}"/>
    <cellStyle name="Normal 81 2 3 10" xfId="17920" xr:uid="{00000000-0005-0000-0000-0000415A0000}"/>
    <cellStyle name="Normal 81 2 3 11" xfId="19855" xr:uid="{00000000-0005-0000-0000-0000425A0000}"/>
    <cellStyle name="Normal 81 2 3 12" xfId="28119" xr:uid="{00000000-0005-0000-0000-0000435A0000}"/>
    <cellStyle name="Normal 81 2 3 2" xfId="2774" xr:uid="{00000000-0005-0000-0000-0000445A0000}"/>
    <cellStyle name="Normal 81 2 3 2 10" xfId="28120" xr:uid="{00000000-0005-0000-0000-0000455A0000}"/>
    <cellStyle name="Normal 81 2 3 2 2" xfId="3718" xr:uid="{00000000-0005-0000-0000-0000465A0000}"/>
    <cellStyle name="Normal 81 2 3 2 2 2" xfId="10550" xr:uid="{00000000-0005-0000-0000-0000475A0000}"/>
    <cellStyle name="Normal 81 2 3 2 2 3" xfId="19336" xr:uid="{00000000-0005-0000-0000-0000485A0000}"/>
    <cellStyle name="Normal 81 2 3 2 2 4" xfId="28121" xr:uid="{00000000-0005-0000-0000-0000495A0000}"/>
    <cellStyle name="Normal 81 2 3 2 3" xfId="6409" xr:uid="{00000000-0005-0000-0000-00004A5A0000}"/>
    <cellStyle name="Normal 81 2 3 2 3 2" xfId="12628" xr:uid="{00000000-0005-0000-0000-00004B5A0000}"/>
    <cellStyle name="Normal 81 2 3 2 3 3" xfId="28122" xr:uid="{00000000-0005-0000-0000-00004C5A0000}"/>
    <cellStyle name="Normal 81 2 3 2 4" xfId="7833" xr:uid="{00000000-0005-0000-0000-00004D5A0000}"/>
    <cellStyle name="Normal 81 2 3 2 4 2" xfId="14055" xr:uid="{00000000-0005-0000-0000-00004E5A0000}"/>
    <cellStyle name="Normal 81 2 3 2 4 3" xfId="28123" xr:uid="{00000000-0005-0000-0000-00004F5A0000}"/>
    <cellStyle name="Normal 81 2 3 2 5" xfId="9606" xr:uid="{00000000-0005-0000-0000-0000505A0000}"/>
    <cellStyle name="Normal 81 2 3 2 6" xfId="15529" xr:uid="{00000000-0005-0000-0000-0000515A0000}"/>
    <cellStyle name="Normal 81 2 3 2 7" xfId="16959" xr:uid="{00000000-0005-0000-0000-0000525A0000}"/>
    <cellStyle name="Normal 81 2 3 2 8" xfId="18392" xr:uid="{00000000-0005-0000-0000-0000535A0000}"/>
    <cellStyle name="Normal 81 2 3 2 9" xfId="20327" xr:uid="{00000000-0005-0000-0000-0000545A0000}"/>
    <cellStyle name="Normal 81 2 3 3" xfId="3246" xr:uid="{00000000-0005-0000-0000-0000555A0000}"/>
    <cellStyle name="Normal 81 2 3 3 10" xfId="28124" xr:uid="{00000000-0005-0000-0000-0000565A0000}"/>
    <cellStyle name="Normal 81 2 3 3 2" xfId="5408" xr:uid="{00000000-0005-0000-0000-0000575A0000}"/>
    <cellStyle name="Normal 81 2 3 3 2 2" xfId="11665" xr:uid="{00000000-0005-0000-0000-0000585A0000}"/>
    <cellStyle name="Normal 81 2 3 3 2 3" xfId="28125" xr:uid="{00000000-0005-0000-0000-0000595A0000}"/>
    <cellStyle name="Normal 81 2 3 3 3" xfId="6881" xr:uid="{00000000-0005-0000-0000-00005A5A0000}"/>
    <cellStyle name="Normal 81 2 3 3 3 2" xfId="13100" xr:uid="{00000000-0005-0000-0000-00005B5A0000}"/>
    <cellStyle name="Normal 81 2 3 3 3 3" xfId="28126" xr:uid="{00000000-0005-0000-0000-00005C5A0000}"/>
    <cellStyle name="Normal 81 2 3 3 4" xfId="8305" xr:uid="{00000000-0005-0000-0000-00005D5A0000}"/>
    <cellStyle name="Normal 81 2 3 3 4 2" xfId="14527" xr:uid="{00000000-0005-0000-0000-00005E5A0000}"/>
    <cellStyle name="Normal 81 2 3 3 4 3" xfId="28127" xr:uid="{00000000-0005-0000-0000-00005F5A0000}"/>
    <cellStyle name="Normal 81 2 3 3 5" xfId="10078" xr:uid="{00000000-0005-0000-0000-0000605A0000}"/>
    <cellStyle name="Normal 81 2 3 3 6" xfId="16001" xr:uid="{00000000-0005-0000-0000-0000615A0000}"/>
    <cellStyle name="Normal 81 2 3 3 7" xfId="17431" xr:uid="{00000000-0005-0000-0000-0000625A0000}"/>
    <cellStyle name="Normal 81 2 3 3 8" xfId="18864" xr:uid="{00000000-0005-0000-0000-0000635A0000}"/>
    <cellStyle name="Normal 81 2 3 3 9" xfId="20803" xr:uid="{00000000-0005-0000-0000-0000645A0000}"/>
    <cellStyle name="Normal 81 2 3 4" xfId="4894" xr:uid="{00000000-0005-0000-0000-0000655A0000}"/>
    <cellStyle name="Normal 81 2 3 4 2" xfId="11178" xr:uid="{00000000-0005-0000-0000-0000665A0000}"/>
    <cellStyle name="Normal 81 2 3 4 3" xfId="28128" xr:uid="{00000000-0005-0000-0000-0000675A0000}"/>
    <cellStyle name="Normal 81 2 3 5" xfId="5937" xr:uid="{00000000-0005-0000-0000-0000685A0000}"/>
    <cellStyle name="Normal 81 2 3 5 2" xfId="12156" xr:uid="{00000000-0005-0000-0000-0000695A0000}"/>
    <cellStyle name="Normal 81 2 3 5 3" xfId="28129" xr:uid="{00000000-0005-0000-0000-00006A5A0000}"/>
    <cellStyle name="Normal 81 2 3 6" xfId="7361" xr:uid="{00000000-0005-0000-0000-00006B5A0000}"/>
    <cellStyle name="Normal 81 2 3 6 2" xfId="13583" xr:uid="{00000000-0005-0000-0000-00006C5A0000}"/>
    <cellStyle name="Normal 81 2 3 6 3" xfId="28130" xr:uid="{00000000-0005-0000-0000-00006D5A0000}"/>
    <cellStyle name="Normal 81 2 3 7" xfId="9000" xr:uid="{00000000-0005-0000-0000-00006E5A0000}"/>
    <cellStyle name="Normal 81 2 3 7 2" xfId="28131" xr:uid="{00000000-0005-0000-0000-00006F5A0000}"/>
    <cellStyle name="Normal 81 2 3 8" xfId="15057" xr:uid="{00000000-0005-0000-0000-0000705A0000}"/>
    <cellStyle name="Normal 81 2 3 9" xfId="16487" xr:uid="{00000000-0005-0000-0000-0000715A0000}"/>
    <cellStyle name="Normal 81 2 4" xfId="2771" xr:uid="{00000000-0005-0000-0000-0000725A0000}"/>
    <cellStyle name="Normal 81 2 4 10" xfId="28132" xr:uid="{00000000-0005-0000-0000-0000735A0000}"/>
    <cellStyle name="Normal 81 2 4 2" xfId="3715" xr:uid="{00000000-0005-0000-0000-0000745A0000}"/>
    <cellStyle name="Normal 81 2 4 2 2" xfId="10547" xr:uid="{00000000-0005-0000-0000-0000755A0000}"/>
    <cellStyle name="Normal 81 2 4 2 3" xfId="19333" xr:uid="{00000000-0005-0000-0000-0000765A0000}"/>
    <cellStyle name="Normal 81 2 4 2 4" xfId="28133" xr:uid="{00000000-0005-0000-0000-0000775A0000}"/>
    <cellStyle name="Normal 81 2 4 3" xfId="6406" xr:uid="{00000000-0005-0000-0000-0000785A0000}"/>
    <cellStyle name="Normal 81 2 4 3 2" xfId="12625" xr:uid="{00000000-0005-0000-0000-0000795A0000}"/>
    <cellStyle name="Normal 81 2 4 3 3" xfId="28134" xr:uid="{00000000-0005-0000-0000-00007A5A0000}"/>
    <cellStyle name="Normal 81 2 4 4" xfId="7830" xr:uid="{00000000-0005-0000-0000-00007B5A0000}"/>
    <cellStyle name="Normal 81 2 4 4 2" xfId="14052" xr:uid="{00000000-0005-0000-0000-00007C5A0000}"/>
    <cellStyle name="Normal 81 2 4 4 3" xfId="28135" xr:uid="{00000000-0005-0000-0000-00007D5A0000}"/>
    <cellStyle name="Normal 81 2 4 5" xfId="9603" xr:uid="{00000000-0005-0000-0000-00007E5A0000}"/>
    <cellStyle name="Normal 81 2 4 6" xfId="15526" xr:uid="{00000000-0005-0000-0000-00007F5A0000}"/>
    <cellStyle name="Normal 81 2 4 7" xfId="16956" xr:uid="{00000000-0005-0000-0000-0000805A0000}"/>
    <cellStyle name="Normal 81 2 4 8" xfId="18389" xr:uid="{00000000-0005-0000-0000-0000815A0000}"/>
    <cellStyle name="Normal 81 2 4 9" xfId="20324" xr:uid="{00000000-0005-0000-0000-0000825A0000}"/>
    <cellStyle name="Normal 81 2 5" xfId="3243" xr:uid="{00000000-0005-0000-0000-0000835A0000}"/>
    <cellStyle name="Normal 81 2 5 10" xfId="28136" xr:uid="{00000000-0005-0000-0000-0000845A0000}"/>
    <cellStyle name="Normal 81 2 5 2" xfId="5405" xr:uid="{00000000-0005-0000-0000-0000855A0000}"/>
    <cellStyle name="Normal 81 2 5 2 2" xfId="11662" xr:uid="{00000000-0005-0000-0000-0000865A0000}"/>
    <cellStyle name="Normal 81 2 5 2 3" xfId="28137" xr:uid="{00000000-0005-0000-0000-0000875A0000}"/>
    <cellStyle name="Normal 81 2 5 3" xfId="6878" xr:uid="{00000000-0005-0000-0000-0000885A0000}"/>
    <cellStyle name="Normal 81 2 5 3 2" xfId="13097" xr:uid="{00000000-0005-0000-0000-0000895A0000}"/>
    <cellStyle name="Normal 81 2 5 3 3" xfId="28138" xr:uid="{00000000-0005-0000-0000-00008A5A0000}"/>
    <cellStyle name="Normal 81 2 5 4" xfId="8302" xr:uid="{00000000-0005-0000-0000-00008B5A0000}"/>
    <cellStyle name="Normal 81 2 5 4 2" xfId="14524" xr:uid="{00000000-0005-0000-0000-00008C5A0000}"/>
    <cellStyle name="Normal 81 2 5 4 3" xfId="28139" xr:uid="{00000000-0005-0000-0000-00008D5A0000}"/>
    <cellStyle name="Normal 81 2 5 5" xfId="10075" xr:uid="{00000000-0005-0000-0000-00008E5A0000}"/>
    <cellStyle name="Normal 81 2 5 5 2" xfId="28140" xr:uid="{00000000-0005-0000-0000-00008F5A0000}"/>
    <cellStyle name="Normal 81 2 5 6" xfId="15998" xr:uid="{00000000-0005-0000-0000-0000905A0000}"/>
    <cellStyle name="Normal 81 2 5 7" xfId="17428" xr:uid="{00000000-0005-0000-0000-0000915A0000}"/>
    <cellStyle name="Normal 81 2 5 8" xfId="18861" xr:uid="{00000000-0005-0000-0000-0000925A0000}"/>
    <cellStyle name="Normal 81 2 5 9" xfId="20800" xr:uid="{00000000-0005-0000-0000-0000935A0000}"/>
    <cellStyle name="Normal 81 2 6" xfId="4891" xr:uid="{00000000-0005-0000-0000-0000945A0000}"/>
    <cellStyle name="Normal 81 2 6 2" xfId="11175" xr:uid="{00000000-0005-0000-0000-0000955A0000}"/>
    <cellStyle name="Normal 81 2 6 3" xfId="28141" xr:uid="{00000000-0005-0000-0000-0000965A0000}"/>
    <cellStyle name="Normal 81 2 7" xfId="5934" xr:uid="{00000000-0005-0000-0000-0000975A0000}"/>
    <cellStyle name="Normal 81 2 7 2" xfId="12153" xr:uid="{00000000-0005-0000-0000-0000985A0000}"/>
    <cellStyle name="Normal 81 2 7 3" xfId="28142" xr:uid="{00000000-0005-0000-0000-0000995A0000}"/>
    <cellStyle name="Normal 81 2 8" xfId="7358" xr:uid="{00000000-0005-0000-0000-00009A5A0000}"/>
    <cellStyle name="Normal 81 2 8 2" xfId="13580" xr:uid="{00000000-0005-0000-0000-00009B5A0000}"/>
    <cellStyle name="Normal 81 2 8 3" xfId="28143" xr:uid="{00000000-0005-0000-0000-00009C5A0000}"/>
    <cellStyle name="Normal 81 2 9" xfId="8997" xr:uid="{00000000-0005-0000-0000-00009D5A0000}"/>
    <cellStyle name="Normal 81 3" xfId="1771" xr:uid="{00000000-0005-0000-0000-00009E5A0000}"/>
    <cellStyle name="Normal 81 3 10" xfId="16488" xr:uid="{00000000-0005-0000-0000-00009F5A0000}"/>
    <cellStyle name="Normal 81 3 11" xfId="17921" xr:uid="{00000000-0005-0000-0000-0000A05A0000}"/>
    <cellStyle name="Normal 81 3 12" xfId="19856" xr:uid="{00000000-0005-0000-0000-0000A15A0000}"/>
    <cellStyle name="Normal 81 3 13" xfId="28144" xr:uid="{00000000-0005-0000-0000-0000A25A0000}"/>
    <cellStyle name="Normal 81 3 2" xfId="1772" xr:uid="{00000000-0005-0000-0000-0000A35A0000}"/>
    <cellStyle name="Normal 81 3 2 10" xfId="17922" xr:uid="{00000000-0005-0000-0000-0000A45A0000}"/>
    <cellStyle name="Normal 81 3 2 11" xfId="19857" xr:uid="{00000000-0005-0000-0000-0000A55A0000}"/>
    <cellStyle name="Normal 81 3 2 12" xfId="28145" xr:uid="{00000000-0005-0000-0000-0000A65A0000}"/>
    <cellStyle name="Normal 81 3 2 2" xfId="2776" xr:uid="{00000000-0005-0000-0000-0000A75A0000}"/>
    <cellStyle name="Normal 81 3 2 2 10" xfId="28146" xr:uid="{00000000-0005-0000-0000-0000A85A0000}"/>
    <cellStyle name="Normal 81 3 2 2 2" xfId="3720" xr:uid="{00000000-0005-0000-0000-0000A95A0000}"/>
    <cellStyle name="Normal 81 3 2 2 2 2" xfId="10552" xr:uid="{00000000-0005-0000-0000-0000AA5A0000}"/>
    <cellStyle name="Normal 81 3 2 2 2 3" xfId="19338" xr:uid="{00000000-0005-0000-0000-0000AB5A0000}"/>
    <cellStyle name="Normal 81 3 2 2 2 4" xfId="28147" xr:uid="{00000000-0005-0000-0000-0000AC5A0000}"/>
    <cellStyle name="Normal 81 3 2 2 3" xfId="6411" xr:uid="{00000000-0005-0000-0000-0000AD5A0000}"/>
    <cellStyle name="Normal 81 3 2 2 3 2" xfId="12630" xr:uid="{00000000-0005-0000-0000-0000AE5A0000}"/>
    <cellStyle name="Normal 81 3 2 2 3 3" xfId="28148" xr:uid="{00000000-0005-0000-0000-0000AF5A0000}"/>
    <cellStyle name="Normal 81 3 2 2 4" xfId="7835" xr:uid="{00000000-0005-0000-0000-0000B05A0000}"/>
    <cellStyle name="Normal 81 3 2 2 4 2" xfId="14057" xr:uid="{00000000-0005-0000-0000-0000B15A0000}"/>
    <cellStyle name="Normal 81 3 2 2 4 3" xfId="28149" xr:uid="{00000000-0005-0000-0000-0000B25A0000}"/>
    <cellStyle name="Normal 81 3 2 2 5" xfId="9608" xr:uid="{00000000-0005-0000-0000-0000B35A0000}"/>
    <cellStyle name="Normal 81 3 2 2 6" xfId="15531" xr:uid="{00000000-0005-0000-0000-0000B45A0000}"/>
    <cellStyle name="Normal 81 3 2 2 7" xfId="16961" xr:uid="{00000000-0005-0000-0000-0000B55A0000}"/>
    <cellStyle name="Normal 81 3 2 2 8" xfId="18394" xr:uid="{00000000-0005-0000-0000-0000B65A0000}"/>
    <cellStyle name="Normal 81 3 2 2 9" xfId="20329" xr:uid="{00000000-0005-0000-0000-0000B75A0000}"/>
    <cellStyle name="Normal 81 3 2 3" xfId="3248" xr:uid="{00000000-0005-0000-0000-0000B85A0000}"/>
    <cellStyle name="Normal 81 3 2 3 10" xfId="28150" xr:uid="{00000000-0005-0000-0000-0000B95A0000}"/>
    <cellStyle name="Normal 81 3 2 3 2" xfId="5410" xr:uid="{00000000-0005-0000-0000-0000BA5A0000}"/>
    <cellStyle name="Normal 81 3 2 3 2 2" xfId="11667" xr:uid="{00000000-0005-0000-0000-0000BB5A0000}"/>
    <cellStyle name="Normal 81 3 2 3 2 3" xfId="28151" xr:uid="{00000000-0005-0000-0000-0000BC5A0000}"/>
    <cellStyle name="Normal 81 3 2 3 3" xfId="6883" xr:uid="{00000000-0005-0000-0000-0000BD5A0000}"/>
    <cellStyle name="Normal 81 3 2 3 3 2" xfId="13102" xr:uid="{00000000-0005-0000-0000-0000BE5A0000}"/>
    <cellStyle name="Normal 81 3 2 3 3 3" xfId="28152" xr:uid="{00000000-0005-0000-0000-0000BF5A0000}"/>
    <cellStyle name="Normal 81 3 2 3 4" xfId="8307" xr:uid="{00000000-0005-0000-0000-0000C05A0000}"/>
    <cellStyle name="Normal 81 3 2 3 4 2" xfId="14529" xr:uid="{00000000-0005-0000-0000-0000C15A0000}"/>
    <cellStyle name="Normal 81 3 2 3 4 3" xfId="28153" xr:uid="{00000000-0005-0000-0000-0000C25A0000}"/>
    <cellStyle name="Normal 81 3 2 3 5" xfId="10080" xr:uid="{00000000-0005-0000-0000-0000C35A0000}"/>
    <cellStyle name="Normal 81 3 2 3 6" xfId="16003" xr:uid="{00000000-0005-0000-0000-0000C45A0000}"/>
    <cellStyle name="Normal 81 3 2 3 7" xfId="17433" xr:uid="{00000000-0005-0000-0000-0000C55A0000}"/>
    <cellStyle name="Normal 81 3 2 3 8" xfId="18866" xr:uid="{00000000-0005-0000-0000-0000C65A0000}"/>
    <cellStyle name="Normal 81 3 2 3 9" xfId="20805" xr:uid="{00000000-0005-0000-0000-0000C75A0000}"/>
    <cellStyle name="Normal 81 3 2 4" xfId="4896" xr:uid="{00000000-0005-0000-0000-0000C85A0000}"/>
    <cellStyle name="Normal 81 3 2 4 2" xfId="11180" xr:uid="{00000000-0005-0000-0000-0000C95A0000}"/>
    <cellStyle name="Normal 81 3 2 4 3" xfId="28154" xr:uid="{00000000-0005-0000-0000-0000CA5A0000}"/>
    <cellStyle name="Normal 81 3 2 5" xfId="5939" xr:uid="{00000000-0005-0000-0000-0000CB5A0000}"/>
    <cellStyle name="Normal 81 3 2 5 2" xfId="12158" xr:uid="{00000000-0005-0000-0000-0000CC5A0000}"/>
    <cellStyle name="Normal 81 3 2 5 3" xfId="28155" xr:uid="{00000000-0005-0000-0000-0000CD5A0000}"/>
    <cellStyle name="Normal 81 3 2 6" xfId="7363" xr:uid="{00000000-0005-0000-0000-0000CE5A0000}"/>
    <cellStyle name="Normal 81 3 2 6 2" xfId="13585" xr:uid="{00000000-0005-0000-0000-0000CF5A0000}"/>
    <cellStyle name="Normal 81 3 2 6 3" xfId="28156" xr:uid="{00000000-0005-0000-0000-0000D05A0000}"/>
    <cellStyle name="Normal 81 3 2 7" xfId="9002" xr:uid="{00000000-0005-0000-0000-0000D15A0000}"/>
    <cellStyle name="Normal 81 3 2 7 2" xfId="28157" xr:uid="{00000000-0005-0000-0000-0000D25A0000}"/>
    <cellStyle name="Normal 81 3 2 8" xfId="15059" xr:uid="{00000000-0005-0000-0000-0000D35A0000}"/>
    <cellStyle name="Normal 81 3 2 9" xfId="16489" xr:uid="{00000000-0005-0000-0000-0000D45A0000}"/>
    <cellStyle name="Normal 81 3 3" xfId="2775" xr:uid="{00000000-0005-0000-0000-0000D55A0000}"/>
    <cellStyle name="Normal 81 3 3 10" xfId="28158" xr:uid="{00000000-0005-0000-0000-0000D65A0000}"/>
    <cellStyle name="Normal 81 3 3 2" xfId="3719" xr:uid="{00000000-0005-0000-0000-0000D75A0000}"/>
    <cellStyle name="Normal 81 3 3 2 2" xfId="10551" xr:uid="{00000000-0005-0000-0000-0000D85A0000}"/>
    <cellStyle name="Normal 81 3 3 2 3" xfId="19337" xr:uid="{00000000-0005-0000-0000-0000D95A0000}"/>
    <cellStyle name="Normal 81 3 3 2 4" xfId="28159" xr:uid="{00000000-0005-0000-0000-0000DA5A0000}"/>
    <cellStyle name="Normal 81 3 3 3" xfId="6410" xr:uid="{00000000-0005-0000-0000-0000DB5A0000}"/>
    <cellStyle name="Normal 81 3 3 3 2" xfId="12629" xr:uid="{00000000-0005-0000-0000-0000DC5A0000}"/>
    <cellStyle name="Normal 81 3 3 3 3" xfId="28160" xr:uid="{00000000-0005-0000-0000-0000DD5A0000}"/>
    <cellStyle name="Normal 81 3 3 4" xfId="7834" xr:uid="{00000000-0005-0000-0000-0000DE5A0000}"/>
    <cellStyle name="Normal 81 3 3 4 2" xfId="14056" xr:uid="{00000000-0005-0000-0000-0000DF5A0000}"/>
    <cellStyle name="Normal 81 3 3 4 3" xfId="28161" xr:uid="{00000000-0005-0000-0000-0000E05A0000}"/>
    <cellStyle name="Normal 81 3 3 5" xfId="9607" xr:uid="{00000000-0005-0000-0000-0000E15A0000}"/>
    <cellStyle name="Normal 81 3 3 6" xfId="15530" xr:uid="{00000000-0005-0000-0000-0000E25A0000}"/>
    <cellStyle name="Normal 81 3 3 7" xfId="16960" xr:uid="{00000000-0005-0000-0000-0000E35A0000}"/>
    <cellStyle name="Normal 81 3 3 8" xfId="18393" xr:uid="{00000000-0005-0000-0000-0000E45A0000}"/>
    <cellStyle name="Normal 81 3 3 9" xfId="20328" xr:uid="{00000000-0005-0000-0000-0000E55A0000}"/>
    <cellStyle name="Normal 81 3 4" xfId="3247" xr:uid="{00000000-0005-0000-0000-0000E65A0000}"/>
    <cellStyle name="Normal 81 3 4 10" xfId="28162" xr:uid="{00000000-0005-0000-0000-0000E75A0000}"/>
    <cellStyle name="Normal 81 3 4 2" xfId="5409" xr:uid="{00000000-0005-0000-0000-0000E85A0000}"/>
    <cellStyle name="Normal 81 3 4 2 2" xfId="11666" xr:uid="{00000000-0005-0000-0000-0000E95A0000}"/>
    <cellStyle name="Normal 81 3 4 2 3" xfId="28163" xr:uid="{00000000-0005-0000-0000-0000EA5A0000}"/>
    <cellStyle name="Normal 81 3 4 3" xfId="6882" xr:uid="{00000000-0005-0000-0000-0000EB5A0000}"/>
    <cellStyle name="Normal 81 3 4 3 2" xfId="13101" xr:uid="{00000000-0005-0000-0000-0000EC5A0000}"/>
    <cellStyle name="Normal 81 3 4 3 3" xfId="28164" xr:uid="{00000000-0005-0000-0000-0000ED5A0000}"/>
    <cellStyle name="Normal 81 3 4 4" xfId="8306" xr:uid="{00000000-0005-0000-0000-0000EE5A0000}"/>
    <cellStyle name="Normal 81 3 4 4 2" xfId="14528" xr:uid="{00000000-0005-0000-0000-0000EF5A0000}"/>
    <cellStyle name="Normal 81 3 4 4 3" xfId="28165" xr:uid="{00000000-0005-0000-0000-0000F05A0000}"/>
    <cellStyle name="Normal 81 3 4 5" xfId="10079" xr:uid="{00000000-0005-0000-0000-0000F15A0000}"/>
    <cellStyle name="Normal 81 3 4 6" xfId="16002" xr:uid="{00000000-0005-0000-0000-0000F25A0000}"/>
    <cellStyle name="Normal 81 3 4 7" xfId="17432" xr:uid="{00000000-0005-0000-0000-0000F35A0000}"/>
    <cellStyle name="Normal 81 3 4 8" xfId="18865" xr:uid="{00000000-0005-0000-0000-0000F45A0000}"/>
    <cellStyle name="Normal 81 3 4 9" xfId="20804" xr:uid="{00000000-0005-0000-0000-0000F55A0000}"/>
    <cellStyle name="Normal 81 3 5" xfId="4895" xr:uid="{00000000-0005-0000-0000-0000F65A0000}"/>
    <cellStyle name="Normal 81 3 5 2" xfId="11179" xr:uid="{00000000-0005-0000-0000-0000F75A0000}"/>
    <cellStyle name="Normal 81 3 5 3" xfId="28166" xr:uid="{00000000-0005-0000-0000-0000F85A0000}"/>
    <cellStyle name="Normal 81 3 6" xfId="5938" xr:uid="{00000000-0005-0000-0000-0000F95A0000}"/>
    <cellStyle name="Normal 81 3 6 2" xfId="12157" xr:uid="{00000000-0005-0000-0000-0000FA5A0000}"/>
    <cellStyle name="Normal 81 3 6 3" xfId="28167" xr:uid="{00000000-0005-0000-0000-0000FB5A0000}"/>
    <cellStyle name="Normal 81 3 7" xfId="7362" xr:uid="{00000000-0005-0000-0000-0000FC5A0000}"/>
    <cellStyle name="Normal 81 3 7 2" xfId="13584" xr:uid="{00000000-0005-0000-0000-0000FD5A0000}"/>
    <cellStyle name="Normal 81 3 7 3" xfId="28168" xr:uid="{00000000-0005-0000-0000-0000FE5A0000}"/>
    <cellStyle name="Normal 81 3 8" xfId="9001" xr:uid="{00000000-0005-0000-0000-0000FF5A0000}"/>
    <cellStyle name="Normal 81 3 8 2" xfId="28169" xr:uid="{00000000-0005-0000-0000-0000005B0000}"/>
    <cellStyle name="Normal 81 3 9" xfId="15058" xr:uid="{00000000-0005-0000-0000-0000015B0000}"/>
    <cellStyle name="Normal 81 4" xfId="1773" xr:uid="{00000000-0005-0000-0000-0000025B0000}"/>
    <cellStyle name="Normal 81 4 10" xfId="17923" xr:uid="{00000000-0005-0000-0000-0000035B0000}"/>
    <cellStyle name="Normal 81 4 11" xfId="19858" xr:uid="{00000000-0005-0000-0000-0000045B0000}"/>
    <cellStyle name="Normal 81 4 12" xfId="28170" xr:uid="{00000000-0005-0000-0000-0000055B0000}"/>
    <cellStyle name="Normal 81 4 2" xfId="2777" xr:uid="{00000000-0005-0000-0000-0000065B0000}"/>
    <cellStyle name="Normal 81 4 2 10" xfId="28171" xr:uid="{00000000-0005-0000-0000-0000075B0000}"/>
    <cellStyle name="Normal 81 4 2 2" xfId="3721" xr:uid="{00000000-0005-0000-0000-0000085B0000}"/>
    <cellStyle name="Normal 81 4 2 2 2" xfId="10553" xr:uid="{00000000-0005-0000-0000-0000095B0000}"/>
    <cellStyle name="Normal 81 4 2 2 3" xfId="19339" xr:uid="{00000000-0005-0000-0000-00000A5B0000}"/>
    <cellStyle name="Normal 81 4 2 2 4" xfId="28172" xr:uid="{00000000-0005-0000-0000-00000B5B0000}"/>
    <cellStyle name="Normal 81 4 2 3" xfId="6412" xr:uid="{00000000-0005-0000-0000-00000C5B0000}"/>
    <cellStyle name="Normal 81 4 2 3 2" xfId="12631" xr:uid="{00000000-0005-0000-0000-00000D5B0000}"/>
    <cellStyle name="Normal 81 4 2 3 3" xfId="28173" xr:uid="{00000000-0005-0000-0000-00000E5B0000}"/>
    <cellStyle name="Normal 81 4 2 4" xfId="7836" xr:uid="{00000000-0005-0000-0000-00000F5B0000}"/>
    <cellStyle name="Normal 81 4 2 4 2" xfId="14058" xr:uid="{00000000-0005-0000-0000-0000105B0000}"/>
    <cellStyle name="Normal 81 4 2 4 3" xfId="28174" xr:uid="{00000000-0005-0000-0000-0000115B0000}"/>
    <cellStyle name="Normal 81 4 2 5" xfId="9609" xr:uid="{00000000-0005-0000-0000-0000125B0000}"/>
    <cellStyle name="Normal 81 4 2 6" xfId="15532" xr:uid="{00000000-0005-0000-0000-0000135B0000}"/>
    <cellStyle name="Normal 81 4 2 7" xfId="16962" xr:uid="{00000000-0005-0000-0000-0000145B0000}"/>
    <cellStyle name="Normal 81 4 2 8" xfId="18395" xr:uid="{00000000-0005-0000-0000-0000155B0000}"/>
    <cellStyle name="Normal 81 4 2 9" xfId="20330" xr:uid="{00000000-0005-0000-0000-0000165B0000}"/>
    <cellStyle name="Normal 81 4 3" xfId="3249" xr:uid="{00000000-0005-0000-0000-0000175B0000}"/>
    <cellStyle name="Normal 81 4 3 10" xfId="28175" xr:uid="{00000000-0005-0000-0000-0000185B0000}"/>
    <cellStyle name="Normal 81 4 3 2" xfId="5411" xr:uid="{00000000-0005-0000-0000-0000195B0000}"/>
    <cellStyle name="Normal 81 4 3 2 2" xfId="11668" xr:uid="{00000000-0005-0000-0000-00001A5B0000}"/>
    <cellStyle name="Normal 81 4 3 2 3" xfId="28176" xr:uid="{00000000-0005-0000-0000-00001B5B0000}"/>
    <cellStyle name="Normal 81 4 3 3" xfId="6884" xr:uid="{00000000-0005-0000-0000-00001C5B0000}"/>
    <cellStyle name="Normal 81 4 3 3 2" xfId="13103" xr:uid="{00000000-0005-0000-0000-00001D5B0000}"/>
    <cellStyle name="Normal 81 4 3 3 3" xfId="28177" xr:uid="{00000000-0005-0000-0000-00001E5B0000}"/>
    <cellStyle name="Normal 81 4 3 4" xfId="8308" xr:uid="{00000000-0005-0000-0000-00001F5B0000}"/>
    <cellStyle name="Normal 81 4 3 4 2" xfId="14530" xr:uid="{00000000-0005-0000-0000-0000205B0000}"/>
    <cellStyle name="Normal 81 4 3 4 3" xfId="28178" xr:uid="{00000000-0005-0000-0000-0000215B0000}"/>
    <cellStyle name="Normal 81 4 3 5" xfId="10081" xr:uid="{00000000-0005-0000-0000-0000225B0000}"/>
    <cellStyle name="Normal 81 4 3 6" xfId="16004" xr:uid="{00000000-0005-0000-0000-0000235B0000}"/>
    <cellStyle name="Normal 81 4 3 7" xfId="17434" xr:uid="{00000000-0005-0000-0000-0000245B0000}"/>
    <cellStyle name="Normal 81 4 3 8" xfId="18867" xr:uid="{00000000-0005-0000-0000-0000255B0000}"/>
    <cellStyle name="Normal 81 4 3 9" xfId="20806" xr:uid="{00000000-0005-0000-0000-0000265B0000}"/>
    <cellStyle name="Normal 81 4 4" xfId="4897" xr:uid="{00000000-0005-0000-0000-0000275B0000}"/>
    <cellStyle name="Normal 81 4 4 2" xfId="11181" xr:uid="{00000000-0005-0000-0000-0000285B0000}"/>
    <cellStyle name="Normal 81 4 4 3" xfId="28179" xr:uid="{00000000-0005-0000-0000-0000295B0000}"/>
    <cellStyle name="Normal 81 4 5" xfId="5940" xr:uid="{00000000-0005-0000-0000-00002A5B0000}"/>
    <cellStyle name="Normal 81 4 5 2" xfId="12159" xr:uid="{00000000-0005-0000-0000-00002B5B0000}"/>
    <cellStyle name="Normal 81 4 5 3" xfId="28180" xr:uid="{00000000-0005-0000-0000-00002C5B0000}"/>
    <cellStyle name="Normal 81 4 6" xfId="7364" xr:uid="{00000000-0005-0000-0000-00002D5B0000}"/>
    <cellStyle name="Normal 81 4 6 2" xfId="13586" xr:uid="{00000000-0005-0000-0000-00002E5B0000}"/>
    <cellStyle name="Normal 81 4 6 3" xfId="28181" xr:uid="{00000000-0005-0000-0000-00002F5B0000}"/>
    <cellStyle name="Normal 81 4 7" xfId="9003" xr:uid="{00000000-0005-0000-0000-0000305B0000}"/>
    <cellStyle name="Normal 81 4 7 2" xfId="28182" xr:uid="{00000000-0005-0000-0000-0000315B0000}"/>
    <cellStyle name="Normal 81 4 8" xfId="15060" xr:uid="{00000000-0005-0000-0000-0000325B0000}"/>
    <cellStyle name="Normal 81 4 9" xfId="16490" xr:uid="{00000000-0005-0000-0000-0000335B0000}"/>
    <cellStyle name="Normal 81 5" xfId="2770" xr:uid="{00000000-0005-0000-0000-0000345B0000}"/>
    <cellStyle name="Normal 81 5 10" xfId="28183" xr:uid="{00000000-0005-0000-0000-0000355B0000}"/>
    <cellStyle name="Normal 81 5 2" xfId="3714" xr:uid="{00000000-0005-0000-0000-0000365B0000}"/>
    <cellStyle name="Normal 81 5 2 2" xfId="10546" xr:uid="{00000000-0005-0000-0000-0000375B0000}"/>
    <cellStyle name="Normal 81 5 2 3" xfId="19332" xr:uid="{00000000-0005-0000-0000-0000385B0000}"/>
    <cellStyle name="Normal 81 5 2 4" xfId="28184" xr:uid="{00000000-0005-0000-0000-0000395B0000}"/>
    <cellStyle name="Normal 81 5 3" xfId="6405" xr:uid="{00000000-0005-0000-0000-00003A5B0000}"/>
    <cellStyle name="Normal 81 5 3 2" xfId="12624" xr:uid="{00000000-0005-0000-0000-00003B5B0000}"/>
    <cellStyle name="Normal 81 5 3 3" xfId="28185" xr:uid="{00000000-0005-0000-0000-00003C5B0000}"/>
    <cellStyle name="Normal 81 5 4" xfId="7829" xr:uid="{00000000-0005-0000-0000-00003D5B0000}"/>
    <cellStyle name="Normal 81 5 4 2" xfId="14051" xr:uid="{00000000-0005-0000-0000-00003E5B0000}"/>
    <cellStyle name="Normal 81 5 4 3" xfId="28186" xr:uid="{00000000-0005-0000-0000-00003F5B0000}"/>
    <cellStyle name="Normal 81 5 5" xfId="9602" xr:uid="{00000000-0005-0000-0000-0000405B0000}"/>
    <cellStyle name="Normal 81 5 6" xfId="15525" xr:uid="{00000000-0005-0000-0000-0000415B0000}"/>
    <cellStyle name="Normal 81 5 7" xfId="16955" xr:uid="{00000000-0005-0000-0000-0000425B0000}"/>
    <cellStyle name="Normal 81 5 8" xfId="18388" xr:uid="{00000000-0005-0000-0000-0000435B0000}"/>
    <cellStyle name="Normal 81 5 9" xfId="20323" xr:uid="{00000000-0005-0000-0000-0000445B0000}"/>
    <cellStyle name="Normal 81 6" xfId="3242" xr:uid="{00000000-0005-0000-0000-0000455B0000}"/>
    <cellStyle name="Normal 81 6 10" xfId="28187" xr:uid="{00000000-0005-0000-0000-0000465B0000}"/>
    <cellStyle name="Normal 81 6 2" xfId="5404" xr:uid="{00000000-0005-0000-0000-0000475B0000}"/>
    <cellStyle name="Normal 81 6 2 2" xfId="11661" xr:uid="{00000000-0005-0000-0000-0000485B0000}"/>
    <cellStyle name="Normal 81 6 2 3" xfId="28188" xr:uid="{00000000-0005-0000-0000-0000495B0000}"/>
    <cellStyle name="Normal 81 6 3" xfId="6877" xr:uid="{00000000-0005-0000-0000-00004A5B0000}"/>
    <cellStyle name="Normal 81 6 3 2" xfId="13096" xr:uid="{00000000-0005-0000-0000-00004B5B0000}"/>
    <cellStyle name="Normal 81 6 3 3" xfId="28189" xr:uid="{00000000-0005-0000-0000-00004C5B0000}"/>
    <cellStyle name="Normal 81 6 4" xfId="8301" xr:uid="{00000000-0005-0000-0000-00004D5B0000}"/>
    <cellStyle name="Normal 81 6 4 2" xfId="14523" xr:uid="{00000000-0005-0000-0000-00004E5B0000}"/>
    <cellStyle name="Normal 81 6 4 3" xfId="28190" xr:uid="{00000000-0005-0000-0000-00004F5B0000}"/>
    <cellStyle name="Normal 81 6 5" xfId="10074" xr:uid="{00000000-0005-0000-0000-0000505B0000}"/>
    <cellStyle name="Normal 81 6 5 2" xfId="28191" xr:uid="{00000000-0005-0000-0000-0000515B0000}"/>
    <cellStyle name="Normal 81 6 6" xfId="15997" xr:uid="{00000000-0005-0000-0000-0000525B0000}"/>
    <cellStyle name="Normal 81 6 7" xfId="17427" xr:uid="{00000000-0005-0000-0000-0000535B0000}"/>
    <cellStyle name="Normal 81 6 8" xfId="18860" xr:uid="{00000000-0005-0000-0000-0000545B0000}"/>
    <cellStyle name="Normal 81 6 9" xfId="20799" xr:uid="{00000000-0005-0000-0000-0000555B0000}"/>
    <cellStyle name="Normal 81 7" xfId="4890" xr:uid="{00000000-0005-0000-0000-0000565B0000}"/>
    <cellStyle name="Normal 81 7 2" xfId="11174" xr:uid="{00000000-0005-0000-0000-0000575B0000}"/>
    <cellStyle name="Normal 81 7 3" xfId="28192" xr:uid="{00000000-0005-0000-0000-0000585B0000}"/>
    <cellStyle name="Normal 81 8" xfId="5933" xr:uid="{00000000-0005-0000-0000-0000595B0000}"/>
    <cellStyle name="Normal 81 8 2" xfId="12152" xr:uid="{00000000-0005-0000-0000-00005A5B0000}"/>
    <cellStyle name="Normal 81 8 3" xfId="28193" xr:uid="{00000000-0005-0000-0000-00005B5B0000}"/>
    <cellStyle name="Normal 81 9" xfId="7357" xr:uid="{00000000-0005-0000-0000-00005C5B0000}"/>
    <cellStyle name="Normal 81 9 2" xfId="13579" xr:uid="{00000000-0005-0000-0000-00005D5B0000}"/>
    <cellStyle name="Normal 81 9 3" xfId="28194" xr:uid="{00000000-0005-0000-0000-00005E5B0000}"/>
    <cellStyle name="Normal 82" xfId="1774" xr:uid="{00000000-0005-0000-0000-00005F5B0000}"/>
    <cellStyle name="Normal 82 10" xfId="9004" xr:uid="{00000000-0005-0000-0000-0000605B0000}"/>
    <cellStyle name="Normal 82 11" xfId="15061" xr:uid="{00000000-0005-0000-0000-0000615B0000}"/>
    <cellStyle name="Normal 82 12" xfId="16491" xr:uid="{00000000-0005-0000-0000-0000625B0000}"/>
    <cellStyle name="Normal 82 13" xfId="17924" xr:uid="{00000000-0005-0000-0000-0000635B0000}"/>
    <cellStyle name="Normal 82 14" xfId="19859" xr:uid="{00000000-0005-0000-0000-0000645B0000}"/>
    <cellStyle name="Normal 82 15" xfId="22031" xr:uid="{00000000-0005-0000-0000-0000655B0000}"/>
    <cellStyle name="Normal 82 16" xfId="22457" xr:uid="{00000000-0005-0000-0000-0000665B0000}"/>
    <cellStyle name="Normal 82 2" xfId="1775" xr:uid="{00000000-0005-0000-0000-0000675B0000}"/>
    <cellStyle name="Normal 82 2 10" xfId="15062" xr:uid="{00000000-0005-0000-0000-0000685B0000}"/>
    <cellStyle name="Normal 82 2 11" xfId="16492" xr:uid="{00000000-0005-0000-0000-0000695B0000}"/>
    <cellStyle name="Normal 82 2 12" xfId="17925" xr:uid="{00000000-0005-0000-0000-00006A5B0000}"/>
    <cellStyle name="Normal 82 2 13" xfId="19860" xr:uid="{00000000-0005-0000-0000-00006B5B0000}"/>
    <cellStyle name="Normal 82 2 14" xfId="22032" xr:uid="{00000000-0005-0000-0000-00006C5B0000}"/>
    <cellStyle name="Normal 82 2 15" xfId="22518" xr:uid="{00000000-0005-0000-0000-00006D5B0000}"/>
    <cellStyle name="Normal 82 2 2" xfId="1776" xr:uid="{00000000-0005-0000-0000-00006E5B0000}"/>
    <cellStyle name="Normal 82 2 2 10" xfId="16493" xr:uid="{00000000-0005-0000-0000-00006F5B0000}"/>
    <cellStyle name="Normal 82 2 2 11" xfId="17926" xr:uid="{00000000-0005-0000-0000-0000705B0000}"/>
    <cellStyle name="Normal 82 2 2 12" xfId="19861" xr:uid="{00000000-0005-0000-0000-0000715B0000}"/>
    <cellStyle name="Normal 82 2 2 13" xfId="28195" xr:uid="{00000000-0005-0000-0000-0000725B0000}"/>
    <cellStyle name="Normal 82 2 2 2" xfId="1777" xr:uid="{00000000-0005-0000-0000-0000735B0000}"/>
    <cellStyle name="Normal 82 2 2 2 10" xfId="17927" xr:uid="{00000000-0005-0000-0000-0000745B0000}"/>
    <cellStyle name="Normal 82 2 2 2 11" xfId="19862" xr:uid="{00000000-0005-0000-0000-0000755B0000}"/>
    <cellStyle name="Normal 82 2 2 2 12" xfId="28196" xr:uid="{00000000-0005-0000-0000-0000765B0000}"/>
    <cellStyle name="Normal 82 2 2 2 2" xfId="2781" xr:uid="{00000000-0005-0000-0000-0000775B0000}"/>
    <cellStyle name="Normal 82 2 2 2 2 10" xfId="28197" xr:uid="{00000000-0005-0000-0000-0000785B0000}"/>
    <cellStyle name="Normal 82 2 2 2 2 2" xfId="3725" xr:uid="{00000000-0005-0000-0000-0000795B0000}"/>
    <cellStyle name="Normal 82 2 2 2 2 2 2" xfId="10557" xr:uid="{00000000-0005-0000-0000-00007A5B0000}"/>
    <cellStyle name="Normal 82 2 2 2 2 2 3" xfId="19343" xr:uid="{00000000-0005-0000-0000-00007B5B0000}"/>
    <cellStyle name="Normal 82 2 2 2 2 2 4" xfId="28198" xr:uid="{00000000-0005-0000-0000-00007C5B0000}"/>
    <cellStyle name="Normal 82 2 2 2 2 3" xfId="6416" xr:uid="{00000000-0005-0000-0000-00007D5B0000}"/>
    <cellStyle name="Normal 82 2 2 2 2 3 2" xfId="12635" xr:uid="{00000000-0005-0000-0000-00007E5B0000}"/>
    <cellStyle name="Normal 82 2 2 2 2 3 3" xfId="28199" xr:uid="{00000000-0005-0000-0000-00007F5B0000}"/>
    <cellStyle name="Normal 82 2 2 2 2 4" xfId="7840" xr:uid="{00000000-0005-0000-0000-0000805B0000}"/>
    <cellStyle name="Normal 82 2 2 2 2 4 2" xfId="14062" xr:uid="{00000000-0005-0000-0000-0000815B0000}"/>
    <cellStyle name="Normal 82 2 2 2 2 4 3" xfId="28200" xr:uid="{00000000-0005-0000-0000-0000825B0000}"/>
    <cellStyle name="Normal 82 2 2 2 2 5" xfId="9613" xr:uid="{00000000-0005-0000-0000-0000835B0000}"/>
    <cellStyle name="Normal 82 2 2 2 2 6" xfId="15536" xr:uid="{00000000-0005-0000-0000-0000845B0000}"/>
    <cellStyle name="Normal 82 2 2 2 2 7" xfId="16966" xr:uid="{00000000-0005-0000-0000-0000855B0000}"/>
    <cellStyle name="Normal 82 2 2 2 2 8" xfId="18399" xr:uid="{00000000-0005-0000-0000-0000865B0000}"/>
    <cellStyle name="Normal 82 2 2 2 2 9" xfId="20334" xr:uid="{00000000-0005-0000-0000-0000875B0000}"/>
    <cellStyle name="Normal 82 2 2 2 3" xfId="3253" xr:uid="{00000000-0005-0000-0000-0000885B0000}"/>
    <cellStyle name="Normal 82 2 2 2 3 10" xfId="28201" xr:uid="{00000000-0005-0000-0000-0000895B0000}"/>
    <cellStyle name="Normal 82 2 2 2 3 2" xfId="5415" xr:uid="{00000000-0005-0000-0000-00008A5B0000}"/>
    <cellStyle name="Normal 82 2 2 2 3 2 2" xfId="11672" xr:uid="{00000000-0005-0000-0000-00008B5B0000}"/>
    <cellStyle name="Normal 82 2 2 2 3 2 3" xfId="28202" xr:uid="{00000000-0005-0000-0000-00008C5B0000}"/>
    <cellStyle name="Normal 82 2 2 2 3 3" xfId="6888" xr:uid="{00000000-0005-0000-0000-00008D5B0000}"/>
    <cellStyle name="Normal 82 2 2 2 3 3 2" xfId="13107" xr:uid="{00000000-0005-0000-0000-00008E5B0000}"/>
    <cellStyle name="Normal 82 2 2 2 3 3 3" xfId="28203" xr:uid="{00000000-0005-0000-0000-00008F5B0000}"/>
    <cellStyle name="Normal 82 2 2 2 3 4" xfId="8312" xr:uid="{00000000-0005-0000-0000-0000905B0000}"/>
    <cellStyle name="Normal 82 2 2 2 3 4 2" xfId="14534" xr:uid="{00000000-0005-0000-0000-0000915B0000}"/>
    <cellStyle name="Normal 82 2 2 2 3 4 3" xfId="28204" xr:uid="{00000000-0005-0000-0000-0000925B0000}"/>
    <cellStyle name="Normal 82 2 2 2 3 5" xfId="10085" xr:uid="{00000000-0005-0000-0000-0000935B0000}"/>
    <cellStyle name="Normal 82 2 2 2 3 6" xfId="16008" xr:uid="{00000000-0005-0000-0000-0000945B0000}"/>
    <cellStyle name="Normal 82 2 2 2 3 7" xfId="17438" xr:uid="{00000000-0005-0000-0000-0000955B0000}"/>
    <cellStyle name="Normal 82 2 2 2 3 8" xfId="18871" xr:uid="{00000000-0005-0000-0000-0000965B0000}"/>
    <cellStyle name="Normal 82 2 2 2 3 9" xfId="20810" xr:uid="{00000000-0005-0000-0000-0000975B0000}"/>
    <cellStyle name="Normal 82 2 2 2 4" xfId="4901" xr:uid="{00000000-0005-0000-0000-0000985B0000}"/>
    <cellStyle name="Normal 82 2 2 2 4 2" xfId="11185" xr:uid="{00000000-0005-0000-0000-0000995B0000}"/>
    <cellStyle name="Normal 82 2 2 2 4 3" xfId="28205" xr:uid="{00000000-0005-0000-0000-00009A5B0000}"/>
    <cellStyle name="Normal 82 2 2 2 5" xfId="5944" xr:uid="{00000000-0005-0000-0000-00009B5B0000}"/>
    <cellStyle name="Normal 82 2 2 2 5 2" xfId="12163" xr:uid="{00000000-0005-0000-0000-00009C5B0000}"/>
    <cellStyle name="Normal 82 2 2 2 5 3" xfId="28206" xr:uid="{00000000-0005-0000-0000-00009D5B0000}"/>
    <cellStyle name="Normal 82 2 2 2 6" xfId="7368" xr:uid="{00000000-0005-0000-0000-00009E5B0000}"/>
    <cellStyle name="Normal 82 2 2 2 6 2" xfId="13590" xr:uid="{00000000-0005-0000-0000-00009F5B0000}"/>
    <cellStyle name="Normal 82 2 2 2 6 3" xfId="28207" xr:uid="{00000000-0005-0000-0000-0000A05B0000}"/>
    <cellStyle name="Normal 82 2 2 2 7" xfId="9007" xr:uid="{00000000-0005-0000-0000-0000A15B0000}"/>
    <cellStyle name="Normal 82 2 2 2 7 2" xfId="28208" xr:uid="{00000000-0005-0000-0000-0000A25B0000}"/>
    <cellStyle name="Normal 82 2 2 2 8" xfId="15064" xr:uid="{00000000-0005-0000-0000-0000A35B0000}"/>
    <cellStyle name="Normal 82 2 2 2 9" xfId="16494" xr:uid="{00000000-0005-0000-0000-0000A45B0000}"/>
    <cellStyle name="Normal 82 2 2 3" xfId="2780" xr:uid="{00000000-0005-0000-0000-0000A55B0000}"/>
    <cellStyle name="Normal 82 2 2 3 10" xfId="28209" xr:uid="{00000000-0005-0000-0000-0000A65B0000}"/>
    <cellStyle name="Normal 82 2 2 3 2" xfId="3724" xr:uid="{00000000-0005-0000-0000-0000A75B0000}"/>
    <cellStyle name="Normal 82 2 2 3 2 2" xfId="10556" xr:uid="{00000000-0005-0000-0000-0000A85B0000}"/>
    <cellStyle name="Normal 82 2 2 3 2 3" xfId="19342" xr:uid="{00000000-0005-0000-0000-0000A95B0000}"/>
    <cellStyle name="Normal 82 2 2 3 2 4" xfId="28210" xr:uid="{00000000-0005-0000-0000-0000AA5B0000}"/>
    <cellStyle name="Normal 82 2 2 3 3" xfId="6415" xr:uid="{00000000-0005-0000-0000-0000AB5B0000}"/>
    <cellStyle name="Normal 82 2 2 3 3 2" xfId="12634" xr:uid="{00000000-0005-0000-0000-0000AC5B0000}"/>
    <cellStyle name="Normal 82 2 2 3 3 3" xfId="28211" xr:uid="{00000000-0005-0000-0000-0000AD5B0000}"/>
    <cellStyle name="Normal 82 2 2 3 4" xfId="7839" xr:uid="{00000000-0005-0000-0000-0000AE5B0000}"/>
    <cellStyle name="Normal 82 2 2 3 4 2" xfId="14061" xr:uid="{00000000-0005-0000-0000-0000AF5B0000}"/>
    <cellStyle name="Normal 82 2 2 3 4 3" xfId="28212" xr:uid="{00000000-0005-0000-0000-0000B05B0000}"/>
    <cellStyle name="Normal 82 2 2 3 5" xfId="9612" xr:uid="{00000000-0005-0000-0000-0000B15B0000}"/>
    <cellStyle name="Normal 82 2 2 3 6" xfId="15535" xr:uid="{00000000-0005-0000-0000-0000B25B0000}"/>
    <cellStyle name="Normal 82 2 2 3 7" xfId="16965" xr:uid="{00000000-0005-0000-0000-0000B35B0000}"/>
    <cellStyle name="Normal 82 2 2 3 8" xfId="18398" xr:uid="{00000000-0005-0000-0000-0000B45B0000}"/>
    <cellStyle name="Normal 82 2 2 3 9" xfId="20333" xr:uid="{00000000-0005-0000-0000-0000B55B0000}"/>
    <cellStyle name="Normal 82 2 2 4" xfId="3252" xr:uid="{00000000-0005-0000-0000-0000B65B0000}"/>
    <cellStyle name="Normal 82 2 2 4 10" xfId="28213" xr:uid="{00000000-0005-0000-0000-0000B75B0000}"/>
    <cellStyle name="Normal 82 2 2 4 2" xfId="5414" xr:uid="{00000000-0005-0000-0000-0000B85B0000}"/>
    <cellStyle name="Normal 82 2 2 4 2 2" xfId="11671" xr:uid="{00000000-0005-0000-0000-0000B95B0000}"/>
    <cellStyle name="Normal 82 2 2 4 2 3" xfId="28214" xr:uid="{00000000-0005-0000-0000-0000BA5B0000}"/>
    <cellStyle name="Normal 82 2 2 4 3" xfId="6887" xr:uid="{00000000-0005-0000-0000-0000BB5B0000}"/>
    <cellStyle name="Normal 82 2 2 4 3 2" xfId="13106" xr:uid="{00000000-0005-0000-0000-0000BC5B0000}"/>
    <cellStyle name="Normal 82 2 2 4 3 3" xfId="28215" xr:uid="{00000000-0005-0000-0000-0000BD5B0000}"/>
    <cellStyle name="Normal 82 2 2 4 4" xfId="8311" xr:uid="{00000000-0005-0000-0000-0000BE5B0000}"/>
    <cellStyle name="Normal 82 2 2 4 4 2" xfId="14533" xr:uid="{00000000-0005-0000-0000-0000BF5B0000}"/>
    <cellStyle name="Normal 82 2 2 4 4 3" xfId="28216" xr:uid="{00000000-0005-0000-0000-0000C05B0000}"/>
    <cellStyle name="Normal 82 2 2 4 5" xfId="10084" xr:uid="{00000000-0005-0000-0000-0000C15B0000}"/>
    <cellStyle name="Normal 82 2 2 4 6" xfId="16007" xr:uid="{00000000-0005-0000-0000-0000C25B0000}"/>
    <cellStyle name="Normal 82 2 2 4 7" xfId="17437" xr:uid="{00000000-0005-0000-0000-0000C35B0000}"/>
    <cellStyle name="Normal 82 2 2 4 8" xfId="18870" xr:uid="{00000000-0005-0000-0000-0000C45B0000}"/>
    <cellStyle name="Normal 82 2 2 4 9" xfId="20809" xr:uid="{00000000-0005-0000-0000-0000C55B0000}"/>
    <cellStyle name="Normal 82 2 2 5" xfId="4900" xr:uid="{00000000-0005-0000-0000-0000C65B0000}"/>
    <cellStyle name="Normal 82 2 2 5 2" xfId="11184" xr:uid="{00000000-0005-0000-0000-0000C75B0000}"/>
    <cellStyle name="Normal 82 2 2 5 3" xfId="28217" xr:uid="{00000000-0005-0000-0000-0000C85B0000}"/>
    <cellStyle name="Normal 82 2 2 6" xfId="5943" xr:uid="{00000000-0005-0000-0000-0000C95B0000}"/>
    <cellStyle name="Normal 82 2 2 6 2" xfId="12162" xr:uid="{00000000-0005-0000-0000-0000CA5B0000}"/>
    <cellStyle name="Normal 82 2 2 6 3" xfId="28218" xr:uid="{00000000-0005-0000-0000-0000CB5B0000}"/>
    <cellStyle name="Normal 82 2 2 7" xfId="7367" xr:uid="{00000000-0005-0000-0000-0000CC5B0000}"/>
    <cellStyle name="Normal 82 2 2 7 2" xfId="13589" xr:uid="{00000000-0005-0000-0000-0000CD5B0000}"/>
    <cellStyle name="Normal 82 2 2 7 3" xfId="28219" xr:uid="{00000000-0005-0000-0000-0000CE5B0000}"/>
    <cellStyle name="Normal 82 2 2 8" xfId="9006" xr:uid="{00000000-0005-0000-0000-0000CF5B0000}"/>
    <cellStyle name="Normal 82 2 2 8 2" xfId="28220" xr:uid="{00000000-0005-0000-0000-0000D05B0000}"/>
    <cellStyle name="Normal 82 2 2 9" xfId="15063" xr:uid="{00000000-0005-0000-0000-0000D15B0000}"/>
    <cellStyle name="Normal 82 2 3" xfId="1778" xr:uid="{00000000-0005-0000-0000-0000D25B0000}"/>
    <cellStyle name="Normal 82 2 3 10" xfId="17928" xr:uid="{00000000-0005-0000-0000-0000D35B0000}"/>
    <cellStyle name="Normal 82 2 3 11" xfId="19863" xr:uid="{00000000-0005-0000-0000-0000D45B0000}"/>
    <cellStyle name="Normal 82 2 3 12" xfId="28221" xr:uid="{00000000-0005-0000-0000-0000D55B0000}"/>
    <cellStyle name="Normal 82 2 3 2" xfId="2782" xr:uid="{00000000-0005-0000-0000-0000D65B0000}"/>
    <cellStyle name="Normal 82 2 3 2 10" xfId="28222" xr:uid="{00000000-0005-0000-0000-0000D75B0000}"/>
    <cellStyle name="Normal 82 2 3 2 2" xfId="3726" xr:uid="{00000000-0005-0000-0000-0000D85B0000}"/>
    <cellStyle name="Normal 82 2 3 2 2 2" xfId="10558" xr:uid="{00000000-0005-0000-0000-0000D95B0000}"/>
    <cellStyle name="Normal 82 2 3 2 2 3" xfId="19344" xr:uid="{00000000-0005-0000-0000-0000DA5B0000}"/>
    <cellStyle name="Normal 82 2 3 2 2 4" xfId="28223" xr:uid="{00000000-0005-0000-0000-0000DB5B0000}"/>
    <cellStyle name="Normal 82 2 3 2 3" xfId="6417" xr:uid="{00000000-0005-0000-0000-0000DC5B0000}"/>
    <cellStyle name="Normal 82 2 3 2 3 2" xfId="12636" xr:uid="{00000000-0005-0000-0000-0000DD5B0000}"/>
    <cellStyle name="Normal 82 2 3 2 3 3" xfId="28224" xr:uid="{00000000-0005-0000-0000-0000DE5B0000}"/>
    <cellStyle name="Normal 82 2 3 2 4" xfId="7841" xr:uid="{00000000-0005-0000-0000-0000DF5B0000}"/>
    <cellStyle name="Normal 82 2 3 2 4 2" xfId="14063" xr:uid="{00000000-0005-0000-0000-0000E05B0000}"/>
    <cellStyle name="Normal 82 2 3 2 4 3" xfId="28225" xr:uid="{00000000-0005-0000-0000-0000E15B0000}"/>
    <cellStyle name="Normal 82 2 3 2 5" xfId="9614" xr:uid="{00000000-0005-0000-0000-0000E25B0000}"/>
    <cellStyle name="Normal 82 2 3 2 6" xfId="15537" xr:uid="{00000000-0005-0000-0000-0000E35B0000}"/>
    <cellStyle name="Normal 82 2 3 2 7" xfId="16967" xr:uid="{00000000-0005-0000-0000-0000E45B0000}"/>
    <cellStyle name="Normal 82 2 3 2 8" xfId="18400" xr:uid="{00000000-0005-0000-0000-0000E55B0000}"/>
    <cellStyle name="Normal 82 2 3 2 9" xfId="20335" xr:uid="{00000000-0005-0000-0000-0000E65B0000}"/>
    <cellStyle name="Normal 82 2 3 3" xfId="3254" xr:uid="{00000000-0005-0000-0000-0000E75B0000}"/>
    <cellStyle name="Normal 82 2 3 3 10" xfId="28226" xr:uid="{00000000-0005-0000-0000-0000E85B0000}"/>
    <cellStyle name="Normal 82 2 3 3 2" xfId="5416" xr:uid="{00000000-0005-0000-0000-0000E95B0000}"/>
    <cellStyle name="Normal 82 2 3 3 2 2" xfId="11673" xr:uid="{00000000-0005-0000-0000-0000EA5B0000}"/>
    <cellStyle name="Normal 82 2 3 3 2 3" xfId="28227" xr:uid="{00000000-0005-0000-0000-0000EB5B0000}"/>
    <cellStyle name="Normal 82 2 3 3 3" xfId="6889" xr:uid="{00000000-0005-0000-0000-0000EC5B0000}"/>
    <cellStyle name="Normal 82 2 3 3 3 2" xfId="13108" xr:uid="{00000000-0005-0000-0000-0000ED5B0000}"/>
    <cellStyle name="Normal 82 2 3 3 3 3" xfId="28228" xr:uid="{00000000-0005-0000-0000-0000EE5B0000}"/>
    <cellStyle name="Normal 82 2 3 3 4" xfId="8313" xr:uid="{00000000-0005-0000-0000-0000EF5B0000}"/>
    <cellStyle name="Normal 82 2 3 3 4 2" xfId="14535" xr:uid="{00000000-0005-0000-0000-0000F05B0000}"/>
    <cellStyle name="Normal 82 2 3 3 4 3" xfId="28229" xr:uid="{00000000-0005-0000-0000-0000F15B0000}"/>
    <cellStyle name="Normal 82 2 3 3 5" xfId="10086" xr:uid="{00000000-0005-0000-0000-0000F25B0000}"/>
    <cellStyle name="Normal 82 2 3 3 6" xfId="16009" xr:uid="{00000000-0005-0000-0000-0000F35B0000}"/>
    <cellStyle name="Normal 82 2 3 3 7" xfId="17439" xr:uid="{00000000-0005-0000-0000-0000F45B0000}"/>
    <cellStyle name="Normal 82 2 3 3 8" xfId="18872" xr:uid="{00000000-0005-0000-0000-0000F55B0000}"/>
    <cellStyle name="Normal 82 2 3 3 9" xfId="20811" xr:uid="{00000000-0005-0000-0000-0000F65B0000}"/>
    <cellStyle name="Normal 82 2 3 4" xfId="4902" xr:uid="{00000000-0005-0000-0000-0000F75B0000}"/>
    <cellStyle name="Normal 82 2 3 4 2" xfId="11186" xr:uid="{00000000-0005-0000-0000-0000F85B0000}"/>
    <cellStyle name="Normal 82 2 3 4 3" xfId="28230" xr:uid="{00000000-0005-0000-0000-0000F95B0000}"/>
    <cellStyle name="Normal 82 2 3 5" xfId="5945" xr:uid="{00000000-0005-0000-0000-0000FA5B0000}"/>
    <cellStyle name="Normal 82 2 3 5 2" xfId="12164" xr:uid="{00000000-0005-0000-0000-0000FB5B0000}"/>
    <cellStyle name="Normal 82 2 3 5 3" xfId="28231" xr:uid="{00000000-0005-0000-0000-0000FC5B0000}"/>
    <cellStyle name="Normal 82 2 3 6" xfId="7369" xr:uid="{00000000-0005-0000-0000-0000FD5B0000}"/>
    <cellStyle name="Normal 82 2 3 6 2" xfId="13591" xr:uid="{00000000-0005-0000-0000-0000FE5B0000}"/>
    <cellStyle name="Normal 82 2 3 6 3" xfId="28232" xr:uid="{00000000-0005-0000-0000-0000FF5B0000}"/>
    <cellStyle name="Normal 82 2 3 7" xfId="9008" xr:uid="{00000000-0005-0000-0000-0000005C0000}"/>
    <cellStyle name="Normal 82 2 3 7 2" xfId="28233" xr:uid="{00000000-0005-0000-0000-0000015C0000}"/>
    <cellStyle name="Normal 82 2 3 8" xfId="15065" xr:uid="{00000000-0005-0000-0000-0000025C0000}"/>
    <cellStyle name="Normal 82 2 3 9" xfId="16495" xr:uid="{00000000-0005-0000-0000-0000035C0000}"/>
    <cellStyle name="Normal 82 2 4" xfId="2779" xr:uid="{00000000-0005-0000-0000-0000045C0000}"/>
    <cellStyle name="Normal 82 2 4 10" xfId="28234" xr:uid="{00000000-0005-0000-0000-0000055C0000}"/>
    <cellStyle name="Normal 82 2 4 2" xfId="3723" xr:uid="{00000000-0005-0000-0000-0000065C0000}"/>
    <cellStyle name="Normal 82 2 4 2 2" xfId="10555" xr:uid="{00000000-0005-0000-0000-0000075C0000}"/>
    <cellStyle name="Normal 82 2 4 2 3" xfId="19341" xr:uid="{00000000-0005-0000-0000-0000085C0000}"/>
    <cellStyle name="Normal 82 2 4 2 4" xfId="28235" xr:uid="{00000000-0005-0000-0000-0000095C0000}"/>
    <cellStyle name="Normal 82 2 4 3" xfId="6414" xr:uid="{00000000-0005-0000-0000-00000A5C0000}"/>
    <cellStyle name="Normal 82 2 4 3 2" xfId="12633" xr:uid="{00000000-0005-0000-0000-00000B5C0000}"/>
    <cellStyle name="Normal 82 2 4 3 3" xfId="28236" xr:uid="{00000000-0005-0000-0000-00000C5C0000}"/>
    <cellStyle name="Normal 82 2 4 4" xfId="7838" xr:uid="{00000000-0005-0000-0000-00000D5C0000}"/>
    <cellStyle name="Normal 82 2 4 4 2" xfId="14060" xr:uid="{00000000-0005-0000-0000-00000E5C0000}"/>
    <cellStyle name="Normal 82 2 4 4 3" xfId="28237" xr:uid="{00000000-0005-0000-0000-00000F5C0000}"/>
    <cellStyle name="Normal 82 2 4 5" xfId="9611" xr:uid="{00000000-0005-0000-0000-0000105C0000}"/>
    <cellStyle name="Normal 82 2 4 6" xfId="15534" xr:uid="{00000000-0005-0000-0000-0000115C0000}"/>
    <cellStyle name="Normal 82 2 4 7" xfId="16964" xr:uid="{00000000-0005-0000-0000-0000125C0000}"/>
    <cellStyle name="Normal 82 2 4 8" xfId="18397" xr:uid="{00000000-0005-0000-0000-0000135C0000}"/>
    <cellStyle name="Normal 82 2 4 9" xfId="20332" xr:uid="{00000000-0005-0000-0000-0000145C0000}"/>
    <cellStyle name="Normal 82 2 5" xfId="3251" xr:uid="{00000000-0005-0000-0000-0000155C0000}"/>
    <cellStyle name="Normal 82 2 5 10" xfId="28238" xr:uid="{00000000-0005-0000-0000-0000165C0000}"/>
    <cellStyle name="Normal 82 2 5 2" xfId="5413" xr:uid="{00000000-0005-0000-0000-0000175C0000}"/>
    <cellStyle name="Normal 82 2 5 2 2" xfId="11670" xr:uid="{00000000-0005-0000-0000-0000185C0000}"/>
    <cellStyle name="Normal 82 2 5 2 3" xfId="28239" xr:uid="{00000000-0005-0000-0000-0000195C0000}"/>
    <cellStyle name="Normal 82 2 5 3" xfId="6886" xr:uid="{00000000-0005-0000-0000-00001A5C0000}"/>
    <cellStyle name="Normal 82 2 5 3 2" xfId="13105" xr:uid="{00000000-0005-0000-0000-00001B5C0000}"/>
    <cellStyle name="Normal 82 2 5 3 3" xfId="28240" xr:uid="{00000000-0005-0000-0000-00001C5C0000}"/>
    <cellStyle name="Normal 82 2 5 4" xfId="8310" xr:uid="{00000000-0005-0000-0000-00001D5C0000}"/>
    <cellStyle name="Normal 82 2 5 4 2" xfId="14532" xr:uid="{00000000-0005-0000-0000-00001E5C0000}"/>
    <cellStyle name="Normal 82 2 5 4 3" xfId="28241" xr:uid="{00000000-0005-0000-0000-00001F5C0000}"/>
    <cellStyle name="Normal 82 2 5 5" xfId="10083" xr:uid="{00000000-0005-0000-0000-0000205C0000}"/>
    <cellStyle name="Normal 82 2 5 5 2" xfId="28242" xr:uid="{00000000-0005-0000-0000-0000215C0000}"/>
    <cellStyle name="Normal 82 2 5 6" xfId="16006" xr:uid="{00000000-0005-0000-0000-0000225C0000}"/>
    <cellStyle name="Normal 82 2 5 7" xfId="17436" xr:uid="{00000000-0005-0000-0000-0000235C0000}"/>
    <cellStyle name="Normal 82 2 5 8" xfId="18869" xr:uid="{00000000-0005-0000-0000-0000245C0000}"/>
    <cellStyle name="Normal 82 2 5 9" xfId="20808" xr:uid="{00000000-0005-0000-0000-0000255C0000}"/>
    <cellStyle name="Normal 82 2 6" xfId="4899" xr:uid="{00000000-0005-0000-0000-0000265C0000}"/>
    <cellStyle name="Normal 82 2 6 2" xfId="11183" xr:uid="{00000000-0005-0000-0000-0000275C0000}"/>
    <cellStyle name="Normal 82 2 6 3" xfId="28243" xr:uid="{00000000-0005-0000-0000-0000285C0000}"/>
    <cellStyle name="Normal 82 2 7" xfId="5942" xr:uid="{00000000-0005-0000-0000-0000295C0000}"/>
    <cellStyle name="Normal 82 2 7 2" xfId="12161" xr:uid="{00000000-0005-0000-0000-00002A5C0000}"/>
    <cellStyle name="Normal 82 2 7 3" xfId="28244" xr:uid="{00000000-0005-0000-0000-00002B5C0000}"/>
    <cellStyle name="Normal 82 2 8" xfId="7366" xr:uid="{00000000-0005-0000-0000-00002C5C0000}"/>
    <cellStyle name="Normal 82 2 8 2" xfId="13588" xr:uid="{00000000-0005-0000-0000-00002D5C0000}"/>
    <cellStyle name="Normal 82 2 8 3" xfId="28245" xr:uid="{00000000-0005-0000-0000-00002E5C0000}"/>
    <cellStyle name="Normal 82 2 9" xfId="9005" xr:uid="{00000000-0005-0000-0000-00002F5C0000}"/>
    <cellStyle name="Normal 82 3" xfId="1779" xr:uid="{00000000-0005-0000-0000-0000305C0000}"/>
    <cellStyle name="Normal 82 3 10" xfId="16496" xr:uid="{00000000-0005-0000-0000-0000315C0000}"/>
    <cellStyle name="Normal 82 3 11" xfId="17929" xr:uid="{00000000-0005-0000-0000-0000325C0000}"/>
    <cellStyle name="Normal 82 3 12" xfId="19864" xr:uid="{00000000-0005-0000-0000-0000335C0000}"/>
    <cellStyle name="Normal 82 3 13" xfId="28246" xr:uid="{00000000-0005-0000-0000-0000345C0000}"/>
    <cellStyle name="Normal 82 3 2" xfId="1780" xr:uid="{00000000-0005-0000-0000-0000355C0000}"/>
    <cellStyle name="Normal 82 3 2 10" xfId="17930" xr:uid="{00000000-0005-0000-0000-0000365C0000}"/>
    <cellStyle name="Normal 82 3 2 11" xfId="19865" xr:uid="{00000000-0005-0000-0000-0000375C0000}"/>
    <cellStyle name="Normal 82 3 2 12" xfId="28247" xr:uid="{00000000-0005-0000-0000-0000385C0000}"/>
    <cellStyle name="Normal 82 3 2 2" xfId="2784" xr:uid="{00000000-0005-0000-0000-0000395C0000}"/>
    <cellStyle name="Normal 82 3 2 2 10" xfId="28248" xr:uid="{00000000-0005-0000-0000-00003A5C0000}"/>
    <cellStyle name="Normal 82 3 2 2 2" xfId="3728" xr:uid="{00000000-0005-0000-0000-00003B5C0000}"/>
    <cellStyle name="Normal 82 3 2 2 2 2" xfId="10560" xr:uid="{00000000-0005-0000-0000-00003C5C0000}"/>
    <cellStyle name="Normal 82 3 2 2 2 3" xfId="19346" xr:uid="{00000000-0005-0000-0000-00003D5C0000}"/>
    <cellStyle name="Normal 82 3 2 2 2 4" xfId="28249" xr:uid="{00000000-0005-0000-0000-00003E5C0000}"/>
    <cellStyle name="Normal 82 3 2 2 3" xfId="6419" xr:uid="{00000000-0005-0000-0000-00003F5C0000}"/>
    <cellStyle name="Normal 82 3 2 2 3 2" xfId="12638" xr:uid="{00000000-0005-0000-0000-0000405C0000}"/>
    <cellStyle name="Normal 82 3 2 2 3 3" xfId="28250" xr:uid="{00000000-0005-0000-0000-0000415C0000}"/>
    <cellStyle name="Normal 82 3 2 2 4" xfId="7843" xr:uid="{00000000-0005-0000-0000-0000425C0000}"/>
    <cellStyle name="Normal 82 3 2 2 4 2" xfId="14065" xr:uid="{00000000-0005-0000-0000-0000435C0000}"/>
    <cellStyle name="Normal 82 3 2 2 4 3" xfId="28251" xr:uid="{00000000-0005-0000-0000-0000445C0000}"/>
    <cellStyle name="Normal 82 3 2 2 5" xfId="9616" xr:uid="{00000000-0005-0000-0000-0000455C0000}"/>
    <cellStyle name="Normal 82 3 2 2 6" xfId="15539" xr:uid="{00000000-0005-0000-0000-0000465C0000}"/>
    <cellStyle name="Normal 82 3 2 2 7" xfId="16969" xr:uid="{00000000-0005-0000-0000-0000475C0000}"/>
    <cellStyle name="Normal 82 3 2 2 8" xfId="18402" xr:uid="{00000000-0005-0000-0000-0000485C0000}"/>
    <cellStyle name="Normal 82 3 2 2 9" xfId="20337" xr:uid="{00000000-0005-0000-0000-0000495C0000}"/>
    <cellStyle name="Normal 82 3 2 3" xfId="3256" xr:uid="{00000000-0005-0000-0000-00004A5C0000}"/>
    <cellStyle name="Normal 82 3 2 3 10" xfId="28252" xr:uid="{00000000-0005-0000-0000-00004B5C0000}"/>
    <cellStyle name="Normal 82 3 2 3 2" xfId="5418" xr:uid="{00000000-0005-0000-0000-00004C5C0000}"/>
    <cellStyle name="Normal 82 3 2 3 2 2" xfId="11675" xr:uid="{00000000-0005-0000-0000-00004D5C0000}"/>
    <cellStyle name="Normal 82 3 2 3 2 3" xfId="28253" xr:uid="{00000000-0005-0000-0000-00004E5C0000}"/>
    <cellStyle name="Normal 82 3 2 3 3" xfId="6891" xr:uid="{00000000-0005-0000-0000-00004F5C0000}"/>
    <cellStyle name="Normal 82 3 2 3 3 2" xfId="13110" xr:uid="{00000000-0005-0000-0000-0000505C0000}"/>
    <cellStyle name="Normal 82 3 2 3 3 3" xfId="28254" xr:uid="{00000000-0005-0000-0000-0000515C0000}"/>
    <cellStyle name="Normal 82 3 2 3 4" xfId="8315" xr:uid="{00000000-0005-0000-0000-0000525C0000}"/>
    <cellStyle name="Normal 82 3 2 3 4 2" xfId="14537" xr:uid="{00000000-0005-0000-0000-0000535C0000}"/>
    <cellStyle name="Normal 82 3 2 3 4 3" xfId="28255" xr:uid="{00000000-0005-0000-0000-0000545C0000}"/>
    <cellStyle name="Normal 82 3 2 3 5" xfId="10088" xr:uid="{00000000-0005-0000-0000-0000555C0000}"/>
    <cellStyle name="Normal 82 3 2 3 6" xfId="16011" xr:uid="{00000000-0005-0000-0000-0000565C0000}"/>
    <cellStyle name="Normal 82 3 2 3 7" xfId="17441" xr:uid="{00000000-0005-0000-0000-0000575C0000}"/>
    <cellStyle name="Normal 82 3 2 3 8" xfId="18874" xr:uid="{00000000-0005-0000-0000-0000585C0000}"/>
    <cellStyle name="Normal 82 3 2 3 9" xfId="20813" xr:uid="{00000000-0005-0000-0000-0000595C0000}"/>
    <cellStyle name="Normal 82 3 2 4" xfId="4904" xr:uid="{00000000-0005-0000-0000-00005A5C0000}"/>
    <cellStyle name="Normal 82 3 2 4 2" xfId="11188" xr:uid="{00000000-0005-0000-0000-00005B5C0000}"/>
    <cellStyle name="Normal 82 3 2 4 3" xfId="28256" xr:uid="{00000000-0005-0000-0000-00005C5C0000}"/>
    <cellStyle name="Normal 82 3 2 5" xfId="5947" xr:uid="{00000000-0005-0000-0000-00005D5C0000}"/>
    <cellStyle name="Normal 82 3 2 5 2" xfId="12166" xr:uid="{00000000-0005-0000-0000-00005E5C0000}"/>
    <cellStyle name="Normal 82 3 2 5 3" xfId="28257" xr:uid="{00000000-0005-0000-0000-00005F5C0000}"/>
    <cellStyle name="Normal 82 3 2 6" xfId="7371" xr:uid="{00000000-0005-0000-0000-0000605C0000}"/>
    <cellStyle name="Normal 82 3 2 6 2" xfId="13593" xr:uid="{00000000-0005-0000-0000-0000615C0000}"/>
    <cellStyle name="Normal 82 3 2 6 3" xfId="28258" xr:uid="{00000000-0005-0000-0000-0000625C0000}"/>
    <cellStyle name="Normal 82 3 2 7" xfId="9010" xr:uid="{00000000-0005-0000-0000-0000635C0000}"/>
    <cellStyle name="Normal 82 3 2 7 2" xfId="28259" xr:uid="{00000000-0005-0000-0000-0000645C0000}"/>
    <cellStyle name="Normal 82 3 2 8" xfId="15067" xr:uid="{00000000-0005-0000-0000-0000655C0000}"/>
    <cellStyle name="Normal 82 3 2 9" xfId="16497" xr:uid="{00000000-0005-0000-0000-0000665C0000}"/>
    <cellStyle name="Normal 82 3 3" xfId="2783" xr:uid="{00000000-0005-0000-0000-0000675C0000}"/>
    <cellStyle name="Normal 82 3 3 10" xfId="28260" xr:uid="{00000000-0005-0000-0000-0000685C0000}"/>
    <cellStyle name="Normal 82 3 3 2" xfId="3727" xr:uid="{00000000-0005-0000-0000-0000695C0000}"/>
    <cellStyle name="Normal 82 3 3 2 2" xfId="10559" xr:uid="{00000000-0005-0000-0000-00006A5C0000}"/>
    <cellStyle name="Normal 82 3 3 2 3" xfId="19345" xr:uid="{00000000-0005-0000-0000-00006B5C0000}"/>
    <cellStyle name="Normal 82 3 3 2 4" xfId="28261" xr:uid="{00000000-0005-0000-0000-00006C5C0000}"/>
    <cellStyle name="Normal 82 3 3 3" xfId="6418" xr:uid="{00000000-0005-0000-0000-00006D5C0000}"/>
    <cellStyle name="Normal 82 3 3 3 2" xfId="12637" xr:uid="{00000000-0005-0000-0000-00006E5C0000}"/>
    <cellStyle name="Normal 82 3 3 3 3" xfId="28262" xr:uid="{00000000-0005-0000-0000-00006F5C0000}"/>
    <cellStyle name="Normal 82 3 3 4" xfId="7842" xr:uid="{00000000-0005-0000-0000-0000705C0000}"/>
    <cellStyle name="Normal 82 3 3 4 2" xfId="14064" xr:uid="{00000000-0005-0000-0000-0000715C0000}"/>
    <cellStyle name="Normal 82 3 3 4 3" xfId="28263" xr:uid="{00000000-0005-0000-0000-0000725C0000}"/>
    <cellStyle name="Normal 82 3 3 5" xfId="9615" xr:uid="{00000000-0005-0000-0000-0000735C0000}"/>
    <cellStyle name="Normal 82 3 3 6" xfId="15538" xr:uid="{00000000-0005-0000-0000-0000745C0000}"/>
    <cellStyle name="Normal 82 3 3 7" xfId="16968" xr:uid="{00000000-0005-0000-0000-0000755C0000}"/>
    <cellStyle name="Normal 82 3 3 8" xfId="18401" xr:uid="{00000000-0005-0000-0000-0000765C0000}"/>
    <cellStyle name="Normal 82 3 3 9" xfId="20336" xr:uid="{00000000-0005-0000-0000-0000775C0000}"/>
    <cellStyle name="Normal 82 3 4" xfId="3255" xr:uid="{00000000-0005-0000-0000-0000785C0000}"/>
    <cellStyle name="Normal 82 3 4 10" xfId="28264" xr:uid="{00000000-0005-0000-0000-0000795C0000}"/>
    <cellStyle name="Normal 82 3 4 2" xfId="5417" xr:uid="{00000000-0005-0000-0000-00007A5C0000}"/>
    <cellStyle name="Normal 82 3 4 2 2" xfId="11674" xr:uid="{00000000-0005-0000-0000-00007B5C0000}"/>
    <cellStyle name="Normal 82 3 4 2 3" xfId="28265" xr:uid="{00000000-0005-0000-0000-00007C5C0000}"/>
    <cellStyle name="Normal 82 3 4 3" xfId="6890" xr:uid="{00000000-0005-0000-0000-00007D5C0000}"/>
    <cellStyle name="Normal 82 3 4 3 2" xfId="13109" xr:uid="{00000000-0005-0000-0000-00007E5C0000}"/>
    <cellStyle name="Normal 82 3 4 3 3" xfId="28266" xr:uid="{00000000-0005-0000-0000-00007F5C0000}"/>
    <cellStyle name="Normal 82 3 4 4" xfId="8314" xr:uid="{00000000-0005-0000-0000-0000805C0000}"/>
    <cellStyle name="Normal 82 3 4 4 2" xfId="14536" xr:uid="{00000000-0005-0000-0000-0000815C0000}"/>
    <cellStyle name="Normal 82 3 4 4 3" xfId="28267" xr:uid="{00000000-0005-0000-0000-0000825C0000}"/>
    <cellStyle name="Normal 82 3 4 5" xfId="10087" xr:uid="{00000000-0005-0000-0000-0000835C0000}"/>
    <cellStyle name="Normal 82 3 4 6" xfId="16010" xr:uid="{00000000-0005-0000-0000-0000845C0000}"/>
    <cellStyle name="Normal 82 3 4 7" xfId="17440" xr:uid="{00000000-0005-0000-0000-0000855C0000}"/>
    <cellStyle name="Normal 82 3 4 8" xfId="18873" xr:uid="{00000000-0005-0000-0000-0000865C0000}"/>
    <cellStyle name="Normal 82 3 4 9" xfId="20812" xr:uid="{00000000-0005-0000-0000-0000875C0000}"/>
    <cellStyle name="Normal 82 3 5" xfId="4903" xr:uid="{00000000-0005-0000-0000-0000885C0000}"/>
    <cellStyle name="Normal 82 3 5 2" xfId="11187" xr:uid="{00000000-0005-0000-0000-0000895C0000}"/>
    <cellStyle name="Normal 82 3 5 3" xfId="28268" xr:uid="{00000000-0005-0000-0000-00008A5C0000}"/>
    <cellStyle name="Normal 82 3 6" xfId="5946" xr:uid="{00000000-0005-0000-0000-00008B5C0000}"/>
    <cellStyle name="Normal 82 3 6 2" xfId="12165" xr:uid="{00000000-0005-0000-0000-00008C5C0000}"/>
    <cellStyle name="Normal 82 3 6 3" xfId="28269" xr:uid="{00000000-0005-0000-0000-00008D5C0000}"/>
    <cellStyle name="Normal 82 3 7" xfId="7370" xr:uid="{00000000-0005-0000-0000-00008E5C0000}"/>
    <cellStyle name="Normal 82 3 7 2" xfId="13592" xr:uid="{00000000-0005-0000-0000-00008F5C0000}"/>
    <cellStyle name="Normal 82 3 7 3" xfId="28270" xr:uid="{00000000-0005-0000-0000-0000905C0000}"/>
    <cellStyle name="Normal 82 3 8" xfId="9009" xr:uid="{00000000-0005-0000-0000-0000915C0000}"/>
    <cellStyle name="Normal 82 3 8 2" xfId="28271" xr:uid="{00000000-0005-0000-0000-0000925C0000}"/>
    <cellStyle name="Normal 82 3 9" xfId="15066" xr:uid="{00000000-0005-0000-0000-0000935C0000}"/>
    <cellStyle name="Normal 82 4" xfId="1781" xr:uid="{00000000-0005-0000-0000-0000945C0000}"/>
    <cellStyle name="Normal 82 4 10" xfId="17931" xr:uid="{00000000-0005-0000-0000-0000955C0000}"/>
    <cellStyle name="Normal 82 4 11" xfId="19866" xr:uid="{00000000-0005-0000-0000-0000965C0000}"/>
    <cellStyle name="Normal 82 4 12" xfId="28272" xr:uid="{00000000-0005-0000-0000-0000975C0000}"/>
    <cellStyle name="Normal 82 4 2" xfId="2785" xr:uid="{00000000-0005-0000-0000-0000985C0000}"/>
    <cellStyle name="Normal 82 4 2 10" xfId="28273" xr:uid="{00000000-0005-0000-0000-0000995C0000}"/>
    <cellStyle name="Normal 82 4 2 2" xfId="3729" xr:uid="{00000000-0005-0000-0000-00009A5C0000}"/>
    <cellStyle name="Normal 82 4 2 2 2" xfId="10561" xr:uid="{00000000-0005-0000-0000-00009B5C0000}"/>
    <cellStyle name="Normal 82 4 2 2 3" xfId="19347" xr:uid="{00000000-0005-0000-0000-00009C5C0000}"/>
    <cellStyle name="Normal 82 4 2 2 4" xfId="28274" xr:uid="{00000000-0005-0000-0000-00009D5C0000}"/>
    <cellStyle name="Normal 82 4 2 3" xfId="6420" xr:uid="{00000000-0005-0000-0000-00009E5C0000}"/>
    <cellStyle name="Normal 82 4 2 3 2" xfId="12639" xr:uid="{00000000-0005-0000-0000-00009F5C0000}"/>
    <cellStyle name="Normal 82 4 2 3 3" xfId="28275" xr:uid="{00000000-0005-0000-0000-0000A05C0000}"/>
    <cellStyle name="Normal 82 4 2 4" xfId="7844" xr:uid="{00000000-0005-0000-0000-0000A15C0000}"/>
    <cellStyle name="Normal 82 4 2 4 2" xfId="14066" xr:uid="{00000000-0005-0000-0000-0000A25C0000}"/>
    <cellStyle name="Normal 82 4 2 4 3" xfId="28276" xr:uid="{00000000-0005-0000-0000-0000A35C0000}"/>
    <cellStyle name="Normal 82 4 2 5" xfId="9617" xr:uid="{00000000-0005-0000-0000-0000A45C0000}"/>
    <cellStyle name="Normal 82 4 2 6" xfId="15540" xr:uid="{00000000-0005-0000-0000-0000A55C0000}"/>
    <cellStyle name="Normal 82 4 2 7" xfId="16970" xr:uid="{00000000-0005-0000-0000-0000A65C0000}"/>
    <cellStyle name="Normal 82 4 2 8" xfId="18403" xr:uid="{00000000-0005-0000-0000-0000A75C0000}"/>
    <cellStyle name="Normal 82 4 2 9" xfId="20338" xr:uid="{00000000-0005-0000-0000-0000A85C0000}"/>
    <cellStyle name="Normal 82 4 3" xfId="3257" xr:uid="{00000000-0005-0000-0000-0000A95C0000}"/>
    <cellStyle name="Normal 82 4 3 10" xfId="28277" xr:uid="{00000000-0005-0000-0000-0000AA5C0000}"/>
    <cellStyle name="Normal 82 4 3 2" xfId="5419" xr:uid="{00000000-0005-0000-0000-0000AB5C0000}"/>
    <cellStyle name="Normal 82 4 3 2 2" xfId="11676" xr:uid="{00000000-0005-0000-0000-0000AC5C0000}"/>
    <cellStyle name="Normal 82 4 3 2 3" xfId="28278" xr:uid="{00000000-0005-0000-0000-0000AD5C0000}"/>
    <cellStyle name="Normal 82 4 3 3" xfId="6892" xr:uid="{00000000-0005-0000-0000-0000AE5C0000}"/>
    <cellStyle name="Normal 82 4 3 3 2" xfId="13111" xr:uid="{00000000-0005-0000-0000-0000AF5C0000}"/>
    <cellStyle name="Normal 82 4 3 3 3" xfId="28279" xr:uid="{00000000-0005-0000-0000-0000B05C0000}"/>
    <cellStyle name="Normal 82 4 3 4" xfId="8316" xr:uid="{00000000-0005-0000-0000-0000B15C0000}"/>
    <cellStyle name="Normal 82 4 3 4 2" xfId="14538" xr:uid="{00000000-0005-0000-0000-0000B25C0000}"/>
    <cellStyle name="Normal 82 4 3 4 3" xfId="28280" xr:uid="{00000000-0005-0000-0000-0000B35C0000}"/>
    <cellStyle name="Normal 82 4 3 5" xfId="10089" xr:uid="{00000000-0005-0000-0000-0000B45C0000}"/>
    <cellStyle name="Normal 82 4 3 6" xfId="16012" xr:uid="{00000000-0005-0000-0000-0000B55C0000}"/>
    <cellStyle name="Normal 82 4 3 7" xfId="17442" xr:uid="{00000000-0005-0000-0000-0000B65C0000}"/>
    <cellStyle name="Normal 82 4 3 8" xfId="18875" xr:uid="{00000000-0005-0000-0000-0000B75C0000}"/>
    <cellStyle name="Normal 82 4 3 9" xfId="20814" xr:uid="{00000000-0005-0000-0000-0000B85C0000}"/>
    <cellStyle name="Normal 82 4 4" xfId="4905" xr:uid="{00000000-0005-0000-0000-0000B95C0000}"/>
    <cellStyle name="Normal 82 4 4 2" xfId="11189" xr:uid="{00000000-0005-0000-0000-0000BA5C0000}"/>
    <cellStyle name="Normal 82 4 4 3" xfId="28281" xr:uid="{00000000-0005-0000-0000-0000BB5C0000}"/>
    <cellStyle name="Normal 82 4 5" xfId="5948" xr:uid="{00000000-0005-0000-0000-0000BC5C0000}"/>
    <cellStyle name="Normal 82 4 5 2" xfId="12167" xr:uid="{00000000-0005-0000-0000-0000BD5C0000}"/>
    <cellStyle name="Normal 82 4 5 3" xfId="28282" xr:uid="{00000000-0005-0000-0000-0000BE5C0000}"/>
    <cellStyle name="Normal 82 4 6" xfId="7372" xr:uid="{00000000-0005-0000-0000-0000BF5C0000}"/>
    <cellStyle name="Normal 82 4 6 2" xfId="13594" xr:uid="{00000000-0005-0000-0000-0000C05C0000}"/>
    <cellStyle name="Normal 82 4 6 3" xfId="28283" xr:uid="{00000000-0005-0000-0000-0000C15C0000}"/>
    <cellStyle name="Normal 82 4 7" xfId="9011" xr:uid="{00000000-0005-0000-0000-0000C25C0000}"/>
    <cellStyle name="Normal 82 4 7 2" xfId="28284" xr:uid="{00000000-0005-0000-0000-0000C35C0000}"/>
    <cellStyle name="Normal 82 4 8" xfId="15068" xr:uid="{00000000-0005-0000-0000-0000C45C0000}"/>
    <cellStyle name="Normal 82 4 9" xfId="16498" xr:uid="{00000000-0005-0000-0000-0000C55C0000}"/>
    <cellStyle name="Normal 82 5" xfId="2778" xr:uid="{00000000-0005-0000-0000-0000C65C0000}"/>
    <cellStyle name="Normal 82 5 10" xfId="28285" xr:uid="{00000000-0005-0000-0000-0000C75C0000}"/>
    <cellStyle name="Normal 82 5 2" xfId="3722" xr:uid="{00000000-0005-0000-0000-0000C85C0000}"/>
    <cellStyle name="Normal 82 5 2 2" xfId="10554" xr:uid="{00000000-0005-0000-0000-0000C95C0000}"/>
    <cellStyle name="Normal 82 5 2 3" xfId="19340" xr:uid="{00000000-0005-0000-0000-0000CA5C0000}"/>
    <cellStyle name="Normal 82 5 2 4" xfId="28286" xr:uid="{00000000-0005-0000-0000-0000CB5C0000}"/>
    <cellStyle name="Normal 82 5 3" xfId="6413" xr:uid="{00000000-0005-0000-0000-0000CC5C0000}"/>
    <cellStyle name="Normal 82 5 3 2" xfId="12632" xr:uid="{00000000-0005-0000-0000-0000CD5C0000}"/>
    <cellStyle name="Normal 82 5 3 3" xfId="28287" xr:uid="{00000000-0005-0000-0000-0000CE5C0000}"/>
    <cellStyle name="Normal 82 5 4" xfId="7837" xr:uid="{00000000-0005-0000-0000-0000CF5C0000}"/>
    <cellStyle name="Normal 82 5 4 2" xfId="14059" xr:uid="{00000000-0005-0000-0000-0000D05C0000}"/>
    <cellStyle name="Normal 82 5 4 3" xfId="28288" xr:uid="{00000000-0005-0000-0000-0000D15C0000}"/>
    <cellStyle name="Normal 82 5 5" xfId="9610" xr:uid="{00000000-0005-0000-0000-0000D25C0000}"/>
    <cellStyle name="Normal 82 5 6" xfId="15533" xr:uid="{00000000-0005-0000-0000-0000D35C0000}"/>
    <cellStyle name="Normal 82 5 7" xfId="16963" xr:uid="{00000000-0005-0000-0000-0000D45C0000}"/>
    <cellStyle name="Normal 82 5 8" xfId="18396" xr:uid="{00000000-0005-0000-0000-0000D55C0000}"/>
    <cellStyle name="Normal 82 5 9" xfId="20331" xr:uid="{00000000-0005-0000-0000-0000D65C0000}"/>
    <cellStyle name="Normal 82 6" xfId="3250" xr:uid="{00000000-0005-0000-0000-0000D75C0000}"/>
    <cellStyle name="Normal 82 6 10" xfId="28289" xr:uid="{00000000-0005-0000-0000-0000D85C0000}"/>
    <cellStyle name="Normal 82 6 2" xfId="5412" xr:uid="{00000000-0005-0000-0000-0000D95C0000}"/>
    <cellStyle name="Normal 82 6 2 2" xfId="11669" xr:uid="{00000000-0005-0000-0000-0000DA5C0000}"/>
    <cellStyle name="Normal 82 6 2 3" xfId="28290" xr:uid="{00000000-0005-0000-0000-0000DB5C0000}"/>
    <cellStyle name="Normal 82 6 3" xfId="6885" xr:uid="{00000000-0005-0000-0000-0000DC5C0000}"/>
    <cellStyle name="Normal 82 6 3 2" xfId="13104" xr:uid="{00000000-0005-0000-0000-0000DD5C0000}"/>
    <cellStyle name="Normal 82 6 3 3" xfId="28291" xr:uid="{00000000-0005-0000-0000-0000DE5C0000}"/>
    <cellStyle name="Normal 82 6 4" xfId="8309" xr:uid="{00000000-0005-0000-0000-0000DF5C0000}"/>
    <cellStyle name="Normal 82 6 4 2" xfId="14531" xr:uid="{00000000-0005-0000-0000-0000E05C0000}"/>
    <cellStyle name="Normal 82 6 4 3" xfId="28292" xr:uid="{00000000-0005-0000-0000-0000E15C0000}"/>
    <cellStyle name="Normal 82 6 5" xfId="10082" xr:uid="{00000000-0005-0000-0000-0000E25C0000}"/>
    <cellStyle name="Normal 82 6 5 2" xfId="28293" xr:uid="{00000000-0005-0000-0000-0000E35C0000}"/>
    <cellStyle name="Normal 82 6 6" xfId="16005" xr:uid="{00000000-0005-0000-0000-0000E45C0000}"/>
    <cellStyle name="Normal 82 6 7" xfId="17435" xr:uid="{00000000-0005-0000-0000-0000E55C0000}"/>
    <cellStyle name="Normal 82 6 8" xfId="18868" xr:uid="{00000000-0005-0000-0000-0000E65C0000}"/>
    <cellStyle name="Normal 82 6 9" xfId="20807" xr:uid="{00000000-0005-0000-0000-0000E75C0000}"/>
    <cellStyle name="Normal 82 7" xfId="4898" xr:uid="{00000000-0005-0000-0000-0000E85C0000}"/>
    <cellStyle name="Normal 82 7 2" xfId="11182" xr:uid="{00000000-0005-0000-0000-0000E95C0000}"/>
    <cellStyle name="Normal 82 7 3" xfId="28294" xr:uid="{00000000-0005-0000-0000-0000EA5C0000}"/>
    <cellStyle name="Normal 82 8" xfId="5941" xr:uid="{00000000-0005-0000-0000-0000EB5C0000}"/>
    <cellStyle name="Normal 82 8 2" xfId="12160" xr:uid="{00000000-0005-0000-0000-0000EC5C0000}"/>
    <cellStyle name="Normal 82 8 3" xfId="28295" xr:uid="{00000000-0005-0000-0000-0000ED5C0000}"/>
    <cellStyle name="Normal 82 9" xfId="7365" xr:uid="{00000000-0005-0000-0000-0000EE5C0000}"/>
    <cellStyle name="Normal 82 9 2" xfId="13587" xr:uid="{00000000-0005-0000-0000-0000EF5C0000}"/>
    <cellStyle name="Normal 82 9 3" xfId="28296" xr:uid="{00000000-0005-0000-0000-0000F05C0000}"/>
    <cellStyle name="Normal 83" xfId="1782" xr:uid="{00000000-0005-0000-0000-0000F15C0000}"/>
    <cellStyle name="Normal 83 10" xfId="9012" xr:uid="{00000000-0005-0000-0000-0000F25C0000}"/>
    <cellStyle name="Normal 83 11" xfId="15069" xr:uid="{00000000-0005-0000-0000-0000F35C0000}"/>
    <cellStyle name="Normal 83 12" xfId="16499" xr:uid="{00000000-0005-0000-0000-0000F45C0000}"/>
    <cellStyle name="Normal 83 13" xfId="17932" xr:uid="{00000000-0005-0000-0000-0000F55C0000}"/>
    <cellStyle name="Normal 83 14" xfId="19867" xr:uid="{00000000-0005-0000-0000-0000F65C0000}"/>
    <cellStyle name="Normal 83 15" xfId="22033" xr:uid="{00000000-0005-0000-0000-0000F75C0000}"/>
    <cellStyle name="Normal 83 16" xfId="22458" xr:uid="{00000000-0005-0000-0000-0000F85C0000}"/>
    <cellStyle name="Normal 83 2" xfId="1783" xr:uid="{00000000-0005-0000-0000-0000F95C0000}"/>
    <cellStyle name="Normal 83 2 10" xfId="15070" xr:uid="{00000000-0005-0000-0000-0000FA5C0000}"/>
    <cellStyle name="Normal 83 2 11" xfId="16500" xr:uid="{00000000-0005-0000-0000-0000FB5C0000}"/>
    <cellStyle name="Normal 83 2 12" xfId="17933" xr:uid="{00000000-0005-0000-0000-0000FC5C0000}"/>
    <cellStyle name="Normal 83 2 13" xfId="19868" xr:uid="{00000000-0005-0000-0000-0000FD5C0000}"/>
    <cellStyle name="Normal 83 2 14" xfId="22034" xr:uid="{00000000-0005-0000-0000-0000FE5C0000}"/>
    <cellStyle name="Normal 83 2 15" xfId="22519" xr:uid="{00000000-0005-0000-0000-0000FF5C0000}"/>
    <cellStyle name="Normal 83 2 2" xfId="1784" xr:uid="{00000000-0005-0000-0000-0000005D0000}"/>
    <cellStyle name="Normal 83 2 2 10" xfId="16501" xr:uid="{00000000-0005-0000-0000-0000015D0000}"/>
    <cellStyle name="Normal 83 2 2 11" xfId="17934" xr:uid="{00000000-0005-0000-0000-0000025D0000}"/>
    <cellStyle name="Normal 83 2 2 12" xfId="19869" xr:uid="{00000000-0005-0000-0000-0000035D0000}"/>
    <cellStyle name="Normal 83 2 2 13" xfId="28297" xr:uid="{00000000-0005-0000-0000-0000045D0000}"/>
    <cellStyle name="Normal 83 2 2 2" xfId="1785" xr:uid="{00000000-0005-0000-0000-0000055D0000}"/>
    <cellStyle name="Normal 83 2 2 2 10" xfId="17935" xr:uid="{00000000-0005-0000-0000-0000065D0000}"/>
    <cellStyle name="Normal 83 2 2 2 11" xfId="19870" xr:uid="{00000000-0005-0000-0000-0000075D0000}"/>
    <cellStyle name="Normal 83 2 2 2 12" xfId="28298" xr:uid="{00000000-0005-0000-0000-0000085D0000}"/>
    <cellStyle name="Normal 83 2 2 2 2" xfId="2789" xr:uid="{00000000-0005-0000-0000-0000095D0000}"/>
    <cellStyle name="Normal 83 2 2 2 2 10" xfId="28299" xr:uid="{00000000-0005-0000-0000-00000A5D0000}"/>
    <cellStyle name="Normal 83 2 2 2 2 2" xfId="3733" xr:uid="{00000000-0005-0000-0000-00000B5D0000}"/>
    <cellStyle name="Normal 83 2 2 2 2 2 2" xfId="10565" xr:uid="{00000000-0005-0000-0000-00000C5D0000}"/>
    <cellStyle name="Normal 83 2 2 2 2 2 3" xfId="19351" xr:uid="{00000000-0005-0000-0000-00000D5D0000}"/>
    <cellStyle name="Normal 83 2 2 2 2 2 4" xfId="28300" xr:uid="{00000000-0005-0000-0000-00000E5D0000}"/>
    <cellStyle name="Normal 83 2 2 2 2 3" xfId="6424" xr:uid="{00000000-0005-0000-0000-00000F5D0000}"/>
    <cellStyle name="Normal 83 2 2 2 2 3 2" xfId="12643" xr:uid="{00000000-0005-0000-0000-0000105D0000}"/>
    <cellStyle name="Normal 83 2 2 2 2 3 3" xfId="28301" xr:uid="{00000000-0005-0000-0000-0000115D0000}"/>
    <cellStyle name="Normal 83 2 2 2 2 4" xfId="7848" xr:uid="{00000000-0005-0000-0000-0000125D0000}"/>
    <cellStyle name="Normal 83 2 2 2 2 4 2" xfId="14070" xr:uid="{00000000-0005-0000-0000-0000135D0000}"/>
    <cellStyle name="Normal 83 2 2 2 2 4 3" xfId="28302" xr:uid="{00000000-0005-0000-0000-0000145D0000}"/>
    <cellStyle name="Normal 83 2 2 2 2 5" xfId="9621" xr:uid="{00000000-0005-0000-0000-0000155D0000}"/>
    <cellStyle name="Normal 83 2 2 2 2 6" xfId="15544" xr:uid="{00000000-0005-0000-0000-0000165D0000}"/>
    <cellStyle name="Normal 83 2 2 2 2 7" xfId="16974" xr:uid="{00000000-0005-0000-0000-0000175D0000}"/>
    <cellStyle name="Normal 83 2 2 2 2 8" xfId="18407" xr:uid="{00000000-0005-0000-0000-0000185D0000}"/>
    <cellStyle name="Normal 83 2 2 2 2 9" xfId="20342" xr:uid="{00000000-0005-0000-0000-0000195D0000}"/>
    <cellStyle name="Normal 83 2 2 2 3" xfId="3261" xr:uid="{00000000-0005-0000-0000-00001A5D0000}"/>
    <cellStyle name="Normal 83 2 2 2 3 10" xfId="28303" xr:uid="{00000000-0005-0000-0000-00001B5D0000}"/>
    <cellStyle name="Normal 83 2 2 2 3 2" xfId="5423" xr:uid="{00000000-0005-0000-0000-00001C5D0000}"/>
    <cellStyle name="Normal 83 2 2 2 3 2 2" xfId="11680" xr:uid="{00000000-0005-0000-0000-00001D5D0000}"/>
    <cellStyle name="Normal 83 2 2 2 3 2 3" xfId="28304" xr:uid="{00000000-0005-0000-0000-00001E5D0000}"/>
    <cellStyle name="Normal 83 2 2 2 3 3" xfId="6896" xr:uid="{00000000-0005-0000-0000-00001F5D0000}"/>
    <cellStyle name="Normal 83 2 2 2 3 3 2" xfId="13115" xr:uid="{00000000-0005-0000-0000-0000205D0000}"/>
    <cellStyle name="Normal 83 2 2 2 3 3 3" xfId="28305" xr:uid="{00000000-0005-0000-0000-0000215D0000}"/>
    <cellStyle name="Normal 83 2 2 2 3 4" xfId="8320" xr:uid="{00000000-0005-0000-0000-0000225D0000}"/>
    <cellStyle name="Normal 83 2 2 2 3 4 2" xfId="14542" xr:uid="{00000000-0005-0000-0000-0000235D0000}"/>
    <cellStyle name="Normal 83 2 2 2 3 4 3" xfId="28306" xr:uid="{00000000-0005-0000-0000-0000245D0000}"/>
    <cellStyle name="Normal 83 2 2 2 3 5" xfId="10093" xr:uid="{00000000-0005-0000-0000-0000255D0000}"/>
    <cellStyle name="Normal 83 2 2 2 3 6" xfId="16016" xr:uid="{00000000-0005-0000-0000-0000265D0000}"/>
    <cellStyle name="Normal 83 2 2 2 3 7" xfId="17446" xr:uid="{00000000-0005-0000-0000-0000275D0000}"/>
    <cellStyle name="Normal 83 2 2 2 3 8" xfId="18879" xr:uid="{00000000-0005-0000-0000-0000285D0000}"/>
    <cellStyle name="Normal 83 2 2 2 3 9" xfId="20818" xr:uid="{00000000-0005-0000-0000-0000295D0000}"/>
    <cellStyle name="Normal 83 2 2 2 4" xfId="4909" xr:uid="{00000000-0005-0000-0000-00002A5D0000}"/>
    <cellStyle name="Normal 83 2 2 2 4 2" xfId="11193" xr:uid="{00000000-0005-0000-0000-00002B5D0000}"/>
    <cellStyle name="Normal 83 2 2 2 4 3" xfId="28307" xr:uid="{00000000-0005-0000-0000-00002C5D0000}"/>
    <cellStyle name="Normal 83 2 2 2 5" xfId="5952" xr:uid="{00000000-0005-0000-0000-00002D5D0000}"/>
    <cellStyle name="Normal 83 2 2 2 5 2" xfId="12171" xr:uid="{00000000-0005-0000-0000-00002E5D0000}"/>
    <cellStyle name="Normal 83 2 2 2 5 3" xfId="28308" xr:uid="{00000000-0005-0000-0000-00002F5D0000}"/>
    <cellStyle name="Normal 83 2 2 2 6" xfId="7376" xr:uid="{00000000-0005-0000-0000-0000305D0000}"/>
    <cellStyle name="Normal 83 2 2 2 6 2" xfId="13598" xr:uid="{00000000-0005-0000-0000-0000315D0000}"/>
    <cellStyle name="Normal 83 2 2 2 6 3" xfId="28309" xr:uid="{00000000-0005-0000-0000-0000325D0000}"/>
    <cellStyle name="Normal 83 2 2 2 7" xfId="9015" xr:uid="{00000000-0005-0000-0000-0000335D0000}"/>
    <cellStyle name="Normal 83 2 2 2 7 2" xfId="28310" xr:uid="{00000000-0005-0000-0000-0000345D0000}"/>
    <cellStyle name="Normal 83 2 2 2 8" xfId="15072" xr:uid="{00000000-0005-0000-0000-0000355D0000}"/>
    <cellStyle name="Normal 83 2 2 2 9" xfId="16502" xr:uid="{00000000-0005-0000-0000-0000365D0000}"/>
    <cellStyle name="Normal 83 2 2 3" xfId="2788" xr:uid="{00000000-0005-0000-0000-0000375D0000}"/>
    <cellStyle name="Normal 83 2 2 3 10" xfId="28311" xr:uid="{00000000-0005-0000-0000-0000385D0000}"/>
    <cellStyle name="Normal 83 2 2 3 2" xfId="3732" xr:uid="{00000000-0005-0000-0000-0000395D0000}"/>
    <cellStyle name="Normal 83 2 2 3 2 2" xfId="10564" xr:uid="{00000000-0005-0000-0000-00003A5D0000}"/>
    <cellStyle name="Normal 83 2 2 3 2 3" xfId="19350" xr:uid="{00000000-0005-0000-0000-00003B5D0000}"/>
    <cellStyle name="Normal 83 2 2 3 2 4" xfId="28312" xr:uid="{00000000-0005-0000-0000-00003C5D0000}"/>
    <cellStyle name="Normal 83 2 2 3 3" xfId="6423" xr:uid="{00000000-0005-0000-0000-00003D5D0000}"/>
    <cellStyle name="Normal 83 2 2 3 3 2" xfId="12642" xr:uid="{00000000-0005-0000-0000-00003E5D0000}"/>
    <cellStyle name="Normal 83 2 2 3 3 3" xfId="28313" xr:uid="{00000000-0005-0000-0000-00003F5D0000}"/>
    <cellStyle name="Normal 83 2 2 3 4" xfId="7847" xr:uid="{00000000-0005-0000-0000-0000405D0000}"/>
    <cellStyle name="Normal 83 2 2 3 4 2" xfId="14069" xr:uid="{00000000-0005-0000-0000-0000415D0000}"/>
    <cellStyle name="Normal 83 2 2 3 4 3" xfId="28314" xr:uid="{00000000-0005-0000-0000-0000425D0000}"/>
    <cellStyle name="Normal 83 2 2 3 5" xfId="9620" xr:uid="{00000000-0005-0000-0000-0000435D0000}"/>
    <cellStyle name="Normal 83 2 2 3 6" xfId="15543" xr:uid="{00000000-0005-0000-0000-0000445D0000}"/>
    <cellStyle name="Normal 83 2 2 3 7" xfId="16973" xr:uid="{00000000-0005-0000-0000-0000455D0000}"/>
    <cellStyle name="Normal 83 2 2 3 8" xfId="18406" xr:uid="{00000000-0005-0000-0000-0000465D0000}"/>
    <cellStyle name="Normal 83 2 2 3 9" xfId="20341" xr:uid="{00000000-0005-0000-0000-0000475D0000}"/>
    <cellStyle name="Normal 83 2 2 4" xfId="3260" xr:uid="{00000000-0005-0000-0000-0000485D0000}"/>
    <cellStyle name="Normal 83 2 2 4 10" xfId="28315" xr:uid="{00000000-0005-0000-0000-0000495D0000}"/>
    <cellStyle name="Normal 83 2 2 4 2" xfId="5422" xr:uid="{00000000-0005-0000-0000-00004A5D0000}"/>
    <cellStyle name="Normal 83 2 2 4 2 2" xfId="11679" xr:uid="{00000000-0005-0000-0000-00004B5D0000}"/>
    <cellStyle name="Normal 83 2 2 4 2 3" xfId="28316" xr:uid="{00000000-0005-0000-0000-00004C5D0000}"/>
    <cellStyle name="Normal 83 2 2 4 3" xfId="6895" xr:uid="{00000000-0005-0000-0000-00004D5D0000}"/>
    <cellStyle name="Normal 83 2 2 4 3 2" xfId="13114" xr:uid="{00000000-0005-0000-0000-00004E5D0000}"/>
    <cellStyle name="Normal 83 2 2 4 3 3" xfId="28317" xr:uid="{00000000-0005-0000-0000-00004F5D0000}"/>
    <cellStyle name="Normal 83 2 2 4 4" xfId="8319" xr:uid="{00000000-0005-0000-0000-0000505D0000}"/>
    <cellStyle name="Normal 83 2 2 4 4 2" xfId="14541" xr:uid="{00000000-0005-0000-0000-0000515D0000}"/>
    <cellStyle name="Normal 83 2 2 4 4 3" xfId="28318" xr:uid="{00000000-0005-0000-0000-0000525D0000}"/>
    <cellStyle name="Normal 83 2 2 4 5" xfId="10092" xr:uid="{00000000-0005-0000-0000-0000535D0000}"/>
    <cellStyle name="Normal 83 2 2 4 6" xfId="16015" xr:uid="{00000000-0005-0000-0000-0000545D0000}"/>
    <cellStyle name="Normal 83 2 2 4 7" xfId="17445" xr:uid="{00000000-0005-0000-0000-0000555D0000}"/>
    <cellStyle name="Normal 83 2 2 4 8" xfId="18878" xr:uid="{00000000-0005-0000-0000-0000565D0000}"/>
    <cellStyle name="Normal 83 2 2 4 9" xfId="20817" xr:uid="{00000000-0005-0000-0000-0000575D0000}"/>
    <cellStyle name="Normal 83 2 2 5" xfId="4908" xr:uid="{00000000-0005-0000-0000-0000585D0000}"/>
    <cellStyle name="Normal 83 2 2 5 2" xfId="11192" xr:uid="{00000000-0005-0000-0000-0000595D0000}"/>
    <cellStyle name="Normal 83 2 2 5 3" xfId="28319" xr:uid="{00000000-0005-0000-0000-00005A5D0000}"/>
    <cellStyle name="Normal 83 2 2 6" xfId="5951" xr:uid="{00000000-0005-0000-0000-00005B5D0000}"/>
    <cellStyle name="Normal 83 2 2 6 2" xfId="12170" xr:uid="{00000000-0005-0000-0000-00005C5D0000}"/>
    <cellStyle name="Normal 83 2 2 6 3" xfId="28320" xr:uid="{00000000-0005-0000-0000-00005D5D0000}"/>
    <cellStyle name="Normal 83 2 2 7" xfId="7375" xr:uid="{00000000-0005-0000-0000-00005E5D0000}"/>
    <cellStyle name="Normal 83 2 2 7 2" xfId="13597" xr:uid="{00000000-0005-0000-0000-00005F5D0000}"/>
    <cellStyle name="Normal 83 2 2 7 3" xfId="28321" xr:uid="{00000000-0005-0000-0000-0000605D0000}"/>
    <cellStyle name="Normal 83 2 2 8" xfId="9014" xr:uid="{00000000-0005-0000-0000-0000615D0000}"/>
    <cellStyle name="Normal 83 2 2 8 2" xfId="28322" xr:uid="{00000000-0005-0000-0000-0000625D0000}"/>
    <cellStyle name="Normal 83 2 2 9" xfId="15071" xr:uid="{00000000-0005-0000-0000-0000635D0000}"/>
    <cellStyle name="Normal 83 2 3" xfId="1786" xr:uid="{00000000-0005-0000-0000-0000645D0000}"/>
    <cellStyle name="Normal 83 2 3 10" xfId="17936" xr:uid="{00000000-0005-0000-0000-0000655D0000}"/>
    <cellStyle name="Normal 83 2 3 11" xfId="19871" xr:uid="{00000000-0005-0000-0000-0000665D0000}"/>
    <cellStyle name="Normal 83 2 3 12" xfId="28323" xr:uid="{00000000-0005-0000-0000-0000675D0000}"/>
    <cellStyle name="Normal 83 2 3 2" xfId="2790" xr:uid="{00000000-0005-0000-0000-0000685D0000}"/>
    <cellStyle name="Normal 83 2 3 2 10" xfId="28324" xr:uid="{00000000-0005-0000-0000-0000695D0000}"/>
    <cellStyle name="Normal 83 2 3 2 2" xfId="3734" xr:uid="{00000000-0005-0000-0000-00006A5D0000}"/>
    <cellStyle name="Normal 83 2 3 2 2 2" xfId="10566" xr:uid="{00000000-0005-0000-0000-00006B5D0000}"/>
    <cellStyle name="Normal 83 2 3 2 2 3" xfId="19352" xr:uid="{00000000-0005-0000-0000-00006C5D0000}"/>
    <cellStyle name="Normal 83 2 3 2 2 4" xfId="28325" xr:uid="{00000000-0005-0000-0000-00006D5D0000}"/>
    <cellStyle name="Normal 83 2 3 2 3" xfId="6425" xr:uid="{00000000-0005-0000-0000-00006E5D0000}"/>
    <cellStyle name="Normal 83 2 3 2 3 2" xfId="12644" xr:uid="{00000000-0005-0000-0000-00006F5D0000}"/>
    <cellStyle name="Normal 83 2 3 2 3 3" xfId="28326" xr:uid="{00000000-0005-0000-0000-0000705D0000}"/>
    <cellStyle name="Normal 83 2 3 2 4" xfId="7849" xr:uid="{00000000-0005-0000-0000-0000715D0000}"/>
    <cellStyle name="Normal 83 2 3 2 4 2" xfId="14071" xr:uid="{00000000-0005-0000-0000-0000725D0000}"/>
    <cellStyle name="Normal 83 2 3 2 4 3" xfId="28327" xr:uid="{00000000-0005-0000-0000-0000735D0000}"/>
    <cellStyle name="Normal 83 2 3 2 5" xfId="9622" xr:uid="{00000000-0005-0000-0000-0000745D0000}"/>
    <cellStyle name="Normal 83 2 3 2 6" xfId="15545" xr:uid="{00000000-0005-0000-0000-0000755D0000}"/>
    <cellStyle name="Normal 83 2 3 2 7" xfId="16975" xr:uid="{00000000-0005-0000-0000-0000765D0000}"/>
    <cellStyle name="Normal 83 2 3 2 8" xfId="18408" xr:uid="{00000000-0005-0000-0000-0000775D0000}"/>
    <cellStyle name="Normal 83 2 3 2 9" xfId="20343" xr:uid="{00000000-0005-0000-0000-0000785D0000}"/>
    <cellStyle name="Normal 83 2 3 3" xfId="3262" xr:uid="{00000000-0005-0000-0000-0000795D0000}"/>
    <cellStyle name="Normal 83 2 3 3 10" xfId="28328" xr:uid="{00000000-0005-0000-0000-00007A5D0000}"/>
    <cellStyle name="Normal 83 2 3 3 2" xfId="5424" xr:uid="{00000000-0005-0000-0000-00007B5D0000}"/>
    <cellStyle name="Normal 83 2 3 3 2 2" xfId="11681" xr:uid="{00000000-0005-0000-0000-00007C5D0000}"/>
    <cellStyle name="Normal 83 2 3 3 2 3" xfId="28329" xr:uid="{00000000-0005-0000-0000-00007D5D0000}"/>
    <cellStyle name="Normal 83 2 3 3 3" xfId="6897" xr:uid="{00000000-0005-0000-0000-00007E5D0000}"/>
    <cellStyle name="Normal 83 2 3 3 3 2" xfId="13116" xr:uid="{00000000-0005-0000-0000-00007F5D0000}"/>
    <cellStyle name="Normal 83 2 3 3 3 3" xfId="28330" xr:uid="{00000000-0005-0000-0000-0000805D0000}"/>
    <cellStyle name="Normal 83 2 3 3 4" xfId="8321" xr:uid="{00000000-0005-0000-0000-0000815D0000}"/>
    <cellStyle name="Normal 83 2 3 3 4 2" xfId="14543" xr:uid="{00000000-0005-0000-0000-0000825D0000}"/>
    <cellStyle name="Normal 83 2 3 3 4 3" xfId="28331" xr:uid="{00000000-0005-0000-0000-0000835D0000}"/>
    <cellStyle name="Normal 83 2 3 3 5" xfId="10094" xr:uid="{00000000-0005-0000-0000-0000845D0000}"/>
    <cellStyle name="Normal 83 2 3 3 6" xfId="16017" xr:uid="{00000000-0005-0000-0000-0000855D0000}"/>
    <cellStyle name="Normal 83 2 3 3 7" xfId="17447" xr:uid="{00000000-0005-0000-0000-0000865D0000}"/>
    <cellStyle name="Normal 83 2 3 3 8" xfId="18880" xr:uid="{00000000-0005-0000-0000-0000875D0000}"/>
    <cellStyle name="Normal 83 2 3 3 9" xfId="20819" xr:uid="{00000000-0005-0000-0000-0000885D0000}"/>
    <cellStyle name="Normal 83 2 3 4" xfId="4910" xr:uid="{00000000-0005-0000-0000-0000895D0000}"/>
    <cellStyle name="Normal 83 2 3 4 2" xfId="11194" xr:uid="{00000000-0005-0000-0000-00008A5D0000}"/>
    <cellStyle name="Normal 83 2 3 4 3" xfId="28332" xr:uid="{00000000-0005-0000-0000-00008B5D0000}"/>
    <cellStyle name="Normal 83 2 3 5" xfId="5953" xr:uid="{00000000-0005-0000-0000-00008C5D0000}"/>
    <cellStyle name="Normal 83 2 3 5 2" xfId="12172" xr:uid="{00000000-0005-0000-0000-00008D5D0000}"/>
    <cellStyle name="Normal 83 2 3 5 3" xfId="28333" xr:uid="{00000000-0005-0000-0000-00008E5D0000}"/>
    <cellStyle name="Normal 83 2 3 6" xfId="7377" xr:uid="{00000000-0005-0000-0000-00008F5D0000}"/>
    <cellStyle name="Normal 83 2 3 6 2" xfId="13599" xr:uid="{00000000-0005-0000-0000-0000905D0000}"/>
    <cellStyle name="Normal 83 2 3 6 3" xfId="28334" xr:uid="{00000000-0005-0000-0000-0000915D0000}"/>
    <cellStyle name="Normal 83 2 3 7" xfId="9016" xr:uid="{00000000-0005-0000-0000-0000925D0000}"/>
    <cellStyle name="Normal 83 2 3 7 2" xfId="28335" xr:uid="{00000000-0005-0000-0000-0000935D0000}"/>
    <cellStyle name="Normal 83 2 3 8" xfId="15073" xr:uid="{00000000-0005-0000-0000-0000945D0000}"/>
    <cellStyle name="Normal 83 2 3 9" xfId="16503" xr:uid="{00000000-0005-0000-0000-0000955D0000}"/>
    <cellStyle name="Normal 83 2 4" xfId="2787" xr:uid="{00000000-0005-0000-0000-0000965D0000}"/>
    <cellStyle name="Normal 83 2 4 10" xfId="28336" xr:uid="{00000000-0005-0000-0000-0000975D0000}"/>
    <cellStyle name="Normal 83 2 4 2" xfId="3731" xr:uid="{00000000-0005-0000-0000-0000985D0000}"/>
    <cellStyle name="Normal 83 2 4 2 2" xfId="10563" xr:uid="{00000000-0005-0000-0000-0000995D0000}"/>
    <cellStyle name="Normal 83 2 4 2 3" xfId="19349" xr:uid="{00000000-0005-0000-0000-00009A5D0000}"/>
    <cellStyle name="Normal 83 2 4 2 4" xfId="28337" xr:uid="{00000000-0005-0000-0000-00009B5D0000}"/>
    <cellStyle name="Normal 83 2 4 3" xfId="6422" xr:uid="{00000000-0005-0000-0000-00009C5D0000}"/>
    <cellStyle name="Normal 83 2 4 3 2" xfId="12641" xr:uid="{00000000-0005-0000-0000-00009D5D0000}"/>
    <cellStyle name="Normal 83 2 4 3 3" xfId="28338" xr:uid="{00000000-0005-0000-0000-00009E5D0000}"/>
    <cellStyle name="Normal 83 2 4 4" xfId="7846" xr:uid="{00000000-0005-0000-0000-00009F5D0000}"/>
    <cellStyle name="Normal 83 2 4 4 2" xfId="14068" xr:uid="{00000000-0005-0000-0000-0000A05D0000}"/>
    <cellStyle name="Normal 83 2 4 4 3" xfId="28339" xr:uid="{00000000-0005-0000-0000-0000A15D0000}"/>
    <cellStyle name="Normal 83 2 4 5" xfId="9619" xr:uid="{00000000-0005-0000-0000-0000A25D0000}"/>
    <cellStyle name="Normal 83 2 4 6" xfId="15542" xr:uid="{00000000-0005-0000-0000-0000A35D0000}"/>
    <cellStyle name="Normal 83 2 4 7" xfId="16972" xr:uid="{00000000-0005-0000-0000-0000A45D0000}"/>
    <cellStyle name="Normal 83 2 4 8" xfId="18405" xr:uid="{00000000-0005-0000-0000-0000A55D0000}"/>
    <cellStyle name="Normal 83 2 4 9" xfId="20340" xr:uid="{00000000-0005-0000-0000-0000A65D0000}"/>
    <cellStyle name="Normal 83 2 5" xfId="3259" xr:uid="{00000000-0005-0000-0000-0000A75D0000}"/>
    <cellStyle name="Normal 83 2 5 10" xfId="28340" xr:uid="{00000000-0005-0000-0000-0000A85D0000}"/>
    <cellStyle name="Normal 83 2 5 2" xfId="5421" xr:uid="{00000000-0005-0000-0000-0000A95D0000}"/>
    <cellStyle name="Normal 83 2 5 2 2" xfId="11678" xr:uid="{00000000-0005-0000-0000-0000AA5D0000}"/>
    <cellStyle name="Normal 83 2 5 2 3" xfId="28341" xr:uid="{00000000-0005-0000-0000-0000AB5D0000}"/>
    <cellStyle name="Normal 83 2 5 3" xfId="6894" xr:uid="{00000000-0005-0000-0000-0000AC5D0000}"/>
    <cellStyle name="Normal 83 2 5 3 2" xfId="13113" xr:uid="{00000000-0005-0000-0000-0000AD5D0000}"/>
    <cellStyle name="Normal 83 2 5 3 3" xfId="28342" xr:uid="{00000000-0005-0000-0000-0000AE5D0000}"/>
    <cellStyle name="Normal 83 2 5 4" xfId="8318" xr:uid="{00000000-0005-0000-0000-0000AF5D0000}"/>
    <cellStyle name="Normal 83 2 5 4 2" xfId="14540" xr:uid="{00000000-0005-0000-0000-0000B05D0000}"/>
    <cellStyle name="Normal 83 2 5 4 3" xfId="28343" xr:uid="{00000000-0005-0000-0000-0000B15D0000}"/>
    <cellStyle name="Normal 83 2 5 5" xfId="10091" xr:uid="{00000000-0005-0000-0000-0000B25D0000}"/>
    <cellStyle name="Normal 83 2 5 5 2" xfId="28344" xr:uid="{00000000-0005-0000-0000-0000B35D0000}"/>
    <cellStyle name="Normal 83 2 5 6" xfId="16014" xr:uid="{00000000-0005-0000-0000-0000B45D0000}"/>
    <cellStyle name="Normal 83 2 5 7" xfId="17444" xr:uid="{00000000-0005-0000-0000-0000B55D0000}"/>
    <cellStyle name="Normal 83 2 5 8" xfId="18877" xr:uid="{00000000-0005-0000-0000-0000B65D0000}"/>
    <cellStyle name="Normal 83 2 5 9" xfId="20816" xr:uid="{00000000-0005-0000-0000-0000B75D0000}"/>
    <cellStyle name="Normal 83 2 6" xfId="4907" xr:uid="{00000000-0005-0000-0000-0000B85D0000}"/>
    <cellStyle name="Normal 83 2 6 2" xfId="11191" xr:uid="{00000000-0005-0000-0000-0000B95D0000}"/>
    <cellStyle name="Normal 83 2 6 3" xfId="28345" xr:uid="{00000000-0005-0000-0000-0000BA5D0000}"/>
    <cellStyle name="Normal 83 2 7" xfId="5950" xr:uid="{00000000-0005-0000-0000-0000BB5D0000}"/>
    <cellStyle name="Normal 83 2 7 2" xfId="12169" xr:uid="{00000000-0005-0000-0000-0000BC5D0000}"/>
    <cellStyle name="Normal 83 2 7 3" xfId="28346" xr:uid="{00000000-0005-0000-0000-0000BD5D0000}"/>
    <cellStyle name="Normal 83 2 8" xfId="7374" xr:uid="{00000000-0005-0000-0000-0000BE5D0000}"/>
    <cellStyle name="Normal 83 2 8 2" xfId="13596" xr:uid="{00000000-0005-0000-0000-0000BF5D0000}"/>
    <cellStyle name="Normal 83 2 8 3" xfId="28347" xr:uid="{00000000-0005-0000-0000-0000C05D0000}"/>
    <cellStyle name="Normal 83 2 9" xfId="9013" xr:uid="{00000000-0005-0000-0000-0000C15D0000}"/>
    <cellStyle name="Normal 83 3" xfId="1787" xr:uid="{00000000-0005-0000-0000-0000C25D0000}"/>
    <cellStyle name="Normal 83 3 10" xfId="16504" xr:uid="{00000000-0005-0000-0000-0000C35D0000}"/>
    <cellStyle name="Normal 83 3 11" xfId="17937" xr:uid="{00000000-0005-0000-0000-0000C45D0000}"/>
    <cellStyle name="Normal 83 3 12" xfId="19872" xr:uid="{00000000-0005-0000-0000-0000C55D0000}"/>
    <cellStyle name="Normal 83 3 13" xfId="28348" xr:uid="{00000000-0005-0000-0000-0000C65D0000}"/>
    <cellStyle name="Normal 83 3 2" xfId="1788" xr:uid="{00000000-0005-0000-0000-0000C75D0000}"/>
    <cellStyle name="Normal 83 3 2 10" xfId="17938" xr:uid="{00000000-0005-0000-0000-0000C85D0000}"/>
    <cellStyle name="Normal 83 3 2 11" xfId="19873" xr:uid="{00000000-0005-0000-0000-0000C95D0000}"/>
    <cellStyle name="Normal 83 3 2 12" xfId="28349" xr:uid="{00000000-0005-0000-0000-0000CA5D0000}"/>
    <cellStyle name="Normal 83 3 2 2" xfId="2792" xr:uid="{00000000-0005-0000-0000-0000CB5D0000}"/>
    <cellStyle name="Normal 83 3 2 2 10" xfId="28350" xr:uid="{00000000-0005-0000-0000-0000CC5D0000}"/>
    <cellStyle name="Normal 83 3 2 2 2" xfId="3736" xr:uid="{00000000-0005-0000-0000-0000CD5D0000}"/>
    <cellStyle name="Normal 83 3 2 2 2 2" xfId="10568" xr:uid="{00000000-0005-0000-0000-0000CE5D0000}"/>
    <cellStyle name="Normal 83 3 2 2 2 3" xfId="19354" xr:uid="{00000000-0005-0000-0000-0000CF5D0000}"/>
    <cellStyle name="Normal 83 3 2 2 2 4" xfId="28351" xr:uid="{00000000-0005-0000-0000-0000D05D0000}"/>
    <cellStyle name="Normal 83 3 2 2 3" xfId="6427" xr:uid="{00000000-0005-0000-0000-0000D15D0000}"/>
    <cellStyle name="Normal 83 3 2 2 3 2" xfId="12646" xr:uid="{00000000-0005-0000-0000-0000D25D0000}"/>
    <cellStyle name="Normal 83 3 2 2 3 3" xfId="28352" xr:uid="{00000000-0005-0000-0000-0000D35D0000}"/>
    <cellStyle name="Normal 83 3 2 2 4" xfId="7851" xr:uid="{00000000-0005-0000-0000-0000D45D0000}"/>
    <cellStyle name="Normal 83 3 2 2 4 2" xfId="14073" xr:uid="{00000000-0005-0000-0000-0000D55D0000}"/>
    <cellStyle name="Normal 83 3 2 2 4 3" xfId="28353" xr:uid="{00000000-0005-0000-0000-0000D65D0000}"/>
    <cellStyle name="Normal 83 3 2 2 5" xfId="9624" xr:uid="{00000000-0005-0000-0000-0000D75D0000}"/>
    <cellStyle name="Normal 83 3 2 2 6" xfId="15547" xr:uid="{00000000-0005-0000-0000-0000D85D0000}"/>
    <cellStyle name="Normal 83 3 2 2 7" xfId="16977" xr:uid="{00000000-0005-0000-0000-0000D95D0000}"/>
    <cellStyle name="Normal 83 3 2 2 8" xfId="18410" xr:uid="{00000000-0005-0000-0000-0000DA5D0000}"/>
    <cellStyle name="Normal 83 3 2 2 9" xfId="20345" xr:uid="{00000000-0005-0000-0000-0000DB5D0000}"/>
    <cellStyle name="Normal 83 3 2 3" xfId="3264" xr:uid="{00000000-0005-0000-0000-0000DC5D0000}"/>
    <cellStyle name="Normal 83 3 2 3 10" xfId="28354" xr:uid="{00000000-0005-0000-0000-0000DD5D0000}"/>
    <cellStyle name="Normal 83 3 2 3 2" xfId="5426" xr:uid="{00000000-0005-0000-0000-0000DE5D0000}"/>
    <cellStyle name="Normal 83 3 2 3 2 2" xfId="11683" xr:uid="{00000000-0005-0000-0000-0000DF5D0000}"/>
    <cellStyle name="Normal 83 3 2 3 2 3" xfId="28355" xr:uid="{00000000-0005-0000-0000-0000E05D0000}"/>
    <cellStyle name="Normal 83 3 2 3 3" xfId="6899" xr:uid="{00000000-0005-0000-0000-0000E15D0000}"/>
    <cellStyle name="Normal 83 3 2 3 3 2" xfId="13118" xr:uid="{00000000-0005-0000-0000-0000E25D0000}"/>
    <cellStyle name="Normal 83 3 2 3 3 3" xfId="28356" xr:uid="{00000000-0005-0000-0000-0000E35D0000}"/>
    <cellStyle name="Normal 83 3 2 3 4" xfId="8323" xr:uid="{00000000-0005-0000-0000-0000E45D0000}"/>
    <cellStyle name="Normal 83 3 2 3 4 2" xfId="14545" xr:uid="{00000000-0005-0000-0000-0000E55D0000}"/>
    <cellStyle name="Normal 83 3 2 3 4 3" xfId="28357" xr:uid="{00000000-0005-0000-0000-0000E65D0000}"/>
    <cellStyle name="Normal 83 3 2 3 5" xfId="10096" xr:uid="{00000000-0005-0000-0000-0000E75D0000}"/>
    <cellStyle name="Normal 83 3 2 3 6" xfId="16019" xr:uid="{00000000-0005-0000-0000-0000E85D0000}"/>
    <cellStyle name="Normal 83 3 2 3 7" xfId="17449" xr:uid="{00000000-0005-0000-0000-0000E95D0000}"/>
    <cellStyle name="Normal 83 3 2 3 8" xfId="18882" xr:uid="{00000000-0005-0000-0000-0000EA5D0000}"/>
    <cellStyle name="Normal 83 3 2 3 9" xfId="20821" xr:uid="{00000000-0005-0000-0000-0000EB5D0000}"/>
    <cellStyle name="Normal 83 3 2 4" xfId="4912" xr:uid="{00000000-0005-0000-0000-0000EC5D0000}"/>
    <cellStyle name="Normal 83 3 2 4 2" xfId="11196" xr:uid="{00000000-0005-0000-0000-0000ED5D0000}"/>
    <cellStyle name="Normal 83 3 2 4 3" xfId="28358" xr:uid="{00000000-0005-0000-0000-0000EE5D0000}"/>
    <cellStyle name="Normal 83 3 2 5" xfId="5955" xr:uid="{00000000-0005-0000-0000-0000EF5D0000}"/>
    <cellStyle name="Normal 83 3 2 5 2" xfId="12174" xr:uid="{00000000-0005-0000-0000-0000F05D0000}"/>
    <cellStyle name="Normal 83 3 2 5 3" xfId="28359" xr:uid="{00000000-0005-0000-0000-0000F15D0000}"/>
    <cellStyle name="Normal 83 3 2 6" xfId="7379" xr:uid="{00000000-0005-0000-0000-0000F25D0000}"/>
    <cellStyle name="Normal 83 3 2 6 2" xfId="13601" xr:uid="{00000000-0005-0000-0000-0000F35D0000}"/>
    <cellStyle name="Normal 83 3 2 6 3" xfId="28360" xr:uid="{00000000-0005-0000-0000-0000F45D0000}"/>
    <cellStyle name="Normal 83 3 2 7" xfId="9018" xr:uid="{00000000-0005-0000-0000-0000F55D0000}"/>
    <cellStyle name="Normal 83 3 2 7 2" xfId="28361" xr:uid="{00000000-0005-0000-0000-0000F65D0000}"/>
    <cellStyle name="Normal 83 3 2 8" xfId="15075" xr:uid="{00000000-0005-0000-0000-0000F75D0000}"/>
    <cellStyle name="Normal 83 3 2 9" xfId="16505" xr:uid="{00000000-0005-0000-0000-0000F85D0000}"/>
    <cellStyle name="Normal 83 3 3" xfId="2791" xr:uid="{00000000-0005-0000-0000-0000F95D0000}"/>
    <cellStyle name="Normal 83 3 3 10" xfId="28362" xr:uid="{00000000-0005-0000-0000-0000FA5D0000}"/>
    <cellStyle name="Normal 83 3 3 2" xfId="3735" xr:uid="{00000000-0005-0000-0000-0000FB5D0000}"/>
    <cellStyle name="Normal 83 3 3 2 2" xfId="10567" xr:uid="{00000000-0005-0000-0000-0000FC5D0000}"/>
    <cellStyle name="Normal 83 3 3 2 3" xfId="19353" xr:uid="{00000000-0005-0000-0000-0000FD5D0000}"/>
    <cellStyle name="Normal 83 3 3 2 4" xfId="28363" xr:uid="{00000000-0005-0000-0000-0000FE5D0000}"/>
    <cellStyle name="Normal 83 3 3 3" xfId="6426" xr:uid="{00000000-0005-0000-0000-0000FF5D0000}"/>
    <cellStyle name="Normal 83 3 3 3 2" xfId="12645" xr:uid="{00000000-0005-0000-0000-0000005E0000}"/>
    <cellStyle name="Normal 83 3 3 3 3" xfId="28364" xr:uid="{00000000-0005-0000-0000-0000015E0000}"/>
    <cellStyle name="Normal 83 3 3 4" xfId="7850" xr:uid="{00000000-0005-0000-0000-0000025E0000}"/>
    <cellStyle name="Normal 83 3 3 4 2" xfId="14072" xr:uid="{00000000-0005-0000-0000-0000035E0000}"/>
    <cellStyle name="Normal 83 3 3 4 3" xfId="28365" xr:uid="{00000000-0005-0000-0000-0000045E0000}"/>
    <cellStyle name="Normal 83 3 3 5" xfId="9623" xr:uid="{00000000-0005-0000-0000-0000055E0000}"/>
    <cellStyle name="Normal 83 3 3 6" xfId="15546" xr:uid="{00000000-0005-0000-0000-0000065E0000}"/>
    <cellStyle name="Normal 83 3 3 7" xfId="16976" xr:uid="{00000000-0005-0000-0000-0000075E0000}"/>
    <cellStyle name="Normal 83 3 3 8" xfId="18409" xr:uid="{00000000-0005-0000-0000-0000085E0000}"/>
    <cellStyle name="Normal 83 3 3 9" xfId="20344" xr:uid="{00000000-0005-0000-0000-0000095E0000}"/>
    <cellStyle name="Normal 83 3 4" xfId="3263" xr:uid="{00000000-0005-0000-0000-00000A5E0000}"/>
    <cellStyle name="Normal 83 3 4 10" xfId="28366" xr:uid="{00000000-0005-0000-0000-00000B5E0000}"/>
    <cellStyle name="Normal 83 3 4 2" xfId="5425" xr:uid="{00000000-0005-0000-0000-00000C5E0000}"/>
    <cellStyle name="Normal 83 3 4 2 2" xfId="11682" xr:uid="{00000000-0005-0000-0000-00000D5E0000}"/>
    <cellStyle name="Normal 83 3 4 2 3" xfId="28367" xr:uid="{00000000-0005-0000-0000-00000E5E0000}"/>
    <cellStyle name="Normal 83 3 4 3" xfId="6898" xr:uid="{00000000-0005-0000-0000-00000F5E0000}"/>
    <cellStyle name="Normal 83 3 4 3 2" xfId="13117" xr:uid="{00000000-0005-0000-0000-0000105E0000}"/>
    <cellStyle name="Normal 83 3 4 3 3" xfId="28368" xr:uid="{00000000-0005-0000-0000-0000115E0000}"/>
    <cellStyle name="Normal 83 3 4 4" xfId="8322" xr:uid="{00000000-0005-0000-0000-0000125E0000}"/>
    <cellStyle name="Normal 83 3 4 4 2" xfId="14544" xr:uid="{00000000-0005-0000-0000-0000135E0000}"/>
    <cellStyle name="Normal 83 3 4 4 3" xfId="28369" xr:uid="{00000000-0005-0000-0000-0000145E0000}"/>
    <cellStyle name="Normal 83 3 4 5" xfId="10095" xr:uid="{00000000-0005-0000-0000-0000155E0000}"/>
    <cellStyle name="Normal 83 3 4 6" xfId="16018" xr:uid="{00000000-0005-0000-0000-0000165E0000}"/>
    <cellStyle name="Normal 83 3 4 7" xfId="17448" xr:uid="{00000000-0005-0000-0000-0000175E0000}"/>
    <cellStyle name="Normal 83 3 4 8" xfId="18881" xr:uid="{00000000-0005-0000-0000-0000185E0000}"/>
    <cellStyle name="Normal 83 3 4 9" xfId="20820" xr:uid="{00000000-0005-0000-0000-0000195E0000}"/>
    <cellStyle name="Normal 83 3 5" xfId="4911" xr:uid="{00000000-0005-0000-0000-00001A5E0000}"/>
    <cellStyle name="Normal 83 3 5 2" xfId="11195" xr:uid="{00000000-0005-0000-0000-00001B5E0000}"/>
    <cellStyle name="Normal 83 3 5 3" xfId="28370" xr:uid="{00000000-0005-0000-0000-00001C5E0000}"/>
    <cellStyle name="Normal 83 3 6" xfId="5954" xr:uid="{00000000-0005-0000-0000-00001D5E0000}"/>
    <cellStyle name="Normal 83 3 6 2" xfId="12173" xr:uid="{00000000-0005-0000-0000-00001E5E0000}"/>
    <cellStyle name="Normal 83 3 6 3" xfId="28371" xr:uid="{00000000-0005-0000-0000-00001F5E0000}"/>
    <cellStyle name="Normal 83 3 7" xfId="7378" xr:uid="{00000000-0005-0000-0000-0000205E0000}"/>
    <cellStyle name="Normal 83 3 7 2" xfId="13600" xr:uid="{00000000-0005-0000-0000-0000215E0000}"/>
    <cellStyle name="Normal 83 3 7 3" xfId="28372" xr:uid="{00000000-0005-0000-0000-0000225E0000}"/>
    <cellStyle name="Normal 83 3 8" xfId="9017" xr:uid="{00000000-0005-0000-0000-0000235E0000}"/>
    <cellStyle name="Normal 83 3 8 2" xfId="28373" xr:uid="{00000000-0005-0000-0000-0000245E0000}"/>
    <cellStyle name="Normal 83 3 9" xfId="15074" xr:uid="{00000000-0005-0000-0000-0000255E0000}"/>
    <cellStyle name="Normal 83 4" xfId="1789" xr:uid="{00000000-0005-0000-0000-0000265E0000}"/>
    <cellStyle name="Normal 83 4 10" xfId="17939" xr:uid="{00000000-0005-0000-0000-0000275E0000}"/>
    <cellStyle name="Normal 83 4 11" xfId="19874" xr:uid="{00000000-0005-0000-0000-0000285E0000}"/>
    <cellStyle name="Normal 83 4 12" xfId="28374" xr:uid="{00000000-0005-0000-0000-0000295E0000}"/>
    <cellStyle name="Normal 83 4 2" xfId="2793" xr:uid="{00000000-0005-0000-0000-00002A5E0000}"/>
    <cellStyle name="Normal 83 4 2 10" xfId="28375" xr:uid="{00000000-0005-0000-0000-00002B5E0000}"/>
    <cellStyle name="Normal 83 4 2 2" xfId="3737" xr:uid="{00000000-0005-0000-0000-00002C5E0000}"/>
    <cellStyle name="Normal 83 4 2 2 2" xfId="10569" xr:uid="{00000000-0005-0000-0000-00002D5E0000}"/>
    <cellStyle name="Normal 83 4 2 2 3" xfId="19355" xr:uid="{00000000-0005-0000-0000-00002E5E0000}"/>
    <cellStyle name="Normal 83 4 2 2 4" xfId="28376" xr:uid="{00000000-0005-0000-0000-00002F5E0000}"/>
    <cellStyle name="Normal 83 4 2 3" xfId="6428" xr:uid="{00000000-0005-0000-0000-0000305E0000}"/>
    <cellStyle name="Normal 83 4 2 3 2" xfId="12647" xr:uid="{00000000-0005-0000-0000-0000315E0000}"/>
    <cellStyle name="Normal 83 4 2 3 3" xfId="28377" xr:uid="{00000000-0005-0000-0000-0000325E0000}"/>
    <cellStyle name="Normal 83 4 2 4" xfId="7852" xr:uid="{00000000-0005-0000-0000-0000335E0000}"/>
    <cellStyle name="Normal 83 4 2 4 2" xfId="14074" xr:uid="{00000000-0005-0000-0000-0000345E0000}"/>
    <cellStyle name="Normal 83 4 2 4 3" xfId="28378" xr:uid="{00000000-0005-0000-0000-0000355E0000}"/>
    <cellStyle name="Normal 83 4 2 5" xfId="9625" xr:uid="{00000000-0005-0000-0000-0000365E0000}"/>
    <cellStyle name="Normal 83 4 2 6" xfId="15548" xr:uid="{00000000-0005-0000-0000-0000375E0000}"/>
    <cellStyle name="Normal 83 4 2 7" xfId="16978" xr:uid="{00000000-0005-0000-0000-0000385E0000}"/>
    <cellStyle name="Normal 83 4 2 8" xfId="18411" xr:uid="{00000000-0005-0000-0000-0000395E0000}"/>
    <cellStyle name="Normal 83 4 2 9" xfId="20346" xr:uid="{00000000-0005-0000-0000-00003A5E0000}"/>
    <cellStyle name="Normal 83 4 3" xfId="3265" xr:uid="{00000000-0005-0000-0000-00003B5E0000}"/>
    <cellStyle name="Normal 83 4 3 10" xfId="28379" xr:uid="{00000000-0005-0000-0000-00003C5E0000}"/>
    <cellStyle name="Normal 83 4 3 2" xfId="5427" xr:uid="{00000000-0005-0000-0000-00003D5E0000}"/>
    <cellStyle name="Normal 83 4 3 2 2" xfId="11684" xr:uid="{00000000-0005-0000-0000-00003E5E0000}"/>
    <cellStyle name="Normal 83 4 3 2 3" xfId="28380" xr:uid="{00000000-0005-0000-0000-00003F5E0000}"/>
    <cellStyle name="Normal 83 4 3 3" xfId="6900" xr:uid="{00000000-0005-0000-0000-0000405E0000}"/>
    <cellStyle name="Normal 83 4 3 3 2" xfId="13119" xr:uid="{00000000-0005-0000-0000-0000415E0000}"/>
    <cellStyle name="Normal 83 4 3 3 3" xfId="28381" xr:uid="{00000000-0005-0000-0000-0000425E0000}"/>
    <cellStyle name="Normal 83 4 3 4" xfId="8324" xr:uid="{00000000-0005-0000-0000-0000435E0000}"/>
    <cellStyle name="Normal 83 4 3 4 2" xfId="14546" xr:uid="{00000000-0005-0000-0000-0000445E0000}"/>
    <cellStyle name="Normal 83 4 3 4 3" xfId="28382" xr:uid="{00000000-0005-0000-0000-0000455E0000}"/>
    <cellStyle name="Normal 83 4 3 5" xfId="10097" xr:uid="{00000000-0005-0000-0000-0000465E0000}"/>
    <cellStyle name="Normal 83 4 3 6" xfId="16020" xr:uid="{00000000-0005-0000-0000-0000475E0000}"/>
    <cellStyle name="Normal 83 4 3 7" xfId="17450" xr:uid="{00000000-0005-0000-0000-0000485E0000}"/>
    <cellStyle name="Normal 83 4 3 8" xfId="18883" xr:uid="{00000000-0005-0000-0000-0000495E0000}"/>
    <cellStyle name="Normal 83 4 3 9" xfId="20822" xr:uid="{00000000-0005-0000-0000-00004A5E0000}"/>
    <cellStyle name="Normal 83 4 4" xfId="4913" xr:uid="{00000000-0005-0000-0000-00004B5E0000}"/>
    <cellStyle name="Normal 83 4 4 2" xfId="11197" xr:uid="{00000000-0005-0000-0000-00004C5E0000}"/>
    <cellStyle name="Normal 83 4 4 3" xfId="28383" xr:uid="{00000000-0005-0000-0000-00004D5E0000}"/>
    <cellStyle name="Normal 83 4 5" xfId="5956" xr:uid="{00000000-0005-0000-0000-00004E5E0000}"/>
    <cellStyle name="Normal 83 4 5 2" xfId="12175" xr:uid="{00000000-0005-0000-0000-00004F5E0000}"/>
    <cellStyle name="Normal 83 4 5 3" xfId="28384" xr:uid="{00000000-0005-0000-0000-0000505E0000}"/>
    <cellStyle name="Normal 83 4 6" xfId="7380" xr:uid="{00000000-0005-0000-0000-0000515E0000}"/>
    <cellStyle name="Normal 83 4 6 2" xfId="13602" xr:uid="{00000000-0005-0000-0000-0000525E0000}"/>
    <cellStyle name="Normal 83 4 6 3" xfId="28385" xr:uid="{00000000-0005-0000-0000-0000535E0000}"/>
    <cellStyle name="Normal 83 4 7" xfId="9019" xr:uid="{00000000-0005-0000-0000-0000545E0000}"/>
    <cellStyle name="Normal 83 4 7 2" xfId="28386" xr:uid="{00000000-0005-0000-0000-0000555E0000}"/>
    <cellStyle name="Normal 83 4 8" xfId="15076" xr:uid="{00000000-0005-0000-0000-0000565E0000}"/>
    <cellStyle name="Normal 83 4 9" xfId="16506" xr:uid="{00000000-0005-0000-0000-0000575E0000}"/>
    <cellStyle name="Normal 83 5" xfId="2786" xr:uid="{00000000-0005-0000-0000-0000585E0000}"/>
    <cellStyle name="Normal 83 5 10" xfId="28387" xr:uid="{00000000-0005-0000-0000-0000595E0000}"/>
    <cellStyle name="Normal 83 5 2" xfId="3730" xr:uid="{00000000-0005-0000-0000-00005A5E0000}"/>
    <cellStyle name="Normal 83 5 2 2" xfId="10562" xr:uid="{00000000-0005-0000-0000-00005B5E0000}"/>
    <cellStyle name="Normal 83 5 2 3" xfId="19348" xr:uid="{00000000-0005-0000-0000-00005C5E0000}"/>
    <cellStyle name="Normal 83 5 2 4" xfId="28388" xr:uid="{00000000-0005-0000-0000-00005D5E0000}"/>
    <cellStyle name="Normal 83 5 3" xfId="6421" xr:uid="{00000000-0005-0000-0000-00005E5E0000}"/>
    <cellStyle name="Normal 83 5 3 2" xfId="12640" xr:uid="{00000000-0005-0000-0000-00005F5E0000}"/>
    <cellStyle name="Normal 83 5 3 3" xfId="28389" xr:uid="{00000000-0005-0000-0000-0000605E0000}"/>
    <cellStyle name="Normal 83 5 4" xfId="7845" xr:uid="{00000000-0005-0000-0000-0000615E0000}"/>
    <cellStyle name="Normal 83 5 4 2" xfId="14067" xr:uid="{00000000-0005-0000-0000-0000625E0000}"/>
    <cellStyle name="Normal 83 5 4 3" xfId="28390" xr:uid="{00000000-0005-0000-0000-0000635E0000}"/>
    <cellStyle name="Normal 83 5 5" xfId="9618" xr:uid="{00000000-0005-0000-0000-0000645E0000}"/>
    <cellStyle name="Normal 83 5 6" xfId="15541" xr:uid="{00000000-0005-0000-0000-0000655E0000}"/>
    <cellStyle name="Normal 83 5 7" xfId="16971" xr:uid="{00000000-0005-0000-0000-0000665E0000}"/>
    <cellStyle name="Normal 83 5 8" xfId="18404" xr:uid="{00000000-0005-0000-0000-0000675E0000}"/>
    <cellStyle name="Normal 83 5 9" xfId="20339" xr:uid="{00000000-0005-0000-0000-0000685E0000}"/>
    <cellStyle name="Normal 83 6" xfId="3258" xr:uid="{00000000-0005-0000-0000-0000695E0000}"/>
    <cellStyle name="Normal 83 6 10" xfId="28391" xr:uid="{00000000-0005-0000-0000-00006A5E0000}"/>
    <cellStyle name="Normal 83 6 2" xfId="5420" xr:uid="{00000000-0005-0000-0000-00006B5E0000}"/>
    <cellStyle name="Normal 83 6 2 2" xfId="11677" xr:uid="{00000000-0005-0000-0000-00006C5E0000}"/>
    <cellStyle name="Normal 83 6 2 3" xfId="28392" xr:uid="{00000000-0005-0000-0000-00006D5E0000}"/>
    <cellStyle name="Normal 83 6 3" xfId="6893" xr:uid="{00000000-0005-0000-0000-00006E5E0000}"/>
    <cellStyle name="Normal 83 6 3 2" xfId="13112" xr:uid="{00000000-0005-0000-0000-00006F5E0000}"/>
    <cellStyle name="Normal 83 6 3 3" xfId="28393" xr:uid="{00000000-0005-0000-0000-0000705E0000}"/>
    <cellStyle name="Normal 83 6 4" xfId="8317" xr:uid="{00000000-0005-0000-0000-0000715E0000}"/>
    <cellStyle name="Normal 83 6 4 2" xfId="14539" xr:uid="{00000000-0005-0000-0000-0000725E0000}"/>
    <cellStyle name="Normal 83 6 4 3" xfId="28394" xr:uid="{00000000-0005-0000-0000-0000735E0000}"/>
    <cellStyle name="Normal 83 6 5" xfId="10090" xr:uid="{00000000-0005-0000-0000-0000745E0000}"/>
    <cellStyle name="Normal 83 6 5 2" xfId="28395" xr:uid="{00000000-0005-0000-0000-0000755E0000}"/>
    <cellStyle name="Normal 83 6 6" xfId="16013" xr:uid="{00000000-0005-0000-0000-0000765E0000}"/>
    <cellStyle name="Normal 83 6 7" xfId="17443" xr:uid="{00000000-0005-0000-0000-0000775E0000}"/>
    <cellStyle name="Normal 83 6 8" xfId="18876" xr:uid="{00000000-0005-0000-0000-0000785E0000}"/>
    <cellStyle name="Normal 83 6 9" xfId="20815" xr:uid="{00000000-0005-0000-0000-0000795E0000}"/>
    <cellStyle name="Normal 83 7" xfId="4906" xr:uid="{00000000-0005-0000-0000-00007A5E0000}"/>
    <cellStyle name="Normal 83 7 2" xfId="11190" xr:uid="{00000000-0005-0000-0000-00007B5E0000}"/>
    <cellStyle name="Normal 83 7 3" xfId="28396" xr:uid="{00000000-0005-0000-0000-00007C5E0000}"/>
    <cellStyle name="Normal 83 8" xfId="5949" xr:uid="{00000000-0005-0000-0000-00007D5E0000}"/>
    <cellStyle name="Normal 83 8 2" xfId="12168" xr:uid="{00000000-0005-0000-0000-00007E5E0000}"/>
    <cellStyle name="Normal 83 8 3" xfId="28397" xr:uid="{00000000-0005-0000-0000-00007F5E0000}"/>
    <cellStyle name="Normal 83 9" xfId="7373" xr:uid="{00000000-0005-0000-0000-0000805E0000}"/>
    <cellStyle name="Normal 83 9 2" xfId="13595" xr:uid="{00000000-0005-0000-0000-0000815E0000}"/>
    <cellStyle name="Normal 83 9 3" xfId="28398" xr:uid="{00000000-0005-0000-0000-0000825E0000}"/>
    <cellStyle name="Normal 84" xfId="1790" xr:uid="{00000000-0005-0000-0000-0000835E0000}"/>
    <cellStyle name="Normal 84 10" xfId="9020" xr:uid="{00000000-0005-0000-0000-0000845E0000}"/>
    <cellStyle name="Normal 84 11" xfId="15077" xr:uid="{00000000-0005-0000-0000-0000855E0000}"/>
    <cellStyle name="Normal 84 12" xfId="16507" xr:uid="{00000000-0005-0000-0000-0000865E0000}"/>
    <cellStyle name="Normal 84 13" xfId="17940" xr:uid="{00000000-0005-0000-0000-0000875E0000}"/>
    <cellStyle name="Normal 84 14" xfId="19875" xr:uid="{00000000-0005-0000-0000-0000885E0000}"/>
    <cellStyle name="Normal 84 15" xfId="22035" xr:uid="{00000000-0005-0000-0000-0000895E0000}"/>
    <cellStyle name="Normal 84 16" xfId="22459" xr:uid="{00000000-0005-0000-0000-00008A5E0000}"/>
    <cellStyle name="Normal 84 2" xfId="1791" xr:uid="{00000000-0005-0000-0000-00008B5E0000}"/>
    <cellStyle name="Normal 84 2 10" xfId="15078" xr:uid="{00000000-0005-0000-0000-00008C5E0000}"/>
    <cellStyle name="Normal 84 2 11" xfId="16508" xr:uid="{00000000-0005-0000-0000-00008D5E0000}"/>
    <cellStyle name="Normal 84 2 12" xfId="17941" xr:uid="{00000000-0005-0000-0000-00008E5E0000}"/>
    <cellStyle name="Normal 84 2 13" xfId="19876" xr:uid="{00000000-0005-0000-0000-00008F5E0000}"/>
    <cellStyle name="Normal 84 2 14" xfId="22036" xr:uid="{00000000-0005-0000-0000-0000905E0000}"/>
    <cellStyle name="Normal 84 2 15" xfId="22520" xr:uid="{00000000-0005-0000-0000-0000915E0000}"/>
    <cellStyle name="Normal 84 2 2" xfId="1792" xr:uid="{00000000-0005-0000-0000-0000925E0000}"/>
    <cellStyle name="Normal 84 2 2 10" xfId="16509" xr:uid="{00000000-0005-0000-0000-0000935E0000}"/>
    <cellStyle name="Normal 84 2 2 11" xfId="17942" xr:uid="{00000000-0005-0000-0000-0000945E0000}"/>
    <cellStyle name="Normal 84 2 2 12" xfId="19877" xr:uid="{00000000-0005-0000-0000-0000955E0000}"/>
    <cellStyle name="Normal 84 2 2 13" xfId="28399" xr:uid="{00000000-0005-0000-0000-0000965E0000}"/>
    <cellStyle name="Normal 84 2 2 2" xfId="1793" xr:uid="{00000000-0005-0000-0000-0000975E0000}"/>
    <cellStyle name="Normal 84 2 2 2 10" xfId="17943" xr:uid="{00000000-0005-0000-0000-0000985E0000}"/>
    <cellStyle name="Normal 84 2 2 2 11" xfId="19878" xr:uid="{00000000-0005-0000-0000-0000995E0000}"/>
    <cellStyle name="Normal 84 2 2 2 12" xfId="28400" xr:uid="{00000000-0005-0000-0000-00009A5E0000}"/>
    <cellStyle name="Normal 84 2 2 2 2" xfId="2797" xr:uid="{00000000-0005-0000-0000-00009B5E0000}"/>
    <cellStyle name="Normal 84 2 2 2 2 10" xfId="28401" xr:uid="{00000000-0005-0000-0000-00009C5E0000}"/>
    <cellStyle name="Normal 84 2 2 2 2 2" xfId="3741" xr:uid="{00000000-0005-0000-0000-00009D5E0000}"/>
    <cellStyle name="Normal 84 2 2 2 2 2 2" xfId="10573" xr:uid="{00000000-0005-0000-0000-00009E5E0000}"/>
    <cellStyle name="Normal 84 2 2 2 2 2 3" xfId="19359" xr:uid="{00000000-0005-0000-0000-00009F5E0000}"/>
    <cellStyle name="Normal 84 2 2 2 2 2 4" xfId="28402" xr:uid="{00000000-0005-0000-0000-0000A05E0000}"/>
    <cellStyle name="Normal 84 2 2 2 2 3" xfId="6432" xr:uid="{00000000-0005-0000-0000-0000A15E0000}"/>
    <cellStyle name="Normal 84 2 2 2 2 3 2" xfId="12651" xr:uid="{00000000-0005-0000-0000-0000A25E0000}"/>
    <cellStyle name="Normal 84 2 2 2 2 3 3" xfId="28403" xr:uid="{00000000-0005-0000-0000-0000A35E0000}"/>
    <cellStyle name="Normal 84 2 2 2 2 4" xfId="7856" xr:uid="{00000000-0005-0000-0000-0000A45E0000}"/>
    <cellStyle name="Normal 84 2 2 2 2 4 2" xfId="14078" xr:uid="{00000000-0005-0000-0000-0000A55E0000}"/>
    <cellStyle name="Normal 84 2 2 2 2 4 3" xfId="28404" xr:uid="{00000000-0005-0000-0000-0000A65E0000}"/>
    <cellStyle name="Normal 84 2 2 2 2 5" xfId="9629" xr:uid="{00000000-0005-0000-0000-0000A75E0000}"/>
    <cellStyle name="Normal 84 2 2 2 2 6" xfId="15552" xr:uid="{00000000-0005-0000-0000-0000A85E0000}"/>
    <cellStyle name="Normal 84 2 2 2 2 7" xfId="16982" xr:uid="{00000000-0005-0000-0000-0000A95E0000}"/>
    <cellStyle name="Normal 84 2 2 2 2 8" xfId="18415" xr:uid="{00000000-0005-0000-0000-0000AA5E0000}"/>
    <cellStyle name="Normal 84 2 2 2 2 9" xfId="20350" xr:uid="{00000000-0005-0000-0000-0000AB5E0000}"/>
    <cellStyle name="Normal 84 2 2 2 3" xfId="3269" xr:uid="{00000000-0005-0000-0000-0000AC5E0000}"/>
    <cellStyle name="Normal 84 2 2 2 3 10" xfId="28405" xr:uid="{00000000-0005-0000-0000-0000AD5E0000}"/>
    <cellStyle name="Normal 84 2 2 2 3 2" xfId="5431" xr:uid="{00000000-0005-0000-0000-0000AE5E0000}"/>
    <cellStyle name="Normal 84 2 2 2 3 2 2" xfId="11688" xr:uid="{00000000-0005-0000-0000-0000AF5E0000}"/>
    <cellStyle name="Normal 84 2 2 2 3 2 3" xfId="28406" xr:uid="{00000000-0005-0000-0000-0000B05E0000}"/>
    <cellStyle name="Normal 84 2 2 2 3 3" xfId="6904" xr:uid="{00000000-0005-0000-0000-0000B15E0000}"/>
    <cellStyle name="Normal 84 2 2 2 3 3 2" xfId="13123" xr:uid="{00000000-0005-0000-0000-0000B25E0000}"/>
    <cellStyle name="Normal 84 2 2 2 3 3 3" xfId="28407" xr:uid="{00000000-0005-0000-0000-0000B35E0000}"/>
    <cellStyle name="Normal 84 2 2 2 3 4" xfId="8328" xr:uid="{00000000-0005-0000-0000-0000B45E0000}"/>
    <cellStyle name="Normal 84 2 2 2 3 4 2" xfId="14550" xr:uid="{00000000-0005-0000-0000-0000B55E0000}"/>
    <cellStyle name="Normal 84 2 2 2 3 4 3" xfId="28408" xr:uid="{00000000-0005-0000-0000-0000B65E0000}"/>
    <cellStyle name="Normal 84 2 2 2 3 5" xfId="10101" xr:uid="{00000000-0005-0000-0000-0000B75E0000}"/>
    <cellStyle name="Normal 84 2 2 2 3 6" xfId="16024" xr:uid="{00000000-0005-0000-0000-0000B85E0000}"/>
    <cellStyle name="Normal 84 2 2 2 3 7" xfId="17454" xr:uid="{00000000-0005-0000-0000-0000B95E0000}"/>
    <cellStyle name="Normal 84 2 2 2 3 8" xfId="18887" xr:uid="{00000000-0005-0000-0000-0000BA5E0000}"/>
    <cellStyle name="Normal 84 2 2 2 3 9" xfId="20826" xr:uid="{00000000-0005-0000-0000-0000BB5E0000}"/>
    <cellStyle name="Normal 84 2 2 2 4" xfId="4917" xr:uid="{00000000-0005-0000-0000-0000BC5E0000}"/>
    <cellStyle name="Normal 84 2 2 2 4 2" xfId="11201" xr:uid="{00000000-0005-0000-0000-0000BD5E0000}"/>
    <cellStyle name="Normal 84 2 2 2 4 3" xfId="28409" xr:uid="{00000000-0005-0000-0000-0000BE5E0000}"/>
    <cellStyle name="Normal 84 2 2 2 5" xfId="5960" xr:uid="{00000000-0005-0000-0000-0000BF5E0000}"/>
    <cellStyle name="Normal 84 2 2 2 5 2" xfId="12179" xr:uid="{00000000-0005-0000-0000-0000C05E0000}"/>
    <cellStyle name="Normal 84 2 2 2 5 3" xfId="28410" xr:uid="{00000000-0005-0000-0000-0000C15E0000}"/>
    <cellStyle name="Normal 84 2 2 2 6" xfId="7384" xr:uid="{00000000-0005-0000-0000-0000C25E0000}"/>
    <cellStyle name="Normal 84 2 2 2 6 2" xfId="13606" xr:uid="{00000000-0005-0000-0000-0000C35E0000}"/>
    <cellStyle name="Normal 84 2 2 2 6 3" xfId="28411" xr:uid="{00000000-0005-0000-0000-0000C45E0000}"/>
    <cellStyle name="Normal 84 2 2 2 7" xfId="9023" xr:uid="{00000000-0005-0000-0000-0000C55E0000}"/>
    <cellStyle name="Normal 84 2 2 2 7 2" xfId="28412" xr:uid="{00000000-0005-0000-0000-0000C65E0000}"/>
    <cellStyle name="Normal 84 2 2 2 8" xfId="15080" xr:uid="{00000000-0005-0000-0000-0000C75E0000}"/>
    <cellStyle name="Normal 84 2 2 2 9" xfId="16510" xr:uid="{00000000-0005-0000-0000-0000C85E0000}"/>
    <cellStyle name="Normal 84 2 2 3" xfId="2796" xr:uid="{00000000-0005-0000-0000-0000C95E0000}"/>
    <cellStyle name="Normal 84 2 2 3 10" xfId="28413" xr:uid="{00000000-0005-0000-0000-0000CA5E0000}"/>
    <cellStyle name="Normal 84 2 2 3 2" xfId="3740" xr:uid="{00000000-0005-0000-0000-0000CB5E0000}"/>
    <cellStyle name="Normal 84 2 2 3 2 2" xfId="10572" xr:uid="{00000000-0005-0000-0000-0000CC5E0000}"/>
    <cellStyle name="Normal 84 2 2 3 2 3" xfId="19358" xr:uid="{00000000-0005-0000-0000-0000CD5E0000}"/>
    <cellStyle name="Normal 84 2 2 3 2 4" xfId="28414" xr:uid="{00000000-0005-0000-0000-0000CE5E0000}"/>
    <cellStyle name="Normal 84 2 2 3 3" xfId="6431" xr:uid="{00000000-0005-0000-0000-0000CF5E0000}"/>
    <cellStyle name="Normal 84 2 2 3 3 2" xfId="12650" xr:uid="{00000000-0005-0000-0000-0000D05E0000}"/>
    <cellStyle name="Normal 84 2 2 3 3 3" xfId="28415" xr:uid="{00000000-0005-0000-0000-0000D15E0000}"/>
    <cellStyle name="Normal 84 2 2 3 4" xfId="7855" xr:uid="{00000000-0005-0000-0000-0000D25E0000}"/>
    <cellStyle name="Normal 84 2 2 3 4 2" xfId="14077" xr:uid="{00000000-0005-0000-0000-0000D35E0000}"/>
    <cellStyle name="Normal 84 2 2 3 4 3" xfId="28416" xr:uid="{00000000-0005-0000-0000-0000D45E0000}"/>
    <cellStyle name="Normal 84 2 2 3 5" xfId="9628" xr:uid="{00000000-0005-0000-0000-0000D55E0000}"/>
    <cellStyle name="Normal 84 2 2 3 6" xfId="15551" xr:uid="{00000000-0005-0000-0000-0000D65E0000}"/>
    <cellStyle name="Normal 84 2 2 3 7" xfId="16981" xr:uid="{00000000-0005-0000-0000-0000D75E0000}"/>
    <cellStyle name="Normal 84 2 2 3 8" xfId="18414" xr:uid="{00000000-0005-0000-0000-0000D85E0000}"/>
    <cellStyle name="Normal 84 2 2 3 9" xfId="20349" xr:uid="{00000000-0005-0000-0000-0000D95E0000}"/>
    <cellStyle name="Normal 84 2 2 4" xfId="3268" xr:uid="{00000000-0005-0000-0000-0000DA5E0000}"/>
    <cellStyle name="Normal 84 2 2 4 10" xfId="28417" xr:uid="{00000000-0005-0000-0000-0000DB5E0000}"/>
    <cellStyle name="Normal 84 2 2 4 2" xfId="5430" xr:uid="{00000000-0005-0000-0000-0000DC5E0000}"/>
    <cellStyle name="Normal 84 2 2 4 2 2" xfId="11687" xr:uid="{00000000-0005-0000-0000-0000DD5E0000}"/>
    <cellStyle name="Normal 84 2 2 4 2 3" xfId="28418" xr:uid="{00000000-0005-0000-0000-0000DE5E0000}"/>
    <cellStyle name="Normal 84 2 2 4 3" xfId="6903" xr:uid="{00000000-0005-0000-0000-0000DF5E0000}"/>
    <cellStyle name="Normal 84 2 2 4 3 2" xfId="13122" xr:uid="{00000000-0005-0000-0000-0000E05E0000}"/>
    <cellStyle name="Normal 84 2 2 4 3 3" xfId="28419" xr:uid="{00000000-0005-0000-0000-0000E15E0000}"/>
    <cellStyle name="Normal 84 2 2 4 4" xfId="8327" xr:uid="{00000000-0005-0000-0000-0000E25E0000}"/>
    <cellStyle name="Normal 84 2 2 4 4 2" xfId="14549" xr:uid="{00000000-0005-0000-0000-0000E35E0000}"/>
    <cellStyle name="Normal 84 2 2 4 4 3" xfId="28420" xr:uid="{00000000-0005-0000-0000-0000E45E0000}"/>
    <cellStyle name="Normal 84 2 2 4 5" xfId="10100" xr:uid="{00000000-0005-0000-0000-0000E55E0000}"/>
    <cellStyle name="Normal 84 2 2 4 6" xfId="16023" xr:uid="{00000000-0005-0000-0000-0000E65E0000}"/>
    <cellStyle name="Normal 84 2 2 4 7" xfId="17453" xr:uid="{00000000-0005-0000-0000-0000E75E0000}"/>
    <cellStyle name="Normal 84 2 2 4 8" xfId="18886" xr:uid="{00000000-0005-0000-0000-0000E85E0000}"/>
    <cellStyle name="Normal 84 2 2 4 9" xfId="20825" xr:uid="{00000000-0005-0000-0000-0000E95E0000}"/>
    <cellStyle name="Normal 84 2 2 5" xfId="4916" xr:uid="{00000000-0005-0000-0000-0000EA5E0000}"/>
    <cellStyle name="Normal 84 2 2 5 2" xfId="11200" xr:uid="{00000000-0005-0000-0000-0000EB5E0000}"/>
    <cellStyle name="Normal 84 2 2 5 3" xfId="28421" xr:uid="{00000000-0005-0000-0000-0000EC5E0000}"/>
    <cellStyle name="Normal 84 2 2 6" xfId="5959" xr:uid="{00000000-0005-0000-0000-0000ED5E0000}"/>
    <cellStyle name="Normal 84 2 2 6 2" xfId="12178" xr:uid="{00000000-0005-0000-0000-0000EE5E0000}"/>
    <cellStyle name="Normal 84 2 2 6 3" xfId="28422" xr:uid="{00000000-0005-0000-0000-0000EF5E0000}"/>
    <cellStyle name="Normal 84 2 2 7" xfId="7383" xr:uid="{00000000-0005-0000-0000-0000F05E0000}"/>
    <cellStyle name="Normal 84 2 2 7 2" xfId="13605" xr:uid="{00000000-0005-0000-0000-0000F15E0000}"/>
    <cellStyle name="Normal 84 2 2 7 3" xfId="28423" xr:uid="{00000000-0005-0000-0000-0000F25E0000}"/>
    <cellStyle name="Normal 84 2 2 8" xfId="9022" xr:uid="{00000000-0005-0000-0000-0000F35E0000}"/>
    <cellStyle name="Normal 84 2 2 8 2" xfId="28424" xr:uid="{00000000-0005-0000-0000-0000F45E0000}"/>
    <cellStyle name="Normal 84 2 2 9" xfId="15079" xr:uid="{00000000-0005-0000-0000-0000F55E0000}"/>
    <cellStyle name="Normal 84 2 3" xfId="1794" xr:uid="{00000000-0005-0000-0000-0000F65E0000}"/>
    <cellStyle name="Normal 84 2 3 10" xfId="17944" xr:uid="{00000000-0005-0000-0000-0000F75E0000}"/>
    <cellStyle name="Normal 84 2 3 11" xfId="19879" xr:uid="{00000000-0005-0000-0000-0000F85E0000}"/>
    <cellStyle name="Normal 84 2 3 12" xfId="28425" xr:uid="{00000000-0005-0000-0000-0000F95E0000}"/>
    <cellStyle name="Normal 84 2 3 2" xfId="2798" xr:uid="{00000000-0005-0000-0000-0000FA5E0000}"/>
    <cellStyle name="Normal 84 2 3 2 10" xfId="28426" xr:uid="{00000000-0005-0000-0000-0000FB5E0000}"/>
    <cellStyle name="Normal 84 2 3 2 2" xfId="3742" xr:uid="{00000000-0005-0000-0000-0000FC5E0000}"/>
    <cellStyle name="Normal 84 2 3 2 2 2" xfId="10574" xr:uid="{00000000-0005-0000-0000-0000FD5E0000}"/>
    <cellStyle name="Normal 84 2 3 2 2 3" xfId="19360" xr:uid="{00000000-0005-0000-0000-0000FE5E0000}"/>
    <cellStyle name="Normal 84 2 3 2 2 4" xfId="28427" xr:uid="{00000000-0005-0000-0000-0000FF5E0000}"/>
    <cellStyle name="Normal 84 2 3 2 3" xfId="6433" xr:uid="{00000000-0005-0000-0000-0000005F0000}"/>
    <cellStyle name="Normal 84 2 3 2 3 2" xfId="12652" xr:uid="{00000000-0005-0000-0000-0000015F0000}"/>
    <cellStyle name="Normal 84 2 3 2 3 3" xfId="28428" xr:uid="{00000000-0005-0000-0000-0000025F0000}"/>
    <cellStyle name="Normal 84 2 3 2 4" xfId="7857" xr:uid="{00000000-0005-0000-0000-0000035F0000}"/>
    <cellStyle name="Normal 84 2 3 2 4 2" xfId="14079" xr:uid="{00000000-0005-0000-0000-0000045F0000}"/>
    <cellStyle name="Normal 84 2 3 2 4 3" xfId="28429" xr:uid="{00000000-0005-0000-0000-0000055F0000}"/>
    <cellStyle name="Normal 84 2 3 2 5" xfId="9630" xr:uid="{00000000-0005-0000-0000-0000065F0000}"/>
    <cellStyle name="Normal 84 2 3 2 6" xfId="15553" xr:uid="{00000000-0005-0000-0000-0000075F0000}"/>
    <cellStyle name="Normal 84 2 3 2 7" xfId="16983" xr:uid="{00000000-0005-0000-0000-0000085F0000}"/>
    <cellStyle name="Normal 84 2 3 2 8" xfId="18416" xr:uid="{00000000-0005-0000-0000-0000095F0000}"/>
    <cellStyle name="Normal 84 2 3 2 9" xfId="20351" xr:uid="{00000000-0005-0000-0000-00000A5F0000}"/>
    <cellStyle name="Normal 84 2 3 3" xfId="3270" xr:uid="{00000000-0005-0000-0000-00000B5F0000}"/>
    <cellStyle name="Normal 84 2 3 3 10" xfId="28430" xr:uid="{00000000-0005-0000-0000-00000C5F0000}"/>
    <cellStyle name="Normal 84 2 3 3 2" xfId="5432" xr:uid="{00000000-0005-0000-0000-00000D5F0000}"/>
    <cellStyle name="Normal 84 2 3 3 2 2" xfId="11689" xr:uid="{00000000-0005-0000-0000-00000E5F0000}"/>
    <cellStyle name="Normal 84 2 3 3 2 3" xfId="28431" xr:uid="{00000000-0005-0000-0000-00000F5F0000}"/>
    <cellStyle name="Normal 84 2 3 3 3" xfId="6905" xr:uid="{00000000-0005-0000-0000-0000105F0000}"/>
    <cellStyle name="Normal 84 2 3 3 3 2" xfId="13124" xr:uid="{00000000-0005-0000-0000-0000115F0000}"/>
    <cellStyle name="Normal 84 2 3 3 3 3" xfId="28432" xr:uid="{00000000-0005-0000-0000-0000125F0000}"/>
    <cellStyle name="Normal 84 2 3 3 4" xfId="8329" xr:uid="{00000000-0005-0000-0000-0000135F0000}"/>
    <cellStyle name="Normal 84 2 3 3 4 2" xfId="14551" xr:uid="{00000000-0005-0000-0000-0000145F0000}"/>
    <cellStyle name="Normal 84 2 3 3 4 3" xfId="28433" xr:uid="{00000000-0005-0000-0000-0000155F0000}"/>
    <cellStyle name="Normal 84 2 3 3 5" xfId="10102" xr:uid="{00000000-0005-0000-0000-0000165F0000}"/>
    <cellStyle name="Normal 84 2 3 3 6" xfId="16025" xr:uid="{00000000-0005-0000-0000-0000175F0000}"/>
    <cellStyle name="Normal 84 2 3 3 7" xfId="17455" xr:uid="{00000000-0005-0000-0000-0000185F0000}"/>
    <cellStyle name="Normal 84 2 3 3 8" xfId="18888" xr:uid="{00000000-0005-0000-0000-0000195F0000}"/>
    <cellStyle name="Normal 84 2 3 3 9" xfId="20827" xr:uid="{00000000-0005-0000-0000-00001A5F0000}"/>
    <cellStyle name="Normal 84 2 3 4" xfId="4918" xr:uid="{00000000-0005-0000-0000-00001B5F0000}"/>
    <cellStyle name="Normal 84 2 3 4 2" xfId="11202" xr:uid="{00000000-0005-0000-0000-00001C5F0000}"/>
    <cellStyle name="Normal 84 2 3 4 3" xfId="28434" xr:uid="{00000000-0005-0000-0000-00001D5F0000}"/>
    <cellStyle name="Normal 84 2 3 5" xfId="5961" xr:uid="{00000000-0005-0000-0000-00001E5F0000}"/>
    <cellStyle name="Normal 84 2 3 5 2" xfId="12180" xr:uid="{00000000-0005-0000-0000-00001F5F0000}"/>
    <cellStyle name="Normal 84 2 3 5 3" xfId="28435" xr:uid="{00000000-0005-0000-0000-0000205F0000}"/>
    <cellStyle name="Normal 84 2 3 6" xfId="7385" xr:uid="{00000000-0005-0000-0000-0000215F0000}"/>
    <cellStyle name="Normal 84 2 3 6 2" xfId="13607" xr:uid="{00000000-0005-0000-0000-0000225F0000}"/>
    <cellStyle name="Normal 84 2 3 6 3" xfId="28436" xr:uid="{00000000-0005-0000-0000-0000235F0000}"/>
    <cellStyle name="Normal 84 2 3 7" xfId="9024" xr:uid="{00000000-0005-0000-0000-0000245F0000}"/>
    <cellStyle name="Normal 84 2 3 7 2" xfId="28437" xr:uid="{00000000-0005-0000-0000-0000255F0000}"/>
    <cellStyle name="Normal 84 2 3 8" xfId="15081" xr:uid="{00000000-0005-0000-0000-0000265F0000}"/>
    <cellStyle name="Normal 84 2 3 9" xfId="16511" xr:uid="{00000000-0005-0000-0000-0000275F0000}"/>
    <cellStyle name="Normal 84 2 4" xfId="2795" xr:uid="{00000000-0005-0000-0000-0000285F0000}"/>
    <cellStyle name="Normal 84 2 4 10" xfId="28438" xr:uid="{00000000-0005-0000-0000-0000295F0000}"/>
    <cellStyle name="Normal 84 2 4 2" xfId="3739" xr:uid="{00000000-0005-0000-0000-00002A5F0000}"/>
    <cellStyle name="Normal 84 2 4 2 2" xfId="10571" xr:uid="{00000000-0005-0000-0000-00002B5F0000}"/>
    <cellStyle name="Normal 84 2 4 2 3" xfId="19357" xr:uid="{00000000-0005-0000-0000-00002C5F0000}"/>
    <cellStyle name="Normal 84 2 4 2 4" xfId="28439" xr:uid="{00000000-0005-0000-0000-00002D5F0000}"/>
    <cellStyle name="Normal 84 2 4 3" xfId="6430" xr:uid="{00000000-0005-0000-0000-00002E5F0000}"/>
    <cellStyle name="Normal 84 2 4 3 2" xfId="12649" xr:uid="{00000000-0005-0000-0000-00002F5F0000}"/>
    <cellStyle name="Normal 84 2 4 3 3" xfId="28440" xr:uid="{00000000-0005-0000-0000-0000305F0000}"/>
    <cellStyle name="Normal 84 2 4 4" xfId="7854" xr:uid="{00000000-0005-0000-0000-0000315F0000}"/>
    <cellStyle name="Normal 84 2 4 4 2" xfId="14076" xr:uid="{00000000-0005-0000-0000-0000325F0000}"/>
    <cellStyle name="Normal 84 2 4 4 3" xfId="28441" xr:uid="{00000000-0005-0000-0000-0000335F0000}"/>
    <cellStyle name="Normal 84 2 4 5" xfId="9627" xr:uid="{00000000-0005-0000-0000-0000345F0000}"/>
    <cellStyle name="Normal 84 2 4 6" xfId="15550" xr:uid="{00000000-0005-0000-0000-0000355F0000}"/>
    <cellStyle name="Normal 84 2 4 7" xfId="16980" xr:uid="{00000000-0005-0000-0000-0000365F0000}"/>
    <cellStyle name="Normal 84 2 4 8" xfId="18413" xr:uid="{00000000-0005-0000-0000-0000375F0000}"/>
    <cellStyle name="Normal 84 2 4 9" xfId="20348" xr:uid="{00000000-0005-0000-0000-0000385F0000}"/>
    <cellStyle name="Normal 84 2 5" xfId="3267" xr:uid="{00000000-0005-0000-0000-0000395F0000}"/>
    <cellStyle name="Normal 84 2 5 10" xfId="28442" xr:uid="{00000000-0005-0000-0000-00003A5F0000}"/>
    <cellStyle name="Normal 84 2 5 2" xfId="5429" xr:uid="{00000000-0005-0000-0000-00003B5F0000}"/>
    <cellStyle name="Normal 84 2 5 2 2" xfId="11686" xr:uid="{00000000-0005-0000-0000-00003C5F0000}"/>
    <cellStyle name="Normal 84 2 5 2 3" xfId="28443" xr:uid="{00000000-0005-0000-0000-00003D5F0000}"/>
    <cellStyle name="Normal 84 2 5 3" xfId="6902" xr:uid="{00000000-0005-0000-0000-00003E5F0000}"/>
    <cellStyle name="Normal 84 2 5 3 2" xfId="13121" xr:uid="{00000000-0005-0000-0000-00003F5F0000}"/>
    <cellStyle name="Normal 84 2 5 3 3" xfId="28444" xr:uid="{00000000-0005-0000-0000-0000405F0000}"/>
    <cellStyle name="Normal 84 2 5 4" xfId="8326" xr:uid="{00000000-0005-0000-0000-0000415F0000}"/>
    <cellStyle name="Normal 84 2 5 4 2" xfId="14548" xr:uid="{00000000-0005-0000-0000-0000425F0000}"/>
    <cellStyle name="Normal 84 2 5 4 3" xfId="28445" xr:uid="{00000000-0005-0000-0000-0000435F0000}"/>
    <cellStyle name="Normal 84 2 5 5" xfId="10099" xr:uid="{00000000-0005-0000-0000-0000445F0000}"/>
    <cellStyle name="Normal 84 2 5 5 2" xfId="28446" xr:uid="{00000000-0005-0000-0000-0000455F0000}"/>
    <cellStyle name="Normal 84 2 5 6" xfId="16022" xr:uid="{00000000-0005-0000-0000-0000465F0000}"/>
    <cellStyle name="Normal 84 2 5 7" xfId="17452" xr:uid="{00000000-0005-0000-0000-0000475F0000}"/>
    <cellStyle name="Normal 84 2 5 8" xfId="18885" xr:uid="{00000000-0005-0000-0000-0000485F0000}"/>
    <cellStyle name="Normal 84 2 5 9" xfId="20824" xr:uid="{00000000-0005-0000-0000-0000495F0000}"/>
    <cellStyle name="Normal 84 2 6" xfId="4915" xr:uid="{00000000-0005-0000-0000-00004A5F0000}"/>
    <cellStyle name="Normal 84 2 6 2" xfId="11199" xr:uid="{00000000-0005-0000-0000-00004B5F0000}"/>
    <cellStyle name="Normal 84 2 6 3" xfId="28447" xr:uid="{00000000-0005-0000-0000-00004C5F0000}"/>
    <cellStyle name="Normal 84 2 7" xfId="5958" xr:uid="{00000000-0005-0000-0000-00004D5F0000}"/>
    <cellStyle name="Normal 84 2 7 2" xfId="12177" xr:uid="{00000000-0005-0000-0000-00004E5F0000}"/>
    <cellStyle name="Normal 84 2 7 3" xfId="28448" xr:uid="{00000000-0005-0000-0000-00004F5F0000}"/>
    <cellStyle name="Normal 84 2 8" xfId="7382" xr:uid="{00000000-0005-0000-0000-0000505F0000}"/>
    <cellStyle name="Normal 84 2 8 2" xfId="13604" xr:uid="{00000000-0005-0000-0000-0000515F0000}"/>
    <cellStyle name="Normal 84 2 8 3" xfId="28449" xr:uid="{00000000-0005-0000-0000-0000525F0000}"/>
    <cellStyle name="Normal 84 2 9" xfId="9021" xr:uid="{00000000-0005-0000-0000-0000535F0000}"/>
    <cellStyle name="Normal 84 3" xfId="1795" xr:uid="{00000000-0005-0000-0000-0000545F0000}"/>
    <cellStyle name="Normal 84 3 10" xfId="16512" xr:uid="{00000000-0005-0000-0000-0000555F0000}"/>
    <cellStyle name="Normal 84 3 11" xfId="17945" xr:uid="{00000000-0005-0000-0000-0000565F0000}"/>
    <cellStyle name="Normal 84 3 12" xfId="19880" xr:uid="{00000000-0005-0000-0000-0000575F0000}"/>
    <cellStyle name="Normal 84 3 13" xfId="28450" xr:uid="{00000000-0005-0000-0000-0000585F0000}"/>
    <cellStyle name="Normal 84 3 2" xfId="1796" xr:uid="{00000000-0005-0000-0000-0000595F0000}"/>
    <cellStyle name="Normal 84 3 2 10" xfId="17946" xr:uid="{00000000-0005-0000-0000-00005A5F0000}"/>
    <cellStyle name="Normal 84 3 2 11" xfId="19881" xr:uid="{00000000-0005-0000-0000-00005B5F0000}"/>
    <cellStyle name="Normal 84 3 2 12" xfId="28451" xr:uid="{00000000-0005-0000-0000-00005C5F0000}"/>
    <cellStyle name="Normal 84 3 2 2" xfId="2800" xr:uid="{00000000-0005-0000-0000-00005D5F0000}"/>
    <cellStyle name="Normal 84 3 2 2 10" xfId="28452" xr:uid="{00000000-0005-0000-0000-00005E5F0000}"/>
    <cellStyle name="Normal 84 3 2 2 2" xfId="3744" xr:uid="{00000000-0005-0000-0000-00005F5F0000}"/>
    <cellStyle name="Normal 84 3 2 2 2 2" xfId="10576" xr:uid="{00000000-0005-0000-0000-0000605F0000}"/>
    <cellStyle name="Normal 84 3 2 2 2 3" xfId="19362" xr:uid="{00000000-0005-0000-0000-0000615F0000}"/>
    <cellStyle name="Normal 84 3 2 2 2 4" xfId="28453" xr:uid="{00000000-0005-0000-0000-0000625F0000}"/>
    <cellStyle name="Normal 84 3 2 2 3" xfId="6435" xr:uid="{00000000-0005-0000-0000-0000635F0000}"/>
    <cellStyle name="Normal 84 3 2 2 3 2" xfId="12654" xr:uid="{00000000-0005-0000-0000-0000645F0000}"/>
    <cellStyle name="Normal 84 3 2 2 3 3" xfId="28454" xr:uid="{00000000-0005-0000-0000-0000655F0000}"/>
    <cellStyle name="Normal 84 3 2 2 4" xfId="7859" xr:uid="{00000000-0005-0000-0000-0000665F0000}"/>
    <cellStyle name="Normal 84 3 2 2 4 2" xfId="14081" xr:uid="{00000000-0005-0000-0000-0000675F0000}"/>
    <cellStyle name="Normal 84 3 2 2 4 3" xfId="28455" xr:uid="{00000000-0005-0000-0000-0000685F0000}"/>
    <cellStyle name="Normal 84 3 2 2 5" xfId="9632" xr:uid="{00000000-0005-0000-0000-0000695F0000}"/>
    <cellStyle name="Normal 84 3 2 2 6" xfId="15555" xr:uid="{00000000-0005-0000-0000-00006A5F0000}"/>
    <cellStyle name="Normal 84 3 2 2 7" xfId="16985" xr:uid="{00000000-0005-0000-0000-00006B5F0000}"/>
    <cellStyle name="Normal 84 3 2 2 8" xfId="18418" xr:uid="{00000000-0005-0000-0000-00006C5F0000}"/>
    <cellStyle name="Normal 84 3 2 2 9" xfId="20353" xr:uid="{00000000-0005-0000-0000-00006D5F0000}"/>
    <cellStyle name="Normal 84 3 2 3" xfId="3272" xr:uid="{00000000-0005-0000-0000-00006E5F0000}"/>
    <cellStyle name="Normal 84 3 2 3 10" xfId="28456" xr:uid="{00000000-0005-0000-0000-00006F5F0000}"/>
    <cellStyle name="Normal 84 3 2 3 2" xfId="5434" xr:uid="{00000000-0005-0000-0000-0000705F0000}"/>
    <cellStyle name="Normal 84 3 2 3 2 2" xfId="11691" xr:uid="{00000000-0005-0000-0000-0000715F0000}"/>
    <cellStyle name="Normal 84 3 2 3 2 3" xfId="28457" xr:uid="{00000000-0005-0000-0000-0000725F0000}"/>
    <cellStyle name="Normal 84 3 2 3 3" xfId="6907" xr:uid="{00000000-0005-0000-0000-0000735F0000}"/>
    <cellStyle name="Normal 84 3 2 3 3 2" xfId="13126" xr:uid="{00000000-0005-0000-0000-0000745F0000}"/>
    <cellStyle name="Normal 84 3 2 3 3 3" xfId="28458" xr:uid="{00000000-0005-0000-0000-0000755F0000}"/>
    <cellStyle name="Normal 84 3 2 3 4" xfId="8331" xr:uid="{00000000-0005-0000-0000-0000765F0000}"/>
    <cellStyle name="Normal 84 3 2 3 4 2" xfId="14553" xr:uid="{00000000-0005-0000-0000-0000775F0000}"/>
    <cellStyle name="Normal 84 3 2 3 4 3" xfId="28459" xr:uid="{00000000-0005-0000-0000-0000785F0000}"/>
    <cellStyle name="Normal 84 3 2 3 5" xfId="10104" xr:uid="{00000000-0005-0000-0000-0000795F0000}"/>
    <cellStyle name="Normal 84 3 2 3 6" xfId="16027" xr:uid="{00000000-0005-0000-0000-00007A5F0000}"/>
    <cellStyle name="Normal 84 3 2 3 7" xfId="17457" xr:uid="{00000000-0005-0000-0000-00007B5F0000}"/>
    <cellStyle name="Normal 84 3 2 3 8" xfId="18890" xr:uid="{00000000-0005-0000-0000-00007C5F0000}"/>
    <cellStyle name="Normal 84 3 2 3 9" xfId="20829" xr:uid="{00000000-0005-0000-0000-00007D5F0000}"/>
    <cellStyle name="Normal 84 3 2 4" xfId="4920" xr:uid="{00000000-0005-0000-0000-00007E5F0000}"/>
    <cellStyle name="Normal 84 3 2 4 2" xfId="11204" xr:uid="{00000000-0005-0000-0000-00007F5F0000}"/>
    <cellStyle name="Normal 84 3 2 4 3" xfId="28460" xr:uid="{00000000-0005-0000-0000-0000805F0000}"/>
    <cellStyle name="Normal 84 3 2 5" xfId="5963" xr:uid="{00000000-0005-0000-0000-0000815F0000}"/>
    <cellStyle name="Normal 84 3 2 5 2" xfId="12182" xr:uid="{00000000-0005-0000-0000-0000825F0000}"/>
    <cellStyle name="Normal 84 3 2 5 3" xfId="28461" xr:uid="{00000000-0005-0000-0000-0000835F0000}"/>
    <cellStyle name="Normal 84 3 2 6" xfId="7387" xr:uid="{00000000-0005-0000-0000-0000845F0000}"/>
    <cellStyle name="Normal 84 3 2 6 2" xfId="13609" xr:uid="{00000000-0005-0000-0000-0000855F0000}"/>
    <cellStyle name="Normal 84 3 2 6 3" xfId="28462" xr:uid="{00000000-0005-0000-0000-0000865F0000}"/>
    <cellStyle name="Normal 84 3 2 7" xfId="9026" xr:uid="{00000000-0005-0000-0000-0000875F0000}"/>
    <cellStyle name="Normal 84 3 2 7 2" xfId="28463" xr:uid="{00000000-0005-0000-0000-0000885F0000}"/>
    <cellStyle name="Normal 84 3 2 8" xfId="15083" xr:uid="{00000000-0005-0000-0000-0000895F0000}"/>
    <cellStyle name="Normal 84 3 2 9" xfId="16513" xr:uid="{00000000-0005-0000-0000-00008A5F0000}"/>
    <cellStyle name="Normal 84 3 3" xfId="2799" xr:uid="{00000000-0005-0000-0000-00008B5F0000}"/>
    <cellStyle name="Normal 84 3 3 10" xfId="28464" xr:uid="{00000000-0005-0000-0000-00008C5F0000}"/>
    <cellStyle name="Normal 84 3 3 2" xfId="3743" xr:uid="{00000000-0005-0000-0000-00008D5F0000}"/>
    <cellStyle name="Normal 84 3 3 2 2" xfId="10575" xr:uid="{00000000-0005-0000-0000-00008E5F0000}"/>
    <cellStyle name="Normal 84 3 3 2 3" xfId="19361" xr:uid="{00000000-0005-0000-0000-00008F5F0000}"/>
    <cellStyle name="Normal 84 3 3 2 4" xfId="28465" xr:uid="{00000000-0005-0000-0000-0000905F0000}"/>
    <cellStyle name="Normal 84 3 3 3" xfId="6434" xr:uid="{00000000-0005-0000-0000-0000915F0000}"/>
    <cellStyle name="Normal 84 3 3 3 2" xfId="12653" xr:uid="{00000000-0005-0000-0000-0000925F0000}"/>
    <cellStyle name="Normal 84 3 3 3 3" xfId="28466" xr:uid="{00000000-0005-0000-0000-0000935F0000}"/>
    <cellStyle name="Normal 84 3 3 4" xfId="7858" xr:uid="{00000000-0005-0000-0000-0000945F0000}"/>
    <cellStyle name="Normal 84 3 3 4 2" xfId="14080" xr:uid="{00000000-0005-0000-0000-0000955F0000}"/>
    <cellStyle name="Normal 84 3 3 4 3" xfId="28467" xr:uid="{00000000-0005-0000-0000-0000965F0000}"/>
    <cellStyle name="Normal 84 3 3 5" xfId="9631" xr:uid="{00000000-0005-0000-0000-0000975F0000}"/>
    <cellStyle name="Normal 84 3 3 6" xfId="15554" xr:uid="{00000000-0005-0000-0000-0000985F0000}"/>
    <cellStyle name="Normal 84 3 3 7" xfId="16984" xr:uid="{00000000-0005-0000-0000-0000995F0000}"/>
    <cellStyle name="Normal 84 3 3 8" xfId="18417" xr:uid="{00000000-0005-0000-0000-00009A5F0000}"/>
    <cellStyle name="Normal 84 3 3 9" xfId="20352" xr:uid="{00000000-0005-0000-0000-00009B5F0000}"/>
    <cellStyle name="Normal 84 3 4" xfId="3271" xr:uid="{00000000-0005-0000-0000-00009C5F0000}"/>
    <cellStyle name="Normal 84 3 4 10" xfId="28468" xr:uid="{00000000-0005-0000-0000-00009D5F0000}"/>
    <cellStyle name="Normal 84 3 4 2" xfId="5433" xr:uid="{00000000-0005-0000-0000-00009E5F0000}"/>
    <cellStyle name="Normal 84 3 4 2 2" xfId="11690" xr:uid="{00000000-0005-0000-0000-00009F5F0000}"/>
    <cellStyle name="Normal 84 3 4 2 3" xfId="28469" xr:uid="{00000000-0005-0000-0000-0000A05F0000}"/>
    <cellStyle name="Normal 84 3 4 3" xfId="6906" xr:uid="{00000000-0005-0000-0000-0000A15F0000}"/>
    <cellStyle name="Normal 84 3 4 3 2" xfId="13125" xr:uid="{00000000-0005-0000-0000-0000A25F0000}"/>
    <cellStyle name="Normal 84 3 4 3 3" xfId="28470" xr:uid="{00000000-0005-0000-0000-0000A35F0000}"/>
    <cellStyle name="Normal 84 3 4 4" xfId="8330" xr:uid="{00000000-0005-0000-0000-0000A45F0000}"/>
    <cellStyle name="Normal 84 3 4 4 2" xfId="14552" xr:uid="{00000000-0005-0000-0000-0000A55F0000}"/>
    <cellStyle name="Normal 84 3 4 4 3" xfId="28471" xr:uid="{00000000-0005-0000-0000-0000A65F0000}"/>
    <cellStyle name="Normal 84 3 4 5" xfId="10103" xr:uid="{00000000-0005-0000-0000-0000A75F0000}"/>
    <cellStyle name="Normal 84 3 4 6" xfId="16026" xr:uid="{00000000-0005-0000-0000-0000A85F0000}"/>
    <cellStyle name="Normal 84 3 4 7" xfId="17456" xr:uid="{00000000-0005-0000-0000-0000A95F0000}"/>
    <cellStyle name="Normal 84 3 4 8" xfId="18889" xr:uid="{00000000-0005-0000-0000-0000AA5F0000}"/>
    <cellStyle name="Normal 84 3 4 9" xfId="20828" xr:uid="{00000000-0005-0000-0000-0000AB5F0000}"/>
    <cellStyle name="Normal 84 3 5" xfId="4919" xr:uid="{00000000-0005-0000-0000-0000AC5F0000}"/>
    <cellStyle name="Normal 84 3 5 2" xfId="11203" xr:uid="{00000000-0005-0000-0000-0000AD5F0000}"/>
    <cellStyle name="Normal 84 3 5 3" xfId="28472" xr:uid="{00000000-0005-0000-0000-0000AE5F0000}"/>
    <cellStyle name="Normal 84 3 6" xfId="5962" xr:uid="{00000000-0005-0000-0000-0000AF5F0000}"/>
    <cellStyle name="Normal 84 3 6 2" xfId="12181" xr:uid="{00000000-0005-0000-0000-0000B05F0000}"/>
    <cellStyle name="Normal 84 3 6 3" xfId="28473" xr:uid="{00000000-0005-0000-0000-0000B15F0000}"/>
    <cellStyle name="Normal 84 3 7" xfId="7386" xr:uid="{00000000-0005-0000-0000-0000B25F0000}"/>
    <cellStyle name="Normal 84 3 7 2" xfId="13608" xr:uid="{00000000-0005-0000-0000-0000B35F0000}"/>
    <cellStyle name="Normal 84 3 7 3" xfId="28474" xr:uid="{00000000-0005-0000-0000-0000B45F0000}"/>
    <cellStyle name="Normal 84 3 8" xfId="9025" xr:uid="{00000000-0005-0000-0000-0000B55F0000}"/>
    <cellStyle name="Normal 84 3 8 2" xfId="28475" xr:uid="{00000000-0005-0000-0000-0000B65F0000}"/>
    <cellStyle name="Normal 84 3 9" xfId="15082" xr:uid="{00000000-0005-0000-0000-0000B75F0000}"/>
    <cellStyle name="Normal 84 4" xfId="1797" xr:uid="{00000000-0005-0000-0000-0000B85F0000}"/>
    <cellStyle name="Normal 84 4 10" xfId="17947" xr:uid="{00000000-0005-0000-0000-0000B95F0000}"/>
    <cellStyle name="Normal 84 4 11" xfId="19882" xr:uid="{00000000-0005-0000-0000-0000BA5F0000}"/>
    <cellStyle name="Normal 84 4 12" xfId="28476" xr:uid="{00000000-0005-0000-0000-0000BB5F0000}"/>
    <cellStyle name="Normal 84 4 2" xfId="2801" xr:uid="{00000000-0005-0000-0000-0000BC5F0000}"/>
    <cellStyle name="Normal 84 4 2 10" xfId="28477" xr:uid="{00000000-0005-0000-0000-0000BD5F0000}"/>
    <cellStyle name="Normal 84 4 2 2" xfId="3745" xr:uid="{00000000-0005-0000-0000-0000BE5F0000}"/>
    <cellStyle name="Normal 84 4 2 2 2" xfId="10577" xr:uid="{00000000-0005-0000-0000-0000BF5F0000}"/>
    <cellStyle name="Normal 84 4 2 2 3" xfId="19363" xr:uid="{00000000-0005-0000-0000-0000C05F0000}"/>
    <cellStyle name="Normal 84 4 2 2 4" xfId="28478" xr:uid="{00000000-0005-0000-0000-0000C15F0000}"/>
    <cellStyle name="Normal 84 4 2 3" xfId="6436" xr:uid="{00000000-0005-0000-0000-0000C25F0000}"/>
    <cellStyle name="Normal 84 4 2 3 2" xfId="12655" xr:uid="{00000000-0005-0000-0000-0000C35F0000}"/>
    <cellStyle name="Normal 84 4 2 3 3" xfId="28479" xr:uid="{00000000-0005-0000-0000-0000C45F0000}"/>
    <cellStyle name="Normal 84 4 2 4" xfId="7860" xr:uid="{00000000-0005-0000-0000-0000C55F0000}"/>
    <cellStyle name="Normal 84 4 2 4 2" xfId="14082" xr:uid="{00000000-0005-0000-0000-0000C65F0000}"/>
    <cellStyle name="Normal 84 4 2 4 3" xfId="28480" xr:uid="{00000000-0005-0000-0000-0000C75F0000}"/>
    <cellStyle name="Normal 84 4 2 5" xfId="9633" xr:uid="{00000000-0005-0000-0000-0000C85F0000}"/>
    <cellStyle name="Normal 84 4 2 6" xfId="15556" xr:uid="{00000000-0005-0000-0000-0000C95F0000}"/>
    <cellStyle name="Normal 84 4 2 7" xfId="16986" xr:uid="{00000000-0005-0000-0000-0000CA5F0000}"/>
    <cellStyle name="Normal 84 4 2 8" xfId="18419" xr:uid="{00000000-0005-0000-0000-0000CB5F0000}"/>
    <cellStyle name="Normal 84 4 2 9" xfId="20354" xr:uid="{00000000-0005-0000-0000-0000CC5F0000}"/>
    <cellStyle name="Normal 84 4 3" xfId="3273" xr:uid="{00000000-0005-0000-0000-0000CD5F0000}"/>
    <cellStyle name="Normal 84 4 3 10" xfId="28481" xr:uid="{00000000-0005-0000-0000-0000CE5F0000}"/>
    <cellStyle name="Normal 84 4 3 2" xfId="5435" xr:uid="{00000000-0005-0000-0000-0000CF5F0000}"/>
    <cellStyle name="Normal 84 4 3 2 2" xfId="11692" xr:uid="{00000000-0005-0000-0000-0000D05F0000}"/>
    <cellStyle name="Normal 84 4 3 2 3" xfId="28482" xr:uid="{00000000-0005-0000-0000-0000D15F0000}"/>
    <cellStyle name="Normal 84 4 3 3" xfId="6908" xr:uid="{00000000-0005-0000-0000-0000D25F0000}"/>
    <cellStyle name="Normal 84 4 3 3 2" xfId="13127" xr:uid="{00000000-0005-0000-0000-0000D35F0000}"/>
    <cellStyle name="Normal 84 4 3 3 3" xfId="28483" xr:uid="{00000000-0005-0000-0000-0000D45F0000}"/>
    <cellStyle name="Normal 84 4 3 4" xfId="8332" xr:uid="{00000000-0005-0000-0000-0000D55F0000}"/>
    <cellStyle name="Normal 84 4 3 4 2" xfId="14554" xr:uid="{00000000-0005-0000-0000-0000D65F0000}"/>
    <cellStyle name="Normal 84 4 3 4 3" xfId="28484" xr:uid="{00000000-0005-0000-0000-0000D75F0000}"/>
    <cellStyle name="Normal 84 4 3 5" xfId="10105" xr:uid="{00000000-0005-0000-0000-0000D85F0000}"/>
    <cellStyle name="Normal 84 4 3 6" xfId="16028" xr:uid="{00000000-0005-0000-0000-0000D95F0000}"/>
    <cellStyle name="Normal 84 4 3 7" xfId="17458" xr:uid="{00000000-0005-0000-0000-0000DA5F0000}"/>
    <cellStyle name="Normal 84 4 3 8" xfId="18891" xr:uid="{00000000-0005-0000-0000-0000DB5F0000}"/>
    <cellStyle name="Normal 84 4 3 9" xfId="20830" xr:uid="{00000000-0005-0000-0000-0000DC5F0000}"/>
    <cellStyle name="Normal 84 4 4" xfId="4921" xr:uid="{00000000-0005-0000-0000-0000DD5F0000}"/>
    <cellStyle name="Normal 84 4 4 2" xfId="11205" xr:uid="{00000000-0005-0000-0000-0000DE5F0000}"/>
    <cellStyle name="Normal 84 4 4 3" xfId="28485" xr:uid="{00000000-0005-0000-0000-0000DF5F0000}"/>
    <cellStyle name="Normal 84 4 5" xfId="5964" xr:uid="{00000000-0005-0000-0000-0000E05F0000}"/>
    <cellStyle name="Normal 84 4 5 2" xfId="12183" xr:uid="{00000000-0005-0000-0000-0000E15F0000}"/>
    <cellStyle name="Normal 84 4 5 3" xfId="28486" xr:uid="{00000000-0005-0000-0000-0000E25F0000}"/>
    <cellStyle name="Normal 84 4 6" xfId="7388" xr:uid="{00000000-0005-0000-0000-0000E35F0000}"/>
    <cellStyle name="Normal 84 4 6 2" xfId="13610" xr:uid="{00000000-0005-0000-0000-0000E45F0000}"/>
    <cellStyle name="Normal 84 4 6 3" xfId="28487" xr:uid="{00000000-0005-0000-0000-0000E55F0000}"/>
    <cellStyle name="Normal 84 4 7" xfId="9027" xr:uid="{00000000-0005-0000-0000-0000E65F0000}"/>
    <cellStyle name="Normal 84 4 7 2" xfId="28488" xr:uid="{00000000-0005-0000-0000-0000E75F0000}"/>
    <cellStyle name="Normal 84 4 8" xfId="15084" xr:uid="{00000000-0005-0000-0000-0000E85F0000}"/>
    <cellStyle name="Normal 84 4 9" xfId="16514" xr:uid="{00000000-0005-0000-0000-0000E95F0000}"/>
    <cellStyle name="Normal 84 5" xfId="2794" xr:uid="{00000000-0005-0000-0000-0000EA5F0000}"/>
    <cellStyle name="Normal 84 5 10" xfId="28489" xr:uid="{00000000-0005-0000-0000-0000EB5F0000}"/>
    <cellStyle name="Normal 84 5 2" xfId="3738" xr:uid="{00000000-0005-0000-0000-0000EC5F0000}"/>
    <cellStyle name="Normal 84 5 2 2" xfId="10570" xr:uid="{00000000-0005-0000-0000-0000ED5F0000}"/>
    <cellStyle name="Normal 84 5 2 3" xfId="19356" xr:uid="{00000000-0005-0000-0000-0000EE5F0000}"/>
    <cellStyle name="Normal 84 5 2 4" xfId="28490" xr:uid="{00000000-0005-0000-0000-0000EF5F0000}"/>
    <cellStyle name="Normal 84 5 3" xfId="6429" xr:uid="{00000000-0005-0000-0000-0000F05F0000}"/>
    <cellStyle name="Normal 84 5 3 2" xfId="12648" xr:uid="{00000000-0005-0000-0000-0000F15F0000}"/>
    <cellStyle name="Normal 84 5 3 3" xfId="28491" xr:uid="{00000000-0005-0000-0000-0000F25F0000}"/>
    <cellStyle name="Normal 84 5 4" xfId="7853" xr:uid="{00000000-0005-0000-0000-0000F35F0000}"/>
    <cellStyle name="Normal 84 5 4 2" xfId="14075" xr:uid="{00000000-0005-0000-0000-0000F45F0000}"/>
    <cellStyle name="Normal 84 5 4 3" xfId="28492" xr:uid="{00000000-0005-0000-0000-0000F55F0000}"/>
    <cellStyle name="Normal 84 5 5" xfId="9626" xr:uid="{00000000-0005-0000-0000-0000F65F0000}"/>
    <cellStyle name="Normal 84 5 6" xfId="15549" xr:uid="{00000000-0005-0000-0000-0000F75F0000}"/>
    <cellStyle name="Normal 84 5 7" xfId="16979" xr:uid="{00000000-0005-0000-0000-0000F85F0000}"/>
    <cellStyle name="Normal 84 5 8" xfId="18412" xr:uid="{00000000-0005-0000-0000-0000F95F0000}"/>
    <cellStyle name="Normal 84 5 9" xfId="20347" xr:uid="{00000000-0005-0000-0000-0000FA5F0000}"/>
    <cellStyle name="Normal 84 6" xfId="3266" xr:uid="{00000000-0005-0000-0000-0000FB5F0000}"/>
    <cellStyle name="Normal 84 6 10" xfId="28493" xr:uid="{00000000-0005-0000-0000-0000FC5F0000}"/>
    <cellStyle name="Normal 84 6 2" xfId="5428" xr:uid="{00000000-0005-0000-0000-0000FD5F0000}"/>
    <cellStyle name="Normal 84 6 2 2" xfId="11685" xr:uid="{00000000-0005-0000-0000-0000FE5F0000}"/>
    <cellStyle name="Normal 84 6 2 3" xfId="28494" xr:uid="{00000000-0005-0000-0000-0000FF5F0000}"/>
    <cellStyle name="Normal 84 6 3" xfId="6901" xr:uid="{00000000-0005-0000-0000-000000600000}"/>
    <cellStyle name="Normal 84 6 3 2" xfId="13120" xr:uid="{00000000-0005-0000-0000-000001600000}"/>
    <cellStyle name="Normal 84 6 3 3" xfId="28495" xr:uid="{00000000-0005-0000-0000-000002600000}"/>
    <cellStyle name="Normal 84 6 4" xfId="8325" xr:uid="{00000000-0005-0000-0000-000003600000}"/>
    <cellStyle name="Normal 84 6 4 2" xfId="14547" xr:uid="{00000000-0005-0000-0000-000004600000}"/>
    <cellStyle name="Normal 84 6 4 3" xfId="28496" xr:uid="{00000000-0005-0000-0000-000005600000}"/>
    <cellStyle name="Normal 84 6 5" xfId="10098" xr:uid="{00000000-0005-0000-0000-000006600000}"/>
    <cellStyle name="Normal 84 6 5 2" xfId="28497" xr:uid="{00000000-0005-0000-0000-000007600000}"/>
    <cellStyle name="Normal 84 6 6" xfId="16021" xr:uid="{00000000-0005-0000-0000-000008600000}"/>
    <cellStyle name="Normal 84 6 7" xfId="17451" xr:uid="{00000000-0005-0000-0000-000009600000}"/>
    <cellStyle name="Normal 84 6 8" xfId="18884" xr:uid="{00000000-0005-0000-0000-00000A600000}"/>
    <cellStyle name="Normal 84 6 9" xfId="20823" xr:uid="{00000000-0005-0000-0000-00000B600000}"/>
    <cellStyle name="Normal 84 7" xfId="4914" xr:uid="{00000000-0005-0000-0000-00000C600000}"/>
    <cellStyle name="Normal 84 7 2" xfId="11198" xr:uid="{00000000-0005-0000-0000-00000D600000}"/>
    <cellStyle name="Normal 84 7 3" xfId="28498" xr:uid="{00000000-0005-0000-0000-00000E600000}"/>
    <cellStyle name="Normal 84 8" xfId="5957" xr:uid="{00000000-0005-0000-0000-00000F600000}"/>
    <cellStyle name="Normal 84 8 2" xfId="12176" xr:uid="{00000000-0005-0000-0000-000010600000}"/>
    <cellStyle name="Normal 84 8 3" xfId="28499" xr:uid="{00000000-0005-0000-0000-000011600000}"/>
    <cellStyle name="Normal 84 9" xfId="7381" xr:uid="{00000000-0005-0000-0000-000012600000}"/>
    <cellStyle name="Normal 84 9 2" xfId="13603" xr:uid="{00000000-0005-0000-0000-000013600000}"/>
    <cellStyle name="Normal 84 9 3" xfId="28500" xr:uid="{00000000-0005-0000-0000-000014600000}"/>
    <cellStyle name="Normal 85" xfId="1798" xr:uid="{00000000-0005-0000-0000-000015600000}"/>
    <cellStyle name="Normal 85 10" xfId="9028" xr:uid="{00000000-0005-0000-0000-000016600000}"/>
    <cellStyle name="Normal 85 11" xfId="15085" xr:uid="{00000000-0005-0000-0000-000017600000}"/>
    <cellStyle name="Normal 85 12" xfId="16515" xr:uid="{00000000-0005-0000-0000-000018600000}"/>
    <cellStyle name="Normal 85 13" xfId="17948" xr:uid="{00000000-0005-0000-0000-000019600000}"/>
    <cellStyle name="Normal 85 14" xfId="19883" xr:uid="{00000000-0005-0000-0000-00001A600000}"/>
    <cellStyle name="Normal 85 15" xfId="22037" xr:uid="{00000000-0005-0000-0000-00001B600000}"/>
    <cellStyle name="Normal 85 16" xfId="22460" xr:uid="{00000000-0005-0000-0000-00001C600000}"/>
    <cellStyle name="Normal 85 2" xfId="1799" xr:uid="{00000000-0005-0000-0000-00001D600000}"/>
    <cellStyle name="Normal 85 2 10" xfId="15086" xr:uid="{00000000-0005-0000-0000-00001E600000}"/>
    <cellStyle name="Normal 85 2 11" xfId="16516" xr:uid="{00000000-0005-0000-0000-00001F600000}"/>
    <cellStyle name="Normal 85 2 12" xfId="17949" xr:uid="{00000000-0005-0000-0000-000020600000}"/>
    <cellStyle name="Normal 85 2 13" xfId="19884" xr:uid="{00000000-0005-0000-0000-000021600000}"/>
    <cellStyle name="Normal 85 2 14" xfId="22038" xr:uid="{00000000-0005-0000-0000-000022600000}"/>
    <cellStyle name="Normal 85 2 15" xfId="22521" xr:uid="{00000000-0005-0000-0000-000023600000}"/>
    <cellStyle name="Normal 85 2 2" xfId="1800" xr:uid="{00000000-0005-0000-0000-000024600000}"/>
    <cellStyle name="Normal 85 2 2 10" xfId="16517" xr:uid="{00000000-0005-0000-0000-000025600000}"/>
    <cellStyle name="Normal 85 2 2 11" xfId="17950" xr:uid="{00000000-0005-0000-0000-000026600000}"/>
    <cellStyle name="Normal 85 2 2 12" xfId="19885" xr:uid="{00000000-0005-0000-0000-000027600000}"/>
    <cellStyle name="Normal 85 2 2 13" xfId="28501" xr:uid="{00000000-0005-0000-0000-000028600000}"/>
    <cellStyle name="Normal 85 2 2 2" xfId="1801" xr:uid="{00000000-0005-0000-0000-000029600000}"/>
    <cellStyle name="Normal 85 2 2 2 10" xfId="17951" xr:uid="{00000000-0005-0000-0000-00002A600000}"/>
    <cellStyle name="Normal 85 2 2 2 11" xfId="19886" xr:uid="{00000000-0005-0000-0000-00002B600000}"/>
    <cellStyle name="Normal 85 2 2 2 12" xfId="28502" xr:uid="{00000000-0005-0000-0000-00002C600000}"/>
    <cellStyle name="Normal 85 2 2 2 2" xfId="2805" xr:uid="{00000000-0005-0000-0000-00002D600000}"/>
    <cellStyle name="Normal 85 2 2 2 2 10" xfId="28503" xr:uid="{00000000-0005-0000-0000-00002E600000}"/>
    <cellStyle name="Normal 85 2 2 2 2 2" xfId="3749" xr:uid="{00000000-0005-0000-0000-00002F600000}"/>
    <cellStyle name="Normal 85 2 2 2 2 2 2" xfId="10581" xr:uid="{00000000-0005-0000-0000-000030600000}"/>
    <cellStyle name="Normal 85 2 2 2 2 2 3" xfId="19367" xr:uid="{00000000-0005-0000-0000-000031600000}"/>
    <cellStyle name="Normal 85 2 2 2 2 2 4" xfId="28504" xr:uid="{00000000-0005-0000-0000-000032600000}"/>
    <cellStyle name="Normal 85 2 2 2 2 3" xfId="6440" xr:uid="{00000000-0005-0000-0000-000033600000}"/>
    <cellStyle name="Normal 85 2 2 2 2 3 2" xfId="12659" xr:uid="{00000000-0005-0000-0000-000034600000}"/>
    <cellStyle name="Normal 85 2 2 2 2 3 3" xfId="28505" xr:uid="{00000000-0005-0000-0000-000035600000}"/>
    <cellStyle name="Normal 85 2 2 2 2 4" xfId="7864" xr:uid="{00000000-0005-0000-0000-000036600000}"/>
    <cellStyle name="Normal 85 2 2 2 2 4 2" xfId="14086" xr:uid="{00000000-0005-0000-0000-000037600000}"/>
    <cellStyle name="Normal 85 2 2 2 2 4 3" xfId="28506" xr:uid="{00000000-0005-0000-0000-000038600000}"/>
    <cellStyle name="Normal 85 2 2 2 2 5" xfId="9637" xr:uid="{00000000-0005-0000-0000-000039600000}"/>
    <cellStyle name="Normal 85 2 2 2 2 6" xfId="15560" xr:uid="{00000000-0005-0000-0000-00003A600000}"/>
    <cellStyle name="Normal 85 2 2 2 2 7" xfId="16990" xr:uid="{00000000-0005-0000-0000-00003B600000}"/>
    <cellStyle name="Normal 85 2 2 2 2 8" xfId="18423" xr:uid="{00000000-0005-0000-0000-00003C600000}"/>
    <cellStyle name="Normal 85 2 2 2 2 9" xfId="20358" xr:uid="{00000000-0005-0000-0000-00003D600000}"/>
    <cellStyle name="Normal 85 2 2 2 3" xfId="3277" xr:uid="{00000000-0005-0000-0000-00003E600000}"/>
    <cellStyle name="Normal 85 2 2 2 3 10" xfId="28507" xr:uid="{00000000-0005-0000-0000-00003F600000}"/>
    <cellStyle name="Normal 85 2 2 2 3 2" xfId="5439" xr:uid="{00000000-0005-0000-0000-000040600000}"/>
    <cellStyle name="Normal 85 2 2 2 3 2 2" xfId="11696" xr:uid="{00000000-0005-0000-0000-000041600000}"/>
    <cellStyle name="Normal 85 2 2 2 3 2 3" xfId="28508" xr:uid="{00000000-0005-0000-0000-000042600000}"/>
    <cellStyle name="Normal 85 2 2 2 3 3" xfId="6912" xr:uid="{00000000-0005-0000-0000-000043600000}"/>
    <cellStyle name="Normal 85 2 2 2 3 3 2" xfId="13131" xr:uid="{00000000-0005-0000-0000-000044600000}"/>
    <cellStyle name="Normal 85 2 2 2 3 3 3" xfId="28509" xr:uid="{00000000-0005-0000-0000-000045600000}"/>
    <cellStyle name="Normal 85 2 2 2 3 4" xfId="8336" xr:uid="{00000000-0005-0000-0000-000046600000}"/>
    <cellStyle name="Normal 85 2 2 2 3 4 2" xfId="14558" xr:uid="{00000000-0005-0000-0000-000047600000}"/>
    <cellStyle name="Normal 85 2 2 2 3 4 3" xfId="28510" xr:uid="{00000000-0005-0000-0000-000048600000}"/>
    <cellStyle name="Normal 85 2 2 2 3 5" xfId="10109" xr:uid="{00000000-0005-0000-0000-000049600000}"/>
    <cellStyle name="Normal 85 2 2 2 3 6" xfId="16032" xr:uid="{00000000-0005-0000-0000-00004A600000}"/>
    <cellStyle name="Normal 85 2 2 2 3 7" xfId="17462" xr:uid="{00000000-0005-0000-0000-00004B600000}"/>
    <cellStyle name="Normal 85 2 2 2 3 8" xfId="18895" xr:uid="{00000000-0005-0000-0000-00004C600000}"/>
    <cellStyle name="Normal 85 2 2 2 3 9" xfId="20834" xr:uid="{00000000-0005-0000-0000-00004D600000}"/>
    <cellStyle name="Normal 85 2 2 2 4" xfId="4925" xr:uid="{00000000-0005-0000-0000-00004E600000}"/>
    <cellStyle name="Normal 85 2 2 2 4 2" xfId="11209" xr:uid="{00000000-0005-0000-0000-00004F600000}"/>
    <cellStyle name="Normal 85 2 2 2 4 3" xfId="28511" xr:uid="{00000000-0005-0000-0000-000050600000}"/>
    <cellStyle name="Normal 85 2 2 2 5" xfId="5968" xr:uid="{00000000-0005-0000-0000-000051600000}"/>
    <cellStyle name="Normal 85 2 2 2 5 2" xfId="12187" xr:uid="{00000000-0005-0000-0000-000052600000}"/>
    <cellStyle name="Normal 85 2 2 2 5 3" xfId="28512" xr:uid="{00000000-0005-0000-0000-000053600000}"/>
    <cellStyle name="Normal 85 2 2 2 6" xfId="7392" xr:uid="{00000000-0005-0000-0000-000054600000}"/>
    <cellStyle name="Normal 85 2 2 2 6 2" xfId="13614" xr:uid="{00000000-0005-0000-0000-000055600000}"/>
    <cellStyle name="Normal 85 2 2 2 6 3" xfId="28513" xr:uid="{00000000-0005-0000-0000-000056600000}"/>
    <cellStyle name="Normal 85 2 2 2 7" xfId="9031" xr:uid="{00000000-0005-0000-0000-000057600000}"/>
    <cellStyle name="Normal 85 2 2 2 7 2" xfId="28514" xr:uid="{00000000-0005-0000-0000-000058600000}"/>
    <cellStyle name="Normal 85 2 2 2 8" xfId="15088" xr:uid="{00000000-0005-0000-0000-000059600000}"/>
    <cellStyle name="Normal 85 2 2 2 9" xfId="16518" xr:uid="{00000000-0005-0000-0000-00005A600000}"/>
    <cellStyle name="Normal 85 2 2 3" xfId="2804" xr:uid="{00000000-0005-0000-0000-00005B600000}"/>
    <cellStyle name="Normal 85 2 2 3 10" xfId="28515" xr:uid="{00000000-0005-0000-0000-00005C600000}"/>
    <cellStyle name="Normal 85 2 2 3 2" xfId="3748" xr:uid="{00000000-0005-0000-0000-00005D600000}"/>
    <cellStyle name="Normal 85 2 2 3 2 2" xfId="10580" xr:uid="{00000000-0005-0000-0000-00005E600000}"/>
    <cellStyle name="Normal 85 2 2 3 2 3" xfId="19366" xr:uid="{00000000-0005-0000-0000-00005F600000}"/>
    <cellStyle name="Normal 85 2 2 3 2 4" xfId="28516" xr:uid="{00000000-0005-0000-0000-000060600000}"/>
    <cellStyle name="Normal 85 2 2 3 3" xfId="6439" xr:uid="{00000000-0005-0000-0000-000061600000}"/>
    <cellStyle name="Normal 85 2 2 3 3 2" xfId="12658" xr:uid="{00000000-0005-0000-0000-000062600000}"/>
    <cellStyle name="Normal 85 2 2 3 3 3" xfId="28517" xr:uid="{00000000-0005-0000-0000-000063600000}"/>
    <cellStyle name="Normal 85 2 2 3 4" xfId="7863" xr:uid="{00000000-0005-0000-0000-000064600000}"/>
    <cellStyle name="Normal 85 2 2 3 4 2" xfId="14085" xr:uid="{00000000-0005-0000-0000-000065600000}"/>
    <cellStyle name="Normal 85 2 2 3 4 3" xfId="28518" xr:uid="{00000000-0005-0000-0000-000066600000}"/>
    <cellStyle name="Normal 85 2 2 3 5" xfId="9636" xr:uid="{00000000-0005-0000-0000-000067600000}"/>
    <cellStyle name="Normal 85 2 2 3 6" xfId="15559" xr:uid="{00000000-0005-0000-0000-000068600000}"/>
    <cellStyle name="Normal 85 2 2 3 7" xfId="16989" xr:uid="{00000000-0005-0000-0000-000069600000}"/>
    <cellStyle name="Normal 85 2 2 3 8" xfId="18422" xr:uid="{00000000-0005-0000-0000-00006A600000}"/>
    <cellStyle name="Normal 85 2 2 3 9" xfId="20357" xr:uid="{00000000-0005-0000-0000-00006B600000}"/>
    <cellStyle name="Normal 85 2 2 4" xfId="3276" xr:uid="{00000000-0005-0000-0000-00006C600000}"/>
    <cellStyle name="Normal 85 2 2 4 10" xfId="28519" xr:uid="{00000000-0005-0000-0000-00006D600000}"/>
    <cellStyle name="Normal 85 2 2 4 2" xfId="5438" xr:uid="{00000000-0005-0000-0000-00006E600000}"/>
    <cellStyle name="Normal 85 2 2 4 2 2" xfId="11695" xr:uid="{00000000-0005-0000-0000-00006F600000}"/>
    <cellStyle name="Normal 85 2 2 4 2 3" xfId="28520" xr:uid="{00000000-0005-0000-0000-000070600000}"/>
    <cellStyle name="Normal 85 2 2 4 3" xfId="6911" xr:uid="{00000000-0005-0000-0000-000071600000}"/>
    <cellStyle name="Normal 85 2 2 4 3 2" xfId="13130" xr:uid="{00000000-0005-0000-0000-000072600000}"/>
    <cellStyle name="Normal 85 2 2 4 3 3" xfId="28521" xr:uid="{00000000-0005-0000-0000-000073600000}"/>
    <cellStyle name="Normal 85 2 2 4 4" xfId="8335" xr:uid="{00000000-0005-0000-0000-000074600000}"/>
    <cellStyle name="Normal 85 2 2 4 4 2" xfId="14557" xr:uid="{00000000-0005-0000-0000-000075600000}"/>
    <cellStyle name="Normal 85 2 2 4 4 3" xfId="28522" xr:uid="{00000000-0005-0000-0000-000076600000}"/>
    <cellStyle name="Normal 85 2 2 4 5" xfId="10108" xr:uid="{00000000-0005-0000-0000-000077600000}"/>
    <cellStyle name="Normal 85 2 2 4 6" xfId="16031" xr:uid="{00000000-0005-0000-0000-000078600000}"/>
    <cellStyle name="Normal 85 2 2 4 7" xfId="17461" xr:uid="{00000000-0005-0000-0000-000079600000}"/>
    <cellStyle name="Normal 85 2 2 4 8" xfId="18894" xr:uid="{00000000-0005-0000-0000-00007A600000}"/>
    <cellStyle name="Normal 85 2 2 4 9" xfId="20833" xr:uid="{00000000-0005-0000-0000-00007B600000}"/>
    <cellStyle name="Normal 85 2 2 5" xfId="4924" xr:uid="{00000000-0005-0000-0000-00007C600000}"/>
    <cellStyle name="Normal 85 2 2 5 2" xfId="11208" xr:uid="{00000000-0005-0000-0000-00007D600000}"/>
    <cellStyle name="Normal 85 2 2 5 3" xfId="28523" xr:uid="{00000000-0005-0000-0000-00007E600000}"/>
    <cellStyle name="Normal 85 2 2 6" xfId="5967" xr:uid="{00000000-0005-0000-0000-00007F600000}"/>
    <cellStyle name="Normal 85 2 2 6 2" xfId="12186" xr:uid="{00000000-0005-0000-0000-000080600000}"/>
    <cellStyle name="Normal 85 2 2 6 3" xfId="28524" xr:uid="{00000000-0005-0000-0000-000081600000}"/>
    <cellStyle name="Normal 85 2 2 7" xfId="7391" xr:uid="{00000000-0005-0000-0000-000082600000}"/>
    <cellStyle name="Normal 85 2 2 7 2" xfId="13613" xr:uid="{00000000-0005-0000-0000-000083600000}"/>
    <cellStyle name="Normal 85 2 2 7 3" xfId="28525" xr:uid="{00000000-0005-0000-0000-000084600000}"/>
    <cellStyle name="Normal 85 2 2 8" xfId="9030" xr:uid="{00000000-0005-0000-0000-000085600000}"/>
    <cellStyle name="Normal 85 2 2 8 2" xfId="28526" xr:uid="{00000000-0005-0000-0000-000086600000}"/>
    <cellStyle name="Normal 85 2 2 9" xfId="15087" xr:uid="{00000000-0005-0000-0000-000087600000}"/>
    <cellStyle name="Normal 85 2 3" xfId="1802" xr:uid="{00000000-0005-0000-0000-000088600000}"/>
    <cellStyle name="Normal 85 2 3 10" xfId="17952" xr:uid="{00000000-0005-0000-0000-000089600000}"/>
    <cellStyle name="Normal 85 2 3 11" xfId="19887" xr:uid="{00000000-0005-0000-0000-00008A600000}"/>
    <cellStyle name="Normal 85 2 3 12" xfId="28527" xr:uid="{00000000-0005-0000-0000-00008B600000}"/>
    <cellStyle name="Normal 85 2 3 2" xfId="2806" xr:uid="{00000000-0005-0000-0000-00008C600000}"/>
    <cellStyle name="Normal 85 2 3 2 10" xfId="28528" xr:uid="{00000000-0005-0000-0000-00008D600000}"/>
    <cellStyle name="Normal 85 2 3 2 2" xfId="3750" xr:uid="{00000000-0005-0000-0000-00008E600000}"/>
    <cellStyle name="Normal 85 2 3 2 2 2" xfId="10582" xr:uid="{00000000-0005-0000-0000-00008F600000}"/>
    <cellStyle name="Normal 85 2 3 2 2 3" xfId="19368" xr:uid="{00000000-0005-0000-0000-000090600000}"/>
    <cellStyle name="Normal 85 2 3 2 2 4" xfId="28529" xr:uid="{00000000-0005-0000-0000-000091600000}"/>
    <cellStyle name="Normal 85 2 3 2 3" xfId="6441" xr:uid="{00000000-0005-0000-0000-000092600000}"/>
    <cellStyle name="Normal 85 2 3 2 3 2" xfId="12660" xr:uid="{00000000-0005-0000-0000-000093600000}"/>
    <cellStyle name="Normal 85 2 3 2 3 3" xfId="28530" xr:uid="{00000000-0005-0000-0000-000094600000}"/>
    <cellStyle name="Normal 85 2 3 2 4" xfId="7865" xr:uid="{00000000-0005-0000-0000-000095600000}"/>
    <cellStyle name="Normal 85 2 3 2 4 2" xfId="14087" xr:uid="{00000000-0005-0000-0000-000096600000}"/>
    <cellStyle name="Normal 85 2 3 2 4 3" xfId="28531" xr:uid="{00000000-0005-0000-0000-000097600000}"/>
    <cellStyle name="Normal 85 2 3 2 5" xfId="9638" xr:uid="{00000000-0005-0000-0000-000098600000}"/>
    <cellStyle name="Normal 85 2 3 2 6" xfId="15561" xr:uid="{00000000-0005-0000-0000-000099600000}"/>
    <cellStyle name="Normal 85 2 3 2 7" xfId="16991" xr:uid="{00000000-0005-0000-0000-00009A600000}"/>
    <cellStyle name="Normal 85 2 3 2 8" xfId="18424" xr:uid="{00000000-0005-0000-0000-00009B600000}"/>
    <cellStyle name="Normal 85 2 3 2 9" xfId="20359" xr:uid="{00000000-0005-0000-0000-00009C600000}"/>
    <cellStyle name="Normal 85 2 3 3" xfId="3278" xr:uid="{00000000-0005-0000-0000-00009D600000}"/>
    <cellStyle name="Normal 85 2 3 3 10" xfId="28532" xr:uid="{00000000-0005-0000-0000-00009E600000}"/>
    <cellStyle name="Normal 85 2 3 3 2" xfId="5440" xr:uid="{00000000-0005-0000-0000-00009F600000}"/>
    <cellStyle name="Normal 85 2 3 3 2 2" xfId="11697" xr:uid="{00000000-0005-0000-0000-0000A0600000}"/>
    <cellStyle name="Normal 85 2 3 3 2 3" xfId="28533" xr:uid="{00000000-0005-0000-0000-0000A1600000}"/>
    <cellStyle name="Normal 85 2 3 3 3" xfId="6913" xr:uid="{00000000-0005-0000-0000-0000A2600000}"/>
    <cellStyle name="Normal 85 2 3 3 3 2" xfId="13132" xr:uid="{00000000-0005-0000-0000-0000A3600000}"/>
    <cellStyle name="Normal 85 2 3 3 3 3" xfId="28534" xr:uid="{00000000-0005-0000-0000-0000A4600000}"/>
    <cellStyle name="Normal 85 2 3 3 4" xfId="8337" xr:uid="{00000000-0005-0000-0000-0000A5600000}"/>
    <cellStyle name="Normal 85 2 3 3 4 2" xfId="14559" xr:uid="{00000000-0005-0000-0000-0000A6600000}"/>
    <cellStyle name="Normal 85 2 3 3 4 3" xfId="28535" xr:uid="{00000000-0005-0000-0000-0000A7600000}"/>
    <cellStyle name="Normal 85 2 3 3 5" xfId="10110" xr:uid="{00000000-0005-0000-0000-0000A8600000}"/>
    <cellStyle name="Normal 85 2 3 3 6" xfId="16033" xr:uid="{00000000-0005-0000-0000-0000A9600000}"/>
    <cellStyle name="Normal 85 2 3 3 7" xfId="17463" xr:uid="{00000000-0005-0000-0000-0000AA600000}"/>
    <cellStyle name="Normal 85 2 3 3 8" xfId="18896" xr:uid="{00000000-0005-0000-0000-0000AB600000}"/>
    <cellStyle name="Normal 85 2 3 3 9" xfId="20835" xr:uid="{00000000-0005-0000-0000-0000AC600000}"/>
    <cellStyle name="Normal 85 2 3 4" xfId="4926" xr:uid="{00000000-0005-0000-0000-0000AD600000}"/>
    <cellStyle name="Normal 85 2 3 4 2" xfId="11210" xr:uid="{00000000-0005-0000-0000-0000AE600000}"/>
    <cellStyle name="Normal 85 2 3 4 3" xfId="28536" xr:uid="{00000000-0005-0000-0000-0000AF600000}"/>
    <cellStyle name="Normal 85 2 3 5" xfId="5969" xr:uid="{00000000-0005-0000-0000-0000B0600000}"/>
    <cellStyle name="Normal 85 2 3 5 2" xfId="12188" xr:uid="{00000000-0005-0000-0000-0000B1600000}"/>
    <cellStyle name="Normal 85 2 3 5 3" xfId="28537" xr:uid="{00000000-0005-0000-0000-0000B2600000}"/>
    <cellStyle name="Normal 85 2 3 6" xfId="7393" xr:uid="{00000000-0005-0000-0000-0000B3600000}"/>
    <cellStyle name="Normal 85 2 3 6 2" xfId="13615" xr:uid="{00000000-0005-0000-0000-0000B4600000}"/>
    <cellStyle name="Normal 85 2 3 6 3" xfId="28538" xr:uid="{00000000-0005-0000-0000-0000B5600000}"/>
    <cellStyle name="Normal 85 2 3 7" xfId="9032" xr:uid="{00000000-0005-0000-0000-0000B6600000}"/>
    <cellStyle name="Normal 85 2 3 7 2" xfId="28539" xr:uid="{00000000-0005-0000-0000-0000B7600000}"/>
    <cellStyle name="Normal 85 2 3 8" xfId="15089" xr:uid="{00000000-0005-0000-0000-0000B8600000}"/>
    <cellStyle name="Normal 85 2 3 9" xfId="16519" xr:uid="{00000000-0005-0000-0000-0000B9600000}"/>
    <cellStyle name="Normal 85 2 4" xfId="2803" xr:uid="{00000000-0005-0000-0000-0000BA600000}"/>
    <cellStyle name="Normal 85 2 4 10" xfId="28540" xr:uid="{00000000-0005-0000-0000-0000BB600000}"/>
    <cellStyle name="Normal 85 2 4 2" xfId="3747" xr:uid="{00000000-0005-0000-0000-0000BC600000}"/>
    <cellStyle name="Normal 85 2 4 2 2" xfId="10579" xr:uid="{00000000-0005-0000-0000-0000BD600000}"/>
    <cellStyle name="Normal 85 2 4 2 3" xfId="19365" xr:uid="{00000000-0005-0000-0000-0000BE600000}"/>
    <cellStyle name="Normal 85 2 4 2 4" xfId="28541" xr:uid="{00000000-0005-0000-0000-0000BF600000}"/>
    <cellStyle name="Normal 85 2 4 3" xfId="6438" xr:uid="{00000000-0005-0000-0000-0000C0600000}"/>
    <cellStyle name="Normal 85 2 4 3 2" xfId="12657" xr:uid="{00000000-0005-0000-0000-0000C1600000}"/>
    <cellStyle name="Normal 85 2 4 3 3" xfId="28542" xr:uid="{00000000-0005-0000-0000-0000C2600000}"/>
    <cellStyle name="Normal 85 2 4 4" xfId="7862" xr:uid="{00000000-0005-0000-0000-0000C3600000}"/>
    <cellStyle name="Normal 85 2 4 4 2" xfId="14084" xr:uid="{00000000-0005-0000-0000-0000C4600000}"/>
    <cellStyle name="Normal 85 2 4 4 3" xfId="28543" xr:uid="{00000000-0005-0000-0000-0000C5600000}"/>
    <cellStyle name="Normal 85 2 4 5" xfId="9635" xr:uid="{00000000-0005-0000-0000-0000C6600000}"/>
    <cellStyle name="Normal 85 2 4 6" xfId="15558" xr:uid="{00000000-0005-0000-0000-0000C7600000}"/>
    <cellStyle name="Normal 85 2 4 7" xfId="16988" xr:uid="{00000000-0005-0000-0000-0000C8600000}"/>
    <cellStyle name="Normal 85 2 4 8" xfId="18421" xr:uid="{00000000-0005-0000-0000-0000C9600000}"/>
    <cellStyle name="Normal 85 2 4 9" xfId="20356" xr:uid="{00000000-0005-0000-0000-0000CA600000}"/>
    <cellStyle name="Normal 85 2 5" xfId="3275" xr:uid="{00000000-0005-0000-0000-0000CB600000}"/>
    <cellStyle name="Normal 85 2 5 10" xfId="28544" xr:uid="{00000000-0005-0000-0000-0000CC600000}"/>
    <cellStyle name="Normal 85 2 5 2" xfId="5437" xr:uid="{00000000-0005-0000-0000-0000CD600000}"/>
    <cellStyle name="Normal 85 2 5 2 2" xfId="11694" xr:uid="{00000000-0005-0000-0000-0000CE600000}"/>
    <cellStyle name="Normal 85 2 5 2 3" xfId="28545" xr:uid="{00000000-0005-0000-0000-0000CF600000}"/>
    <cellStyle name="Normal 85 2 5 3" xfId="6910" xr:uid="{00000000-0005-0000-0000-0000D0600000}"/>
    <cellStyle name="Normal 85 2 5 3 2" xfId="13129" xr:uid="{00000000-0005-0000-0000-0000D1600000}"/>
    <cellStyle name="Normal 85 2 5 3 3" xfId="28546" xr:uid="{00000000-0005-0000-0000-0000D2600000}"/>
    <cellStyle name="Normal 85 2 5 4" xfId="8334" xr:uid="{00000000-0005-0000-0000-0000D3600000}"/>
    <cellStyle name="Normal 85 2 5 4 2" xfId="14556" xr:uid="{00000000-0005-0000-0000-0000D4600000}"/>
    <cellStyle name="Normal 85 2 5 4 3" xfId="28547" xr:uid="{00000000-0005-0000-0000-0000D5600000}"/>
    <cellStyle name="Normal 85 2 5 5" xfId="10107" xr:uid="{00000000-0005-0000-0000-0000D6600000}"/>
    <cellStyle name="Normal 85 2 5 5 2" xfId="28548" xr:uid="{00000000-0005-0000-0000-0000D7600000}"/>
    <cellStyle name="Normal 85 2 5 6" xfId="16030" xr:uid="{00000000-0005-0000-0000-0000D8600000}"/>
    <cellStyle name="Normal 85 2 5 7" xfId="17460" xr:uid="{00000000-0005-0000-0000-0000D9600000}"/>
    <cellStyle name="Normal 85 2 5 8" xfId="18893" xr:uid="{00000000-0005-0000-0000-0000DA600000}"/>
    <cellStyle name="Normal 85 2 5 9" xfId="20832" xr:uid="{00000000-0005-0000-0000-0000DB600000}"/>
    <cellStyle name="Normal 85 2 6" xfId="4923" xr:uid="{00000000-0005-0000-0000-0000DC600000}"/>
    <cellStyle name="Normal 85 2 6 2" xfId="11207" xr:uid="{00000000-0005-0000-0000-0000DD600000}"/>
    <cellStyle name="Normal 85 2 6 3" xfId="28549" xr:uid="{00000000-0005-0000-0000-0000DE600000}"/>
    <cellStyle name="Normal 85 2 7" xfId="5966" xr:uid="{00000000-0005-0000-0000-0000DF600000}"/>
    <cellStyle name="Normal 85 2 7 2" xfId="12185" xr:uid="{00000000-0005-0000-0000-0000E0600000}"/>
    <cellStyle name="Normal 85 2 7 3" xfId="28550" xr:uid="{00000000-0005-0000-0000-0000E1600000}"/>
    <cellStyle name="Normal 85 2 8" xfId="7390" xr:uid="{00000000-0005-0000-0000-0000E2600000}"/>
    <cellStyle name="Normal 85 2 8 2" xfId="13612" xr:uid="{00000000-0005-0000-0000-0000E3600000}"/>
    <cellStyle name="Normal 85 2 8 3" xfId="28551" xr:uid="{00000000-0005-0000-0000-0000E4600000}"/>
    <cellStyle name="Normal 85 2 9" xfId="9029" xr:uid="{00000000-0005-0000-0000-0000E5600000}"/>
    <cellStyle name="Normal 85 3" xfId="1803" xr:uid="{00000000-0005-0000-0000-0000E6600000}"/>
    <cellStyle name="Normal 85 3 10" xfId="16520" xr:uid="{00000000-0005-0000-0000-0000E7600000}"/>
    <cellStyle name="Normal 85 3 11" xfId="17953" xr:uid="{00000000-0005-0000-0000-0000E8600000}"/>
    <cellStyle name="Normal 85 3 12" xfId="19888" xr:uid="{00000000-0005-0000-0000-0000E9600000}"/>
    <cellStyle name="Normal 85 3 13" xfId="28552" xr:uid="{00000000-0005-0000-0000-0000EA600000}"/>
    <cellStyle name="Normal 85 3 2" xfId="1804" xr:uid="{00000000-0005-0000-0000-0000EB600000}"/>
    <cellStyle name="Normal 85 3 2 10" xfId="17954" xr:uid="{00000000-0005-0000-0000-0000EC600000}"/>
    <cellStyle name="Normal 85 3 2 11" xfId="19889" xr:uid="{00000000-0005-0000-0000-0000ED600000}"/>
    <cellStyle name="Normal 85 3 2 12" xfId="28553" xr:uid="{00000000-0005-0000-0000-0000EE600000}"/>
    <cellStyle name="Normal 85 3 2 2" xfId="2808" xr:uid="{00000000-0005-0000-0000-0000EF600000}"/>
    <cellStyle name="Normal 85 3 2 2 10" xfId="28554" xr:uid="{00000000-0005-0000-0000-0000F0600000}"/>
    <cellStyle name="Normal 85 3 2 2 2" xfId="3752" xr:uid="{00000000-0005-0000-0000-0000F1600000}"/>
    <cellStyle name="Normal 85 3 2 2 2 2" xfId="10584" xr:uid="{00000000-0005-0000-0000-0000F2600000}"/>
    <cellStyle name="Normal 85 3 2 2 2 3" xfId="19370" xr:uid="{00000000-0005-0000-0000-0000F3600000}"/>
    <cellStyle name="Normal 85 3 2 2 2 4" xfId="28555" xr:uid="{00000000-0005-0000-0000-0000F4600000}"/>
    <cellStyle name="Normal 85 3 2 2 3" xfId="6443" xr:uid="{00000000-0005-0000-0000-0000F5600000}"/>
    <cellStyle name="Normal 85 3 2 2 3 2" xfId="12662" xr:uid="{00000000-0005-0000-0000-0000F6600000}"/>
    <cellStyle name="Normal 85 3 2 2 3 3" xfId="28556" xr:uid="{00000000-0005-0000-0000-0000F7600000}"/>
    <cellStyle name="Normal 85 3 2 2 4" xfId="7867" xr:uid="{00000000-0005-0000-0000-0000F8600000}"/>
    <cellStyle name="Normal 85 3 2 2 4 2" xfId="14089" xr:uid="{00000000-0005-0000-0000-0000F9600000}"/>
    <cellStyle name="Normal 85 3 2 2 4 3" xfId="28557" xr:uid="{00000000-0005-0000-0000-0000FA600000}"/>
    <cellStyle name="Normal 85 3 2 2 5" xfId="9640" xr:uid="{00000000-0005-0000-0000-0000FB600000}"/>
    <cellStyle name="Normal 85 3 2 2 6" xfId="15563" xr:uid="{00000000-0005-0000-0000-0000FC600000}"/>
    <cellStyle name="Normal 85 3 2 2 7" xfId="16993" xr:uid="{00000000-0005-0000-0000-0000FD600000}"/>
    <cellStyle name="Normal 85 3 2 2 8" xfId="18426" xr:uid="{00000000-0005-0000-0000-0000FE600000}"/>
    <cellStyle name="Normal 85 3 2 2 9" xfId="20361" xr:uid="{00000000-0005-0000-0000-0000FF600000}"/>
    <cellStyle name="Normal 85 3 2 3" xfId="3280" xr:uid="{00000000-0005-0000-0000-000000610000}"/>
    <cellStyle name="Normal 85 3 2 3 10" xfId="28558" xr:uid="{00000000-0005-0000-0000-000001610000}"/>
    <cellStyle name="Normal 85 3 2 3 2" xfId="5442" xr:uid="{00000000-0005-0000-0000-000002610000}"/>
    <cellStyle name="Normal 85 3 2 3 2 2" xfId="11699" xr:uid="{00000000-0005-0000-0000-000003610000}"/>
    <cellStyle name="Normal 85 3 2 3 2 3" xfId="28559" xr:uid="{00000000-0005-0000-0000-000004610000}"/>
    <cellStyle name="Normal 85 3 2 3 3" xfId="6915" xr:uid="{00000000-0005-0000-0000-000005610000}"/>
    <cellStyle name="Normal 85 3 2 3 3 2" xfId="13134" xr:uid="{00000000-0005-0000-0000-000006610000}"/>
    <cellStyle name="Normal 85 3 2 3 3 3" xfId="28560" xr:uid="{00000000-0005-0000-0000-000007610000}"/>
    <cellStyle name="Normal 85 3 2 3 4" xfId="8339" xr:uid="{00000000-0005-0000-0000-000008610000}"/>
    <cellStyle name="Normal 85 3 2 3 4 2" xfId="14561" xr:uid="{00000000-0005-0000-0000-000009610000}"/>
    <cellStyle name="Normal 85 3 2 3 4 3" xfId="28561" xr:uid="{00000000-0005-0000-0000-00000A610000}"/>
    <cellStyle name="Normal 85 3 2 3 5" xfId="10112" xr:uid="{00000000-0005-0000-0000-00000B610000}"/>
    <cellStyle name="Normal 85 3 2 3 6" xfId="16035" xr:uid="{00000000-0005-0000-0000-00000C610000}"/>
    <cellStyle name="Normal 85 3 2 3 7" xfId="17465" xr:uid="{00000000-0005-0000-0000-00000D610000}"/>
    <cellStyle name="Normal 85 3 2 3 8" xfId="18898" xr:uid="{00000000-0005-0000-0000-00000E610000}"/>
    <cellStyle name="Normal 85 3 2 3 9" xfId="20837" xr:uid="{00000000-0005-0000-0000-00000F610000}"/>
    <cellStyle name="Normal 85 3 2 4" xfId="4928" xr:uid="{00000000-0005-0000-0000-000010610000}"/>
    <cellStyle name="Normal 85 3 2 4 2" xfId="11212" xr:uid="{00000000-0005-0000-0000-000011610000}"/>
    <cellStyle name="Normal 85 3 2 4 3" xfId="28562" xr:uid="{00000000-0005-0000-0000-000012610000}"/>
    <cellStyle name="Normal 85 3 2 5" xfId="5971" xr:uid="{00000000-0005-0000-0000-000013610000}"/>
    <cellStyle name="Normal 85 3 2 5 2" xfId="12190" xr:uid="{00000000-0005-0000-0000-000014610000}"/>
    <cellStyle name="Normal 85 3 2 5 3" xfId="28563" xr:uid="{00000000-0005-0000-0000-000015610000}"/>
    <cellStyle name="Normal 85 3 2 6" xfId="7395" xr:uid="{00000000-0005-0000-0000-000016610000}"/>
    <cellStyle name="Normal 85 3 2 6 2" xfId="13617" xr:uid="{00000000-0005-0000-0000-000017610000}"/>
    <cellStyle name="Normal 85 3 2 6 3" xfId="28564" xr:uid="{00000000-0005-0000-0000-000018610000}"/>
    <cellStyle name="Normal 85 3 2 7" xfId="9034" xr:uid="{00000000-0005-0000-0000-000019610000}"/>
    <cellStyle name="Normal 85 3 2 7 2" xfId="28565" xr:uid="{00000000-0005-0000-0000-00001A610000}"/>
    <cellStyle name="Normal 85 3 2 8" xfId="15091" xr:uid="{00000000-0005-0000-0000-00001B610000}"/>
    <cellStyle name="Normal 85 3 2 9" xfId="16521" xr:uid="{00000000-0005-0000-0000-00001C610000}"/>
    <cellStyle name="Normal 85 3 3" xfId="2807" xr:uid="{00000000-0005-0000-0000-00001D610000}"/>
    <cellStyle name="Normal 85 3 3 10" xfId="28566" xr:uid="{00000000-0005-0000-0000-00001E610000}"/>
    <cellStyle name="Normal 85 3 3 2" xfId="3751" xr:uid="{00000000-0005-0000-0000-00001F610000}"/>
    <cellStyle name="Normal 85 3 3 2 2" xfId="10583" xr:uid="{00000000-0005-0000-0000-000020610000}"/>
    <cellStyle name="Normal 85 3 3 2 3" xfId="19369" xr:uid="{00000000-0005-0000-0000-000021610000}"/>
    <cellStyle name="Normal 85 3 3 2 4" xfId="28567" xr:uid="{00000000-0005-0000-0000-000022610000}"/>
    <cellStyle name="Normal 85 3 3 3" xfId="6442" xr:uid="{00000000-0005-0000-0000-000023610000}"/>
    <cellStyle name="Normal 85 3 3 3 2" xfId="12661" xr:uid="{00000000-0005-0000-0000-000024610000}"/>
    <cellStyle name="Normal 85 3 3 3 3" xfId="28568" xr:uid="{00000000-0005-0000-0000-000025610000}"/>
    <cellStyle name="Normal 85 3 3 4" xfId="7866" xr:uid="{00000000-0005-0000-0000-000026610000}"/>
    <cellStyle name="Normal 85 3 3 4 2" xfId="14088" xr:uid="{00000000-0005-0000-0000-000027610000}"/>
    <cellStyle name="Normal 85 3 3 4 3" xfId="28569" xr:uid="{00000000-0005-0000-0000-000028610000}"/>
    <cellStyle name="Normal 85 3 3 5" xfId="9639" xr:uid="{00000000-0005-0000-0000-000029610000}"/>
    <cellStyle name="Normal 85 3 3 6" xfId="15562" xr:uid="{00000000-0005-0000-0000-00002A610000}"/>
    <cellStyle name="Normal 85 3 3 7" xfId="16992" xr:uid="{00000000-0005-0000-0000-00002B610000}"/>
    <cellStyle name="Normal 85 3 3 8" xfId="18425" xr:uid="{00000000-0005-0000-0000-00002C610000}"/>
    <cellStyle name="Normal 85 3 3 9" xfId="20360" xr:uid="{00000000-0005-0000-0000-00002D610000}"/>
    <cellStyle name="Normal 85 3 4" xfId="3279" xr:uid="{00000000-0005-0000-0000-00002E610000}"/>
    <cellStyle name="Normal 85 3 4 10" xfId="28570" xr:uid="{00000000-0005-0000-0000-00002F610000}"/>
    <cellStyle name="Normal 85 3 4 2" xfId="5441" xr:uid="{00000000-0005-0000-0000-000030610000}"/>
    <cellStyle name="Normal 85 3 4 2 2" xfId="11698" xr:uid="{00000000-0005-0000-0000-000031610000}"/>
    <cellStyle name="Normal 85 3 4 2 3" xfId="28571" xr:uid="{00000000-0005-0000-0000-000032610000}"/>
    <cellStyle name="Normal 85 3 4 3" xfId="6914" xr:uid="{00000000-0005-0000-0000-000033610000}"/>
    <cellStyle name="Normal 85 3 4 3 2" xfId="13133" xr:uid="{00000000-0005-0000-0000-000034610000}"/>
    <cellStyle name="Normal 85 3 4 3 3" xfId="28572" xr:uid="{00000000-0005-0000-0000-000035610000}"/>
    <cellStyle name="Normal 85 3 4 4" xfId="8338" xr:uid="{00000000-0005-0000-0000-000036610000}"/>
    <cellStyle name="Normal 85 3 4 4 2" xfId="14560" xr:uid="{00000000-0005-0000-0000-000037610000}"/>
    <cellStyle name="Normal 85 3 4 4 3" xfId="28573" xr:uid="{00000000-0005-0000-0000-000038610000}"/>
    <cellStyle name="Normal 85 3 4 5" xfId="10111" xr:uid="{00000000-0005-0000-0000-000039610000}"/>
    <cellStyle name="Normal 85 3 4 6" xfId="16034" xr:uid="{00000000-0005-0000-0000-00003A610000}"/>
    <cellStyle name="Normal 85 3 4 7" xfId="17464" xr:uid="{00000000-0005-0000-0000-00003B610000}"/>
    <cellStyle name="Normal 85 3 4 8" xfId="18897" xr:uid="{00000000-0005-0000-0000-00003C610000}"/>
    <cellStyle name="Normal 85 3 4 9" xfId="20836" xr:uid="{00000000-0005-0000-0000-00003D610000}"/>
    <cellStyle name="Normal 85 3 5" xfId="4927" xr:uid="{00000000-0005-0000-0000-00003E610000}"/>
    <cellStyle name="Normal 85 3 5 2" xfId="11211" xr:uid="{00000000-0005-0000-0000-00003F610000}"/>
    <cellStyle name="Normal 85 3 5 3" xfId="28574" xr:uid="{00000000-0005-0000-0000-000040610000}"/>
    <cellStyle name="Normal 85 3 6" xfId="5970" xr:uid="{00000000-0005-0000-0000-000041610000}"/>
    <cellStyle name="Normal 85 3 6 2" xfId="12189" xr:uid="{00000000-0005-0000-0000-000042610000}"/>
    <cellStyle name="Normal 85 3 6 3" xfId="28575" xr:uid="{00000000-0005-0000-0000-000043610000}"/>
    <cellStyle name="Normal 85 3 7" xfId="7394" xr:uid="{00000000-0005-0000-0000-000044610000}"/>
    <cellStyle name="Normal 85 3 7 2" xfId="13616" xr:uid="{00000000-0005-0000-0000-000045610000}"/>
    <cellStyle name="Normal 85 3 7 3" xfId="28576" xr:uid="{00000000-0005-0000-0000-000046610000}"/>
    <cellStyle name="Normal 85 3 8" xfId="9033" xr:uid="{00000000-0005-0000-0000-000047610000}"/>
    <cellStyle name="Normal 85 3 8 2" xfId="28577" xr:uid="{00000000-0005-0000-0000-000048610000}"/>
    <cellStyle name="Normal 85 3 9" xfId="15090" xr:uid="{00000000-0005-0000-0000-000049610000}"/>
    <cellStyle name="Normal 85 4" xfId="1805" xr:uid="{00000000-0005-0000-0000-00004A610000}"/>
    <cellStyle name="Normal 85 4 10" xfId="17955" xr:uid="{00000000-0005-0000-0000-00004B610000}"/>
    <cellStyle name="Normal 85 4 11" xfId="19890" xr:uid="{00000000-0005-0000-0000-00004C610000}"/>
    <cellStyle name="Normal 85 4 12" xfId="28578" xr:uid="{00000000-0005-0000-0000-00004D610000}"/>
    <cellStyle name="Normal 85 4 2" xfId="2809" xr:uid="{00000000-0005-0000-0000-00004E610000}"/>
    <cellStyle name="Normal 85 4 2 10" xfId="28579" xr:uid="{00000000-0005-0000-0000-00004F610000}"/>
    <cellStyle name="Normal 85 4 2 2" xfId="3753" xr:uid="{00000000-0005-0000-0000-000050610000}"/>
    <cellStyle name="Normal 85 4 2 2 2" xfId="10585" xr:uid="{00000000-0005-0000-0000-000051610000}"/>
    <cellStyle name="Normal 85 4 2 2 3" xfId="19371" xr:uid="{00000000-0005-0000-0000-000052610000}"/>
    <cellStyle name="Normal 85 4 2 2 4" xfId="28580" xr:uid="{00000000-0005-0000-0000-000053610000}"/>
    <cellStyle name="Normal 85 4 2 3" xfId="6444" xr:uid="{00000000-0005-0000-0000-000054610000}"/>
    <cellStyle name="Normal 85 4 2 3 2" xfId="12663" xr:uid="{00000000-0005-0000-0000-000055610000}"/>
    <cellStyle name="Normal 85 4 2 3 3" xfId="28581" xr:uid="{00000000-0005-0000-0000-000056610000}"/>
    <cellStyle name="Normal 85 4 2 4" xfId="7868" xr:uid="{00000000-0005-0000-0000-000057610000}"/>
    <cellStyle name="Normal 85 4 2 4 2" xfId="14090" xr:uid="{00000000-0005-0000-0000-000058610000}"/>
    <cellStyle name="Normal 85 4 2 4 3" xfId="28582" xr:uid="{00000000-0005-0000-0000-000059610000}"/>
    <cellStyle name="Normal 85 4 2 5" xfId="9641" xr:uid="{00000000-0005-0000-0000-00005A610000}"/>
    <cellStyle name="Normal 85 4 2 6" xfId="15564" xr:uid="{00000000-0005-0000-0000-00005B610000}"/>
    <cellStyle name="Normal 85 4 2 7" xfId="16994" xr:uid="{00000000-0005-0000-0000-00005C610000}"/>
    <cellStyle name="Normal 85 4 2 8" xfId="18427" xr:uid="{00000000-0005-0000-0000-00005D610000}"/>
    <cellStyle name="Normal 85 4 2 9" xfId="20362" xr:uid="{00000000-0005-0000-0000-00005E610000}"/>
    <cellStyle name="Normal 85 4 3" xfId="3281" xr:uid="{00000000-0005-0000-0000-00005F610000}"/>
    <cellStyle name="Normal 85 4 3 10" xfId="28583" xr:uid="{00000000-0005-0000-0000-000060610000}"/>
    <cellStyle name="Normal 85 4 3 2" xfId="5443" xr:uid="{00000000-0005-0000-0000-000061610000}"/>
    <cellStyle name="Normal 85 4 3 2 2" xfId="11700" xr:uid="{00000000-0005-0000-0000-000062610000}"/>
    <cellStyle name="Normal 85 4 3 2 3" xfId="28584" xr:uid="{00000000-0005-0000-0000-000063610000}"/>
    <cellStyle name="Normal 85 4 3 3" xfId="6916" xr:uid="{00000000-0005-0000-0000-000064610000}"/>
    <cellStyle name="Normal 85 4 3 3 2" xfId="13135" xr:uid="{00000000-0005-0000-0000-000065610000}"/>
    <cellStyle name="Normal 85 4 3 3 3" xfId="28585" xr:uid="{00000000-0005-0000-0000-000066610000}"/>
    <cellStyle name="Normal 85 4 3 4" xfId="8340" xr:uid="{00000000-0005-0000-0000-000067610000}"/>
    <cellStyle name="Normal 85 4 3 4 2" xfId="14562" xr:uid="{00000000-0005-0000-0000-000068610000}"/>
    <cellStyle name="Normal 85 4 3 4 3" xfId="28586" xr:uid="{00000000-0005-0000-0000-000069610000}"/>
    <cellStyle name="Normal 85 4 3 5" xfId="10113" xr:uid="{00000000-0005-0000-0000-00006A610000}"/>
    <cellStyle name="Normal 85 4 3 6" xfId="16036" xr:uid="{00000000-0005-0000-0000-00006B610000}"/>
    <cellStyle name="Normal 85 4 3 7" xfId="17466" xr:uid="{00000000-0005-0000-0000-00006C610000}"/>
    <cellStyle name="Normal 85 4 3 8" xfId="18899" xr:uid="{00000000-0005-0000-0000-00006D610000}"/>
    <cellStyle name="Normal 85 4 3 9" xfId="20838" xr:uid="{00000000-0005-0000-0000-00006E610000}"/>
    <cellStyle name="Normal 85 4 4" xfId="4929" xr:uid="{00000000-0005-0000-0000-00006F610000}"/>
    <cellStyle name="Normal 85 4 4 2" xfId="11213" xr:uid="{00000000-0005-0000-0000-000070610000}"/>
    <cellStyle name="Normal 85 4 4 3" xfId="28587" xr:uid="{00000000-0005-0000-0000-000071610000}"/>
    <cellStyle name="Normal 85 4 5" xfId="5972" xr:uid="{00000000-0005-0000-0000-000072610000}"/>
    <cellStyle name="Normal 85 4 5 2" xfId="12191" xr:uid="{00000000-0005-0000-0000-000073610000}"/>
    <cellStyle name="Normal 85 4 5 3" xfId="28588" xr:uid="{00000000-0005-0000-0000-000074610000}"/>
    <cellStyle name="Normal 85 4 6" xfId="7396" xr:uid="{00000000-0005-0000-0000-000075610000}"/>
    <cellStyle name="Normal 85 4 6 2" xfId="13618" xr:uid="{00000000-0005-0000-0000-000076610000}"/>
    <cellStyle name="Normal 85 4 6 3" xfId="28589" xr:uid="{00000000-0005-0000-0000-000077610000}"/>
    <cellStyle name="Normal 85 4 7" xfId="9035" xr:uid="{00000000-0005-0000-0000-000078610000}"/>
    <cellStyle name="Normal 85 4 7 2" xfId="28590" xr:uid="{00000000-0005-0000-0000-000079610000}"/>
    <cellStyle name="Normal 85 4 8" xfId="15092" xr:uid="{00000000-0005-0000-0000-00007A610000}"/>
    <cellStyle name="Normal 85 4 9" xfId="16522" xr:uid="{00000000-0005-0000-0000-00007B610000}"/>
    <cellStyle name="Normal 85 5" xfId="2802" xr:uid="{00000000-0005-0000-0000-00007C610000}"/>
    <cellStyle name="Normal 85 5 10" xfId="28591" xr:uid="{00000000-0005-0000-0000-00007D610000}"/>
    <cellStyle name="Normal 85 5 2" xfId="3746" xr:uid="{00000000-0005-0000-0000-00007E610000}"/>
    <cellStyle name="Normal 85 5 2 2" xfId="10578" xr:uid="{00000000-0005-0000-0000-00007F610000}"/>
    <cellStyle name="Normal 85 5 2 3" xfId="19364" xr:uid="{00000000-0005-0000-0000-000080610000}"/>
    <cellStyle name="Normal 85 5 2 4" xfId="28592" xr:uid="{00000000-0005-0000-0000-000081610000}"/>
    <cellStyle name="Normal 85 5 3" xfId="6437" xr:uid="{00000000-0005-0000-0000-000082610000}"/>
    <cellStyle name="Normal 85 5 3 2" xfId="12656" xr:uid="{00000000-0005-0000-0000-000083610000}"/>
    <cellStyle name="Normal 85 5 3 3" xfId="28593" xr:uid="{00000000-0005-0000-0000-000084610000}"/>
    <cellStyle name="Normal 85 5 4" xfId="7861" xr:uid="{00000000-0005-0000-0000-000085610000}"/>
    <cellStyle name="Normal 85 5 4 2" xfId="14083" xr:uid="{00000000-0005-0000-0000-000086610000}"/>
    <cellStyle name="Normal 85 5 4 3" xfId="28594" xr:uid="{00000000-0005-0000-0000-000087610000}"/>
    <cellStyle name="Normal 85 5 5" xfId="9634" xr:uid="{00000000-0005-0000-0000-000088610000}"/>
    <cellStyle name="Normal 85 5 6" xfId="15557" xr:uid="{00000000-0005-0000-0000-000089610000}"/>
    <cellStyle name="Normal 85 5 7" xfId="16987" xr:uid="{00000000-0005-0000-0000-00008A610000}"/>
    <cellStyle name="Normal 85 5 8" xfId="18420" xr:uid="{00000000-0005-0000-0000-00008B610000}"/>
    <cellStyle name="Normal 85 5 9" xfId="20355" xr:uid="{00000000-0005-0000-0000-00008C610000}"/>
    <cellStyle name="Normal 85 6" xfId="3274" xr:uid="{00000000-0005-0000-0000-00008D610000}"/>
    <cellStyle name="Normal 85 6 10" xfId="28595" xr:uid="{00000000-0005-0000-0000-00008E610000}"/>
    <cellStyle name="Normal 85 6 2" xfId="5436" xr:uid="{00000000-0005-0000-0000-00008F610000}"/>
    <cellStyle name="Normal 85 6 2 2" xfId="11693" xr:uid="{00000000-0005-0000-0000-000090610000}"/>
    <cellStyle name="Normal 85 6 2 3" xfId="28596" xr:uid="{00000000-0005-0000-0000-000091610000}"/>
    <cellStyle name="Normal 85 6 3" xfId="6909" xr:uid="{00000000-0005-0000-0000-000092610000}"/>
    <cellStyle name="Normal 85 6 3 2" xfId="13128" xr:uid="{00000000-0005-0000-0000-000093610000}"/>
    <cellStyle name="Normal 85 6 3 3" xfId="28597" xr:uid="{00000000-0005-0000-0000-000094610000}"/>
    <cellStyle name="Normal 85 6 4" xfId="8333" xr:uid="{00000000-0005-0000-0000-000095610000}"/>
    <cellStyle name="Normal 85 6 4 2" xfId="14555" xr:uid="{00000000-0005-0000-0000-000096610000}"/>
    <cellStyle name="Normal 85 6 4 3" xfId="28598" xr:uid="{00000000-0005-0000-0000-000097610000}"/>
    <cellStyle name="Normal 85 6 5" xfId="10106" xr:uid="{00000000-0005-0000-0000-000098610000}"/>
    <cellStyle name="Normal 85 6 5 2" xfId="28599" xr:uid="{00000000-0005-0000-0000-000099610000}"/>
    <cellStyle name="Normal 85 6 6" xfId="16029" xr:uid="{00000000-0005-0000-0000-00009A610000}"/>
    <cellStyle name="Normal 85 6 7" xfId="17459" xr:uid="{00000000-0005-0000-0000-00009B610000}"/>
    <cellStyle name="Normal 85 6 8" xfId="18892" xr:uid="{00000000-0005-0000-0000-00009C610000}"/>
    <cellStyle name="Normal 85 6 9" xfId="20831" xr:uid="{00000000-0005-0000-0000-00009D610000}"/>
    <cellStyle name="Normal 85 7" xfId="4922" xr:uid="{00000000-0005-0000-0000-00009E610000}"/>
    <cellStyle name="Normal 85 7 2" xfId="11206" xr:uid="{00000000-0005-0000-0000-00009F610000}"/>
    <cellStyle name="Normal 85 7 3" xfId="28600" xr:uid="{00000000-0005-0000-0000-0000A0610000}"/>
    <cellStyle name="Normal 85 8" xfId="5965" xr:uid="{00000000-0005-0000-0000-0000A1610000}"/>
    <cellStyle name="Normal 85 8 2" xfId="12184" xr:uid="{00000000-0005-0000-0000-0000A2610000}"/>
    <cellStyle name="Normal 85 8 3" xfId="28601" xr:uid="{00000000-0005-0000-0000-0000A3610000}"/>
    <cellStyle name="Normal 85 9" xfId="7389" xr:uid="{00000000-0005-0000-0000-0000A4610000}"/>
    <cellStyle name="Normal 85 9 2" xfId="13611" xr:uid="{00000000-0005-0000-0000-0000A5610000}"/>
    <cellStyle name="Normal 85 9 3" xfId="28602" xr:uid="{00000000-0005-0000-0000-0000A6610000}"/>
    <cellStyle name="Normal 86" xfId="1806" xr:uid="{00000000-0005-0000-0000-0000A7610000}"/>
    <cellStyle name="Normal 86 10" xfId="9036" xr:uid="{00000000-0005-0000-0000-0000A8610000}"/>
    <cellStyle name="Normal 86 11" xfId="15093" xr:uid="{00000000-0005-0000-0000-0000A9610000}"/>
    <cellStyle name="Normal 86 12" xfId="16523" xr:uid="{00000000-0005-0000-0000-0000AA610000}"/>
    <cellStyle name="Normal 86 13" xfId="17956" xr:uid="{00000000-0005-0000-0000-0000AB610000}"/>
    <cellStyle name="Normal 86 14" xfId="19891" xr:uid="{00000000-0005-0000-0000-0000AC610000}"/>
    <cellStyle name="Normal 86 15" xfId="22039" xr:uid="{00000000-0005-0000-0000-0000AD610000}"/>
    <cellStyle name="Normal 86 16" xfId="22461" xr:uid="{00000000-0005-0000-0000-0000AE610000}"/>
    <cellStyle name="Normal 86 2" xfId="1807" xr:uid="{00000000-0005-0000-0000-0000AF610000}"/>
    <cellStyle name="Normal 86 2 10" xfId="15094" xr:uid="{00000000-0005-0000-0000-0000B0610000}"/>
    <cellStyle name="Normal 86 2 11" xfId="16524" xr:uid="{00000000-0005-0000-0000-0000B1610000}"/>
    <cellStyle name="Normal 86 2 12" xfId="17957" xr:uid="{00000000-0005-0000-0000-0000B2610000}"/>
    <cellStyle name="Normal 86 2 13" xfId="19892" xr:uid="{00000000-0005-0000-0000-0000B3610000}"/>
    <cellStyle name="Normal 86 2 14" xfId="22040" xr:uid="{00000000-0005-0000-0000-0000B4610000}"/>
    <cellStyle name="Normal 86 2 15" xfId="22522" xr:uid="{00000000-0005-0000-0000-0000B5610000}"/>
    <cellStyle name="Normal 86 2 2" xfId="1808" xr:uid="{00000000-0005-0000-0000-0000B6610000}"/>
    <cellStyle name="Normal 86 2 2 10" xfId="16525" xr:uid="{00000000-0005-0000-0000-0000B7610000}"/>
    <cellStyle name="Normal 86 2 2 11" xfId="17958" xr:uid="{00000000-0005-0000-0000-0000B8610000}"/>
    <cellStyle name="Normal 86 2 2 12" xfId="19893" xr:uid="{00000000-0005-0000-0000-0000B9610000}"/>
    <cellStyle name="Normal 86 2 2 13" xfId="28603" xr:uid="{00000000-0005-0000-0000-0000BA610000}"/>
    <cellStyle name="Normal 86 2 2 2" xfId="1809" xr:uid="{00000000-0005-0000-0000-0000BB610000}"/>
    <cellStyle name="Normal 86 2 2 2 10" xfId="17959" xr:uid="{00000000-0005-0000-0000-0000BC610000}"/>
    <cellStyle name="Normal 86 2 2 2 11" xfId="19894" xr:uid="{00000000-0005-0000-0000-0000BD610000}"/>
    <cellStyle name="Normal 86 2 2 2 12" xfId="28604" xr:uid="{00000000-0005-0000-0000-0000BE610000}"/>
    <cellStyle name="Normal 86 2 2 2 2" xfId="2813" xr:uid="{00000000-0005-0000-0000-0000BF610000}"/>
    <cellStyle name="Normal 86 2 2 2 2 10" xfId="28605" xr:uid="{00000000-0005-0000-0000-0000C0610000}"/>
    <cellStyle name="Normal 86 2 2 2 2 2" xfId="3757" xr:uid="{00000000-0005-0000-0000-0000C1610000}"/>
    <cellStyle name="Normal 86 2 2 2 2 2 2" xfId="10589" xr:uid="{00000000-0005-0000-0000-0000C2610000}"/>
    <cellStyle name="Normal 86 2 2 2 2 2 3" xfId="19375" xr:uid="{00000000-0005-0000-0000-0000C3610000}"/>
    <cellStyle name="Normal 86 2 2 2 2 2 4" xfId="28606" xr:uid="{00000000-0005-0000-0000-0000C4610000}"/>
    <cellStyle name="Normal 86 2 2 2 2 3" xfId="6448" xr:uid="{00000000-0005-0000-0000-0000C5610000}"/>
    <cellStyle name="Normal 86 2 2 2 2 3 2" xfId="12667" xr:uid="{00000000-0005-0000-0000-0000C6610000}"/>
    <cellStyle name="Normal 86 2 2 2 2 3 3" xfId="28607" xr:uid="{00000000-0005-0000-0000-0000C7610000}"/>
    <cellStyle name="Normal 86 2 2 2 2 4" xfId="7872" xr:uid="{00000000-0005-0000-0000-0000C8610000}"/>
    <cellStyle name="Normal 86 2 2 2 2 4 2" xfId="14094" xr:uid="{00000000-0005-0000-0000-0000C9610000}"/>
    <cellStyle name="Normal 86 2 2 2 2 4 3" xfId="28608" xr:uid="{00000000-0005-0000-0000-0000CA610000}"/>
    <cellStyle name="Normal 86 2 2 2 2 5" xfId="9645" xr:uid="{00000000-0005-0000-0000-0000CB610000}"/>
    <cellStyle name="Normal 86 2 2 2 2 6" xfId="15568" xr:uid="{00000000-0005-0000-0000-0000CC610000}"/>
    <cellStyle name="Normal 86 2 2 2 2 7" xfId="16998" xr:uid="{00000000-0005-0000-0000-0000CD610000}"/>
    <cellStyle name="Normal 86 2 2 2 2 8" xfId="18431" xr:uid="{00000000-0005-0000-0000-0000CE610000}"/>
    <cellStyle name="Normal 86 2 2 2 2 9" xfId="20366" xr:uid="{00000000-0005-0000-0000-0000CF610000}"/>
    <cellStyle name="Normal 86 2 2 2 3" xfId="3285" xr:uid="{00000000-0005-0000-0000-0000D0610000}"/>
    <cellStyle name="Normal 86 2 2 2 3 10" xfId="28609" xr:uid="{00000000-0005-0000-0000-0000D1610000}"/>
    <cellStyle name="Normal 86 2 2 2 3 2" xfId="5447" xr:uid="{00000000-0005-0000-0000-0000D2610000}"/>
    <cellStyle name="Normal 86 2 2 2 3 2 2" xfId="11704" xr:uid="{00000000-0005-0000-0000-0000D3610000}"/>
    <cellStyle name="Normal 86 2 2 2 3 2 3" xfId="28610" xr:uid="{00000000-0005-0000-0000-0000D4610000}"/>
    <cellStyle name="Normal 86 2 2 2 3 3" xfId="6920" xr:uid="{00000000-0005-0000-0000-0000D5610000}"/>
    <cellStyle name="Normal 86 2 2 2 3 3 2" xfId="13139" xr:uid="{00000000-0005-0000-0000-0000D6610000}"/>
    <cellStyle name="Normal 86 2 2 2 3 3 3" xfId="28611" xr:uid="{00000000-0005-0000-0000-0000D7610000}"/>
    <cellStyle name="Normal 86 2 2 2 3 4" xfId="8344" xr:uid="{00000000-0005-0000-0000-0000D8610000}"/>
    <cellStyle name="Normal 86 2 2 2 3 4 2" xfId="14566" xr:uid="{00000000-0005-0000-0000-0000D9610000}"/>
    <cellStyle name="Normal 86 2 2 2 3 4 3" xfId="28612" xr:uid="{00000000-0005-0000-0000-0000DA610000}"/>
    <cellStyle name="Normal 86 2 2 2 3 5" xfId="10117" xr:uid="{00000000-0005-0000-0000-0000DB610000}"/>
    <cellStyle name="Normal 86 2 2 2 3 6" xfId="16040" xr:uid="{00000000-0005-0000-0000-0000DC610000}"/>
    <cellStyle name="Normal 86 2 2 2 3 7" xfId="17470" xr:uid="{00000000-0005-0000-0000-0000DD610000}"/>
    <cellStyle name="Normal 86 2 2 2 3 8" xfId="18903" xr:uid="{00000000-0005-0000-0000-0000DE610000}"/>
    <cellStyle name="Normal 86 2 2 2 3 9" xfId="20842" xr:uid="{00000000-0005-0000-0000-0000DF610000}"/>
    <cellStyle name="Normal 86 2 2 2 4" xfId="4933" xr:uid="{00000000-0005-0000-0000-0000E0610000}"/>
    <cellStyle name="Normal 86 2 2 2 4 2" xfId="11217" xr:uid="{00000000-0005-0000-0000-0000E1610000}"/>
    <cellStyle name="Normal 86 2 2 2 4 3" xfId="28613" xr:uid="{00000000-0005-0000-0000-0000E2610000}"/>
    <cellStyle name="Normal 86 2 2 2 5" xfId="5976" xr:uid="{00000000-0005-0000-0000-0000E3610000}"/>
    <cellStyle name="Normal 86 2 2 2 5 2" xfId="12195" xr:uid="{00000000-0005-0000-0000-0000E4610000}"/>
    <cellStyle name="Normal 86 2 2 2 5 3" xfId="28614" xr:uid="{00000000-0005-0000-0000-0000E5610000}"/>
    <cellStyle name="Normal 86 2 2 2 6" xfId="7400" xr:uid="{00000000-0005-0000-0000-0000E6610000}"/>
    <cellStyle name="Normal 86 2 2 2 6 2" xfId="13622" xr:uid="{00000000-0005-0000-0000-0000E7610000}"/>
    <cellStyle name="Normal 86 2 2 2 6 3" xfId="28615" xr:uid="{00000000-0005-0000-0000-0000E8610000}"/>
    <cellStyle name="Normal 86 2 2 2 7" xfId="9039" xr:uid="{00000000-0005-0000-0000-0000E9610000}"/>
    <cellStyle name="Normal 86 2 2 2 7 2" xfId="28616" xr:uid="{00000000-0005-0000-0000-0000EA610000}"/>
    <cellStyle name="Normal 86 2 2 2 8" xfId="15096" xr:uid="{00000000-0005-0000-0000-0000EB610000}"/>
    <cellStyle name="Normal 86 2 2 2 9" xfId="16526" xr:uid="{00000000-0005-0000-0000-0000EC610000}"/>
    <cellStyle name="Normal 86 2 2 3" xfId="2812" xr:uid="{00000000-0005-0000-0000-0000ED610000}"/>
    <cellStyle name="Normal 86 2 2 3 10" xfId="28617" xr:uid="{00000000-0005-0000-0000-0000EE610000}"/>
    <cellStyle name="Normal 86 2 2 3 2" xfId="3756" xr:uid="{00000000-0005-0000-0000-0000EF610000}"/>
    <cellStyle name="Normal 86 2 2 3 2 2" xfId="10588" xr:uid="{00000000-0005-0000-0000-0000F0610000}"/>
    <cellStyle name="Normal 86 2 2 3 2 3" xfId="19374" xr:uid="{00000000-0005-0000-0000-0000F1610000}"/>
    <cellStyle name="Normal 86 2 2 3 2 4" xfId="28618" xr:uid="{00000000-0005-0000-0000-0000F2610000}"/>
    <cellStyle name="Normal 86 2 2 3 3" xfId="6447" xr:uid="{00000000-0005-0000-0000-0000F3610000}"/>
    <cellStyle name="Normal 86 2 2 3 3 2" xfId="12666" xr:uid="{00000000-0005-0000-0000-0000F4610000}"/>
    <cellStyle name="Normal 86 2 2 3 3 3" xfId="28619" xr:uid="{00000000-0005-0000-0000-0000F5610000}"/>
    <cellStyle name="Normal 86 2 2 3 4" xfId="7871" xr:uid="{00000000-0005-0000-0000-0000F6610000}"/>
    <cellStyle name="Normal 86 2 2 3 4 2" xfId="14093" xr:uid="{00000000-0005-0000-0000-0000F7610000}"/>
    <cellStyle name="Normal 86 2 2 3 4 3" xfId="28620" xr:uid="{00000000-0005-0000-0000-0000F8610000}"/>
    <cellStyle name="Normal 86 2 2 3 5" xfId="9644" xr:uid="{00000000-0005-0000-0000-0000F9610000}"/>
    <cellStyle name="Normal 86 2 2 3 6" xfId="15567" xr:uid="{00000000-0005-0000-0000-0000FA610000}"/>
    <cellStyle name="Normal 86 2 2 3 7" xfId="16997" xr:uid="{00000000-0005-0000-0000-0000FB610000}"/>
    <cellStyle name="Normal 86 2 2 3 8" xfId="18430" xr:uid="{00000000-0005-0000-0000-0000FC610000}"/>
    <cellStyle name="Normal 86 2 2 3 9" xfId="20365" xr:uid="{00000000-0005-0000-0000-0000FD610000}"/>
    <cellStyle name="Normal 86 2 2 4" xfId="3284" xr:uid="{00000000-0005-0000-0000-0000FE610000}"/>
    <cellStyle name="Normal 86 2 2 4 10" xfId="28621" xr:uid="{00000000-0005-0000-0000-0000FF610000}"/>
    <cellStyle name="Normal 86 2 2 4 2" xfId="5446" xr:uid="{00000000-0005-0000-0000-000000620000}"/>
    <cellStyle name="Normal 86 2 2 4 2 2" xfId="11703" xr:uid="{00000000-0005-0000-0000-000001620000}"/>
    <cellStyle name="Normal 86 2 2 4 2 3" xfId="28622" xr:uid="{00000000-0005-0000-0000-000002620000}"/>
    <cellStyle name="Normal 86 2 2 4 3" xfId="6919" xr:uid="{00000000-0005-0000-0000-000003620000}"/>
    <cellStyle name="Normal 86 2 2 4 3 2" xfId="13138" xr:uid="{00000000-0005-0000-0000-000004620000}"/>
    <cellStyle name="Normal 86 2 2 4 3 3" xfId="28623" xr:uid="{00000000-0005-0000-0000-000005620000}"/>
    <cellStyle name="Normal 86 2 2 4 4" xfId="8343" xr:uid="{00000000-0005-0000-0000-000006620000}"/>
    <cellStyle name="Normal 86 2 2 4 4 2" xfId="14565" xr:uid="{00000000-0005-0000-0000-000007620000}"/>
    <cellStyle name="Normal 86 2 2 4 4 3" xfId="28624" xr:uid="{00000000-0005-0000-0000-000008620000}"/>
    <cellStyle name="Normal 86 2 2 4 5" xfId="10116" xr:uid="{00000000-0005-0000-0000-000009620000}"/>
    <cellStyle name="Normal 86 2 2 4 6" xfId="16039" xr:uid="{00000000-0005-0000-0000-00000A620000}"/>
    <cellStyle name="Normal 86 2 2 4 7" xfId="17469" xr:uid="{00000000-0005-0000-0000-00000B620000}"/>
    <cellStyle name="Normal 86 2 2 4 8" xfId="18902" xr:uid="{00000000-0005-0000-0000-00000C620000}"/>
    <cellStyle name="Normal 86 2 2 4 9" xfId="20841" xr:uid="{00000000-0005-0000-0000-00000D620000}"/>
    <cellStyle name="Normal 86 2 2 5" xfId="4932" xr:uid="{00000000-0005-0000-0000-00000E620000}"/>
    <cellStyle name="Normal 86 2 2 5 2" xfId="11216" xr:uid="{00000000-0005-0000-0000-00000F620000}"/>
    <cellStyle name="Normal 86 2 2 5 3" xfId="28625" xr:uid="{00000000-0005-0000-0000-000010620000}"/>
    <cellStyle name="Normal 86 2 2 6" xfId="5975" xr:uid="{00000000-0005-0000-0000-000011620000}"/>
    <cellStyle name="Normal 86 2 2 6 2" xfId="12194" xr:uid="{00000000-0005-0000-0000-000012620000}"/>
    <cellStyle name="Normal 86 2 2 6 3" xfId="28626" xr:uid="{00000000-0005-0000-0000-000013620000}"/>
    <cellStyle name="Normal 86 2 2 7" xfId="7399" xr:uid="{00000000-0005-0000-0000-000014620000}"/>
    <cellStyle name="Normal 86 2 2 7 2" xfId="13621" xr:uid="{00000000-0005-0000-0000-000015620000}"/>
    <cellStyle name="Normal 86 2 2 7 3" xfId="28627" xr:uid="{00000000-0005-0000-0000-000016620000}"/>
    <cellStyle name="Normal 86 2 2 8" xfId="9038" xr:uid="{00000000-0005-0000-0000-000017620000}"/>
    <cellStyle name="Normal 86 2 2 8 2" xfId="28628" xr:uid="{00000000-0005-0000-0000-000018620000}"/>
    <cellStyle name="Normal 86 2 2 9" xfId="15095" xr:uid="{00000000-0005-0000-0000-000019620000}"/>
    <cellStyle name="Normal 86 2 3" xfId="1810" xr:uid="{00000000-0005-0000-0000-00001A620000}"/>
    <cellStyle name="Normal 86 2 3 10" xfId="17960" xr:uid="{00000000-0005-0000-0000-00001B620000}"/>
    <cellStyle name="Normal 86 2 3 11" xfId="19895" xr:uid="{00000000-0005-0000-0000-00001C620000}"/>
    <cellStyle name="Normal 86 2 3 12" xfId="28629" xr:uid="{00000000-0005-0000-0000-00001D620000}"/>
    <cellStyle name="Normal 86 2 3 2" xfId="2814" xr:uid="{00000000-0005-0000-0000-00001E620000}"/>
    <cellStyle name="Normal 86 2 3 2 10" xfId="28630" xr:uid="{00000000-0005-0000-0000-00001F620000}"/>
    <cellStyle name="Normal 86 2 3 2 2" xfId="3758" xr:uid="{00000000-0005-0000-0000-000020620000}"/>
    <cellStyle name="Normal 86 2 3 2 2 2" xfId="10590" xr:uid="{00000000-0005-0000-0000-000021620000}"/>
    <cellStyle name="Normal 86 2 3 2 2 3" xfId="19376" xr:uid="{00000000-0005-0000-0000-000022620000}"/>
    <cellStyle name="Normal 86 2 3 2 2 4" xfId="28631" xr:uid="{00000000-0005-0000-0000-000023620000}"/>
    <cellStyle name="Normal 86 2 3 2 3" xfId="6449" xr:uid="{00000000-0005-0000-0000-000024620000}"/>
    <cellStyle name="Normal 86 2 3 2 3 2" xfId="12668" xr:uid="{00000000-0005-0000-0000-000025620000}"/>
    <cellStyle name="Normal 86 2 3 2 3 3" xfId="28632" xr:uid="{00000000-0005-0000-0000-000026620000}"/>
    <cellStyle name="Normal 86 2 3 2 4" xfId="7873" xr:uid="{00000000-0005-0000-0000-000027620000}"/>
    <cellStyle name="Normal 86 2 3 2 4 2" xfId="14095" xr:uid="{00000000-0005-0000-0000-000028620000}"/>
    <cellStyle name="Normal 86 2 3 2 4 3" xfId="28633" xr:uid="{00000000-0005-0000-0000-000029620000}"/>
    <cellStyle name="Normal 86 2 3 2 5" xfId="9646" xr:uid="{00000000-0005-0000-0000-00002A620000}"/>
    <cellStyle name="Normal 86 2 3 2 6" xfId="15569" xr:uid="{00000000-0005-0000-0000-00002B620000}"/>
    <cellStyle name="Normal 86 2 3 2 7" xfId="16999" xr:uid="{00000000-0005-0000-0000-00002C620000}"/>
    <cellStyle name="Normal 86 2 3 2 8" xfId="18432" xr:uid="{00000000-0005-0000-0000-00002D620000}"/>
    <cellStyle name="Normal 86 2 3 2 9" xfId="20367" xr:uid="{00000000-0005-0000-0000-00002E620000}"/>
    <cellStyle name="Normal 86 2 3 3" xfId="3286" xr:uid="{00000000-0005-0000-0000-00002F620000}"/>
    <cellStyle name="Normal 86 2 3 3 10" xfId="28634" xr:uid="{00000000-0005-0000-0000-000030620000}"/>
    <cellStyle name="Normal 86 2 3 3 2" xfId="5448" xr:uid="{00000000-0005-0000-0000-000031620000}"/>
    <cellStyle name="Normal 86 2 3 3 2 2" xfId="11705" xr:uid="{00000000-0005-0000-0000-000032620000}"/>
    <cellStyle name="Normal 86 2 3 3 2 3" xfId="28635" xr:uid="{00000000-0005-0000-0000-000033620000}"/>
    <cellStyle name="Normal 86 2 3 3 3" xfId="6921" xr:uid="{00000000-0005-0000-0000-000034620000}"/>
    <cellStyle name="Normal 86 2 3 3 3 2" xfId="13140" xr:uid="{00000000-0005-0000-0000-000035620000}"/>
    <cellStyle name="Normal 86 2 3 3 3 3" xfId="28636" xr:uid="{00000000-0005-0000-0000-000036620000}"/>
    <cellStyle name="Normal 86 2 3 3 4" xfId="8345" xr:uid="{00000000-0005-0000-0000-000037620000}"/>
    <cellStyle name="Normal 86 2 3 3 4 2" xfId="14567" xr:uid="{00000000-0005-0000-0000-000038620000}"/>
    <cellStyle name="Normal 86 2 3 3 4 3" xfId="28637" xr:uid="{00000000-0005-0000-0000-000039620000}"/>
    <cellStyle name="Normal 86 2 3 3 5" xfId="10118" xr:uid="{00000000-0005-0000-0000-00003A620000}"/>
    <cellStyle name="Normal 86 2 3 3 6" xfId="16041" xr:uid="{00000000-0005-0000-0000-00003B620000}"/>
    <cellStyle name="Normal 86 2 3 3 7" xfId="17471" xr:uid="{00000000-0005-0000-0000-00003C620000}"/>
    <cellStyle name="Normal 86 2 3 3 8" xfId="18904" xr:uid="{00000000-0005-0000-0000-00003D620000}"/>
    <cellStyle name="Normal 86 2 3 3 9" xfId="20843" xr:uid="{00000000-0005-0000-0000-00003E620000}"/>
    <cellStyle name="Normal 86 2 3 4" xfId="4934" xr:uid="{00000000-0005-0000-0000-00003F620000}"/>
    <cellStyle name="Normal 86 2 3 4 2" xfId="11218" xr:uid="{00000000-0005-0000-0000-000040620000}"/>
    <cellStyle name="Normal 86 2 3 4 3" xfId="28638" xr:uid="{00000000-0005-0000-0000-000041620000}"/>
    <cellStyle name="Normal 86 2 3 5" xfId="5977" xr:uid="{00000000-0005-0000-0000-000042620000}"/>
    <cellStyle name="Normal 86 2 3 5 2" xfId="12196" xr:uid="{00000000-0005-0000-0000-000043620000}"/>
    <cellStyle name="Normal 86 2 3 5 3" xfId="28639" xr:uid="{00000000-0005-0000-0000-000044620000}"/>
    <cellStyle name="Normal 86 2 3 6" xfId="7401" xr:uid="{00000000-0005-0000-0000-000045620000}"/>
    <cellStyle name="Normal 86 2 3 6 2" xfId="13623" xr:uid="{00000000-0005-0000-0000-000046620000}"/>
    <cellStyle name="Normal 86 2 3 6 3" xfId="28640" xr:uid="{00000000-0005-0000-0000-000047620000}"/>
    <cellStyle name="Normal 86 2 3 7" xfId="9040" xr:uid="{00000000-0005-0000-0000-000048620000}"/>
    <cellStyle name="Normal 86 2 3 7 2" xfId="28641" xr:uid="{00000000-0005-0000-0000-000049620000}"/>
    <cellStyle name="Normal 86 2 3 8" xfId="15097" xr:uid="{00000000-0005-0000-0000-00004A620000}"/>
    <cellStyle name="Normal 86 2 3 9" xfId="16527" xr:uid="{00000000-0005-0000-0000-00004B620000}"/>
    <cellStyle name="Normal 86 2 4" xfId="2811" xr:uid="{00000000-0005-0000-0000-00004C620000}"/>
    <cellStyle name="Normal 86 2 4 10" xfId="28642" xr:uid="{00000000-0005-0000-0000-00004D620000}"/>
    <cellStyle name="Normal 86 2 4 2" xfId="3755" xr:uid="{00000000-0005-0000-0000-00004E620000}"/>
    <cellStyle name="Normal 86 2 4 2 2" xfId="10587" xr:uid="{00000000-0005-0000-0000-00004F620000}"/>
    <cellStyle name="Normal 86 2 4 2 3" xfId="19373" xr:uid="{00000000-0005-0000-0000-000050620000}"/>
    <cellStyle name="Normal 86 2 4 2 4" xfId="28643" xr:uid="{00000000-0005-0000-0000-000051620000}"/>
    <cellStyle name="Normal 86 2 4 3" xfId="6446" xr:uid="{00000000-0005-0000-0000-000052620000}"/>
    <cellStyle name="Normal 86 2 4 3 2" xfId="12665" xr:uid="{00000000-0005-0000-0000-000053620000}"/>
    <cellStyle name="Normal 86 2 4 3 3" xfId="28644" xr:uid="{00000000-0005-0000-0000-000054620000}"/>
    <cellStyle name="Normal 86 2 4 4" xfId="7870" xr:uid="{00000000-0005-0000-0000-000055620000}"/>
    <cellStyle name="Normal 86 2 4 4 2" xfId="14092" xr:uid="{00000000-0005-0000-0000-000056620000}"/>
    <cellStyle name="Normal 86 2 4 4 3" xfId="28645" xr:uid="{00000000-0005-0000-0000-000057620000}"/>
    <cellStyle name="Normal 86 2 4 5" xfId="9643" xr:uid="{00000000-0005-0000-0000-000058620000}"/>
    <cellStyle name="Normal 86 2 4 6" xfId="15566" xr:uid="{00000000-0005-0000-0000-000059620000}"/>
    <cellStyle name="Normal 86 2 4 7" xfId="16996" xr:uid="{00000000-0005-0000-0000-00005A620000}"/>
    <cellStyle name="Normal 86 2 4 8" xfId="18429" xr:uid="{00000000-0005-0000-0000-00005B620000}"/>
    <cellStyle name="Normal 86 2 4 9" xfId="20364" xr:uid="{00000000-0005-0000-0000-00005C620000}"/>
    <cellStyle name="Normal 86 2 5" xfId="3283" xr:uid="{00000000-0005-0000-0000-00005D620000}"/>
    <cellStyle name="Normal 86 2 5 10" xfId="28646" xr:uid="{00000000-0005-0000-0000-00005E620000}"/>
    <cellStyle name="Normal 86 2 5 2" xfId="5445" xr:uid="{00000000-0005-0000-0000-00005F620000}"/>
    <cellStyle name="Normal 86 2 5 2 2" xfId="11702" xr:uid="{00000000-0005-0000-0000-000060620000}"/>
    <cellStyle name="Normal 86 2 5 2 3" xfId="28647" xr:uid="{00000000-0005-0000-0000-000061620000}"/>
    <cellStyle name="Normal 86 2 5 3" xfId="6918" xr:uid="{00000000-0005-0000-0000-000062620000}"/>
    <cellStyle name="Normal 86 2 5 3 2" xfId="13137" xr:uid="{00000000-0005-0000-0000-000063620000}"/>
    <cellStyle name="Normal 86 2 5 3 3" xfId="28648" xr:uid="{00000000-0005-0000-0000-000064620000}"/>
    <cellStyle name="Normal 86 2 5 4" xfId="8342" xr:uid="{00000000-0005-0000-0000-000065620000}"/>
    <cellStyle name="Normal 86 2 5 4 2" xfId="14564" xr:uid="{00000000-0005-0000-0000-000066620000}"/>
    <cellStyle name="Normal 86 2 5 4 3" xfId="28649" xr:uid="{00000000-0005-0000-0000-000067620000}"/>
    <cellStyle name="Normal 86 2 5 5" xfId="10115" xr:uid="{00000000-0005-0000-0000-000068620000}"/>
    <cellStyle name="Normal 86 2 5 5 2" xfId="28650" xr:uid="{00000000-0005-0000-0000-000069620000}"/>
    <cellStyle name="Normal 86 2 5 6" xfId="16038" xr:uid="{00000000-0005-0000-0000-00006A620000}"/>
    <cellStyle name="Normal 86 2 5 7" xfId="17468" xr:uid="{00000000-0005-0000-0000-00006B620000}"/>
    <cellStyle name="Normal 86 2 5 8" xfId="18901" xr:uid="{00000000-0005-0000-0000-00006C620000}"/>
    <cellStyle name="Normal 86 2 5 9" xfId="20840" xr:uid="{00000000-0005-0000-0000-00006D620000}"/>
    <cellStyle name="Normal 86 2 6" xfId="4931" xr:uid="{00000000-0005-0000-0000-00006E620000}"/>
    <cellStyle name="Normal 86 2 6 2" xfId="11215" xr:uid="{00000000-0005-0000-0000-00006F620000}"/>
    <cellStyle name="Normal 86 2 6 3" xfId="28651" xr:uid="{00000000-0005-0000-0000-000070620000}"/>
    <cellStyle name="Normal 86 2 7" xfId="5974" xr:uid="{00000000-0005-0000-0000-000071620000}"/>
    <cellStyle name="Normal 86 2 7 2" xfId="12193" xr:uid="{00000000-0005-0000-0000-000072620000}"/>
    <cellStyle name="Normal 86 2 7 3" xfId="28652" xr:uid="{00000000-0005-0000-0000-000073620000}"/>
    <cellStyle name="Normal 86 2 8" xfId="7398" xr:uid="{00000000-0005-0000-0000-000074620000}"/>
    <cellStyle name="Normal 86 2 8 2" xfId="13620" xr:uid="{00000000-0005-0000-0000-000075620000}"/>
    <cellStyle name="Normal 86 2 8 3" xfId="28653" xr:uid="{00000000-0005-0000-0000-000076620000}"/>
    <cellStyle name="Normal 86 2 9" xfId="9037" xr:uid="{00000000-0005-0000-0000-000077620000}"/>
    <cellStyle name="Normal 86 3" xfId="1811" xr:uid="{00000000-0005-0000-0000-000078620000}"/>
    <cellStyle name="Normal 86 3 10" xfId="16528" xr:uid="{00000000-0005-0000-0000-000079620000}"/>
    <cellStyle name="Normal 86 3 11" xfId="17961" xr:uid="{00000000-0005-0000-0000-00007A620000}"/>
    <cellStyle name="Normal 86 3 12" xfId="19896" xr:uid="{00000000-0005-0000-0000-00007B620000}"/>
    <cellStyle name="Normal 86 3 13" xfId="28654" xr:uid="{00000000-0005-0000-0000-00007C620000}"/>
    <cellStyle name="Normal 86 3 2" xfId="1812" xr:uid="{00000000-0005-0000-0000-00007D620000}"/>
    <cellStyle name="Normal 86 3 2 10" xfId="17962" xr:uid="{00000000-0005-0000-0000-00007E620000}"/>
    <cellStyle name="Normal 86 3 2 11" xfId="19897" xr:uid="{00000000-0005-0000-0000-00007F620000}"/>
    <cellStyle name="Normal 86 3 2 12" xfId="28655" xr:uid="{00000000-0005-0000-0000-000080620000}"/>
    <cellStyle name="Normal 86 3 2 2" xfId="2816" xr:uid="{00000000-0005-0000-0000-000081620000}"/>
    <cellStyle name="Normal 86 3 2 2 10" xfId="28656" xr:uid="{00000000-0005-0000-0000-000082620000}"/>
    <cellStyle name="Normal 86 3 2 2 2" xfId="3760" xr:uid="{00000000-0005-0000-0000-000083620000}"/>
    <cellStyle name="Normal 86 3 2 2 2 2" xfId="10592" xr:uid="{00000000-0005-0000-0000-000084620000}"/>
    <cellStyle name="Normal 86 3 2 2 2 3" xfId="19378" xr:uid="{00000000-0005-0000-0000-000085620000}"/>
    <cellStyle name="Normal 86 3 2 2 2 4" xfId="28657" xr:uid="{00000000-0005-0000-0000-000086620000}"/>
    <cellStyle name="Normal 86 3 2 2 3" xfId="6451" xr:uid="{00000000-0005-0000-0000-000087620000}"/>
    <cellStyle name="Normal 86 3 2 2 3 2" xfId="12670" xr:uid="{00000000-0005-0000-0000-000088620000}"/>
    <cellStyle name="Normal 86 3 2 2 3 3" xfId="28658" xr:uid="{00000000-0005-0000-0000-000089620000}"/>
    <cellStyle name="Normal 86 3 2 2 4" xfId="7875" xr:uid="{00000000-0005-0000-0000-00008A620000}"/>
    <cellStyle name="Normal 86 3 2 2 4 2" xfId="14097" xr:uid="{00000000-0005-0000-0000-00008B620000}"/>
    <cellStyle name="Normal 86 3 2 2 4 3" xfId="28659" xr:uid="{00000000-0005-0000-0000-00008C620000}"/>
    <cellStyle name="Normal 86 3 2 2 5" xfId="9648" xr:uid="{00000000-0005-0000-0000-00008D620000}"/>
    <cellStyle name="Normal 86 3 2 2 6" xfId="15571" xr:uid="{00000000-0005-0000-0000-00008E620000}"/>
    <cellStyle name="Normal 86 3 2 2 7" xfId="17001" xr:uid="{00000000-0005-0000-0000-00008F620000}"/>
    <cellStyle name="Normal 86 3 2 2 8" xfId="18434" xr:uid="{00000000-0005-0000-0000-000090620000}"/>
    <cellStyle name="Normal 86 3 2 2 9" xfId="20369" xr:uid="{00000000-0005-0000-0000-000091620000}"/>
    <cellStyle name="Normal 86 3 2 3" xfId="3288" xr:uid="{00000000-0005-0000-0000-000092620000}"/>
    <cellStyle name="Normal 86 3 2 3 10" xfId="28660" xr:uid="{00000000-0005-0000-0000-000093620000}"/>
    <cellStyle name="Normal 86 3 2 3 2" xfId="5450" xr:uid="{00000000-0005-0000-0000-000094620000}"/>
    <cellStyle name="Normal 86 3 2 3 2 2" xfId="11707" xr:uid="{00000000-0005-0000-0000-000095620000}"/>
    <cellStyle name="Normal 86 3 2 3 2 3" xfId="28661" xr:uid="{00000000-0005-0000-0000-000096620000}"/>
    <cellStyle name="Normal 86 3 2 3 3" xfId="6923" xr:uid="{00000000-0005-0000-0000-000097620000}"/>
    <cellStyle name="Normal 86 3 2 3 3 2" xfId="13142" xr:uid="{00000000-0005-0000-0000-000098620000}"/>
    <cellStyle name="Normal 86 3 2 3 3 3" xfId="28662" xr:uid="{00000000-0005-0000-0000-000099620000}"/>
    <cellStyle name="Normal 86 3 2 3 4" xfId="8347" xr:uid="{00000000-0005-0000-0000-00009A620000}"/>
    <cellStyle name="Normal 86 3 2 3 4 2" xfId="14569" xr:uid="{00000000-0005-0000-0000-00009B620000}"/>
    <cellStyle name="Normal 86 3 2 3 4 3" xfId="28663" xr:uid="{00000000-0005-0000-0000-00009C620000}"/>
    <cellStyle name="Normal 86 3 2 3 5" xfId="10120" xr:uid="{00000000-0005-0000-0000-00009D620000}"/>
    <cellStyle name="Normal 86 3 2 3 6" xfId="16043" xr:uid="{00000000-0005-0000-0000-00009E620000}"/>
    <cellStyle name="Normal 86 3 2 3 7" xfId="17473" xr:uid="{00000000-0005-0000-0000-00009F620000}"/>
    <cellStyle name="Normal 86 3 2 3 8" xfId="18906" xr:uid="{00000000-0005-0000-0000-0000A0620000}"/>
    <cellStyle name="Normal 86 3 2 3 9" xfId="20845" xr:uid="{00000000-0005-0000-0000-0000A1620000}"/>
    <cellStyle name="Normal 86 3 2 4" xfId="4936" xr:uid="{00000000-0005-0000-0000-0000A2620000}"/>
    <cellStyle name="Normal 86 3 2 4 2" xfId="11220" xr:uid="{00000000-0005-0000-0000-0000A3620000}"/>
    <cellStyle name="Normal 86 3 2 4 3" xfId="28664" xr:uid="{00000000-0005-0000-0000-0000A4620000}"/>
    <cellStyle name="Normal 86 3 2 5" xfId="5979" xr:uid="{00000000-0005-0000-0000-0000A5620000}"/>
    <cellStyle name="Normal 86 3 2 5 2" xfId="12198" xr:uid="{00000000-0005-0000-0000-0000A6620000}"/>
    <cellStyle name="Normal 86 3 2 5 3" xfId="28665" xr:uid="{00000000-0005-0000-0000-0000A7620000}"/>
    <cellStyle name="Normal 86 3 2 6" xfId="7403" xr:uid="{00000000-0005-0000-0000-0000A8620000}"/>
    <cellStyle name="Normal 86 3 2 6 2" xfId="13625" xr:uid="{00000000-0005-0000-0000-0000A9620000}"/>
    <cellStyle name="Normal 86 3 2 6 3" xfId="28666" xr:uid="{00000000-0005-0000-0000-0000AA620000}"/>
    <cellStyle name="Normal 86 3 2 7" xfId="9042" xr:uid="{00000000-0005-0000-0000-0000AB620000}"/>
    <cellStyle name="Normal 86 3 2 7 2" xfId="28667" xr:uid="{00000000-0005-0000-0000-0000AC620000}"/>
    <cellStyle name="Normal 86 3 2 8" xfId="15099" xr:uid="{00000000-0005-0000-0000-0000AD620000}"/>
    <cellStyle name="Normal 86 3 2 9" xfId="16529" xr:uid="{00000000-0005-0000-0000-0000AE620000}"/>
    <cellStyle name="Normal 86 3 3" xfId="2815" xr:uid="{00000000-0005-0000-0000-0000AF620000}"/>
    <cellStyle name="Normal 86 3 3 10" xfId="28668" xr:uid="{00000000-0005-0000-0000-0000B0620000}"/>
    <cellStyle name="Normal 86 3 3 2" xfId="3759" xr:uid="{00000000-0005-0000-0000-0000B1620000}"/>
    <cellStyle name="Normal 86 3 3 2 2" xfId="10591" xr:uid="{00000000-0005-0000-0000-0000B2620000}"/>
    <cellStyle name="Normal 86 3 3 2 3" xfId="19377" xr:uid="{00000000-0005-0000-0000-0000B3620000}"/>
    <cellStyle name="Normal 86 3 3 2 4" xfId="28669" xr:uid="{00000000-0005-0000-0000-0000B4620000}"/>
    <cellStyle name="Normal 86 3 3 3" xfId="6450" xr:uid="{00000000-0005-0000-0000-0000B5620000}"/>
    <cellStyle name="Normal 86 3 3 3 2" xfId="12669" xr:uid="{00000000-0005-0000-0000-0000B6620000}"/>
    <cellStyle name="Normal 86 3 3 3 3" xfId="28670" xr:uid="{00000000-0005-0000-0000-0000B7620000}"/>
    <cellStyle name="Normal 86 3 3 4" xfId="7874" xr:uid="{00000000-0005-0000-0000-0000B8620000}"/>
    <cellStyle name="Normal 86 3 3 4 2" xfId="14096" xr:uid="{00000000-0005-0000-0000-0000B9620000}"/>
    <cellStyle name="Normal 86 3 3 4 3" xfId="28671" xr:uid="{00000000-0005-0000-0000-0000BA620000}"/>
    <cellStyle name="Normal 86 3 3 5" xfId="9647" xr:uid="{00000000-0005-0000-0000-0000BB620000}"/>
    <cellStyle name="Normal 86 3 3 6" xfId="15570" xr:uid="{00000000-0005-0000-0000-0000BC620000}"/>
    <cellStyle name="Normal 86 3 3 7" xfId="17000" xr:uid="{00000000-0005-0000-0000-0000BD620000}"/>
    <cellStyle name="Normal 86 3 3 8" xfId="18433" xr:uid="{00000000-0005-0000-0000-0000BE620000}"/>
    <cellStyle name="Normal 86 3 3 9" xfId="20368" xr:uid="{00000000-0005-0000-0000-0000BF620000}"/>
    <cellStyle name="Normal 86 3 4" xfId="3287" xr:uid="{00000000-0005-0000-0000-0000C0620000}"/>
    <cellStyle name="Normal 86 3 4 10" xfId="28672" xr:uid="{00000000-0005-0000-0000-0000C1620000}"/>
    <cellStyle name="Normal 86 3 4 2" xfId="5449" xr:uid="{00000000-0005-0000-0000-0000C2620000}"/>
    <cellStyle name="Normal 86 3 4 2 2" xfId="11706" xr:uid="{00000000-0005-0000-0000-0000C3620000}"/>
    <cellStyle name="Normal 86 3 4 2 3" xfId="28673" xr:uid="{00000000-0005-0000-0000-0000C4620000}"/>
    <cellStyle name="Normal 86 3 4 3" xfId="6922" xr:uid="{00000000-0005-0000-0000-0000C5620000}"/>
    <cellStyle name="Normal 86 3 4 3 2" xfId="13141" xr:uid="{00000000-0005-0000-0000-0000C6620000}"/>
    <cellStyle name="Normal 86 3 4 3 3" xfId="28674" xr:uid="{00000000-0005-0000-0000-0000C7620000}"/>
    <cellStyle name="Normal 86 3 4 4" xfId="8346" xr:uid="{00000000-0005-0000-0000-0000C8620000}"/>
    <cellStyle name="Normal 86 3 4 4 2" xfId="14568" xr:uid="{00000000-0005-0000-0000-0000C9620000}"/>
    <cellStyle name="Normal 86 3 4 4 3" xfId="28675" xr:uid="{00000000-0005-0000-0000-0000CA620000}"/>
    <cellStyle name="Normal 86 3 4 5" xfId="10119" xr:uid="{00000000-0005-0000-0000-0000CB620000}"/>
    <cellStyle name="Normal 86 3 4 6" xfId="16042" xr:uid="{00000000-0005-0000-0000-0000CC620000}"/>
    <cellStyle name="Normal 86 3 4 7" xfId="17472" xr:uid="{00000000-0005-0000-0000-0000CD620000}"/>
    <cellStyle name="Normal 86 3 4 8" xfId="18905" xr:uid="{00000000-0005-0000-0000-0000CE620000}"/>
    <cellStyle name="Normal 86 3 4 9" xfId="20844" xr:uid="{00000000-0005-0000-0000-0000CF620000}"/>
    <cellStyle name="Normal 86 3 5" xfId="4935" xr:uid="{00000000-0005-0000-0000-0000D0620000}"/>
    <cellStyle name="Normal 86 3 5 2" xfId="11219" xr:uid="{00000000-0005-0000-0000-0000D1620000}"/>
    <cellStyle name="Normal 86 3 5 3" xfId="28676" xr:uid="{00000000-0005-0000-0000-0000D2620000}"/>
    <cellStyle name="Normal 86 3 6" xfId="5978" xr:uid="{00000000-0005-0000-0000-0000D3620000}"/>
    <cellStyle name="Normal 86 3 6 2" xfId="12197" xr:uid="{00000000-0005-0000-0000-0000D4620000}"/>
    <cellStyle name="Normal 86 3 6 3" xfId="28677" xr:uid="{00000000-0005-0000-0000-0000D5620000}"/>
    <cellStyle name="Normal 86 3 7" xfId="7402" xr:uid="{00000000-0005-0000-0000-0000D6620000}"/>
    <cellStyle name="Normal 86 3 7 2" xfId="13624" xr:uid="{00000000-0005-0000-0000-0000D7620000}"/>
    <cellStyle name="Normal 86 3 7 3" xfId="28678" xr:uid="{00000000-0005-0000-0000-0000D8620000}"/>
    <cellStyle name="Normal 86 3 8" xfId="9041" xr:uid="{00000000-0005-0000-0000-0000D9620000}"/>
    <cellStyle name="Normal 86 3 8 2" xfId="28679" xr:uid="{00000000-0005-0000-0000-0000DA620000}"/>
    <cellStyle name="Normal 86 3 9" xfId="15098" xr:uid="{00000000-0005-0000-0000-0000DB620000}"/>
    <cellStyle name="Normal 86 4" xfId="1813" xr:uid="{00000000-0005-0000-0000-0000DC620000}"/>
    <cellStyle name="Normal 86 4 10" xfId="17963" xr:uid="{00000000-0005-0000-0000-0000DD620000}"/>
    <cellStyle name="Normal 86 4 11" xfId="19898" xr:uid="{00000000-0005-0000-0000-0000DE620000}"/>
    <cellStyle name="Normal 86 4 12" xfId="28680" xr:uid="{00000000-0005-0000-0000-0000DF620000}"/>
    <cellStyle name="Normal 86 4 2" xfId="2817" xr:uid="{00000000-0005-0000-0000-0000E0620000}"/>
    <cellStyle name="Normal 86 4 2 10" xfId="28681" xr:uid="{00000000-0005-0000-0000-0000E1620000}"/>
    <cellStyle name="Normal 86 4 2 2" xfId="3761" xr:uid="{00000000-0005-0000-0000-0000E2620000}"/>
    <cellStyle name="Normal 86 4 2 2 2" xfId="10593" xr:uid="{00000000-0005-0000-0000-0000E3620000}"/>
    <cellStyle name="Normal 86 4 2 2 3" xfId="19379" xr:uid="{00000000-0005-0000-0000-0000E4620000}"/>
    <cellStyle name="Normal 86 4 2 2 4" xfId="28682" xr:uid="{00000000-0005-0000-0000-0000E5620000}"/>
    <cellStyle name="Normal 86 4 2 3" xfId="6452" xr:uid="{00000000-0005-0000-0000-0000E6620000}"/>
    <cellStyle name="Normal 86 4 2 3 2" xfId="12671" xr:uid="{00000000-0005-0000-0000-0000E7620000}"/>
    <cellStyle name="Normal 86 4 2 3 3" xfId="28683" xr:uid="{00000000-0005-0000-0000-0000E8620000}"/>
    <cellStyle name="Normal 86 4 2 4" xfId="7876" xr:uid="{00000000-0005-0000-0000-0000E9620000}"/>
    <cellStyle name="Normal 86 4 2 4 2" xfId="14098" xr:uid="{00000000-0005-0000-0000-0000EA620000}"/>
    <cellStyle name="Normal 86 4 2 4 3" xfId="28684" xr:uid="{00000000-0005-0000-0000-0000EB620000}"/>
    <cellStyle name="Normal 86 4 2 5" xfId="9649" xr:uid="{00000000-0005-0000-0000-0000EC620000}"/>
    <cellStyle name="Normal 86 4 2 6" xfId="15572" xr:uid="{00000000-0005-0000-0000-0000ED620000}"/>
    <cellStyle name="Normal 86 4 2 7" xfId="17002" xr:uid="{00000000-0005-0000-0000-0000EE620000}"/>
    <cellStyle name="Normal 86 4 2 8" xfId="18435" xr:uid="{00000000-0005-0000-0000-0000EF620000}"/>
    <cellStyle name="Normal 86 4 2 9" xfId="20370" xr:uid="{00000000-0005-0000-0000-0000F0620000}"/>
    <cellStyle name="Normal 86 4 3" xfId="3289" xr:uid="{00000000-0005-0000-0000-0000F1620000}"/>
    <cellStyle name="Normal 86 4 3 10" xfId="28685" xr:uid="{00000000-0005-0000-0000-0000F2620000}"/>
    <cellStyle name="Normal 86 4 3 2" xfId="5451" xr:uid="{00000000-0005-0000-0000-0000F3620000}"/>
    <cellStyle name="Normal 86 4 3 2 2" xfId="11708" xr:uid="{00000000-0005-0000-0000-0000F4620000}"/>
    <cellStyle name="Normal 86 4 3 2 3" xfId="28686" xr:uid="{00000000-0005-0000-0000-0000F5620000}"/>
    <cellStyle name="Normal 86 4 3 3" xfId="6924" xr:uid="{00000000-0005-0000-0000-0000F6620000}"/>
    <cellStyle name="Normal 86 4 3 3 2" xfId="13143" xr:uid="{00000000-0005-0000-0000-0000F7620000}"/>
    <cellStyle name="Normal 86 4 3 3 3" xfId="28687" xr:uid="{00000000-0005-0000-0000-0000F8620000}"/>
    <cellStyle name="Normal 86 4 3 4" xfId="8348" xr:uid="{00000000-0005-0000-0000-0000F9620000}"/>
    <cellStyle name="Normal 86 4 3 4 2" xfId="14570" xr:uid="{00000000-0005-0000-0000-0000FA620000}"/>
    <cellStyle name="Normal 86 4 3 4 3" xfId="28688" xr:uid="{00000000-0005-0000-0000-0000FB620000}"/>
    <cellStyle name="Normal 86 4 3 5" xfId="10121" xr:uid="{00000000-0005-0000-0000-0000FC620000}"/>
    <cellStyle name="Normal 86 4 3 6" xfId="16044" xr:uid="{00000000-0005-0000-0000-0000FD620000}"/>
    <cellStyle name="Normal 86 4 3 7" xfId="17474" xr:uid="{00000000-0005-0000-0000-0000FE620000}"/>
    <cellStyle name="Normal 86 4 3 8" xfId="18907" xr:uid="{00000000-0005-0000-0000-0000FF620000}"/>
    <cellStyle name="Normal 86 4 3 9" xfId="20846" xr:uid="{00000000-0005-0000-0000-000000630000}"/>
    <cellStyle name="Normal 86 4 4" xfId="4937" xr:uid="{00000000-0005-0000-0000-000001630000}"/>
    <cellStyle name="Normal 86 4 4 2" xfId="11221" xr:uid="{00000000-0005-0000-0000-000002630000}"/>
    <cellStyle name="Normal 86 4 4 3" xfId="28689" xr:uid="{00000000-0005-0000-0000-000003630000}"/>
    <cellStyle name="Normal 86 4 5" xfId="5980" xr:uid="{00000000-0005-0000-0000-000004630000}"/>
    <cellStyle name="Normal 86 4 5 2" xfId="12199" xr:uid="{00000000-0005-0000-0000-000005630000}"/>
    <cellStyle name="Normal 86 4 5 3" xfId="28690" xr:uid="{00000000-0005-0000-0000-000006630000}"/>
    <cellStyle name="Normal 86 4 6" xfId="7404" xr:uid="{00000000-0005-0000-0000-000007630000}"/>
    <cellStyle name="Normal 86 4 6 2" xfId="13626" xr:uid="{00000000-0005-0000-0000-000008630000}"/>
    <cellStyle name="Normal 86 4 6 3" xfId="28691" xr:uid="{00000000-0005-0000-0000-000009630000}"/>
    <cellStyle name="Normal 86 4 7" xfId="9043" xr:uid="{00000000-0005-0000-0000-00000A630000}"/>
    <cellStyle name="Normal 86 4 7 2" xfId="28692" xr:uid="{00000000-0005-0000-0000-00000B630000}"/>
    <cellStyle name="Normal 86 4 8" xfId="15100" xr:uid="{00000000-0005-0000-0000-00000C630000}"/>
    <cellStyle name="Normal 86 4 9" xfId="16530" xr:uid="{00000000-0005-0000-0000-00000D630000}"/>
    <cellStyle name="Normal 86 5" xfId="2810" xr:uid="{00000000-0005-0000-0000-00000E630000}"/>
    <cellStyle name="Normal 86 5 10" xfId="28693" xr:uid="{00000000-0005-0000-0000-00000F630000}"/>
    <cellStyle name="Normal 86 5 2" xfId="3754" xr:uid="{00000000-0005-0000-0000-000010630000}"/>
    <cellStyle name="Normal 86 5 2 2" xfId="10586" xr:uid="{00000000-0005-0000-0000-000011630000}"/>
    <cellStyle name="Normal 86 5 2 3" xfId="19372" xr:uid="{00000000-0005-0000-0000-000012630000}"/>
    <cellStyle name="Normal 86 5 2 4" xfId="28694" xr:uid="{00000000-0005-0000-0000-000013630000}"/>
    <cellStyle name="Normal 86 5 3" xfId="6445" xr:uid="{00000000-0005-0000-0000-000014630000}"/>
    <cellStyle name="Normal 86 5 3 2" xfId="12664" xr:uid="{00000000-0005-0000-0000-000015630000}"/>
    <cellStyle name="Normal 86 5 3 3" xfId="28695" xr:uid="{00000000-0005-0000-0000-000016630000}"/>
    <cellStyle name="Normal 86 5 4" xfId="7869" xr:uid="{00000000-0005-0000-0000-000017630000}"/>
    <cellStyle name="Normal 86 5 4 2" xfId="14091" xr:uid="{00000000-0005-0000-0000-000018630000}"/>
    <cellStyle name="Normal 86 5 4 3" xfId="28696" xr:uid="{00000000-0005-0000-0000-000019630000}"/>
    <cellStyle name="Normal 86 5 5" xfId="9642" xr:uid="{00000000-0005-0000-0000-00001A630000}"/>
    <cellStyle name="Normal 86 5 6" xfId="15565" xr:uid="{00000000-0005-0000-0000-00001B630000}"/>
    <cellStyle name="Normal 86 5 7" xfId="16995" xr:uid="{00000000-0005-0000-0000-00001C630000}"/>
    <cellStyle name="Normal 86 5 8" xfId="18428" xr:uid="{00000000-0005-0000-0000-00001D630000}"/>
    <cellStyle name="Normal 86 5 9" xfId="20363" xr:uid="{00000000-0005-0000-0000-00001E630000}"/>
    <cellStyle name="Normal 86 6" xfId="3282" xr:uid="{00000000-0005-0000-0000-00001F630000}"/>
    <cellStyle name="Normal 86 6 10" xfId="28697" xr:uid="{00000000-0005-0000-0000-000020630000}"/>
    <cellStyle name="Normal 86 6 2" xfId="5444" xr:uid="{00000000-0005-0000-0000-000021630000}"/>
    <cellStyle name="Normal 86 6 2 2" xfId="11701" xr:uid="{00000000-0005-0000-0000-000022630000}"/>
    <cellStyle name="Normal 86 6 2 3" xfId="28698" xr:uid="{00000000-0005-0000-0000-000023630000}"/>
    <cellStyle name="Normal 86 6 3" xfId="6917" xr:uid="{00000000-0005-0000-0000-000024630000}"/>
    <cellStyle name="Normal 86 6 3 2" xfId="13136" xr:uid="{00000000-0005-0000-0000-000025630000}"/>
    <cellStyle name="Normal 86 6 3 3" xfId="28699" xr:uid="{00000000-0005-0000-0000-000026630000}"/>
    <cellStyle name="Normal 86 6 4" xfId="8341" xr:uid="{00000000-0005-0000-0000-000027630000}"/>
    <cellStyle name="Normal 86 6 4 2" xfId="14563" xr:uid="{00000000-0005-0000-0000-000028630000}"/>
    <cellStyle name="Normal 86 6 4 3" xfId="28700" xr:uid="{00000000-0005-0000-0000-000029630000}"/>
    <cellStyle name="Normal 86 6 5" xfId="10114" xr:uid="{00000000-0005-0000-0000-00002A630000}"/>
    <cellStyle name="Normal 86 6 5 2" xfId="28701" xr:uid="{00000000-0005-0000-0000-00002B630000}"/>
    <cellStyle name="Normal 86 6 6" xfId="16037" xr:uid="{00000000-0005-0000-0000-00002C630000}"/>
    <cellStyle name="Normal 86 6 7" xfId="17467" xr:uid="{00000000-0005-0000-0000-00002D630000}"/>
    <cellStyle name="Normal 86 6 8" xfId="18900" xr:uid="{00000000-0005-0000-0000-00002E630000}"/>
    <cellStyle name="Normal 86 6 9" xfId="20839" xr:uid="{00000000-0005-0000-0000-00002F630000}"/>
    <cellStyle name="Normal 86 7" xfId="4930" xr:uid="{00000000-0005-0000-0000-000030630000}"/>
    <cellStyle name="Normal 86 7 2" xfId="11214" xr:uid="{00000000-0005-0000-0000-000031630000}"/>
    <cellStyle name="Normal 86 7 3" xfId="28702" xr:uid="{00000000-0005-0000-0000-000032630000}"/>
    <cellStyle name="Normal 86 8" xfId="5973" xr:uid="{00000000-0005-0000-0000-000033630000}"/>
    <cellStyle name="Normal 86 8 2" xfId="12192" xr:uid="{00000000-0005-0000-0000-000034630000}"/>
    <cellStyle name="Normal 86 8 3" xfId="28703" xr:uid="{00000000-0005-0000-0000-000035630000}"/>
    <cellStyle name="Normal 86 9" xfId="7397" xr:uid="{00000000-0005-0000-0000-000036630000}"/>
    <cellStyle name="Normal 86 9 2" xfId="13619" xr:uid="{00000000-0005-0000-0000-000037630000}"/>
    <cellStyle name="Normal 86 9 3" xfId="28704" xr:uid="{00000000-0005-0000-0000-000038630000}"/>
    <cellStyle name="Normal 87" xfId="1814" xr:uid="{00000000-0005-0000-0000-000039630000}"/>
    <cellStyle name="Normal 87 10" xfId="9044" xr:uid="{00000000-0005-0000-0000-00003A630000}"/>
    <cellStyle name="Normal 87 11" xfId="15101" xr:uid="{00000000-0005-0000-0000-00003B630000}"/>
    <cellStyle name="Normal 87 12" xfId="16531" xr:uid="{00000000-0005-0000-0000-00003C630000}"/>
    <cellStyle name="Normal 87 13" xfId="17964" xr:uid="{00000000-0005-0000-0000-00003D630000}"/>
    <cellStyle name="Normal 87 14" xfId="19899" xr:uid="{00000000-0005-0000-0000-00003E630000}"/>
    <cellStyle name="Normal 87 15" xfId="22041" xr:uid="{00000000-0005-0000-0000-00003F630000}"/>
    <cellStyle name="Normal 87 16" xfId="22462" xr:uid="{00000000-0005-0000-0000-000040630000}"/>
    <cellStyle name="Normal 87 2" xfId="1815" xr:uid="{00000000-0005-0000-0000-000041630000}"/>
    <cellStyle name="Normal 87 2 10" xfId="15102" xr:uid="{00000000-0005-0000-0000-000042630000}"/>
    <cellStyle name="Normal 87 2 11" xfId="16532" xr:uid="{00000000-0005-0000-0000-000043630000}"/>
    <cellStyle name="Normal 87 2 12" xfId="17965" xr:uid="{00000000-0005-0000-0000-000044630000}"/>
    <cellStyle name="Normal 87 2 13" xfId="19900" xr:uid="{00000000-0005-0000-0000-000045630000}"/>
    <cellStyle name="Normal 87 2 14" xfId="22042" xr:uid="{00000000-0005-0000-0000-000046630000}"/>
    <cellStyle name="Normal 87 2 15" xfId="22523" xr:uid="{00000000-0005-0000-0000-000047630000}"/>
    <cellStyle name="Normal 87 2 2" xfId="1816" xr:uid="{00000000-0005-0000-0000-000048630000}"/>
    <cellStyle name="Normal 87 2 2 10" xfId="16533" xr:uid="{00000000-0005-0000-0000-000049630000}"/>
    <cellStyle name="Normal 87 2 2 11" xfId="17966" xr:uid="{00000000-0005-0000-0000-00004A630000}"/>
    <cellStyle name="Normal 87 2 2 12" xfId="19901" xr:uid="{00000000-0005-0000-0000-00004B630000}"/>
    <cellStyle name="Normal 87 2 2 13" xfId="28705" xr:uid="{00000000-0005-0000-0000-00004C630000}"/>
    <cellStyle name="Normal 87 2 2 2" xfId="1817" xr:uid="{00000000-0005-0000-0000-00004D630000}"/>
    <cellStyle name="Normal 87 2 2 2 10" xfId="17967" xr:uid="{00000000-0005-0000-0000-00004E630000}"/>
    <cellStyle name="Normal 87 2 2 2 11" xfId="19902" xr:uid="{00000000-0005-0000-0000-00004F630000}"/>
    <cellStyle name="Normal 87 2 2 2 12" xfId="28706" xr:uid="{00000000-0005-0000-0000-000050630000}"/>
    <cellStyle name="Normal 87 2 2 2 2" xfId="2821" xr:uid="{00000000-0005-0000-0000-000051630000}"/>
    <cellStyle name="Normal 87 2 2 2 2 10" xfId="28707" xr:uid="{00000000-0005-0000-0000-000052630000}"/>
    <cellStyle name="Normal 87 2 2 2 2 2" xfId="3765" xr:uid="{00000000-0005-0000-0000-000053630000}"/>
    <cellStyle name="Normal 87 2 2 2 2 2 2" xfId="10597" xr:uid="{00000000-0005-0000-0000-000054630000}"/>
    <cellStyle name="Normal 87 2 2 2 2 2 3" xfId="19383" xr:uid="{00000000-0005-0000-0000-000055630000}"/>
    <cellStyle name="Normal 87 2 2 2 2 2 4" xfId="28708" xr:uid="{00000000-0005-0000-0000-000056630000}"/>
    <cellStyle name="Normal 87 2 2 2 2 3" xfId="6456" xr:uid="{00000000-0005-0000-0000-000057630000}"/>
    <cellStyle name="Normal 87 2 2 2 2 3 2" xfId="12675" xr:uid="{00000000-0005-0000-0000-000058630000}"/>
    <cellStyle name="Normal 87 2 2 2 2 3 3" xfId="28709" xr:uid="{00000000-0005-0000-0000-000059630000}"/>
    <cellStyle name="Normal 87 2 2 2 2 4" xfId="7880" xr:uid="{00000000-0005-0000-0000-00005A630000}"/>
    <cellStyle name="Normal 87 2 2 2 2 4 2" xfId="14102" xr:uid="{00000000-0005-0000-0000-00005B630000}"/>
    <cellStyle name="Normal 87 2 2 2 2 4 3" xfId="28710" xr:uid="{00000000-0005-0000-0000-00005C630000}"/>
    <cellStyle name="Normal 87 2 2 2 2 5" xfId="9653" xr:uid="{00000000-0005-0000-0000-00005D630000}"/>
    <cellStyle name="Normal 87 2 2 2 2 6" xfId="15576" xr:uid="{00000000-0005-0000-0000-00005E630000}"/>
    <cellStyle name="Normal 87 2 2 2 2 7" xfId="17006" xr:uid="{00000000-0005-0000-0000-00005F630000}"/>
    <cellStyle name="Normal 87 2 2 2 2 8" xfId="18439" xr:uid="{00000000-0005-0000-0000-000060630000}"/>
    <cellStyle name="Normal 87 2 2 2 2 9" xfId="20374" xr:uid="{00000000-0005-0000-0000-000061630000}"/>
    <cellStyle name="Normal 87 2 2 2 3" xfId="3293" xr:uid="{00000000-0005-0000-0000-000062630000}"/>
    <cellStyle name="Normal 87 2 2 2 3 10" xfId="28711" xr:uid="{00000000-0005-0000-0000-000063630000}"/>
    <cellStyle name="Normal 87 2 2 2 3 2" xfId="5455" xr:uid="{00000000-0005-0000-0000-000064630000}"/>
    <cellStyle name="Normal 87 2 2 2 3 2 2" xfId="11712" xr:uid="{00000000-0005-0000-0000-000065630000}"/>
    <cellStyle name="Normal 87 2 2 2 3 2 3" xfId="28712" xr:uid="{00000000-0005-0000-0000-000066630000}"/>
    <cellStyle name="Normal 87 2 2 2 3 3" xfId="6928" xr:uid="{00000000-0005-0000-0000-000067630000}"/>
    <cellStyle name="Normal 87 2 2 2 3 3 2" xfId="13147" xr:uid="{00000000-0005-0000-0000-000068630000}"/>
    <cellStyle name="Normal 87 2 2 2 3 3 3" xfId="28713" xr:uid="{00000000-0005-0000-0000-000069630000}"/>
    <cellStyle name="Normal 87 2 2 2 3 4" xfId="8352" xr:uid="{00000000-0005-0000-0000-00006A630000}"/>
    <cellStyle name="Normal 87 2 2 2 3 4 2" xfId="14574" xr:uid="{00000000-0005-0000-0000-00006B630000}"/>
    <cellStyle name="Normal 87 2 2 2 3 4 3" xfId="28714" xr:uid="{00000000-0005-0000-0000-00006C630000}"/>
    <cellStyle name="Normal 87 2 2 2 3 5" xfId="10125" xr:uid="{00000000-0005-0000-0000-00006D630000}"/>
    <cellStyle name="Normal 87 2 2 2 3 6" xfId="16048" xr:uid="{00000000-0005-0000-0000-00006E630000}"/>
    <cellStyle name="Normal 87 2 2 2 3 7" xfId="17478" xr:uid="{00000000-0005-0000-0000-00006F630000}"/>
    <cellStyle name="Normal 87 2 2 2 3 8" xfId="18911" xr:uid="{00000000-0005-0000-0000-000070630000}"/>
    <cellStyle name="Normal 87 2 2 2 3 9" xfId="20850" xr:uid="{00000000-0005-0000-0000-000071630000}"/>
    <cellStyle name="Normal 87 2 2 2 4" xfId="4941" xr:uid="{00000000-0005-0000-0000-000072630000}"/>
    <cellStyle name="Normal 87 2 2 2 4 2" xfId="11225" xr:uid="{00000000-0005-0000-0000-000073630000}"/>
    <cellStyle name="Normal 87 2 2 2 4 3" xfId="28715" xr:uid="{00000000-0005-0000-0000-000074630000}"/>
    <cellStyle name="Normal 87 2 2 2 5" xfId="5984" xr:uid="{00000000-0005-0000-0000-000075630000}"/>
    <cellStyle name="Normal 87 2 2 2 5 2" xfId="12203" xr:uid="{00000000-0005-0000-0000-000076630000}"/>
    <cellStyle name="Normal 87 2 2 2 5 3" xfId="28716" xr:uid="{00000000-0005-0000-0000-000077630000}"/>
    <cellStyle name="Normal 87 2 2 2 6" xfId="7408" xr:uid="{00000000-0005-0000-0000-000078630000}"/>
    <cellStyle name="Normal 87 2 2 2 6 2" xfId="13630" xr:uid="{00000000-0005-0000-0000-000079630000}"/>
    <cellStyle name="Normal 87 2 2 2 6 3" xfId="28717" xr:uid="{00000000-0005-0000-0000-00007A630000}"/>
    <cellStyle name="Normal 87 2 2 2 7" xfId="9047" xr:uid="{00000000-0005-0000-0000-00007B630000}"/>
    <cellStyle name="Normal 87 2 2 2 7 2" xfId="28718" xr:uid="{00000000-0005-0000-0000-00007C630000}"/>
    <cellStyle name="Normal 87 2 2 2 8" xfId="15104" xr:uid="{00000000-0005-0000-0000-00007D630000}"/>
    <cellStyle name="Normal 87 2 2 2 9" xfId="16534" xr:uid="{00000000-0005-0000-0000-00007E630000}"/>
    <cellStyle name="Normal 87 2 2 3" xfId="2820" xr:uid="{00000000-0005-0000-0000-00007F630000}"/>
    <cellStyle name="Normal 87 2 2 3 10" xfId="28719" xr:uid="{00000000-0005-0000-0000-000080630000}"/>
    <cellStyle name="Normal 87 2 2 3 2" xfId="3764" xr:uid="{00000000-0005-0000-0000-000081630000}"/>
    <cellStyle name="Normal 87 2 2 3 2 2" xfId="10596" xr:uid="{00000000-0005-0000-0000-000082630000}"/>
    <cellStyle name="Normal 87 2 2 3 2 3" xfId="19382" xr:uid="{00000000-0005-0000-0000-000083630000}"/>
    <cellStyle name="Normal 87 2 2 3 2 4" xfId="28720" xr:uid="{00000000-0005-0000-0000-000084630000}"/>
    <cellStyle name="Normal 87 2 2 3 3" xfId="6455" xr:uid="{00000000-0005-0000-0000-000085630000}"/>
    <cellStyle name="Normal 87 2 2 3 3 2" xfId="12674" xr:uid="{00000000-0005-0000-0000-000086630000}"/>
    <cellStyle name="Normal 87 2 2 3 3 3" xfId="28721" xr:uid="{00000000-0005-0000-0000-000087630000}"/>
    <cellStyle name="Normal 87 2 2 3 4" xfId="7879" xr:uid="{00000000-0005-0000-0000-000088630000}"/>
    <cellStyle name="Normal 87 2 2 3 4 2" xfId="14101" xr:uid="{00000000-0005-0000-0000-000089630000}"/>
    <cellStyle name="Normal 87 2 2 3 4 3" xfId="28722" xr:uid="{00000000-0005-0000-0000-00008A630000}"/>
    <cellStyle name="Normal 87 2 2 3 5" xfId="9652" xr:uid="{00000000-0005-0000-0000-00008B630000}"/>
    <cellStyle name="Normal 87 2 2 3 6" xfId="15575" xr:uid="{00000000-0005-0000-0000-00008C630000}"/>
    <cellStyle name="Normal 87 2 2 3 7" xfId="17005" xr:uid="{00000000-0005-0000-0000-00008D630000}"/>
    <cellStyle name="Normal 87 2 2 3 8" xfId="18438" xr:uid="{00000000-0005-0000-0000-00008E630000}"/>
    <cellStyle name="Normal 87 2 2 3 9" xfId="20373" xr:uid="{00000000-0005-0000-0000-00008F630000}"/>
    <cellStyle name="Normal 87 2 2 4" xfId="3292" xr:uid="{00000000-0005-0000-0000-000090630000}"/>
    <cellStyle name="Normal 87 2 2 4 10" xfId="28723" xr:uid="{00000000-0005-0000-0000-000091630000}"/>
    <cellStyle name="Normal 87 2 2 4 2" xfId="5454" xr:uid="{00000000-0005-0000-0000-000092630000}"/>
    <cellStyle name="Normal 87 2 2 4 2 2" xfId="11711" xr:uid="{00000000-0005-0000-0000-000093630000}"/>
    <cellStyle name="Normal 87 2 2 4 2 3" xfId="28724" xr:uid="{00000000-0005-0000-0000-000094630000}"/>
    <cellStyle name="Normal 87 2 2 4 3" xfId="6927" xr:uid="{00000000-0005-0000-0000-000095630000}"/>
    <cellStyle name="Normal 87 2 2 4 3 2" xfId="13146" xr:uid="{00000000-0005-0000-0000-000096630000}"/>
    <cellStyle name="Normal 87 2 2 4 3 3" xfId="28725" xr:uid="{00000000-0005-0000-0000-000097630000}"/>
    <cellStyle name="Normal 87 2 2 4 4" xfId="8351" xr:uid="{00000000-0005-0000-0000-000098630000}"/>
    <cellStyle name="Normal 87 2 2 4 4 2" xfId="14573" xr:uid="{00000000-0005-0000-0000-000099630000}"/>
    <cellStyle name="Normal 87 2 2 4 4 3" xfId="28726" xr:uid="{00000000-0005-0000-0000-00009A630000}"/>
    <cellStyle name="Normal 87 2 2 4 5" xfId="10124" xr:uid="{00000000-0005-0000-0000-00009B630000}"/>
    <cellStyle name="Normal 87 2 2 4 6" xfId="16047" xr:uid="{00000000-0005-0000-0000-00009C630000}"/>
    <cellStyle name="Normal 87 2 2 4 7" xfId="17477" xr:uid="{00000000-0005-0000-0000-00009D630000}"/>
    <cellStyle name="Normal 87 2 2 4 8" xfId="18910" xr:uid="{00000000-0005-0000-0000-00009E630000}"/>
    <cellStyle name="Normal 87 2 2 4 9" xfId="20849" xr:uid="{00000000-0005-0000-0000-00009F630000}"/>
    <cellStyle name="Normal 87 2 2 5" xfId="4940" xr:uid="{00000000-0005-0000-0000-0000A0630000}"/>
    <cellStyle name="Normal 87 2 2 5 2" xfId="11224" xr:uid="{00000000-0005-0000-0000-0000A1630000}"/>
    <cellStyle name="Normal 87 2 2 5 3" xfId="28727" xr:uid="{00000000-0005-0000-0000-0000A2630000}"/>
    <cellStyle name="Normal 87 2 2 6" xfId="5983" xr:uid="{00000000-0005-0000-0000-0000A3630000}"/>
    <cellStyle name="Normal 87 2 2 6 2" xfId="12202" xr:uid="{00000000-0005-0000-0000-0000A4630000}"/>
    <cellStyle name="Normal 87 2 2 6 3" xfId="28728" xr:uid="{00000000-0005-0000-0000-0000A5630000}"/>
    <cellStyle name="Normal 87 2 2 7" xfId="7407" xr:uid="{00000000-0005-0000-0000-0000A6630000}"/>
    <cellStyle name="Normal 87 2 2 7 2" xfId="13629" xr:uid="{00000000-0005-0000-0000-0000A7630000}"/>
    <cellStyle name="Normal 87 2 2 7 3" xfId="28729" xr:uid="{00000000-0005-0000-0000-0000A8630000}"/>
    <cellStyle name="Normal 87 2 2 8" xfId="9046" xr:uid="{00000000-0005-0000-0000-0000A9630000}"/>
    <cellStyle name="Normal 87 2 2 8 2" xfId="28730" xr:uid="{00000000-0005-0000-0000-0000AA630000}"/>
    <cellStyle name="Normal 87 2 2 9" xfId="15103" xr:uid="{00000000-0005-0000-0000-0000AB630000}"/>
    <cellStyle name="Normal 87 2 3" xfId="1818" xr:uid="{00000000-0005-0000-0000-0000AC630000}"/>
    <cellStyle name="Normal 87 2 3 10" xfId="17968" xr:uid="{00000000-0005-0000-0000-0000AD630000}"/>
    <cellStyle name="Normal 87 2 3 11" xfId="19903" xr:uid="{00000000-0005-0000-0000-0000AE630000}"/>
    <cellStyle name="Normal 87 2 3 12" xfId="28731" xr:uid="{00000000-0005-0000-0000-0000AF630000}"/>
    <cellStyle name="Normal 87 2 3 2" xfId="2822" xr:uid="{00000000-0005-0000-0000-0000B0630000}"/>
    <cellStyle name="Normal 87 2 3 2 10" xfId="28732" xr:uid="{00000000-0005-0000-0000-0000B1630000}"/>
    <cellStyle name="Normal 87 2 3 2 2" xfId="3766" xr:uid="{00000000-0005-0000-0000-0000B2630000}"/>
    <cellStyle name="Normal 87 2 3 2 2 2" xfId="10598" xr:uid="{00000000-0005-0000-0000-0000B3630000}"/>
    <cellStyle name="Normal 87 2 3 2 2 3" xfId="19384" xr:uid="{00000000-0005-0000-0000-0000B4630000}"/>
    <cellStyle name="Normal 87 2 3 2 2 4" xfId="28733" xr:uid="{00000000-0005-0000-0000-0000B5630000}"/>
    <cellStyle name="Normal 87 2 3 2 3" xfId="6457" xr:uid="{00000000-0005-0000-0000-0000B6630000}"/>
    <cellStyle name="Normal 87 2 3 2 3 2" xfId="12676" xr:uid="{00000000-0005-0000-0000-0000B7630000}"/>
    <cellStyle name="Normal 87 2 3 2 3 3" xfId="28734" xr:uid="{00000000-0005-0000-0000-0000B8630000}"/>
    <cellStyle name="Normal 87 2 3 2 4" xfId="7881" xr:uid="{00000000-0005-0000-0000-0000B9630000}"/>
    <cellStyle name="Normal 87 2 3 2 4 2" xfId="14103" xr:uid="{00000000-0005-0000-0000-0000BA630000}"/>
    <cellStyle name="Normal 87 2 3 2 4 3" xfId="28735" xr:uid="{00000000-0005-0000-0000-0000BB630000}"/>
    <cellStyle name="Normal 87 2 3 2 5" xfId="9654" xr:uid="{00000000-0005-0000-0000-0000BC630000}"/>
    <cellStyle name="Normal 87 2 3 2 6" xfId="15577" xr:uid="{00000000-0005-0000-0000-0000BD630000}"/>
    <cellStyle name="Normal 87 2 3 2 7" xfId="17007" xr:uid="{00000000-0005-0000-0000-0000BE630000}"/>
    <cellStyle name="Normal 87 2 3 2 8" xfId="18440" xr:uid="{00000000-0005-0000-0000-0000BF630000}"/>
    <cellStyle name="Normal 87 2 3 2 9" xfId="20375" xr:uid="{00000000-0005-0000-0000-0000C0630000}"/>
    <cellStyle name="Normal 87 2 3 3" xfId="3294" xr:uid="{00000000-0005-0000-0000-0000C1630000}"/>
    <cellStyle name="Normal 87 2 3 3 10" xfId="28736" xr:uid="{00000000-0005-0000-0000-0000C2630000}"/>
    <cellStyle name="Normal 87 2 3 3 2" xfId="5456" xr:uid="{00000000-0005-0000-0000-0000C3630000}"/>
    <cellStyle name="Normal 87 2 3 3 2 2" xfId="11713" xr:uid="{00000000-0005-0000-0000-0000C4630000}"/>
    <cellStyle name="Normal 87 2 3 3 2 3" xfId="28737" xr:uid="{00000000-0005-0000-0000-0000C5630000}"/>
    <cellStyle name="Normal 87 2 3 3 3" xfId="6929" xr:uid="{00000000-0005-0000-0000-0000C6630000}"/>
    <cellStyle name="Normal 87 2 3 3 3 2" xfId="13148" xr:uid="{00000000-0005-0000-0000-0000C7630000}"/>
    <cellStyle name="Normal 87 2 3 3 3 3" xfId="28738" xr:uid="{00000000-0005-0000-0000-0000C8630000}"/>
    <cellStyle name="Normal 87 2 3 3 4" xfId="8353" xr:uid="{00000000-0005-0000-0000-0000C9630000}"/>
    <cellStyle name="Normal 87 2 3 3 4 2" xfId="14575" xr:uid="{00000000-0005-0000-0000-0000CA630000}"/>
    <cellStyle name="Normal 87 2 3 3 4 3" xfId="28739" xr:uid="{00000000-0005-0000-0000-0000CB630000}"/>
    <cellStyle name="Normal 87 2 3 3 5" xfId="10126" xr:uid="{00000000-0005-0000-0000-0000CC630000}"/>
    <cellStyle name="Normal 87 2 3 3 6" xfId="16049" xr:uid="{00000000-0005-0000-0000-0000CD630000}"/>
    <cellStyle name="Normal 87 2 3 3 7" xfId="17479" xr:uid="{00000000-0005-0000-0000-0000CE630000}"/>
    <cellStyle name="Normal 87 2 3 3 8" xfId="18912" xr:uid="{00000000-0005-0000-0000-0000CF630000}"/>
    <cellStyle name="Normal 87 2 3 3 9" xfId="20851" xr:uid="{00000000-0005-0000-0000-0000D0630000}"/>
    <cellStyle name="Normal 87 2 3 4" xfId="4942" xr:uid="{00000000-0005-0000-0000-0000D1630000}"/>
    <cellStyle name="Normal 87 2 3 4 2" xfId="11226" xr:uid="{00000000-0005-0000-0000-0000D2630000}"/>
    <cellStyle name="Normal 87 2 3 4 3" xfId="28740" xr:uid="{00000000-0005-0000-0000-0000D3630000}"/>
    <cellStyle name="Normal 87 2 3 5" xfId="5985" xr:uid="{00000000-0005-0000-0000-0000D4630000}"/>
    <cellStyle name="Normal 87 2 3 5 2" xfId="12204" xr:uid="{00000000-0005-0000-0000-0000D5630000}"/>
    <cellStyle name="Normal 87 2 3 5 3" xfId="28741" xr:uid="{00000000-0005-0000-0000-0000D6630000}"/>
    <cellStyle name="Normal 87 2 3 6" xfId="7409" xr:uid="{00000000-0005-0000-0000-0000D7630000}"/>
    <cellStyle name="Normal 87 2 3 6 2" xfId="13631" xr:uid="{00000000-0005-0000-0000-0000D8630000}"/>
    <cellStyle name="Normal 87 2 3 6 3" xfId="28742" xr:uid="{00000000-0005-0000-0000-0000D9630000}"/>
    <cellStyle name="Normal 87 2 3 7" xfId="9048" xr:uid="{00000000-0005-0000-0000-0000DA630000}"/>
    <cellStyle name="Normal 87 2 3 7 2" xfId="28743" xr:uid="{00000000-0005-0000-0000-0000DB630000}"/>
    <cellStyle name="Normal 87 2 3 8" xfId="15105" xr:uid="{00000000-0005-0000-0000-0000DC630000}"/>
    <cellStyle name="Normal 87 2 3 9" xfId="16535" xr:uid="{00000000-0005-0000-0000-0000DD630000}"/>
    <cellStyle name="Normal 87 2 4" xfId="2819" xr:uid="{00000000-0005-0000-0000-0000DE630000}"/>
    <cellStyle name="Normal 87 2 4 10" xfId="28744" xr:uid="{00000000-0005-0000-0000-0000DF630000}"/>
    <cellStyle name="Normal 87 2 4 2" xfId="3763" xr:uid="{00000000-0005-0000-0000-0000E0630000}"/>
    <cellStyle name="Normal 87 2 4 2 2" xfId="10595" xr:uid="{00000000-0005-0000-0000-0000E1630000}"/>
    <cellStyle name="Normal 87 2 4 2 3" xfId="19381" xr:uid="{00000000-0005-0000-0000-0000E2630000}"/>
    <cellStyle name="Normal 87 2 4 2 4" xfId="28745" xr:uid="{00000000-0005-0000-0000-0000E3630000}"/>
    <cellStyle name="Normal 87 2 4 3" xfId="6454" xr:uid="{00000000-0005-0000-0000-0000E4630000}"/>
    <cellStyle name="Normal 87 2 4 3 2" xfId="12673" xr:uid="{00000000-0005-0000-0000-0000E5630000}"/>
    <cellStyle name="Normal 87 2 4 3 3" xfId="28746" xr:uid="{00000000-0005-0000-0000-0000E6630000}"/>
    <cellStyle name="Normal 87 2 4 4" xfId="7878" xr:uid="{00000000-0005-0000-0000-0000E7630000}"/>
    <cellStyle name="Normal 87 2 4 4 2" xfId="14100" xr:uid="{00000000-0005-0000-0000-0000E8630000}"/>
    <cellStyle name="Normal 87 2 4 4 3" xfId="28747" xr:uid="{00000000-0005-0000-0000-0000E9630000}"/>
    <cellStyle name="Normal 87 2 4 5" xfId="9651" xr:uid="{00000000-0005-0000-0000-0000EA630000}"/>
    <cellStyle name="Normal 87 2 4 6" xfId="15574" xr:uid="{00000000-0005-0000-0000-0000EB630000}"/>
    <cellStyle name="Normal 87 2 4 7" xfId="17004" xr:uid="{00000000-0005-0000-0000-0000EC630000}"/>
    <cellStyle name="Normal 87 2 4 8" xfId="18437" xr:uid="{00000000-0005-0000-0000-0000ED630000}"/>
    <cellStyle name="Normal 87 2 4 9" xfId="20372" xr:uid="{00000000-0005-0000-0000-0000EE630000}"/>
    <cellStyle name="Normal 87 2 5" xfId="3291" xr:uid="{00000000-0005-0000-0000-0000EF630000}"/>
    <cellStyle name="Normal 87 2 5 10" xfId="28748" xr:uid="{00000000-0005-0000-0000-0000F0630000}"/>
    <cellStyle name="Normal 87 2 5 2" xfId="5453" xr:uid="{00000000-0005-0000-0000-0000F1630000}"/>
    <cellStyle name="Normal 87 2 5 2 2" xfId="11710" xr:uid="{00000000-0005-0000-0000-0000F2630000}"/>
    <cellStyle name="Normal 87 2 5 2 3" xfId="28749" xr:uid="{00000000-0005-0000-0000-0000F3630000}"/>
    <cellStyle name="Normal 87 2 5 3" xfId="6926" xr:uid="{00000000-0005-0000-0000-0000F4630000}"/>
    <cellStyle name="Normal 87 2 5 3 2" xfId="13145" xr:uid="{00000000-0005-0000-0000-0000F5630000}"/>
    <cellStyle name="Normal 87 2 5 3 3" xfId="28750" xr:uid="{00000000-0005-0000-0000-0000F6630000}"/>
    <cellStyle name="Normal 87 2 5 4" xfId="8350" xr:uid="{00000000-0005-0000-0000-0000F7630000}"/>
    <cellStyle name="Normal 87 2 5 4 2" xfId="14572" xr:uid="{00000000-0005-0000-0000-0000F8630000}"/>
    <cellStyle name="Normal 87 2 5 4 3" xfId="28751" xr:uid="{00000000-0005-0000-0000-0000F9630000}"/>
    <cellStyle name="Normal 87 2 5 5" xfId="10123" xr:uid="{00000000-0005-0000-0000-0000FA630000}"/>
    <cellStyle name="Normal 87 2 5 5 2" xfId="28752" xr:uid="{00000000-0005-0000-0000-0000FB630000}"/>
    <cellStyle name="Normal 87 2 5 6" xfId="16046" xr:uid="{00000000-0005-0000-0000-0000FC630000}"/>
    <cellStyle name="Normal 87 2 5 7" xfId="17476" xr:uid="{00000000-0005-0000-0000-0000FD630000}"/>
    <cellStyle name="Normal 87 2 5 8" xfId="18909" xr:uid="{00000000-0005-0000-0000-0000FE630000}"/>
    <cellStyle name="Normal 87 2 5 9" xfId="20848" xr:uid="{00000000-0005-0000-0000-0000FF630000}"/>
    <cellStyle name="Normal 87 2 6" xfId="4939" xr:uid="{00000000-0005-0000-0000-000000640000}"/>
    <cellStyle name="Normal 87 2 6 2" xfId="11223" xr:uid="{00000000-0005-0000-0000-000001640000}"/>
    <cellStyle name="Normal 87 2 6 3" xfId="28753" xr:uid="{00000000-0005-0000-0000-000002640000}"/>
    <cellStyle name="Normal 87 2 7" xfId="5982" xr:uid="{00000000-0005-0000-0000-000003640000}"/>
    <cellStyle name="Normal 87 2 7 2" xfId="12201" xr:uid="{00000000-0005-0000-0000-000004640000}"/>
    <cellStyle name="Normal 87 2 7 3" xfId="28754" xr:uid="{00000000-0005-0000-0000-000005640000}"/>
    <cellStyle name="Normal 87 2 8" xfId="7406" xr:uid="{00000000-0005-0000-0000-000006640000}"/>
    <cellStyle name="Normal 87 2 8 2" xfId="13628" xr:uid="{00000000-0005-0000-0000-000007640000}"/>
    <cellStyle name="Normal 87 2 8 3" xfId="28755" xr:uid="{00000000-0005-0000-0000-000008640000}"/>
    <cellStyle name="Normal 87 2 9" xfId="9045" xr:uid="{00000000-0005-0000-0000-000009640000}"/>
    <cellStyle name="Normal 87 3" xfId="1819" xr:uid="{00000000-0005-0000-0000-00000A640000}"/>
    <cellStyle name="Normal 87 3 10" xfId="16536" xr:uid="{00000000-0005-0000-0000-00000B640000}"/>
    <cellStyle name="Normal 87 3 11" xfId="17969" xr:uid="{00000000-0005-0000-0000-00000C640000}"/>
    <cellStyle name="Normal 87 3 12" xfId="19904" xr:uid="{00000000-0005-0000-0000-00000D640000}"/>
    <cellStyle name="Normal 87 3 13" xfId="28756" xr:uid="{00000000-0005-0000-0000-00000E640000}"/>
    <cellStyle name="Normal 87 3 2" xfId="1820" xr:uid="{00000000-0005-0000-0000-00000F640000}"/>
    <cellStyle name="Normal 87 3 2 10" xfId="17970" xr:uid="{00000000-0005-0000-0000-000010640000}"/>
    <cellStyle name="Normal 87 3 2 11" xfId="19905" xr:uid="{00000000-0005-0000-0000-000011640000}"/>
    <cellStyle name="Normal 87 3 2 12" xfId="28757" xr:uid="{00000000-0005-0000-0000-000012640000}"/>
    <cellStyle name="Normal 87 3 2 2" xfId="2824" xr:uid="{00000000-0005-0000-0000-000013640000}"/>
    <cellStyle name="Normal 87 3 2 2 10" xfId="28758" xr:uid="{00000000-0005-0000-0000-000014640000}"/>
    <cellStyle name="Normal 87 3 2 2 2" xfId="3768" xr:uid="{00000000-0005-0000-0000-000015640000}"/>
    <cellStyle name="Normal 87 3 2 2 2 2" xfId="10600" xr:uid="{00000000-0005-0000-0000-000016640000}"/>
    <cellStyle name="Normal 87 3 2 2 2 3" xfId="19386" xr:uid="{00000000-0005-0000-0000-000017640000}"/>
    <cellStyle name="Normal 87 3 2 2 2 4" xfId="28759" xr:uid="{00000000-0005-0000-0000-000018640000}"/>
    <cellStyle name="Normal 87 3 2 2 3" xfId="6459" xr:uid="{00000000-0005-0000-0000-000019640000}"/>
    <cellStyle name="Normal 87 3 2 2 3 2" xfId="12678" xr:uid="{00000000-0005-0000-0000-00001A640000}"/>
    <cellStyle name="Normal 87 3 2 2 3 3" xfId="28760" xr:uid="{00000000-0005-0000-0000-00001B640000}"/>
    <cellStyle name="Normal 87 3 2 2 4" xfId="7883" xr:uid="{00000000-0005-0000-0000-00001C640000}"/>
    <cellStyle name="Normal 87 3 2 2 4 2" xfId="14105" xr:uid="{00000000-0005-0000-0000-00001D640000}"/>
    <cellStyle name="Normal 87 3 2 2 4 3" xfId="28761" xr:uid="{00000000-0005-0000-0000-00001E640000}"/>
    <cellStyle name="Normal 87 3 2 2 5" xfId="9656" xr:uid="{00000000-0005-0000-0000-00001F640000}"/>
    <cellStyle name="Normal 87 3 2 2 6" xfId="15579" xr:uid="{00000000-0005-0000-0000-000020640000}"/>
    <cellStyle name="Normal 87 3 2 2 7" xfId="17009" xr:uid="{00000000-0005-0000-0000-000021640000}"/>
    <cellStyle name="Normal 87 3 2 2 8" xfId="18442" xr:uid="{00000000-0005-0000-0000-000022640000}"/>
    <cellStyle name="Normal 87 3 2 2 9" xfId="20377" xr:uid="{00000000-0005-0000-0000-000023640000}"/>
    <cellStyle name="Normal 87 3 2 3" xfId="3296" xr:uid="{00000000-0005-0000-0000-000024640000}"/>
    <cellStyle name="Normal 87 3 2 3 10" xfId="28762" xr:uid="{00000000-0005-0000-0000-000025640000}"/>
    <cellStyle name="Normal 87 3 2 3 2" xfId="5458" xr:uid="{00000000-0005-0000-0000-000026640000}"/>
    <cellStyle name="Normal 87 3 2 3 2 2" xfId="11715" xr:uid="{00000000-0005-0000-0000-000027640000}"/>
    <cellStyle name="Normal 87 3 2 3 2 3" xfId="28763" xr:uid="{00000000-0005-0000-0000-000028640000}"/>
    <cellStyle name="Normal 87 3 2 3 3" xfId="6931" xr:uid="{00000000-0005-0000-0000-000029640000}"/>
    <cellStyle name="Normal 87 3 2 3 3 2" xfId="13150" xr:uid="{00000000-0005-0000-0000-00002A640000}"/>
    <cellStyle name="Normal 87 3 2 3 3 3" xfId="28764" xr:uid="{00000000-0005-0000-0000-00002B640000}"/>
    <cellStyle name="Normal 87 3 2 3 4" xfId="8355" xr:uid="{00000000-0005-0000-0000-00002C640000}"/>
    <cellStyle name="Normal 87 3 2 3 4 2" xfId="14577" xr:uid="{00000000-0005-0000-0000-00002D640000}"/>
    <cellStyle name="Normal 87 3 2 3 4 3" xfId="28765" xr:uid="{00000000-0005-0000-0000-00002E640000}"/>
    <cellStyle name="Normal 87 3 2 3 5" xfId="10128" xr:uid="{00000000-0005-0000-0000-00002F640000}"/>
    <cellStyle name="Normal 87 3 2 3 6" xfId="16051" xr:uid="{00000000-0005-0000-0000-000030640000}"/>
    <cellStyle name="Normal 87 3 2 3 7" xfId="17481" xr:uid="{00000000-0005-0000-0000-000031640000}"/>
    <cellStyle name="Normal 87 3 2 3 8" xfId="18914" xr:uid="{00000000-0005-0000-0000-000032640000}"/>
    <cellStyle name="Normal 87 3 2 3 9" xfId="20853" xr:uid="{00000000-0005-0000-0000-000033640000}"/>
    <cellStyle name="Normal 87 3 2 4" xfId="4944" xr:uid="{00000000-0005-0000-0000-000034640000}"/>
    <cellStyle name="Normal 87 3 2 4 2" xfId="11228" xr:uid="{00000000-0005-0000-0000-000035640000}"/>
    <cellStyle name="Normal 87 3 2 4 3" xfId="28766" xr:uid="{00000000-0005-0000-0000-000036640000}"/>
    <cellStyle name="Normal 87 3 2 5" xfId="5987" xr:uid="{00000000-0005-0000-0000-000037640000}"/>
    <cellStyle name="Normal 87 3 2 5 2" xfId="12206" xr:uid="{00000000-0005-0000-0000-000038640000}"/>
    <cellStyle name="Normal 87 3 2 5 3" xfId="28767" xr:uid="{00000000-0005-0000-0000-000039640000}"/>
    <cellStyle name="Normal 87 3 2 6" xfId="7411" xr:uid="{00000000-0005-0000-0000-00003A640000}"/>
    <cellStyle name="Normal 87 3 2 6 2" xfId="13633" xr:uid="{00000000-0005-0000-0000-00003B640000}"/>
    <cellStyle name="Normal 87 3 2 6 3" xfId="28768" xr:uid="{00000000-0005-0000-0000-00003C640000}"/>
    <cellStyle name="Normal 87 3 2 7" xfId="9050" xr:uid="{00000000-0005-0000-0000-00003D640000}"/>
    <cellStyle name="Normal 87 3 2 7 2" xfId="28769" xr:uid="{00000000-0005-0000-0000-00003E640000}"/>
    <cellStyle name="Normal 87 3 2 8" xfId="15107" xr:uid="{00000000-0005-0000-0000-00003F640000}"/>
    <cellStyle name="Normal 87 3 2 9" xfId="16537" xr:uid="{00000000-0005-0000-0000-000040640000}"/>
    <cellStyle name="Normal 87 3 3" xfId="2823" xr:uid="{00000000-0005-0000-0000-000041640000}"/>
    <cellStyle name="Normal 87 3 3 10" xfId="28770" xr:uid="{00000000-0005-0000-0000-000042640000}"/>
    <cellStyle name="Normal 87 3 3 2" xfId="3767" xr:uid="{00000000-0005-0000-0000-000043640000}"/>
    <cellStyle name="Normal 87 3 3 2 2" xfId="10599" xr:uid="{00000000-0005-0000-0000-000044640000}"/>
    <cellStyle name="Normal 87 3 3 2 3" xfId="19385" xr:uid="{00000000-0005-0000-0000-000045640000}"/>
    <cellStyle name="Normal 87 3 3 2 4" xfId="28771" xr:uid="{00000000-0005-0000-0000-000046640000}"/>
    <cellStyle name="Normal 87 3 3 3" xfId="6458" xr:uid="{00000000-0005-0000-0000-000047640000}"/>
    <cellStyle name="Normal 87 3 3 3 2" xfId="12677" xr:uid="{00000000-0005-0000-0000-000048640000}"/>
    <cellStyle name="Normal 87 3 3 3 3" xfId="28772" xr:uid="{00000000-0005-0000-0000-000049640000}"/>
    <cellStyle name="Normal 87 3 3 4" xfId="7882" xr:uid="{00000000-0005-0000-0000-00004A640000}"/>
    <cellStyle name="Normal 87 3 3 4 2" xfId="14104" xr:uid="{00000000-0005-0000-0000-00004B640000}"/>
    <cellStyle name="Normal 87 3 3 4 3" xfId="28773" xr:uid="{00000000-0005-0000-0000-00004C640000}"/>
    <cellStyle name="Normal 87 3 3 5" xfId="9655" xr:uid="{00000000-0005-0000-0000-00004D640000}"/>
    <cellStyle name="Normal 87 3 3 6" xfId="15578" xr:uid="{00000000-0005-0000-0000-00004E640000}"/>
    <cellStyle name="Normal 87 3 3 7" xfId="17008" xr:uid="{00000000-0005-0000-0000-00004F640000}"/>
    <cellStyle name="Normal 87 3 3 8" xfId="18441" xr:uid="{00000000-0005-0000-0000-000050640000}"/>
    <cellStyle name="Normal 87 3 3 9" xfId="20376" xr:uid="{00000000-0005-0000-0000-000051640000}"/>
    <cellStyle name="Normal 87 3 4" xfId="3295" xr:uid="{00000000-0005-0000-0000-000052640000}"/>
    <cellStyle name="Normal 87 3 4 10" xfId="28774" xr:uid="{00000000-0005-0000-0000-000053640000}"/>
    <cellStyle name="Normal 87 3 4 2" xfId="5457" xr:uid="{00000000-0005-0000-0000-000054640000}"/>
    <cellStyle name="Normal 87 3 4 2 2" xfId="11714" xr:uid="{00000000-0005-0000-0000-000055640000}"/>
    <cellStyle name="Normal 87 3 4 2 3" xfId="28775" xr:uid="{00000000-0005-0000-0000-000056640000}"/>
    <cellStyle name="Normal 87 3 4 3" xfId="6930" xr:uid="{00000000-0005-0000-0000-000057640000}"/>
    <cellStyle name="Normal 87 3 4 3 2" xfId="13149" xr:uid="{00000000-0005-0000-0000-000058640000}"/>
    <cellStyle name="Normal 87 3 4 3 3" xfId="28776" xr:uid="{00000000-0005-0000-0000-000059640000}"/>
    <cellStyle name="Normal 87 3 4 4" xfId="8354" xr:uid="{00000000-0005-0000-0000-00005A640000}"/>
    <cellStyle name="Normal 87 3 4 4 2" xfId="14576" xr:uid="{00000000-0005-0000-0000-00005B640000}"/>
    <cellStyle name="Normal 87 3 4 4 3" xfId="28777" xr:uid="{00000000-0005-0000-0000-00005C640000}"/>
    <cellStyle name="Normal 87 3 4 5" xfId="10127" xr:uid="{00000000-0005-0000-0000-00005D640000}"/>
    <cellStyle name="Normal 87 3 4 6" xfId="16050" xr:uid="{00000000-0005-0000-0000-00005E640000}"/>
    <cellStyle name="Normal 87 3 4 7" xfId="17480" xr:uid="{00000000-0005-0000-0000-00005F640000}"/>
    <cellStyle name="Normal 87 3 4 8" xfId="18913" xr:uid="{00000000-0005-0000-0000-000060640000}"/>
    <cellStyle name="Normal 87 3 4 9" xfId="20852" xr:uid="{00000000-0005-0000-0000-000061640000}"/>
    <cellStyle name="Normal 87 3 5" xfId="4943" xr:uid="{00000000-0005-0000-0000-000062640000}"/>
    <cellStyle name="Normal 87 3 5 2" xfId="11227" xr:uid="{00000000-0005-0000-0000-000063640000}"/>
    <cellStyle name="Normal 87 3 5 3" xfId="28778" xr:uid="{00000000-0005-0000-0000-000064640000}"/>
    <cellStyle name="Normal 87 3 6" xfId="5986" xr:uid="{00000000-0005-0000-0000-000065640000}"/>
    <cellStyle name="Normal 87 3 6 2" xfId="12205" xr:uid="{00000000-0005-0000-0000-000066640000}"/>
    <cellStyle name="Normal 87 3 6 3" xfId="28779" xr:uid="{00000000-0005-0000-0000-000067640000}"/>
    <cellStyle name="Normal 87 3 7" xfId="7410" xr:uid="{00000000-0005-0000-0000-000068640000}"/>
    <cellStyle name="Normal 87 3 7 2" xfId="13632" xr:uid="{00000000-0005-0000-0000-000069640000}"/>
    <cellStyle name="Normal 87 3 7 3" xfId="28780" xr:uid="{00000000-0005-0000-0000-00006A640000}"/>
    <cellStyle name="Normal 87 3 8" xfId="9049" xr:uid="{00000000-0005-0000-0000-00006B640000}"/>
    <cellStyle name="Normal 87 3 8 2" xfId="28781" xr:uid="{00000000-0005-0000-0000-00006C640000}"/>
    <cellStyle name="Normal 87 3 9" xfId="15106" xr:uid="{00000000-0005-0000-0000-00006D640000}"/>
    <cellStyle name="Normal 87 4" xfId="1821" xr:uid="{00000000-0005-0000-0000-00006E640000}"/>
    <cellStyle name="Normal 87 4 10" xfId="17971" xr:uid="{00000000-0005-0000-0000-00006F640000}"/>
    <cellStyle name="Normal 87 4 11" xfId="19906" xr:uid="{00000000-0005-0000-0000-000070640000}"/>
    <cellStyle name="Normal 87 4 12" xfId="28782" xr:uid="{00000000-0005-0000-0000-000071640000}"/>
    <cellStyle name="Normal 87 4 2" xfId="2825" xr:uid="{00000000-0005-0000-0000-000072640000}"/>
    <cellStyle name="Normal 87 4 2 10" xfId="28783" xr:uid="{00000000-0005-0000-0000-000073640000}"/>
    <cellStyle name="Normal 87 4 2 2" xfId="3769" xr:uid="{00000000-0005-0000-0000-000074640000}"/>
    <cellStyle name="Normal 87 4 2 2 2" xfId="10601" xr:uid="{00000000-0005-0000-0000-000075640000}"/>
    <cellStyle name="Normal 87 4 2 2 3" xfId="19387" xr:uid="{00000000-0005-0000-0000-000076640000}"/>
    <cellStyle name="Normal 87 4 2 2 4" xfId="28784" xr:uid="{00000000-0005-0000-0000-000077640000}"/>
    <cellStyle name="Normal 87 4 2 3" xfId="6460" xr:uid="{00000000-0005-0000-0000-000078640000}"/>
    <cellStyle name="Normal 87 4 2 3 2" xfId="12679" xr:uid="{00000000-0005-0000-0000-000079640000}"/>
    <cellStyle name="Normal 87 4 2 3 3" xfId="28785" xr:uid="{00000000-0005-0000-0000-00007A640000}"/>
    <cellStyle name="Normal 87 4 2 4" xfId="7884" xr:uid="{00000000-0005-0000-0000-00007B640000}"/>
    <cellStyle name="Normal 87 4 2 4 2" xfId="14106" xr:uid="{00000000-0005-0000-0000-00007C640000}"/>
    <cellStyle name="Normal 87 4 2 4 3" xfId="28786" xr:uid="{00000000-0005-0000-0000-00007D640000}"/>
    <cellStyle name="Normal 87 4 2 5" xfId="9657" xr:uid="{00000000-0005-0000-0000-00007E640000}"/>
    <cellStyle name="Normal 87 4 2 6" xfId="15580" xr:uid="{00000000-0005-0000-0000-00007F640000}"/>
    <cellStyle name="Normal 87 4 2 7" xfId="17010" xr:uid="{00000000-0005-0000-0000-000080640000}"/>
    <cellStyle name="Normal 87 4 2 8" xfId="18443" xr:uid="{00000000-0005-0000-0000-000081640000}"/>
    <cellStyle name="Normal 87 4 2 9" xfId="20378" xr:uid="{00000000-0005-0000-0000-000082640000}"/>
    <cellStyle name="Normal 87 4 3" xfId="3297" xr:uid="{00000000-0005-0000-0000-000083640000}"/>
    <cellStyle name="Normal 87 4 3 10" xfId="28787" xr:uid="{00000000-0005-0000-0000-000084640000}"/>
    <cellStyle name="Normal 87 4 3 2" xfId="5459" xr:uid="{00000000-0005-0000-0000-000085640000}"/>
    <cellStyle name="Normal 87 4 3 2 2" xfId="11716" xr:uid="{00000000-0005-0000-0000-000086640000}"/>
    <cellStyle name="Normal 87 4 3 2 3" xfId="28788" xr:uid="{00000000-0005-0000-0000-000087640000}"/>
    <cellStyle name="Normal 87 4 3 3" xfId="6932" xr:uid="{00000000-0005-0000-0000-000088640000}"/>
    <cellStyle name="Normal 87 4 3 3 2" xfId="13151" xr:uid="{00000000-0005-0000-0000-000089640000}"/>
    <cellStyle name="Normal 87 4 3 3 3" xfId="28789" xr:uid="{00000000-0005-0000-0000-00008A640000}"/>
    <cellStyle name="Normal 87 4 3 4" xfId="8356" xr:uid="{00000000-0005-0000-0000-00008B640000}"/>
    <cellStyle name="Normal 87 4 3 4 2" xfId="14578" xr:uid="{00000000-0005-0000-0000-00008C640000}"/>
    <cellStyle name="Normal 87 4 3 4 3" xfId="28790" xr:uid="{00000000-0005-0000-0000-00008D640000}"/>
    <cellStyle name="Normal 87 4 3 5" xfId="10129" xr:uid="{00000000-0005-0000-0000-00008E640000}"/>
    <cellStyle name="Normal 87 4 3 6" xfId="16052" xr:uid="{00000000-0005-0000-0000-00008F640000}"/>
    <cellStyle name="Normal 87 4 3 7" xfId="17482" xr:uid="{00000000-0005-0000-0000-000090640000}"/>
    <cellStyle name="Normal 87 4 3 8" xfId="18915" xr:uid="{00000000-0005-0000-0000-000091640000}"/>
    <cellStyle name="Normal 87 4 3 9" xfId="20854" xr:uid="{00000000-0005-0000-0000-000092640000}"/>
    <cellStyle name="Normal 87 4 4" xfId="4945" xr:uid="{00000000-0005-0000-0000-000093640000}"/>
    <cellStyle name="Normal 87 4 4 2" xfId="11229" xr:uid="{00000000-0005-0000-0000-000094640000}"/>
    <cellStyle name="Normal 87 4 4 3" xfId="28791" xr:uid="{00000000-0005-0000-0000-000095640000}"/>
    <cellStyle name="Normal 87 4 5" xfId="5988" xr:uid="{00000000-0005-0000-0000-000096640000}"/>
    <cellStyle name="Normal 87 4 5 2" xfId="12207" xr:uid="{00000000-0005-0000-0000-000097640000}"/>
    <cellStyle name="Normal 87 4 5 3" xfId="28792" xr:uid="{00000000-0005-0000-0000-000098640000}"/>
    <cellStyle name="Normal 87 4 6" xfId="7412" xr:uid="{00000000-0005-0000-0000-000099640000}"/>
    <cellStyle name="Normal 87 4 6 2" xfId="13634" xr:uid="{00000000-0005-0000-0000-00009A640000}"/>
    <cellStyle name="Normal 87 4 6 3" xfId="28793" xr:uid="{00000000-0005-0000-0000-00009B640000}"/>
    <cellStyle name="Normal 87 4 7" xfId="9051" xr:uid="{00000000-0005-0000-0000-00009C640000}"/>
    <cellStyle name="Normal 87 4 7 2" xfId="28794" xr:uid="{00000000-0005-0000-0000-00009D640000}"/>
    <cellStyle name="Normal 87 4 8" xfId="15108" xr:uid="{00000000-0005-0000-0000-00009E640000}"/>
    <cellStyle name="Normal 87 4 9" xfId="16538" xr:uid="{00000000-0005-0000-0000-00009F640000}"/>
    <cellStyle name="Normal 87 5" xfId="2818" xr:uid="{00000000-0005-0000-0000-0000A0640000}"/>
    <cellStyle name="Normal 87 5 10" xfId="28795" xr:uid="{00000000-0005-0000-0000-0000A1640000}"/>
    <cellStyle name="Normal 87 5 2" xfId="3762" xr:uid="{00000000-0005-0000-0000-0000A2640000}"/>
    <cellStyle name="Normal 87 5 2 2" xfId="10594" xr:uid="{00000000-0005-0000-0000-0000A3640000}"/>
    <cellStyle name="Normal 87 5 2 3" xfId="19380" xr:uid="{00000000-0005-0000-0000-0000A4640000}"/>
    <cellStyle name="Normal 87 5 2 4" xfId="28796" xr:uid="{00000000-0005-0000-0000-0000A5640000}"/>
    <cellStyle name="Normal 87 5 3" xfId="6453" xr:uid="{00000000-0005-0000-0000-0000A6640000}"/>
    <cellStyle name="Normal 87 5 3 2" xfId="12672" xr:uid="{00000000-0005-0000-0000-0000A7640000}"/>
    <cellStyle name="Normal 87 5 3 3" xfId="28797" xr:uid="{00000000-0005-0000-0000-0000A8640000}"/>
    <cellStyle name="Normal 87 5 4" xfId="7877" xr:uid="{00000000-0005-0000-0000-0000A9640000}"/>
    <cellStyle name="Normal 87 5 4 2" xfId="14099" xr:uid="{00000000-0005-0000-0000-0000AA640000}"/>
    <cellStyle name="Normal 87 5 4 3" xfId="28798" xr:uid="{00000000-0005-0000-0000-0000AB640000}"/>
    <cellStyle name="Normal 87 5 5" xfId="9650" xr:uid="{00000000-0005-0000-0000-0000AC640000}"/>
    <cellStyle name="Normal 87 5 6" xfId="15573" xr:uid="{00000000-0005-0000-0000-0000AD640000}"/>
    <cellStyle name="Normal 87 5 7" xfId="17003" xr:uid="{00000000-0005-0000-0000-0000AE640000}"/>
    <cellStyle name="Normal 87 5 8" xfId="18436" xr:uid="{00000000-0005-0000-0000-0000AF640000}"/>
    <cellStyle name="Normal 87 5 9" xfId="20371" xr:uid="{00000000-0005-0000-0000-0000B0640000}"/>
    <cellStyle name="Normal 87 6" xfId="3290" xr:uid="{00000000-0005-0000-0000-0000B1640000}"/>
    <cellStyle name="Normal 87 6 10" xfId="28799" xr:uid="{00000000-0005-0000-0000-0000B2640000}"/>
    <cellStyle name="Normal 87 6 2" xfId="5452" xr:uid="{00000000-0005-0000-0000-0000B3640000}"/>
    <cellStyle name="Normal 87 6 2 2" xfId="11709" xr:uid="{00000000-0005-0000-0000-0000B4640000}"/>
    <cellStyle name="Normal 87 6 2 3" xfId="28800" xr:uid="{00000000-0005-0000-0000-0000B5640000}"/>
    <cellStyle name="Normal 87 6 3" xfId="6925" xr:uid="{00000000-0005-0000-0000-0000B6640000}"/>
    <cellStyle name="Normal 87 6 3 2" xfId="13144" xr:uid="{00000000-0005-0000-0000-0000B7640000}"/>
    <cellStyle name="Normal 87 6 3 3" xfId="28801" xr:uid="{00000000-0005-0000-0000-0000B8640000}"/>
    <cellStyle name="Normal 87 6 4" xfId="8349" xr:uid="{00000000-0005-0000-0000-0000B9640000}"/>
    <cellStyle name="Normal 87 6 4 2" xfId="14571" xr:uid="{00000000-0005-0000-0000-0000BA640000}"/>
    <cellStyle name="Normal 87 6 4 3" xfId="28802" xr:uid="{00000000-0005-0000-0000-0000BB640000}"/>
    <cellStyle name="Normal 87 6 5" xfId="10122" xr:uid="{00000000-0005-0000-0000-0000BC640000}"/>
    <cellStyle name="Normal 87 6 5 2" xfId="28803" xr:uid="{00000000-0005-0000-0000-0000BD640000}"/>
    <cellStyle name="Normal 87 6 6" xfId="16045" xr:uid="{00000000-0005-0000-0000-0000BE640000}"/>
    <cellStyle name="Normal 87 6 7" xfId="17475" xr:uid="{00000000-0005-0000-0000-0000BF640000}"/>
    <cellStyle name="Normal 87 6 8" xfId="18908" xr:uid="{00000000-0005-0000-0000-0000C0640000}"/>
    <cellStyle name="Normal 87 6 9" xfId="20847" xr:uid="{00000000-0005-0000-0000-0000C1640000}"/>
    <cellStyle name="Normal 87 7" xfId="4938" xr:uid="{00000000-0005-0000-0000-0000C2640000}"/>
    <cellStyle name="Normal 87 7 2" xfId="11222" xr:uid="{00000000-0005-0000-0000-0000C3640000}"/>
    <cellStyle name="Normal 87 7 3" xfId="28804" xr:uid="{00000000-0005-0000-0000-0000C4640000}"/>
    <cellStyle name="Normal 87 8" xfId="5981" xr:uid="{00000000-0005-0000-0000-0000C5640000}"/>
    <cellStyle name="Normal 87 8 2" xfId="12200" xr:uid="{00000000-0005-0000-0000-0000C6640000}"/>
    <cellStyle name="Normal 87 8 3" xfId="28805" xr:uid="{00000000-0005-0000-0000-0000C7640000}"/>
    <cellStyle name="Normal 87 9" xfId="7405" xr:uid="{00000000-0005-0000-0000-0000C8640000}"/>
    <cellStyle name="Normal 87 9 2" xfId="13627" xr:uid="{00000000-0005-0000-0000-0000C9640000}"/>
    <cellStyle name="Normal 87 9 3" xfId="28806" xr:uid="{00000000-0005-0000-0000-0000CA640000}"/>
    <cellStyle name="Normal 88" xfId="1822" xr:uid="{00000000-0005-0000-0000-0000CB640000}"/>
    <cellStyle name="Normal 88 10" xfId="9052" xr:uid="{00000000-0005-0000-0000-0000CC640000}"/>
    <cellStyle name="Normal 88 11" xfId="15109" xr:uid="{00000000-0005-0000-0000-0000CD640000}"/>
    <cellStyle name="Normal 88 12" xfId="16539" xr:uid="{00000000-0005-0000-0000-0000CE640000}"/>
    <cellStyle name="Normal 88 13" xfId="17972" xr:uid="{00000000-0005-0000-0000-0000CF640000}"/>
    <cellStyle name="Normal 88 14" xfId="19907" xr:uid="{00000000-0005-0000-0000-0000D0640000}"/>
    <cellStyle name="Normal 88 15" xfId="22043" xr:uid="{00000000-0005-0000-0000-0000D1640000}"/>
    <cellStyle name="Normal 88 16" xfId="22463" xr:uid="{00000000-0005-0000-0000-0000D2640000}"/>
    <cellStyle name="Normal 88 2" xfId="1823" xr:uid="{00000000-0005-0000-0000-0000D3640000}"/>
    <cellStyle name="Normal 88 2 10" xfId="15110" xr:uid="{00000000-0005-0000-0000-0000D4640000}"/>
    <cellStyle name="Normal 88 2 11" xfId="16540" xr:uid="{00000000-0005-0000-0000-0000D5640000}"/>
    <cellStyle name="Normal 88 2 12" xfId="17973" xr:uid="{00000000-0005-0000-0000-0000D6640000}"/>
    <cellStyle name="Normal 88 2 13" xfId="19908" xr:uid="{00000000-0005-0000-0000-0000D7640000}"/>
    <cellStyle name="Normal 88 2 14" xfId="22044" xr:uid="{00000000-0005-0000-0000-0000D8640000}"/>
    <cellStyle name="Normal 88 2 15" xfId="22524" xr:uid="{00000000-0005-0000-0000-0000D9640000}"/>
    <cellStyle name="Normal 88 2 2" xfId="1824" xr:uid="{00000000-0005-0000-0000-0000DA640000}"/>
    <cellStyle name="Normal 88 2 2 10" xfId="16541" xr:uid="{00000000-0005-0000-0000-0000DB640000}"/>
    <cellStyle name="Normal 88 2 2 11" xfId="17974" xr:uid="{00000000-0005-0000-0000-0000DC640000}"/>
    <cellStyle name="Normal 88 2 2 12" xfId="19909" xr:uid="{00000000-0005-0000-0000-0000DD640000}"/>
    <cellStyle name="Normal 88 2 2 13" xfId="28807" xr:uid="{00000000-0005-0000-0000-0000DE640000}"/>
    <cellStyle name="Normal 88 2 2 2" xfId="1825" xr:uid="{00000000-0005-0000-0000-0000DF640000}"/>
    <cellStyle name="Normal 88 2 2 2 10" xfId="17975" xr:uid="{00000000-0005-0000-0000-0000E0640000}"/>
    <cellStyle name="Normal 88 2 2 2 11" xfId="19910" xr:uid="{00000000-0005-0000-0000-0000E1640000}"/>
    <cellStyle name="Normal 88 2 2 2 12" xfId="28808" xr:uid="{00000000-0005-0000-0000-0000E2640000}"/>
    <cellStyle name="Normal 88 2 2 2 2" xfId="2829" xr:uid="{00000000-0005-0000-0000-0000E3640000}"/>
    <cellStyle name="Normal 88 2 2 2 2 10" xfId="28809" xr:uid="{00000000-0005-0000-0000-0000E4640000}"/>
    <cellStyle name="Normal 88 2 2 2 2 2" xfId="3773" xr:uid="{00000000-0005-0000-0000-0000E5640000}"/>
    <cellStyle name="Normal 88 2 2 2 2 2 2" xfId="10605" xr:uid="{00000000-0005-0000-0000-0000E6640000}"/>
    <cellStyle name="Normal 88 2 2 2 2 2 3" xfId="19391" xr:uid="{00000000-0005-0000-0000-0000E7640000}"/>
    <cellStyle name="Normal 88 2 2 2 2 2 4" xfId="28810" xr:uid="{00000000-0005-0000-0000-0000E8640000}"/>
    <cellStyle name="Normal 88 2 2 2 2 3" xfId="6464" xr:uid="{00000000-0005-0000-0000-0000E9640000}"/>
    <cellStyle name="Normal 88 2 2 2 2 3 2" xfId="12683" xr:uid="{00000000-0005-0000-0000-0000EA640000}"/>
    <cellStyle name="Normal 88 2 2 2 2 3 3" xfId="28811" xr:uid="{00000000-0005-0000-0000-0000EB640000}"/>
    <cellStyle name="Normal 88 2 2 2 2 4" xfId="7888" xr:uid="{00000000-0005-0000-0000-0000EC640000}"/>
    <cellStyle name="Normal 88 2 2 2 2 4 2" xfId="14110" xr:uid="{00000000-0005-0000-0000-0000ED640000}"/>
    <cellStyle name="Normal 88 2 2 2 2 4 3" xfId="28812" xr:uid="{00000000-0005-0000-0000-0000EE640000}"/>
    <cellStyle name="Normal 88 2 2 2 2 5" xfId="9661" xr:uid="{00000000-0005-0000-0000-0000EF640000}"/>
    <cellStyle name="Normal 88 2 2 2 2 6" xfId="15584" xr:uid="{00000000-0005-0000-0000-0000F0640000}"/>
    <cellStyle name="Normal 88 2 2 2 2 7" xfId="17014" xr:uid="{00000000-0005-0000-0000-0000F1640000}"/>
    <cellStyle name="Normal 88 2 2 2 2 8" xfId="18447" xr:uid="{00000000-0005-0000-0000-0000F2640000}"/>
    <cellStyle name="Normal 88 2 2 2 2 9" xfId="20382" xr:uid="{00000000-0005-0000-0000-0000F3640000}"/>
    <cellStyle name="Normal 88 2 2 2 3" xfId="3301" xr:uid="{00000000-0005-0000-0000-0000F4640000}"/>
    <cellStyle name="Normal 88 2 2 2 3 10" xfId="28813" xr:uid="{00000000-0005-0000-0000-0000F5640000}"/>
    <cellStyle name="Normal 88 2 2 2 3 2" xfId="5463" xr:uid="{00000000-0005-0000-0000-0000F6640000}"/>
    <cellStyle name="Normal 88 2 2 2 3 2 2" xfId="11720" xr:uid="{00000000-0005-0000-0000-0000F7640000}"/>
    <cellStyle name="Normal 88 2 2 2 3 2 3" xfId="28814" xr:uid="{00000000-0005-0000-0000-0000F8640000}"/>
    <cellStyle name="Normal 88 2 2 2 3 3" xfId="6936" xr:uid="{00000000-0005-0000-0000-0000F9640000}"/>
    <cellStyle name="Normal 88 2 2 2 3 3 2" xfId="13155" xr:uid="{00000000-0005-0000-0000-0000FA640000}"/>
    <cellStyle name="Normal 88 2 2 2 3 3 3" xfId="28815" xr:uid="{00000000-0005-0000-0000-0000FB640000}"/>
    <cellStyle name="Normal 88 2 2 2 3 4" xfId="8360" xr:uid="{00000000-0005-0000-0000-0000FC640000}"/>
    <cellStyle name="Normal 88 2 2 2 3 4 2" xfId="14582" xr:uid="{00000000-0005-0000-0000-0000FD640000}"/>
    <cellStyle name="Normal 88 2 2 2 3 4 3" xfId="28816" xr:uid="{00000000-0005-0000-0000-0000FE640000}"/>
    <cellStyle name="Normal 88 2 2 2 3 5" xfId="10133" xr:uid="{00000000-0005-0000-0000-0000FF640000}"/>
    <cellStyle name="Normal 88 2 2 2 3 6" xfId="16056" xr:uid="{00000000-0005-0000-0000-000000650000}"/>
    <cellStyle name="Normal 88 2 2 2 3 7" xfId="17486" xr:uid="{00000000-0005-0000-0000-000001650000}"/>
    <cellStyle name="Normal 88 2 2 2 3 8" xfId="18919" xr:uid="{00000000-0005-0000-0000-000002650000}"/>
    <cellStyle name="Normal 88 2 2 2 3 9" xfId="20858" xr:uid="{00000000-0005-0000-0000-000003650000}"/>
    <cellStyle name="Normal 88 2 2 2 4" xfId="4949" xr:uid="{00000000-0005-0000-0000-000004650000}"/>
    <cellStyle name="Normal 88 2 2 2 4 2" xfId="11233" xr:uid="{00000000-0005-0000-0000-000005650000}"/>
    <cellStyle name="Normal 88 2 2 2 4 3" xfId="28817" xr:uid="{00000000-0005-0000-0000-000006650000}"/>
    <cellStyle name="Normal 88 2 2 2 5" xfId="5992" xr:uid="{00000000-0005-0000-0000-000007650000}"/>
    <cellStyle name="Normal 88 2 2 2 5 2" xfId="12211" xr:uid="{00000000-0005-0000-0000-000008650000}"/>
    <cellStyle name="Normal 88 2 2 2 5 3" xfId="28818" xr:uid="{00000000-0005-0000-0000-000009650000}"/>
    <cellStyle name="Normal 88 2 2 2 6" xfId="7416" xr:uid="{00000000-0005-0000-0000-00000A650000}"/>
    <cellStyle name="Normal 88 2 2 2 6 2" xfId="13638" xr:uid="{00000000-0005-0000-0000-00000B650000}"/>
    <cellStyle name="Normal 88 2 2 2 6 3" xfId="28819" xr:uid="{00000000-0005-0000-0000-00000C650000}"/>
    <cellStyle name="Normal 88 2 2 2 7" xfId="9055" xr:uid="{00000000-0005-0000-0000-00000D650000}"/>
    <cellStyle name="Normal 88 2 2 2 7 2" xfId="28820" xr:uid="{00000000-0005-0000-0000-00000E650000}"/>
    <cellStyle name="Normal 88 2 2 2 8" xfId="15112" xr:uid="{00000000-0005-0000-0000-00000F650000}"/>
    <cellStyle name="Normal 88 2 2 2 9" xfId="16542" xr:uid="{00000000-0005-0000-0000-000010650000}"/>
    <cellStyle name="Normal 88 2 2 3" xfId="2828" xr:uid="{00000000-0005-0000-0000-000011650000}"/>
    <cellStyle name="Normal 88 2 2 3 10" xfId="28821" xr:uid="{00000000-0005-0000-0000-000012650000}"/>
    <cellStyle name="Normal 88 2 2 3 2" xfId="3772" xr:uid="{00000000-0005-0000-0000-000013650000}"/>
    <cellStyle name="Normal 88 2 2 3 2 2" xfId="10604" xr:uid="{00000000-0005-0000-0000-000014650000}"/>
    <cellStyle name="Normal 88 2 2 3 2 3" xfId="19390" xr:uid="{00000000-0005-0000-0000-000015650000}"/>
    <cellStyle name="Normal 88 2 2 3 2 4" xfId="28822" xr:uid="{00000000-0005-0000-0000-000016650000}"/>
    <cellStyle name="Normal 88 2 2 3 3" xfId="6463" xr:uid="{00000000-0005-0000-0000-000017650000}"/>
    <cellStyle name="Normal 88 2 2 3 3 2" xfId="12682" xr:uid="{00000000-0005-0000-0000-000018650000}"/>
    <cellStyle name="Normal 88 2 2 3 3 3" xfId="28823" xr:uid="{00000000-0005-0000-0000-000019650000}"/>
    <cellStyle name="Normal 88 2 2 3 4" xfId="7887" xr:uid="{00000000-0005-0000-0000-00001A650000}"/>
    <cellStyle name="Normal 88 2 2 3 4 2" xfId="14109" xr:uid="{00000000-0005-0000-0000-00001B650000}"/>
    <cellStyle name="Normal 88 2 2 3 4 3" xfId="28824" xr:uid="{00000000-0005-0000-0000-00001C650000}"/>
    <cellStyle name="Normal 88 2 2 3 5" xfId="9660" xr:uid="{00000000-0005-0000-0000-00001D650000}"/>
    <cellStyle name="Normal 88 2 2 3 6" xfId="15583" xr:uid="{00000000-0005-0000-0000-00001E650000}"/>
    <cellStyle name="Normal 88 2 2 3 7" xfId="17013" xr:uid="{00000000-0005-0000-0000-00001F650000}"/>
    <cellStyle name="Normal 88 2 2 3 8" xfId="18446" xr:uid="{00000000-0005-0000-0000-000020650000}"/>
    <cellStyle name="Normal 88 2 2 3 9" xfId="20381" xr:uid="{00000000-0005-0000-0000-000021650000}"/>
    <cellStyle name="Normal 88 2 2 4" xfId="3300" xr:uid="{00000000-0005-0000-0000-000022650000}"/>
    <cellStyle name="Normal 88 2 2 4 10" xfId="28825" xr:uid="{00000000-0005-0000-0000-000023650000}"/>
    <cellStyle name="Normal 88 2 2 4 2" xfId="5462" xr:uid="{00000000-0005-0000-0000-000024650000}"/>
    <cellStyle name="Normal 88 2 2 4 2 2" xfId="11719" xr:uid="{00000000-0005-0000-0000-000025650000}"/>
    <cellStyle name="Normal 88 2 2 4 2 3" xfId="28826" xr:uid="{00000000-0005-0000-0000-000026650000}"/>
    <cellStyle name="Normal 88 2 2 4 3" xfId="6935" xr:uid="{00000000-0005-0000-0000-000027650000}"/>
    <cellStyle name="Normal 88 2 2 4 3 2" xfId="13154" xr:uid="{00000000-0005-0000-0000-000028650000}"/>
    <cellStyle name="Normal 88 2 2 4 3 3" xfId="28827" xr:uid="{00000000-0005-0000-0000-000029650000}"/>
    <cellStyle name="Normal 88 2 2 4 4" xfId="8359" xr:uid="{00000000-0005-0000-0000-00002A650000}"/>
    <cellStyle name="Normal 88 2 2 4 4 2" xfId="14581" xr:uid="{00000000-0005-0000-0000-00002B650000}"/>
    <cellStyle name="Normal 88 2 2 4 4 3" xfId="28828" xr:uid="{00000000-0005-0000-0000-00002C650000}"/>
    <cellStyle name="Normal 88 2 2 4 5" xfId="10132" xr:uid="{00000000-0005-0000-0000-00002D650000}"/>
    <cellStyle name="Normal 88 2 2 4 6" xfId="16055" xr:uid="{00000000-0005-0000-0000-00002E650000}"/>
    <cellStyle name="Normal 88 2 2 4 7" xfId="17485" xr:uid="{00000000-0005-0000-0000-00002F650000}"/>
    <cellStyle name="Normal 88 2 2 4 8" xfId="18918" xr:uid="{00000000-0005-0000-0000-000030650000}"/>
    <cellStyle name="Normal 88 2 2 4 9" xfId="20857" xr:uid="{00000000-0005-0000-0000-000031650000}"/>
    <cellStyle name="Normal 88 2 2 5" xfId="4948" xr:uid="{00000000-0005-0000-0000-000032650000}"/>
    <cellStyle name="Normal 88 2 2 5 2" xfId="11232" xr:uid="{00000000-0005-0000-0000-000033650000}"/>
    <cellStyle name="Normal 88 2 2 5 3" xfId="28829" xr:uid="{00000000-0005-0000-0000-000034650000}"/>
    <cellStyle name="Normal 88 2 2 6" xfId="5991" xr:uid="{00000000-0005-0000-0000-000035650000}"/>
    <cellStyle name="Normal 88 2 2 6 2" xfId="12210" xr:uid="{00000000-0005-0000-0000-000036650000}"/>
    <cellStyle name="Normal 88 2 2 6 3" xfId="28830" xr:uid="{00000000-0005-0000-0000-000037650000}"/>
    <cellStyle name="Normal 88 2 2 7" xfId="7415" xr:uid="{00000000-0005-0000-0000-000038650000}"/>
    <cellStyle name="Normal 88 2 2 7 2" xfId="13637" xr:uid="{00000000-0005-0000-0000-000039650000}"/>
    <cellStyle name="Normal 88 2 2 7 3" xfId="28831" xr:uid="{00000000-0005-0000-0000-00003A650000}"/>
    <cellStyle name="Normal 88 2 2 8" xfId="9054" xr:uid="{00000000-0005-0000-0000-00003B650000}"/>
    <cellStyle name="Normal 88 2 2 8 2" xfId="28832" xr:uid="{00000000-0005-0000-0000-00003C650000}"/>
    <cellStyle name="Normal 88 2 2 9" xfId="15111" xr:uid="{00000000-0005-0000-0000-00003D650000}"/>
    <cellStyle name="Normal 88 2 3" xfId="1826" xr:uid="{00000000-0005-0000-0000-00003E650000}"/>
    <cellStyle name="Normal 88 2 3 10" xfId="17976" xr:uid="{00000000-0005-0000-0000-00003F650000}"/>
    <cellStyle name="Normal 88 2 3 11" xfId="19911" xr:uid="{00000000-0005-0000-0000-000040650000}"/>
    <cellStyle name="Normal 88 2 3 12" xfId="28833" xr:uid="{00000000-0005-0000-0000-000041650000}"/>
    <cellStyle name="Normal 88 2 3 2" xfId="2830" xr:uid="{00000000-0005-0000-0000-000042650000}"/>
    <cellStyle name="Normal 88 2 3 2 10" xfId="28834" xr:uid="{00000000-0005-0000-0000-000043650000}"/>
    <cellStyle name="Normal 88 2 3 2 2" xfId="3774" xr:uid="{00000000-0005-0000-0000-000044650000}"/>
    <cellStyle name="Normal 88 2 3 2 2 2" xfId="10606" xr:uid="{00000000-0005-0000-0000-000045650000}"/>
    <cellStyle name="Normal 88 2 3 2 2 3" xfId="19392" xr:uid="{00000000-0005-0000-0000-000046650000}"/>
    <cellStyle name="Normal 88 2 3 2 2 4" xfId="28835" xr:uid="{00000000-0005-0000-0000-000047650000}"/>
    <cellStyle name="Normal 88 2 3 2 3" xfId="6465" xr:uid="{00000000-0005-0000-0000-000048650000}"/>
    <cellStyle name="Normal 88 2 3 2 3 2" xfId="12684" xr:uid="{00000000-0005-0000-0000-000049650000}"/>
    <cellStyle name="Normal 88 2 3 2 3 3" xfId="28836" xr:uid="{00000000-0005-0000-0000-00004A650000}"/>
    <cellStyle name="Normal 88 2 3 2 4" xfId="7889" xr:uid="{00000000-0005-0000-0000-00004B650000}"/>
    <cellStyle name="Normal 88 2 3 2 4 2" xfId="14111" xr:uid="{00000000-0005-0000-0000-00004C650000}"/>
    <cellStyle name="Normal 88 2 3 2 4 3" xfId="28837" xr:uid="{00000000-0005-0000-0000-00004D650000}"/>
    <cellStyle name="Normal 88 2 3 2 5" xfId="9662" xr:uid="{00000000-0005-0000-0000-00004E650000}"/>
    <cellStyle name="Normal 88 2 3 2 6" xfId="15585" xr:uid="{00000000-0005-0000-0000-00004F650000}"/>
    <cellStyle name="Normal 88 2 3 2 7" xfId="17015" xr:uid="{00000000-0005-0000-0000-000050650000}"/>
    <cellStyle name="Normal 88 2 3 2 8" xfId="18448" xr:uid="{00000000-0005-0000-0000-000051650000}"/>
    <cellStyle name="Normal 88 2 3 2 9" xfId="20383" xr:uid="{00000000-0005-0000-0000-000052650000}"/>
    <cellStyle name="Normal 88 2 3 3" xfId="3302" xr:uid="{00000000-0005-0000-0000-000053650000}"/>
    <cellStyle name="Normal 88 2 3 3 10" xfId="28838" xr:uid="{00000000-0005-0000-0000-000054650000}"/>
    <cellStyle name="Normal 88 2 3 3 2" xfId="5464" xr:uid="{00000000-0005-0000-0000-000055650000}"/>
    <cellStyle name="Normal 88 2 3 3 2 2" xfId="11721" xr:uid="{00000000-0005-0000-0000-000056650000}"/>
    <cellStyle name="Normal 88 2 3 3 2 3" xfId="28839" xr:uid="{00000000-0005-0000-0000-000057650000}"/>
    <cellStyle name="Normal 88 2 3 3 3" xfId="6937" xr:uid="{00000000-0005-0000-0000-000058650000}"/>
    <cellStyle name="Normal 88 2 3 3 3 2" xfId="13156" xr:uid="{00000000-0005-0000-0000-000059650000}"/>
    <cellStyle name="Normal 88 2 3 3 3 3" xfId="28840" xr:uid="{00000000-0005-0000-0000-00005A650000}"/>
    <cellStyle name="Normal 88 2 3 3 4" xfId="8361" xr:uid="{00000000-0005-0000-0000-00005B650000}"/>
    <cellStyle name="Normal 88 2 3 3 4 2" xfId="14583" xr:uid="{00000000-0005-0000-0000-00005C650000}"/>
    <cellStyle name="Normal 88 2 3 3 4 3" xfId="28841" xr:uid="{00000000-0005-0000-0000-00005D650000}"/>
    <cellStyle name="Normal 88 2 3 3 5" xfId="10134" xr:uid="{00000000-0005-0000-0000-00005E650000}"/>
    <cellStyle name="Normal 88 2 3 3 6" xfId="16057" xr:uid="{00000000-0005-0000-0000-00005F650000}"/>
    <cellStyle name="Normal 88 2 3 3 7" xfId="17487" xr:uid="{00000000-0005-0000-0000-000060650000}"/>
    <cellStyle name="Normal 88 2 3 3 8" xfId="18920" xr:uid="{00000000-0005-0000-0000-000061650000}"/>
    <cellStyle name="Normal 88 2 3 3 9" xfId="20859" xr:uid="{00000000-0005-0000-0000-000062650000}"/>
    <cellStyle name="Normal 88 2 3 4" xfId="4950" xr:uid="{00000000-0005-0000-0000-000063650000}"/>
    <cellStyle name="Normal 88 2 3 4 2" xfId="11234" xr:uid="{00000000-0005-0000-0000-000064650000}"/>
    <cellStyle name="Normal 88 2 3 4 3" xfId="28842" xr:uid="{00000000-0005-0000-0000-000065650000}"/>
    <cellStyle name="Normal 88 2 3 5" xfId="5993" xr:uid="{00000000-0005-0000-0000-000066650000}"/>
    <cellStyle name="Normal 88 2 3 5 2" xfId="12212" xr:uid="{00000000-0005-0000-0000-000067650000}"/>
    <cellStyle name="Normal 88 2 3 5 3" xfId="28843" xr:uid="{00000000-0005-0000-0000-000068650000}"/>
    <cellStyle name="Normal 88 2 3 6" xfId="7417" xr:uid="{00000000-0005-0000-0000-000069650000}"/>
    <cellStyle name="Normal 88 2 3 6 2" xfId="13639" xr:uid="{00000000-0005-0000-0000-00006A650000}"/>
    <cellStyle name="Normal 88 2 3 6 3" xfId="28844" xr:uid="{00000000-0005-0000-0000-00006B650000}"/>
    <cellStyle name="Normal 88 2 3 7" xfId="9056" xr:uid="{00000000-0005-0000-0000-00006C650000}"/>
    <cellStyle name="Normal 88 2 3 7 2" xfId="28845" xr:uid="{00000000-0005-0000-0000-00006D650000}"/>
    <cellStyle name="Normal 88 2 3 8" xfId="15113" xr:uid="{00000000-0005-0000-0000-00006E650000}"/>
    <cellStyle name="Normal 88 2 3 9" xfId="16543" xr:uid="{00000000-0005-0000-0000-00006F650000}"/>
    <cellStyle name="Normal 88 2 4" xfId="2827" xr:uid="{00000000-0005-0000-0000-000070650000}"/>
    <cellStyle name="Normal 88 2 4 10" xfId="28846" xr:uid="{00000000-0005-0000-0000-000071650000}"/>
    <cellStyle name="Normal 88 2 4 2" xfId="3771" xr:uid="{00000000-0005-0000-0000-000072650000}"/>
    <cellStyle name="Normal 88 2 4 2 2" xfId="10603" xr:uid="{00000000-0005-0000-0000-000073650000}"/>
    <cellStyle name="Normal 88 2 4 2 3" xfId="19389" xr:uid="{00000000-0005-0000-0000-000074650000}"/>
    <cellStyle name="Normal 88 2 4 2 4" xfId="28847" xr:uid="{00000000-0005-0000-0000-000075650000}"/>
    <cellStyle name="Normal 88 2 4 3" xfId="6462" xr:uid="{00000000-0005-0000-0000-000076650000}"/>
    <cellStyle name="Normal 88 2 4 3 2" xfId="12681" xr:uid="{00000000-0005-0000-0000-000077650000}"/>
    <cellStyle name="Normal 88 2 4 3 3" xfId="28848" xr:uid="{00000000-0005-0000-0000-000078650000}"/>
    <cellStyle name="Normal 88 2 4 4" xfId="7886" xr:uid="{00000000-0005-0000-0000-000079650000}"/>
    <cellStyle name="Normal 88 2 4 4 2" xfId="14108" xr:uid="{00000000-0005-0000-0000-00007A650000}"/>
    <cellStyle name="Normal 88 2 4 4 3" xfId="28849" xr:uid="{00000000-0005-0000-0000-00007B650000}"/>
    <cellStyle name="Normal 88 2 4 5" xfId="9659" xr:uid="{00000000-0005-0000-0000-00007C650000}"/>
    <cellStyle name="Normal 88 2 4 6" xfId="15582" xr:uid="{00000000-0005-0000-0000-00007D650000}"/>
    <cellStyle name="Normal 88 2 4 7" xfId="17012" xr:uid="{00000000-0005-0000-0000-00007E650000}"/>
    <cellStyle name="Normal 88 2 4 8" xfId="18445" xr:uid="{00000000-0005-0000-0000-00007F650000}"/>
    <cellStyle name="Normal 88 2 4 9" xfId="20380" xr:uid="{00000000-0005-0000-0000-000080650000}"/>
    <cellStyle name="Normal 88 2 5" xfId="3299" xr:uid="{00000000-0005-0000-0000-000081650000}"/>
    <cellStyle name="Normal 88 2 5 10" xfId="28850" xr:uid="{00000000-0005-0000-0000-000082650000}"/>
    <cellStyle name="Normal 88 2 5 2" xfId="5461" xr:uid="{00000000-0005-0000-0000-000083650000}"/>
    <cellStyle name="Normal 88 2 5 2 2" xfId="11718" xr:uid="{00000000-0005-0000-0000-000084650000}"/>
    <cellStyle name="Normal 88 2 5 2 3" xfId="28851" xr:uid="{00000000-0005-0000-0000-000085650000}"/>
    <cellStyle name="Normal 88 2 5 3" xfId="6934" xr:uid="{00000000-0005-0000-0000-000086650000}"/>
    <cellStyle name="Normal 88 2 5 3 2" xfId="13153" xr:uid="{00000000-0005-0000-0000-000087650000}"/>
    <cellStyle name="Normal 88 2 5 3 3" xfId="28852" xr:uid="{00000000-0005-0000-0000-000088650000}"/>
    <cellStyle name="Normal 88 2 5 4" xfId="8358" xr:uid="{00000000-0005-0000-0000-000089650000}"/>
    <cellStyle name="Normal 88 2 5 4 2" xfId="14580" xr:uid="{00000000-0005-0000-0000-00008A650000}"/>
    <cellStyle name="Normal 88 2 5 4 3" xfId="28853" xr:uid="{00000000-0005-0000-0000-00008B650000}"/>
    <cellStyle name="Normal 88 2 5 5" xfId="10131" xr:uid="{00000000-0005-0000-0000-00008C650000}"/>
    <cellStyle name="Normal 88 2 5 5 2" xfId="28854" xr:uid="{00000000-0005-0000-0000-00008D650000}"/>
    <cellStyle name="Normal 88 2 5 6" xfId="16054" xr:uid="{00000000-0005-0000-0000-00008E650000}"/>
    <cellStyle name="Normal 88 2 5 7" xfId="17484" xr:uid="{00000000-0005-0000-0000-00008F650000}"/>
    <cellStyle name="Normal 88 2 5 8" xfId="18917" xr:uid="{00000000-0005-0000-0000-000090650000}"/>
    <cellStyle name="Normal 88 2 5 9" xfId="20856" xr:uid="{00000000-0005-0000-0000-000091650000}"/>
    <cellStyle name="Normal 88 2 6" xfId="4947" xr:uid="{00000000-0005-0000-0000-000092650000}"/>
    <cellStyle name="Normal 88 2 6 2" xfId="11231" xr:uid="{00000000-0005-0000-0000-000093650000}"/>
    <cellStyle name="Normal 88 2 6 3" xfId="28855" xr:uid="{00000000-0005-0000-0000-000094650000}"/>
    <cellStyle name="Normal 88 2 7" xfId="5990" xr:uid="{00000000-0005-0000-0000-000095650000}"/>
    <cellStyle name="Normal 88 2 7 2" xfId="12209" xr:uid="{00000000-0005-0000-0000-000096650000}"/>
    <cellStyle name="Normal 88 2 7 3" xfId="28856" xr:uid="{00000000-0005-0000-0000-000097650000}"/>
    <cellStyle name="Normal 88 2 8" xfId="7414" xr:uid="{00000000-0005-0000-0000-000098650000}"/>
    <cellStyle name="Normal 88 2 8 2" xfId="13636" xr:uid="{00000000-0005-0000-0000-000099650000}"/>
    <cellStyle name="Normal 88 2 8 3" xfId="28857" xr:uid="{00000000-0005-0000-0000-00009A650000}"/>
    <cellStyle name="Normal 88 2 9" xfId="9053" xr:uid="{00000000-0005-0000-0000-00009B650000}"/>
    <cellStyle name="Normal 88 3" xfId="1827" xr:uid="{00000000-0005-0000-0000-00009C650000}"/>
    <cellStyle name="Normal 88 3 10" xfId="16544" xr:uid="{00000000-0005-0000-0000-00009D650000}"/>
    <cellStyle name="Normal 88 3 11" xfId="17977" xr:uid="{00000000-0005-0000-0000-00009E650000}"/>
    <cellStyle name="Normal 88 3 12" xfId="19912" xr:uid="{00000000-0005-0000-0000-00009F650000}"/>
    <cellStyle name="Normal 88 3 13" xfId="28858" xr:uid="{00000000-0005-0000-0000-0000A0650000}"/>
    <cellStyle name="Normal 88 3 2" xfId="1828" xr:uid="{00000000-0005-0000-0000-0000A1650000}"/>
    <cellStyle name="Normal 88 3 2 10" xfId="17978" xr:uid="{00000000-0005-0000-0000-0000A2650000}"/>
    <cellStyle name="Normal 88 3 2 11" xfId="19913" xr:uid="{00000000-0005-0000-0000-0000A3650000}"/>
    <cellStyle name="Normal 88 3 2 12" xfId="28859" xr:uid="{00000000-0005-0000-0000-0000A4650000}"/>
    <cellStyle name="Normal 88 3 2 2" xfId="2832" xr:uid="{00000000-0005-0000-0000-0000A5650000}"/>
    <cellStyle name="Normal 88 3 2 2 10" xfId="28860" xr:uid="{00000000-0005-0000-0000-0000A6650000}"/>
    <cellStyle name="Normal 88 3 2 2 2" xfId="3776" xr:uid="{00000000-0005-0000-0000-0000A7650000}"/>
    <cellStyle name="Normal 88 3 2 2 2 2" xfId="10608" xr:uid="{00000000-0005-0000-0000-0000A8650000}"/>
    <cellStyle name="Normal 88 3 2 2 2 3" xfId="19394" xr:uid="{00000000-0005-0000-0000-0000A9650000}"/>
    <cellStyle name="Normal 88 3 2 2 2 4" xfId="28861" xr:uid="{00000000-0005-0000-0000-0000AA650000}"/>
    <cellStyle name="Normal 88 3 2 2 3" xfId="6467" xr:uid="{00000000-0005-0000-0000-0000AB650000}"/>
    <cellStyle name="Normal 88 3 2 2 3 2" xfId="12686" xr:uid="{00000000-0005-0000-0000-0000AC650000}"/>
    <cellStyle name="Normal 88 3 2 2 3 3" xfId="28862" xr:uid="{00000000-0005-0000-0000-0000AD650000}"/>
    <cellStyle name="Normal 88 3 2 2 4" xfId="7891" xr:uid="{00000000-0005-0000-0000-0000AE650000}"/>
    <cellStyle name="Normal 88 3 2 2 4 2" xfId="14113" xr:uid="{00000000-0005-0000-0000-0000AF650000}"/>
    <cellStyle name="Normal 88 3 2 2 4 3" xfId="28863" xr:uid="{00000000-0005-0000-0000-0000B0650000}"/>
    <cellStyle name="Normal 88 3 2 2 5" xfId="9664" xr:uid="{00000000-0005-0000-0000-0000B1650000}"/>
    <cellStyle name="Normal 88 3 2 2 6" xfId="15587" xr:uid="{00000000-0005-0000-0000-0000B2650000}"/>
    <cellStyle name="Normal 88 3 2 2 7" xfId="17017" xr:uid="{00000000-0005-0000-0000-0000B3650000}"/>
    <cellStyle name="Normal 88 3 2 2 8" xfId="18450" xr:uid="{00000000-0005-0000-0000-0000B4650000}"/>
    <cellStyle name="Normal 88 3 2 2 9" xfId="20385" xr:uid="{00000000-0005-0000-0000-0000B5650000}"/>
    <cellStyle name="Normal 88 3 2 3" xfId="3304" xr:uid="{00000000-0005-0000-0000-0000B6650000}"/>
    <cellStyle name="Normal 88 3 2 3 10" xfId="28864" xr:uid="{00000000-0005-0000-0000-0000B7650000}"/>
    <cellStyle name="Normal 88 3 2 3 2" xfId="5466" xr:uid="{00000000-0005-0000-0000-0000B8650000}"/>
    <cellStyle name="Normal 88 3 2 3 2 2" xfId="11723" xr:uid="{00000000-0005-0000-0000-0000B9650000}"/>
    <cellStyle name="Normal 88 3 2 3 2 3" xfId="28865" xr:uid="{00000000-0005-0000-0000-0000BA650000}"/>
    <cellStyle name="Normal 88 3 2 3 3" xfId="6939" xr:uid="{00000000-0005-0000-0000-0000BB650000}"/>
    <cellStyle name="Normal 88 3 2 3 3 2" xfId="13158" xr:uid="{00000000-0005-0000-0000-0000BC650000}"/>
    <cellStyle name="Normal 88 3 2 3 3 3" xfId="28866" xr:uid="{00000000-0005-0000-0000-0000BD650000}"/>
    <cellStyle name="Normal 88 3 2 3 4" xfId="8363" xr:uid="{00000000-0005-0000-0000-0000BE650000}"/>
    <cellStyle name="Normal 88 3 2 3 4 2" xfId="14585" xr:uid="{00000000-0005-0000-0000-0000BF650000}"/>
    <cellStyle name="Normal 88 3 2 3 4 3" xfId="28867" xr:uid="{00000000-0005-0000-0000-0000C0650000}"/>
    <cellStyle name="Normal 88 3 2 3 5" xfId="10136" xr:uid="{00000000-0005-0000-0000-0000C1650000}"/>
    <cellStyle name="Normal 88 3 2 3 6" xfId="16059" xr:uid="{00000000-0005-0000-0000-0000C2650000}"/>
    <cellStyle name="Normal 88 3 2 3 7" xfId="17489" xr:uid="{00000000-0005-0000-0000-0000C3650000}"/>
    <cellStyle name="Normal 88 3 2 3 8" xfId="18922" xr:uid="{00000000-0005-0000-0000-0000C4650000}"/>
    <cellStyle name="Normal 88 3 2 3 9" xfId="20861" xr:uid="{00000000-0005-0000-0000-0000C5650000}"/>
    <cellStyle name="Normal 88 3 2 4" xfId="4952" xr:uid="{00000000-0005-0000-0000-0000C6650000}"/>
    <cellStyle name="Normal 88 3 2 4 2" xfId="11236" xr:uid="{00000000-0005-0000-0000-0000C7650000}"/>
    <cellStyle name="Normal 88 3 2 4 3" xfId="28868" xr:uid="{00000000-0005-0000-0000-0000C8650000}"/>
    <cellStyle name="Normal 88 3 2 5" xfId="5995" xr:uid="{00000000-0005-0000-0000-0000C9650000}"/>
    <cellStyle name="Normal 88 3 2 5 2" xfId="12214" xr:uid="{00000000-0005-0000-0000-0000CA650000}"/>
    <cellStyle name="Normal 88 3 2 5 3" xfId="28869" xr:uid="{00000000-0005-0000-0000-0000CB650000}"/>
    <cellStyle name="Normal 88 3 2 6" xfId="7419" xr:uid="{00000000-0005-0000-0000-0000CC650000}"/>
    <cellStyle name="Normal 88 3 2 6 2" xfId="13641" xr:uid="{00000000-0005-0000-0000-0000CD650000}"/>
    <cellStyle name="Normal 88 3 2 6 3" xfId="28870" xr:uid="{00000000-0005-0000-0000-0000CE650000}"/>
    <cellStyle name="Normal 88 3 2 7" xfId="9058" xr:uid="{00000000-0005-0000-0000-0000CF650000}"/>
    <cellStyle name="Normal 88 3 2 7 2" xfId="28871" xr:uid="{00000000-0005-0000-0000-0000D0650000}"/>
    <cellStyle name="Normal 88 3 2 8" xfId="15115" xr:uid="{00000000-0005-0000-0000-0000D1650000}"/>
    <cellStyle name="Normal 88 3 2 9" xfId="16545" xr:uid="{00000000-0005-0000-0000-0000D2650000}"/>
    <cellStyle name="Normal 88 3 3" xfId="2831" xr:uid="{00000000-0005-0000-0000-0000D3650000}"/>
    <cellStyle name="Normal 88 3 3 10" xfId="28872" xr:uid="{00000000-0005-0000-0000-0000D4650000}"/>
    <cellStyle name="Normal 88 3 3 2" xfId="3775" xr:uid="{00000000-0005-0000-0000-0000D5650000}"/>
    <cellStyle name="Normal 88 3 3 2 2" xfId="10607" xr:uid="{00000000-0005-0000-0000-0000D6650000}"/>
    <cellStyle name="Normal 88 3 3 2 3" xfId="19393" xr:uid="{00000000-0005-0000-0000-0000D7650000}"/>
    <cellStyle name="Normal 88 3 3 2 4" xfId="28873" xr:uid="{00000000-0005-0000-0000-0000D8650000}"/>
    <cellStyle name="Normal 88 3 3 3" xfId="6466" xr:uid="{00000000-0005-0000-0000-0000D9650000}"/>
    <cellStyle name="Normal 88 3 3 3 2" xfId="12685" xr:uid="{00000000-0005-0000-0000-0000DA650000}"/>
    <cellStyle name="Normal 88 3 3 3 3" xfId="28874" xr:uid="{00000000-0005-0000-0000-0000DB650000}"/>
    <cellStyle name="Normal 88 3 3 4" xfId="7890" xr:uid="{00000000-0005-0000-0000-0000DC650000}"/>
    <cellStyle name="Normal 88 3 3 4 2" xfId="14112" xr:uid="{00000000-0005-0000-0000-0000DD650000}"/>
    <cellStyle name="Normal 88 3 3 4 3" xfId="28875" xr:uid="{00000000-0005-0000-0000-0000DE650000}"/>
    <cellStyle name="Normal 88 3 3 5" xfId="9663" xr:uid="{00000000-0005-0000-0000-0000DF650000}"/>
    <cellStyle name="Normal 88 3 3 6" xfId="15586" xr:uid="{00000000-0005-0000-0000-0000E0650000}"/>
    <cellStyle name="Normal 88 3 3 7" xfId="17016" xr:uid="{00000000-0005-0000-0000-0000E1650000}"/>
    <cellStyle name="Normal 88 3 3 8" xfId="18449" xr:uid="{00000000-0005-0000-0000-0000E2650000}"/>
    <cellStyle name="Normal 88 3 3 9" xfId="20384" xr:uid="{00000000-0005-0000-0000-0000E3650000}"/>
    <cellStyle name="Normal 88 3 4" xfId="3303" xr:uid="{00000000-0005-0000-0000-0000E4650000}"/>
    <cellStyle name="Normal 88 3 4 10" xfId="28876" xr:uid="{00000000-0005-0000-0000-0000E5650000}"/>
    <cellStyle name="Normal 88 3 4 2" xfId="5465" xr:uid="{00000000-0005-0000-0000-0000E6650000}"/>
    <cellStyle name="Normal 88 3 4 2 2" xfId="11722" xr:uid="{00000000-0005-0000-0000-0000E7650000}"/>
    <cellStyle name="Normal 88 3 4 2 3" xfId="28877" xr:uid="{00000000-0005-0000-0000-0000E8650000}"/>
    <cellStyle name="Normal 88 3 4 3" xfId="6938" xr:uid="{00000000-0005-0000-0000-0000E9650000}"/>
    <cellStyle name="Normal 88 3 4 3 2" xfId="13157" xr:uid="{00000000-0005-0000-0000-0000EA650000}"/>
    <cellStyle name="Normal 88 3 4 3 3" xfId="28878" xr:uid="{00000000-0005-0000-0000-0000EB650000}"/>
    <cellStyle name="Normal 88 3 4 4" xfId="8362" xr:uid="{00000000-0005-0000-0000-0000EC650000}"/>
    <cellStyle name="Normal 88 3 4 4 2" xfId="14584" xr:uid="{00000000-0005-0000-0000-0000ED650000}"/>
    <cellStyle name="Normal 88 3 4 4 3" xfId="28879" xr:uid="{00000000-0005-0000-0000-0000EE650000}"/>
    <cellStyle name="Normal 88 3 4 5" xfId="10135" xr:uid="{00000000-0005-0000-0000-0000EF650000}"/>
    <cellStyle name="Normal 88 3 4 6" xfId="16058" xr:uid="{00000000-0005-0000-0000-0000F0650000}"/>
    <cellStyle name="Normal 88 3 4 7" xfId="17488" xr:uid="{00000000-0005-0000-0000-0000F1650000}"/>
    <cellStyle name="Normal 88 3 4 8" xfId="18921" xr:uid="{00000000-0005-0000-0000-0000F2650000}"/>
    <cellStyle name="Normal 88 3 4 9" xfId="20860" xr:uid="{00000000-0005-0000-0000-0000F3650000}"/>
    <cellStyle name="Normal 88 3 5" xfId="4951" xr:uid="{00000000-0005-0000-0000-0000F4650000}"/>
    <cellStyle name="Normal 88 3 5 2" xfId="11235" xr:uid="{00000000-0005-0000-0000-0000F5650000}"/>
    <cellStyle name="Normal 88 3 5 3" xfId="28880" xr:uid="{00000000-0005-0000-0000-0000F6650000}"/>
    <cellStyle name="Normal 88 3 6" xfId="5994" xr:uid="{00000000-0005-0000-0000-0000F7650000}"/>
    <cellStyle name="Normal 88 3 6 2" xfId="12213" xr:uid="{00000000-0005-0000-0000-0000F8650000}"/>
    <cellStyle name="Normal 88 3 6 3" xfId="28881" xr:uid="{00000000-0005-0000-0000-0000F9650000}"/>
    <cellStyle name="Normal 88 3 7" xfId="7418" xr:uid="{00000000-0005-0000-0000-0000FA650000}"/>
    <cellStyle name="Normal 88 3 7 2" xfId="13640" xr:uid="{00000000-0005-0000-0000-0000FB650000}"/>
    <cellStyle name="Normal 88 3 7 3" xfId="28882" xr:uid="{00000000-0005-0000-0000-0000FC650000}"/>
    <cellStyle name="Normal 88 3 8" xfId="9057" xr:uid="{00000000-0005-0000-0000-0000FD650000}"/>
    <cellStyle name="Normal 88 3 8 2" xfId="28883" xr:uid="{00000000-0005-0000-0000-0000FE650000}"/>
    <cellStyle name="Normal 88 3 9" xfId="15114" xr:uid="{00000000-0005-0000-0000-0000FF650000}"/>
    <cellStyle name="Normal 88 4" xfId="1829" xr:uid="{00000000-0005-0000-0000-000000660000}"/>
    <cellStyle name="Normal 88 4 10" xfId="17979" xr:uid="{00000000-0005-0000-0000-000001660000}"/>
    <cellStyle name="Normal 88 4 11" xfId="19914" xr:uid="{00000000-0005-0000-0000-000002660000}"/>
    <cellStyle name="Normal 88 4 12" xfId="28884" xr:uid="{00000000-0005-0000-0000-000003660000}"/>
    <cellStyle name="Normal 88 4 2" xfId="2833" xr:uid="{00000000-0005-0000-0000-000004660000}"/>
    <cellStyle name="Normal 88 4 2 10" xfId="28885" xr:uid="{00000000-0005-0000-0000-000005660000}"/>
    <cellStyle name="Normal 88 4 2 2" xfId="3777" xr:uid="{00000000-0005-0000-0000-000006660000}"/>
    <cellStyle name="Normal 88 4 2 2 2" xfId="10609" xr:uid="{00000000-0005-0000-0000-000007660000}"/>
    <cellStyle name="Normal 88 4 2 2 3" xfId="19395" xr:uid="{00000000-0005-0000-0000-000008660000}"/>
    <cellStyle name="Normal 88 4 2 2 4" xfId="28886" xr:uid="{00000000-0005-0000-0000-000009660000}"/>
    <cellStyle name="Normal 88 4 2 3" xfId="6468" xr:uid="{00000000-0005-0000-0000-00000A660000}"/>
    <cellStyle name="Normal 88 4 2 3 2" xfId="12687" xr:uid="{00000000-0005-0000-0000-00000B660000}"/>
    <cellStyle name="Normal 88 4 2 3 3" xfId="28887" xr:uid="{00000000-0005-0000-0000-00000C660000}"/>
    <cellStyle name="Normal 88 4 2 4" xfId="7892" xr:uid="{00000000-0005-0000-0000-00000D660000}"/>
    <cellStyle name="Normal 88 4 2 4 2" xfId="14114" xr:uid="{00000000-0005-0000-0000-00000E660000}"/>
    <cellStyle name="Normal 88 4 2 4 3" xfId="28888" xr:uid="{00000000-0005-0000-0000-00000F660000}"/>
    <cellStyle name="Normal 88 4 2 5" xfId="9665" xr:uid="{00000000-0005-0000-0000-000010660000}"/>
    <cellStyle name="Normal 88 4 2 6" xfId="15588" xr:uid="{00000000-0005-0000-0000-000011660000}"/>
    <cellStyle name="Normal 88 4 2 7" xfId="17018" xr:uid="{00000000-0005-0000-0000-000012660000}"/>
    <cellStyle name="Normal 88 4 2 8" xfId="18451" xr:uid="{00000000-0005-0000-0000-000013660000}"/>
    <cellStyle name="Normal 88 4 2 9" xfId="20386" xr:uid="{00000000-0005-0000-0000-000014660000}"/>
    <cellStyle name="Normal 88 4 3" xfId="3305" xr:uid="{00000000-0005-0000-0000-000015660000}"/>
    <cellStyle name="Normal 88 4 3 10" xfId="28889" xr:uid="{00000000-0005-0000-0000-000016660000}"/>
    <cellStyle name="Normal 88 4 3 2" xfId="5467" xr:uid="{00000000-0005-0000-0000-000017660000}"/>
    <cellStyle name="Normal 88 4 3 2 2" xfId="11724" xr:uid="{00000000-0005-0000-0000-000018660000}"/>
    <cellStyle name="Normal 88 4 3 2 3" xfId="28890" xr:uid="{00000000-0005-0000-0000-000019660000}"/>
    <cellStyle name="Normal 88 4 3 3" xfId="6940" xr:uid="{00000000-0005-0000-0000-00001A660000}"/>
    <cellStyle name="Normal 88 4 3 3 2" xfId="13159" xr:uid="{00000000-0005-0000-0000-00001B660000}"/>
    <cellStyle name="Normal 88 4 3 3 3" xfId="28891" xr:uid="{00000000-0005-0000-0000-00001C660000}"/>
    <cellStyle name="Normal 88 4 3 4" xfId="8364" xr:uid="{00000000-0005-0000-0000-00001D660000}"/>
    <cellStyle name="Normal 88 4 3 4 2" xfId="14586" xr:uid="{00000000-0005-0000-0000-00001E660000}"/>
    <cellStyle name="Normal 88 4 3 4 3" xfId="28892" xr:uid="{00000000-0005-0000-0000-00001F660000}"/>
    <cellStyle name="Normal 88 4 3 5" xfId="10137" xr:uid="{00000000-0005-0000-0000-000020660000}"/>
    <cellStyle name="Normal 88 4 3 6" xfId="16060" xr:uid="{00000000-0005-0000-0000-000021660000}"/>
    <cellStyle name="Normal 88 4 3 7" xfId="17490" xr:uid="{00000000-0005-0000-0000-000022660000}"/>
    <cellStyle name="Normal 88 4 3 8" xfId="18923" xr:uid="{00000000-0005-0000-0000-000023660000}"/>
    <cellStyle name="Normal 88 4 3 9" xfId="20862" xr:uid="{00000000-0005-0000-0000-000024660000}"/>
    <cellStyle name="Normal 88 4 4" xfId="4953" xr:uid="{00000000-0005-0000-0000-000025660000}"/>
    <cellStyle name="Normal 88 4 4 2" xfId="11237" xr:uid="{00000000-0005-0000-0000-000026660000}"/>
    <cellStyle name="Normal 88 4 4 3" xfId="28893" xr:uid="{00000000-0005-0000-0000-000027660000}"/>
    <cellStyle name="Normal 88 4 5" xfId="5996" xr:uid="{00000000-0005-0000-0000-000028660000}"/>
    <cellStyle name="Normal 88 4 5 2" xfId="12215" xr:uid="{00000000-0005-0000-0000-000029660000}"/>
    <cellStyle name="Normal 88 4 5 3" xfId="28894" xr:uid="{00000000-0005-0000-0000-00002A660000}"/>
    <cellStyle name="Normal 88 4 6" xfId="7420" xr:uid="{00000000-0005-0000-0000-00002B660000}"/>
    <cellStyle name="Normal 88 4 6 2" xfId="13642" xr:uid="{00000000-0005-0000-0000-00002C660000}"/>
    <cellStyle name="Normal 88 4 6 3" xfId="28895" xr:uid="{00000000-0005-0000-0000-00002D660000}"/>
    <cellStyle name="Normal 88 4 7" xfId="9059" xr:uid="{00000000-0005-0000-0000-00002E660000}"/>
    <cellStyle name="Normal 88 4 7 2" xfId="28896" xr:uid="{00000000-0005-0000-0000-00002F660000}"/>
    <cellStyle name="Normal 88 4 8" xfId="15116" xr:uid="{00000000-0005-0000-0000-000030660000}"/>
    <cellStyle name="Normal 88 4 9" xfId="16546" xr:uid="{00000000-0005-0000-0000-000031660000}"/>
    <cellStyle name="Normal 88 5" xfId="2826" xr:uid="{00000000-0005-0000-0000-000032660000}"/>
    <cellStyle name="Normal 88 5 10" xfId="28897" xr:uid="{00000000-0005-0000-0000-000033660000}"/>
    <cellStyle name="Normal 88 5 2" xfId="3770" xr:uid="{00000000-0005-0000-0000-000034660000}"/>
    <cellStyle name="Normal 88 5 2 2" xfId="10602" xr:uid="{00000000-0005-0000-0000-000035660000}"/>
    <cellStyle name="Normal 88 5 2 3" xfId="19388" xr:uid="{00000000-0005-0000-0000-000036660000}"/>
    <cellStyle name="Normal 88 5 2 4" xfId="28898" xr:uid="{00000000-0005-0000-0000-000037660000}"/>
    <cellStyle name="Normal 88 5 3" xfId="6461" xr:uid="{00000000-0005-0000-0000-000038660000}"/>
    <cellStyle name="Normal 88 5 3 2" xfId="12680" xr:uid="{00000000-0005-0000-0000-000039660000}"/>
    <cellStyle name="Normal 88 5 3 3" xfId="28899" xr:uid="{00000000-0005-0000-0000-00003A660000}"/>
    <cellStyle name="Normal 88 5 4" xfId="7885" xr:uid="{00000000-0005-0000-0000-00003B660000}"/>
    <cellStyle name="Normal 88 5 4 2" xfId="14107" xr:uid="{00000000-0005-0000-0000-00003C660000}"/>
    <cellStyle name="Normal 88 5 4 3" xfId="28900" xr:uid="{00000000-0005-0000-0000-00003D660000}"/>
    <cellStyle name="Normal 88 5 5" xfId="9658" xr:uid="{00000000-0005-0000-0000-00003E660000}"/>
    <cellStyle name="Normal 88 5 6" xfId="15581" xr:uid="{00000000-0005-0000-0000-00003F660000}"/>
    <cellStyle name="Normal 88 5 7" xfId="17011" xr:uid="{00000000-0005-0000-0000-000040660000}"/>
    <cellStyle name="Normal 88 5 8" xfId="18444" xr:uid="{00000000-0005-0000-0000-000041660000}"/>
    <cellStyle name="Normal 88 5 9" xfId="20379" xr:uid="{00000000-0005-0000-0000-000042660000}"/>
    <cellStyle name="Normal 88 6" xfId="3298" xr:uid="{00000000-0005-0000-0000-000043660000}"/>
    <cellStyle name="Normal 88 6 10" xfId="28901" xr:uid="{00000000-0005-0000-0000-000044660000}"/>
    <cellStyle name="Normal 88 6 2" xfId="5460" xr:uid="{00000000-0005-0000-0000-000045660000}"/>
    <cellStyle name="Normal 88 6 2 2" xfId="11717" xr:uid="{00000000-0005-0000-0000-000046660000}"/>
    <cellStyle name="Normal 88 6 2 3" xfId="28902" xr:uid="{00000000-0005-0000-0000-000047660000}"/>
    <cellStyle name="Normal 88 6 3" xfId="6933" xr:uid="{00000000-0005-0000-0000-000048660000}"/>
    <cellStyle name="Normal 88 6 3 2" xfId="13152" xr:uid="{00000000-0005-0000-0000-000049660000}"/>
    <cellStyle name="Normal 88 6 3 3" xfId="28903" xr:uid="{00000000-0005-0000-0000-00004A660000}"/>
    <cellStyle name="Normal 88 6 4" xfId="8357" xr:uid="{00000000-0005-0000-0000-00004B660000}"/>
    <cellStyle name="Normal 88 6 4 2" xfId="14579" xr:uid="{00000000-0005-0000-0000-00004C660000}"/>
    <cellStyle name="Normal 88 6 4 3" xfId="28904" xr:uid="{00000000-0005-0000-0000-00004D660000}"/>
    <cellStyle name="Normal 88 6 5" xfId="10130" xr:uid="{00000000-0005-0000-0000-00004E660000}"/>
    <cellStyle name="Normal 88 6 5 2" xfId="28905" xr:uid="{00000000-0005-0000-0000-00004F660000}"/>
    <cellStyle name="Normal 88 6 6" xfId="16053" xr:uid="{00000000-0005-0000-0000-000050660000}"/>
    <cellStyle name="Normal 88 6 7" xfId="17483" xr:uid="{00000000-0005-0000-0000-000051660000}"/>
    <cellStyle name="Normal 88 6 8" xfId="18916" xr:uid="{00000000-0005-0000-0000-000052660000}"/>
    <cellStyle name="Normal 88 6 9" xfId="20855" xr:uid="{00000000-0005-0000-0000-000053660000}"/>
    <cellStyle name="Normal 88 7" xfId="4946" xr:uid="{00000000-0005-0000-0000-000054660000}"/>
    <cellStyle name="Normal 88 7 2" xfId="11230" xr:uid="{00000000-0005-0000-0000-000055660000}"/>
    <cellStyle name="Normal 88 7 3" xfId="28906" xr:uid="{00000000-0005-0000-0000-000056660000}"/>
    <cellStyle name="Normal 88 8" xfId="5989" xr:uid="{00000000-0005-0000-0000-000057660000}"/>
    <cellStyle name="Normal 88 8 2" xfId="12208" xr:uid="{00000000-0005-0000-0000-000058660000}"/>
    <cellStyle name="Normal 88 8 3" xfId="28907" xr:uid="{00000000-0005-0000-0000-000059660000}"/>
    <cellStyle name="Normal 88 9" xfId="7413" xr:uid="{00000000-0005-0000-0000-00005A660000}"/>
    <cellStyle name="Normal 88 9 2" xfId="13635" xr:uid="{00000000-0005-0000-0000-00005B660000}"/>
    <cellStyle name="Normal 88 9 3" xfId="28908" xr:uid="{00000000-0005-0000-0000-00005C660000}"/>
    <cellStyle name="Normal 89" xfId="1830" xr:uid="{00000000-0005-0000-0000-00005D660000}"/>
    <cellStyle name="Normal 89 10" xfId="9060" xr:uid="{00000000-0005-0000-0000-00005E660000}"/>
    <cellStyle name="Normal 89 11" xfId="15117" xr:uid="{00000000-0005-0000-0000-00005F660000}"/>
    <cellStyle name="Normal 89 12" xfId="16547" xr:uid="{00000000-0005-0000-0000-000060660000}"/>
    <cellStyle name="Normal 89 13" xfId="17980" xr:uid="{00000000-0005-0000-0000-000061660000}"/>
    <cellStyle name="Normal 89 14" xfId="19915" xr:uid="{00000000-0005-0000-0000-000062660000}"/>
    <cellStyle name="Normal 89 15" xfId="22045" xr:uid="{00000000-0005-0000-0000-000063660000}"/>
    <cellStyle name="Normal 89 16" xfId="22464" xr:uid="{00000000-0005-0000-0000-000064660000}"/>
    <cellStyle name="Normal 89 2" xfId="1831" xr:uid="{00000000-0005-0000-0000-000065660000}"/>
    <cellStyle name="Normal 89 2 10" xfId="15118" xr:uid="{00000000-0005-0000-0000-000066660000}"/>
    <cellStyle name="Normal 89 2 11" xfId="16548" xr:uid="{00000000-0005-0000-0000-000067660000}"/>
    <cellStyle name="Normal 89 2 12" xfId="17981" xr:uid="{00000000-0005-0000-0000-000068660000}"/>
    <cellStyle name="Normal 89 2 13" xfId="19916" xr:uid="{00000000-0005-0000-0000-000069660000}"/>
    <cellStyle name="Normal 89 2 14" xfId="22046" xr:uid="{00000000-0005-0000-0000-00006A660000}"/>
    <cellStyle name="Normal 89 2 15" xfId="22525" xr:uid="{00000000-0005-0000-0000-00006B660000}"/>
    <cellStyle name="Normal 89 2 2" xfId="1832" xr:uid="{00000000-0005-0000-0000-00006C660000}"/>
    <cellStyle name="Normal 89 2 2 10" xfId="16549" xr:uid="{00000000-0005-0000-0000-00006D660000}"/>
    <cellStyle name="Normal 89 2 2 11" xfId="17982" xr:uid="{00000000-0005-0000-0000-00006E660000}"/>
    <cellStyle name="Normal 89 2 2 12" xfId="19917" xr:uid="{00000000-0005-0000-0000-00006F660000}"/>
    <cellStyle name="Normal 89 2 2 13" xfId="28909" xr:uid="{00000000-0005-0000-0000-000070660000}"/>
    <cellStyle name="Normal 89 2 2 2" xfId="1833" xr:uid="{00000000-0005-0000-0000-000071660000}"/>
    <cellStyle name="Normal 89 2 2 2 10" xfId="17983" xr:uid="{00000000-0005-0000-0000-000072660000}"/>
    <cellStyle name="Normal 89 2 2 2 11" xfId="19918" xr:uid="{00000000-0005-0000-0000-000073660000}"/>
    <cellStyle name="Normal 89 2 2 2 12" xfId="28910" xr:uid="{00000000-0005-0000-0000-000074660000}"/>
    <cellStyle name="Normal 89 2 2 2 2" xfId="2837" xr:uid="{00000000-0005-0000-0000-000075660000}"/>
    <cellStyle name="Normal 89 2 2 2 2 10" xfId="28911" xr:uid="{00000000-0005-0000-0000-000076660000}"/>
    <cellStyle name="Normal 89 2 2 2 2 2" xfId="3781" xr:uid="{00000000-0005-0000-0000-000077660000}"/>
    <cellStyle name="Normal 89 2 2 2 2 2 2" xfId="10613" xr:uid="{00000000-0005-0000-0000-000078660000}"/>
    <cellStyle name="Normal 89 2 2 2 2 2 3" xfId="19399" xr:uid="{00000000-0005-0000-0000-000079660000}"/>
    <cellStyle name="Normal 89 2 2 2 2 2 4" xfId="28912" xr:uid="{00000000-0005-0000-0000-00007A660000}"/>
    <cellStyle name="Normal 89 2 2 2 2 3" xfId="6472" xr:uid="{00000000-0005-0000-0000-00007B660000}"/>
    <cellStyle name="Normal 89 2 2 2 2 3 2" xfId="12691" xr:uid="{00000000-0005-0000-0000-00007C660000}"/>
    <cellStyle name="Normal 89 2 2 2 2 3 3" xfId="28913" xr:uid="{00000000-0005-0000-0000-00007D660000}"/>
    <cellStyle name="Normal 89 2 2 2 2 4" xfId="7896" xr:uid="{00000000-0005-0000-0000-00007E660000}"/>
    <cellStyle name="Normal 89 2 2 2 2 4 2" xfId="14118" xr:uid="{00000000-0005-0000-0000-00007F660000}"/>
    <cellStyle name="Normal 89 2 2 2 2 4 3" xfId="28914" xr:uid="{00000000-0005-0000-0000-000080660000}"/>
    <cellStyle name="Normal 89 2 2 2 2 5" xfId="9669" xr:uid="{00000000-0005-0000-0000-000081660000}"/>
    <cellStyle name="Normal 89 2 2 2 2 6" xfId="15592" xr:uid="{00000000-0005-0000-0000-000082660000}"/>
    <cellStyle name="Normal 89 2 2 2 2 7" xfId="17022" xr:uid="{00000000-0005-0000-0000-000083660000}"/>
    <cellStyle name="Normal 89 2 2 2 2 8" xfId="18455" xr:uid="{00000000-0005-0000-0000-000084660000}"/>
    <cellStyle name="Normal 89 2 2 2 2 9" xfId="20390" xr:uid="{00000000-0005-0000-0000-000085660000}"/>
    <cellStyle name="Normal 89 2 2 2 3" xfId="3309" xr:uid="{00000000-0005-0000-0000-000086660000}"/>
    <cellStyle name="Normal 89 2 2 2 3 10" xfId="28915" xr:uid="{00000000-0005-0000-0000-000087660000}"/>
    <cellStyle name="Normal 89 2 2 2 3 2" xfId="5471" xr:uid="{00000000-0005-0000-0000-000088660000}"/>
    <cellStyle name="Normal 89 2 2 2 3 2 2" xfId="11728" xr:uid="{00000000-0005-0000-0000-000089660000}"/>
    <cellStyle name="Normal 89 2 2 2 3 2 3" xfId="28916" xr:uid="{00000000-0005-0000-0000-00008A660000}"/>
    <cellStyle name="Normal 89 2 2 2 3 3" xfId="6944" xr:uid="{00000000-0005-0000-0000-00008B660000}"/>
    <cellStyle name="Normal 89 2 2 2 3 3 2" xfId="13163" xr:uid="{00000000-0005-0000-0000-00008C660000}"/>
    <cellStyle name="Normal 89 2 2 2 3 3 3" xfId="28917" xr:uid="{00000000-0005-0000-0000-00008D660000}"/>
    <cellStyle name="Normal 89 2 2 2 3 4" xfId="8368" xr:uid="{00000000-0005-0000-0000-00008E660000}"/>
    <cellStyle name="Normal 89 2 2 2 3 4 2" xfId="14590" xr:uid="{00000000-0005-0000-0000-00008F660000}"/>
    <cellStyle name="Normal 89 2 2 2 3 4 3" xfId="28918" xr:uid="{00000000-0005-0000-0000-000090660000}"/>
    <cellStyle name="Normal 89 2 2 2 3 5" xfId="10141" xr:uid="{00000000-0005-0000-0000-000091660000}"/>
    <cellStyle name="Normal 89 2 2 2 3 6" xfId="16064" xr:uid="{00000000-0005-0000-0000-000092660000}"/>
    <cellStyle name="Normal 89 2 2 2 3 7" xfId="17494" xr:uid="{00000000-0005-0000-0000-000093660000}"/>
    <cellStyle name="Normal 89 2 2 2 3 8" xfId="18927" xr:uid="{00000000-0005-0000-0000-000094660000}"/>
    <cellStyle name="Normal 89 2 2 2 3 9" xfId="20866" xr:uid="{00000000-0005-0000-0000-000095660000}"/>
    <cellStyle name="Normal 89 2 2 2 4" xfId="4957" xr:uid="{00000000-0005-0000-0000-000096660000}"/>
    <cellStyle name="Normal 89 2 2 2 4 2" xfId="11241" xr:uid="{00000000-0005-0000-0000-000097660000}"/>
    <cellStyle name="Normal 89 2 2 2 4 3" xfId="28919" xr:uid="{00000000-0005-0000-0000-000098660000}"/>
    <cellStyle name="Normal 89 2 2 2 5" xfId="6000" xr:uid="{00000000-0005-0000-0000-000099660000}"/>
    <cellStyle name="Normal 89 2 2 2 5 2" xfId="12219" xr:uid="{00000000-0005-0000-0000-00009A660000}"/>
    <cellStyle name="Normal 89 2 2 2 5 3" xfId="28920" xr:uid="{00000000-0005-0000-0000-00009B660000}"/>
    <cellStyle name="Normal 89 2 2 2 6" xfId="7424" xr:uid="{00000000-0005-0000-0000-00009C660000}"/>
    <cellStyle name="Normal 89 2 2 2 6 2" xfId="13646" xr:uid="{00000000-0005-0000-0000-00009D660000}"/>
    <cellStyle name="Normal 89 2 2 2 6 3" xfId="28921" xr:uid="{00000000-0005-0000-0000-00009E660000}"/>
    <cellStyle name="Normal 89 2 2 2 7" xfId="9063" xr:uid="{00000000-0005-0000-0000-00009F660000}"/>
    <cellStyle name="Normal 89 2 2 2 7 2" xfId="28922" xr:uid="{00000000-0005-0000-0000-0000A0660000}"/>
    <cellStyle name="Normal 89 2 2 2 8" xfId="15120" xr:uid="{00000000-0005-0000-0000-0000A1660000}"/>
    <cellStyle name="Normal 89 2 2 2 9" xfId="16550" xr:uid="{00000000-0005-0000-0000-0000A2660000}"/>
    <cellStyle name="Normal 89 2 2 3" xfId="2836" xr:uid="{00000000-0005-0000-0000-0000A3660000}"/>
    <cellStyle name="Normal 89 2 2 3 10" xfId="28923" xr:uid="{00000000-0005-0000-0000-0000A4660000}"/>
    <cellStyle name="Normal 89 2 2 3 2" xfId="3780" xr:uid="{00000000-0005-0000-0000-0000A5660000}"/>
    <cellStyle name="Normal 89 2 2 3 2 2" xfId="10612" xr:uid="{00000000-0005-0000-0000-0000A6660000}"/>
    <cellStyle name="Normal 89 2 2 3 2 3" xfId="19398" xr:uid="{00000000-0005-0000-0000-0000A7660000}"/>
    <cellStyle name="Normal 89 2 2 3 2 4" xfId="28924" xr:uid="{00000000-0005-0000-0000-0000A8660000}"/>
    <cellStyle name="Normal 89 2 2 3 3" xfId="6471" xr:uid="{00000000-0005-0000-0000-0000A9660000}"/>
    <cellStyle name="Normal 89 2 2 3 3 2" xfId="12690" xr:uid="{00000000-0005-0000-0000-0000AA660000}"/>
    <cellStyle name="Normal 89 2 2 3 3 3" xfId="28925" xr:uid="{00000000-0005-0000-0000-0000AB660000}"/>
    <cellStyle name="Normal 89 2 2 3 4" xfId="7895" xr:uid="{00000000-0005-0000-0000-0000AC660000}"/>
    <cellStyle name="Normal 89 2 2 3 4 2" xfId="14117" xr:uid="{00000000-0005-0000-0000-0000AD660000}"/>
    <cellStyle name="Normal 89 2 2 3 4 3" xfId="28926" xr:uid="{00000000-0005-0000-0000-0000AE660000}"/>
    <cellStyle name="Normal 89 2 2 3 5" xfId="9668" xr:uid="{00000000-0005-0000-0000-0000AF660000}"/>
    <cellStyle name="Normal 89 2 2 3 6" xfId="15591" xr:uid="{00000000-0005-0000-0000-0000B0660000}"/>
    <cellStyle name="Normal 89 2 2 3 7" xfId="17021" xr:uid="{00000000-0005-0000-0000-0000B1660000}"/>
    <cellStyle name="Normal 89 2 2 3 8" xfId="18454" xr:uid="{00000000-0005-0000-0000-0000B2660000}"/>
    <cellStyle name="Normal 89 2 2 3 9" xfId="20389" xr:uid="{00000000-0005-0000-0000-0000B3660000}"/>
    <cellStyle name="Normal 89 2 2 4" xfId="3308" xr:uid="{00000000-0005-0000-0000-0000B4660000}"/>
    <cellStyle name="Normal 89 2 2 4 10" xfId="28927" xr:uid="{00000000-0005-0000-0000-0000B5660000}"/>
    <cellStyle name="Normal 89 2 2 4 2" xfId="5470" xr:uid="{00000000-0005-0000-0000-0000B6660000}"/>
    <cellStyle name="Normal 89 2 2 4 2 2" xfId="11727" xr:uid="{00000000-0005-0000-0000-0000B7660000}"/>
    <cellStyle name="Normal 89 2 2 4 2 3" xfId="28928" xr:uid="{00000000-0005-0000-0000-0000B8660000}"/>
    <cellStyle name="Normal 89 2 2 4 3" xfId="6943" xr:uid="{00000000-0005-0000-0000-0000B9660000}"/>
    <cellStyle name="Normal 89 2 2 4 3 2" xfId="13162" xr:uid="{00000000-0005-0000-0000-0000BA660000}"/>
    <cellStyle name="Normal 89 2 2 4 3 3" xfId="28929" xr:uid="{00000000-0005-0000-0000-0000BB660000}"/>
    <cellStyle name="Normal 89 2 2 4 4" xfId="8367" xr:uid="{00000000-0005-0000-0000-0000BC660000}"/>
    <cellStyle name="Normal 89 2 2 4 4 2" xfId="14589" xr:uid="{00000000-0005-0000-0000-0000BD660000}"/>
    <cellStyle name="Normal 89 2 2 4 4 3" xfId="28930" xr:uid="{00000000-0005-0000-0000-0000BE660000}"/>
    <cellStyle name="Normal 89 2 2 4 5" xfId="10140" xr:uid="{00000000-0005-0000-0000-0000BF660000}"/>
    <cellStyle name="Normal 89 2 2 4 6" xfId="16063" xr:uid="{00000000-0005-0000-0000-0000C0660000}"/>
    <cellStyle name="Normal 89 2 2 4 7" xfId="17493" xr:uid="{00000000-0005-0000-0000-0000C1660000}"/>
    <cellStyle name="Normal 89 2 2 4 8" xfId="18926" xr:uid="{00000000-0005-0000-0000-0000C2660000}"/>
    <cellStyle name="Normal 89 2 2 4 9" xfId="20865" xr:uid="{00000000-0005-0000-0000-0000C3660000}"/>
    <cellStyle name="Normal 89 2 2 5" xfId="4956" xr:uid="{00000000-0005-0000-0000-0000C4660000}"/>
    <cellStyle name="Normal 89 2 2 5 2" xfId="11240" xr:uid="{00000000-0005-0000-0000-0000C5660000}"/>
    <cellStyle name="Normal 89 2 2 5 3" xfId="28931" xr:uid="{00000000-0005-0000-0000-0000C6660000}"/>
    <cellStyle name="Normal 89 2 2 6" xfId="5999" xr:uid="{00000000-0005-0000-0000-0000C7660000}"/>
    <cellStyle name="Normal 89 2 2 6 2" xfId="12218" xr:uid="{00000000-0005-0000-0000-0000C8660000}"/>
    <cellStyle name="Normal 89 2 2 6 3" xfId="28932" xr:uid="{00000000-0005-0000-0000-0000C9660000}"/>
    <cellStyle name="Normal 89 2 2 7" xfId="7423" xr:uid="{00000000-0005-0000-0000-0000CA660000}"/>
    <cellStyle name="Normal 89 2 2 7 2" xfId="13645" xr:uid="{00000000-0005-0000-0000-0000CB660000}"/>
    <cellStyle name="Normal 89 2 2 7 3" xfId="28933" xr:uid="{00000000-0005-0000-0000-0000CC660000}"/>
    <cellStyle name="Normal 89 2 2 8" xfId="9062" xr:uid="{00000000-0005-0000-0000-0000CD660000}"/>
    <cellStyle name="Normal 89 2 2 8 2" xfId="28934" xr:uid="{00000000-0005-0000-0000-0000CE660000}"/>
    <cellStyle name="Normal 89 2 2 9" xfId="15119" xr:uid="{00000000-0005-0000-0000-0000CF660000}"/>
    <cellStyle name="Normal 89 2 3" xfId="1834" xr:uid="{00000000-0005-0000-0000-0000D0660000}"/>
    <cellStyle name="Normal 89 2 3 10" xfId="17984" xr:uid="{00000000-0005-0000-0000-0000D1660000}"/>
    <cellStyle name="Normal 89 2 3 11" xfId="19919" xr:uid="{00000000-0005-0000-0000-0000D2660000}"/>
    <cellStyle name="Normal 89 2 3 12" xfId="28935" xr:uid="{00000000-0005-0000-0000-0000D3660000}"/>
    <cellStyle name="Normal 89 2 3 2" xfId="2838" xr:uid="{00000000-0005-0000-0000-0000D4660000}"/>
    <cellStyle name="Normal 89 2 3 2 10" xfId="28936" xr:uid="{00000000-0005-0000-0000-0000D5660000}"/>
    <cellStyle name="Normal 89 2 3 2 2" xfId="3782" xr:uid="{00000000-0005-0000-0000-0000D6660000}"/>
    <cellStyle name="Normal 89 2 3 2 2 2" xfId="10614" xr:uid="{00000000-0005-0000-0000-0000D7660000}"/>
    <cellStyle name="Normal 89 2 3 2 2 3" xfId="19400" xr:uid="{00000000-0005-0000-0000-0000D8660000}"/>
    <cellStyle name="Normal 89 2 3 2 2 4" xfId="28937" xr:uid="{00000000-0005-0000-0000-0000D9660000}"/>
    <cellStyle name="Normal 89 2 3 2 3" xfId="6473" xr:uid="{00000000-0005-0000-0000-0000DA660000}"/>
    <cellStyle name="Normal 89 2 3 2 3 2" xfId="12692" xr:uid="{00000000-0005-0000-0000-0000DB660000}"/>
    <cellStyle name="Normal 89 2 3 2 3 3" xfId="28938" xr:uid="{00000000-0005-0000-0000-0000DC660000}"/>
    <cellStyle name="Normal 89 2 3 2 4" xfId="7897" xr:uid="{00000000-0005-0000-0000-0000DD660000}"/>
    <cellStyle name="Normal 89 2 3 2 4 2" xfId="14119" xr:uid="{00000000-0005-0000-0000-0000DE660000}"/>
    <cellStyle name="Normal 89 2 3 2 4 3" xfId="28939" xr:uid="{00000000-0005-0000-0000-0000DF660000}"/>
    <cellStyle name="Normal 89 2 3 2 5" xfId="9670" xr:uid="{00000000-0005-0000-0000-0000E0660000}"/>
    <cellStyle name="Normal 89 2 3 2 6" xfId="15593" xr:uid="{00000000-0005-0000-0000-0000E1660000}"/>
    <cellStyle name="Normal 89 2 3 2 7" xfId="17023" xr:uid="{00000000-0005-0000-0000-0000E2660000}"/>
    <cellStyle name="Normal 89 2 3 2 8" xfId="18456" xr:uid="{00000000-0005-0000-0000-0000E3660000}"/>
    <cellStyle name="Normal 89 2 3 2 9" xfId="20391" xr:uid="{00000000-0005-0000-0000-0000E4660000}"/>
    <cellStyle name="Normal 89 2 3 3" xfId="3310" xr:uid="{00000000-0005-0000-0000-0000E5660000}"/>
    <cellStyle name="Normal 89 2 3 3 10" xfId="28940" xr:uid="{00000000-0005-0000-0000-0000E6660000}"/>
    <cellStyle name="Normal 89 2 3 3 2" xfId="5472" xr:uid="{00000000-0005-0000-0000-0000E7660000}"/>
    <cellStyle name="Normal 89 2 3 3 2 2" xfId="11729" xr:uid="{00000000-0005-0000-0000-0000E8660000}"/>
    <cellStyle name="Normal 89 2 3 3 2 3" xfId="28941" xr:uid="{00000000-0005-0000-0000-0000E9660000}"/>
    <cellStyle name="Normal 89 2 3 3 3" xfId="6945" xr:uid="{00000000-0005-0000-0000-0000EA660000}"/>
    <cellStyle name="Normal 89 2 3 3 3 2" xfId="13164" xr:uid="{00000000-0005-0000-0000-0000EB660000}"/>
    <cellStyle name="Normal 89 2 3 3 3 3" xfId="28942" xr:uid="{00000000-0005-0000-0000-0000EC660000}"/>
    <cellStyle name="Normal 89 2 3 3 4" xfId="8369" xr:uid="{00000000-0005-0000-0000-0000ED660000}"/>
    <cellStyle name="Normal 89 2 3 3 4 2" xfId="14591" xr:uid="{00000000-0005-0000-0000-0000EE660000}"/>
    <cellStyle name="Normal 89 2 3 3 4 3" xfId="28943" xr:uid="{00000000-0005-0000-0000-0000EF660000}"/>
    <cellStyle name="Normal 89 2 3 3 5" xfId="10142" xr:uid="{00000000-0005-0000-0000-0000F0660000}"/>
    <cellStyle name="Normal 89 2 3 3 6" xfId="16065" xr:uid="{00000000-0005-0000-0000-0000F1660000}"/>
    <cellStyle name="Normal 89 2 3 3 7" xfId="17495" xr:uid="{00000000-0005-0000-0000-0000F2660000}"/>
    <cellStyle name="Normal 89 2 3 3 8" xfId="18928" xr:uid="{00000000-0005-0000-0000-0000F3660000}"/>
    <cellStyle name="Normal 89 2 3 3 9" xfId="20867" xr:uid="{00000000-0005-0000-0000-0000F4660000}"/>
    <cellStyle name="Normal 89 2 3 4" xfId="4958" xr:uid="{00000000-0005-0000-0000-0000F5660000}"/>
    <cellStyle name="Normal 89 2 3 4 2" xfId="11242" xr:uid="{00000000-0005-0000-0000-0000F6660000}"/>
    <cellStyle name="Normal 89 2 3 4 3" xfId="28944" xr:uid="{00000000-0005-0000-0000-0000F7660000}"/>
    <cellStyle name="Normal 89 2 3 5" xfId="6001" xr:uid="{00000000-0005-0000-0000-0000F8660000}"/>
    <cellStyle name="Normal 89 2 3 5 2" xfId="12220" xr:uid="{00000000-0005-0000-0000-0000F9660000}"/>
    <cellStyle name="Normal 89 2 3 5 3" xfId="28945" xr:uid="{00000000-0005-0000-0000-0000FA660000}"/>
    <cellStyle name="Normal 89 2 3 6" xfId="7425" xr:uid="{00000000-0005-0000-0000-0000FB660000}"/>
    <cellStyle name="Normal 89 2 3 6 2" xfId="13647" xr:uid="{00000000-0005-0000-0000-0000FC660000}"/>
    <cellStyle name="Normal 89 2 3 6 3" xfId="28946" xr:uid="{00000000-0005-0000-0000-0000FD660000}"/>
    <cellStyle name="Normal 89 2 3 7" xfId="9064" xr:uid="{00000000-0005-0000-0000-0000FE660000}"/>
    <cellStyle name="Normal 89 2 3 7 2" xfId="28947" xr:uid="{00000000-0005-0000-0000-0000FF660000}"/>
    <cellStyle name="Normal 89 2 3 8" xfId="15121" xr:uid="{00000000-0005-0000-0000-000000670000}"/>
    <cellStyle name="Normal 89 2 3 9" xfId="16551" xr:uid="{00000000-0005-0000-0000-000001670000}"/>
    <cellStyle name="Normal 89 2 4" xfId="2835" xr:uid="{00000000-0005-0000-0000-000002670000}"/>
    <cellStyle name="Normal 89 2 4 10" xfId="28948" xr:uid="{00000000-0005-0000-0000-000003670000}"/>
    <cellStyle name="Normal 89 2 4 2" xfId="3779" xr:uid="{00000000-0005-0000-0000-000004670000}"/>
    <cellStyle name="Normal 89 2 4 2 2" xfId="10611" xr:uid="{00000000-0005-0000-0000-000005670000}"/>
    <cellStyle name="Normal 89 2 4 2 3" xfId="19397" xr:uid="{00000000-0005-0000-0000-000006670000}"/>
    <cellStyle name="Normal 89 2 4 2 4" xfId="28949" xr:uid="{00000000-0005-0000-0000-000007670000}"/>
    <cellStyle name="Normal 89 2 4 3" xfId="6470" xr:uid="{00000000-0005-0000-0000-000008670000}"/>
    <cellStyle name="Normal 89 2 4 3 2" xfId="12689" xr:uid="{00000000-0005-0000-0000-000009670000}"/>
    <cellStyle name="Normal 89 2 4 3 3" xfId="28950" xr:uid="{00000000-0005-0000-0000-00000A670000}"/>
    <cellStyle name="Normal 89 2 4 4" xfId="7894" xr:uid="{00000000-0005-0000-0000-00000B670000}"/>
    <cellStyle name="Normal 89 2 4 4 2" xfId="14116" xr:uid="{00000000-0005-0000-0000-00000C670000}"/>
    <cellStyle name="Normal 89 2 4 4 3" xfId="28951" xr:uid="{00000000-0005-0000-0000-00000D670000}"/>
    <cellStyle name="Normal 89 2 4 5" xfId="9667" xr:uid="{00000000-0005-0000-0000-00000E670000}"/>
    <cellStyle name="Normal 89 2 4 6" xfId="15590" xr:uid="{00000000-0005-0000-0000-00000F670000}"/>
    <cellStyle name="Normal 89 2 4 7" xfId="17020" xr:uid="{00000000-0005-0000-0000-000010670000}"/>
    <cellStyle name="Normal 89 2 4 8" xfId="18453" xr:uid="{00000000-0005-0000-0000-000011670000}"/>
    <cellStyle name="Normal 89 2 4 9" xfId="20388" xr:uid="{00000000-0005-0000-0000-000012670000}"/>
    <cellStyle name="Normal 89 2 5" xfId="3307" xr:uid="{00000000-0005-0000-0000-000013670000}"/>
    <cellStyle name="Normal 89 2 5 10" xfId="28952" xr:uid="{00000000-0005-0000-0000-000014670000}"/>
    <cellStyle name="Normal 89 2 5 2" xfId="5469" xr:uid="{00000000-0005-0000-0000-000015670000}"/>
    <cellStyle name="Normal 89 2 5 2 2" xfId="11726" xr:uid="{00000000-0005-0000-0000-000016670000}"/>
    <cellStyle name="Normal 89 2 5 2 3" xfId="28953" xr:uid="{00000000-0005-0000-0000-000017670000}"/>
    <cellStyle name="Normal 89 2 5 3" xfId="6942" xr:uid="{00000000-0005-0000-0000-000018670000}"/>
    <cellStyle name="Normal 89 2 5 3 2" xfId="13161" xr:uid="{00000000-0005-0000-0000-000019670000}"/>
    <cellStyle name="Normal 89 2 5 3 3" xfId="28954" xr:uid="{00000000-0005-0000-0000-00001A670000}"/>
    <cellStyle name="Normal 89 2 5 4" xfId="8366" xr:uid="{00000000-0005-0000-0000-00001B670000}"/>
    <cellStyle name="Normal 89 2 5 4 2" xfId="14588" xr:uid="{00000000-0005-0000-0000-00001C670000}"/>
    <cellStyle name="Normal 89 2 5 4 3" xfId="28955" xr:uid="{00000000-0005-0000-0000-00001D670000}"/>
    <cellStyle name="Normal 89 2 5 5" xfId="10139" xr:uid="{00000000-0005-0000-0000-00001E670000}"/>
    <cellStyle name="Normal 89 2 5 5 2" xfId="28956" xr:uid="{00000000-0005-0000-0000-00001F670000}"/>
    <cellStyle name="Normal 89 2 5 6" xfId="16062" xr:uid="{00000000-0005-0000-0000-000020670000}"/>
    <cellStyle name="Normal 89 2 5 7" xfId="17492" xr:uid="{00000000-0005-0000-0000-000021670000}"/>
    <cellStyle name="Normal 89 2 5 8" xfId="18925" xr:uid="{00000000-0005-0000-0000-000022670000}"/>
    <cellStyle name="Normal 89 2 5 9" xfId="20864" xr:uid="{00000000-0005-0000-0000-000023670000}"/>
    <cellStyle name="Normal 89 2 6" xfId="4955" xr:uid="{00000000-0005-0000-0000-000024670000}"/>
    <cellStyle name="Normal 89 2 6 2" xfId="11239" xr:uid="{00000000-0005-0000-0000-000025670000}"/>
    <cellStyle name="Normal 89 2 6 3" xfId="28957" xr:uid="{00000000-0005-0000-0000-000026670000}"/>
    <cellStyle name="Normal 89 2 7" xfId="5998" xr:uid="{00000000-0005-0000-0000-000027670000}"/>
    <cellStyle name="Normal 89 2 7 2" xfId="12217" xr:uid="{00000000-0005-0000-0000-000028670000}"/>
    <cellStyle name="Normal 89 2 7 3" xfId="28958" xr:uid="{00000000-0005-0000-0000-000029670000}"/>
    <cellStyle name="Normal 89 2 8" xfId="7422" xr:uid="{00000000-0005-0000-0000-00002A670000}"/>
    <cellStyle name="Normal 89 2 8 2" xfId="13644" xr:uid="{00000000-0005-0000-0000-00002B670000}"/>
    <cellStyle name="Normal 89 2 8 3" xfId="28959" xr:uid="{00000000-0005-0000-0000-00002C670000}"/>
    <cellStyle name="Normal 89 2 9" xfId="9061" xr:uid="{00000000-0005-0000-0000-00002D670000}"/>
    <cellStyle name="Normal 89 3" xfId="1835" xr:uid="{00000000-0005-0000-0000-00002E670000}"/>
    <cellStyle name="Normal 89 3 10" xfId="16552" xr:uid="{00000000-0005-0000-0000-00002F670000}"/>
    <cellStyle name="Normal 89 3 11" xfId="17985" xr:uid="{00000000-0005-0000-0000-000030670000}"/>
    <cellStyle name="Normal 89 3 12" xfId="19920" xr:uid="{00000000-0005-0000-0000-000031670000}"/>
    <cellStyle name="Normal 89 3 13" xfId="28960" xr:uid="{00000000-0005-0000-0000-000032670000}"/>
    <cellStyle name="Normal 89 3 2" xfId="1836" xr:uid="{00000000-0005-0000-0000-000033670000}"/>
    <cellStyle name="Normal 89 3 2 10" xfId="17986" xr:uid="{00000000-0005-0000-0000-000034670000}"/>
    <cellStyle name="Normal 89 3 2 11" xfId="19921" xr:uid="{00000000-0005-0000-0000-000035670000}"/>
    <cellStyle name="Normal 89 3 2 12" xfId="28961" xr:uid="{00000000-0005-0000-0000-000036670000}"/>
    <cellStyle name="Normal 89 3 2 2" xfId="2840" xr:uid="{00000000-0005-0000-0000-000037670000}"/>
    <cellStyle name="Normal 89 3 2 2 10" xfId="28962" xr:uid="{00000000-0005-0000-0000-000038670000}"/>
    <cellStyle name="Normal 89 3 2 2 2" xfId="3784" xr:uid="{00000000-0005-0000-0000-000039670000}"/>
    <cellStyle name="Normal 89 3 2 2 2 2" xfId="10616" xr:uid="{00000000-0005-0000-0000-00003A670000}"/>
    <cellStyle name="Normal 89 3 2 2 2 3" xfId="19402" xr:uid="{00000000-0005-0000-0000-00003B670000}"/>
    <cellStyle name="Normal 89 3 2 2 2 4" xfId="28963" xr:uid="{00000000-0005-0000-0000-00003C670000}"/>
    <cellStyle name="Normal 89 3 2 2 3" xfId="6475" xr:uid="{00000000-0005-0000-0000-00003D670000}"/>
    <cellStyle name="Normal 89 3 2 2 3 2" xfId="12694" xr:uid="{00000000-0005-0000-0000-00003E670000}"/>
    <cellStyle name="Normal 89 3 2 2 3 3" xfId="28964" xr:uid="{00000000-0005-0000-0000-00003F670000}"/>
    <cellStyle name="Normal 89 3 2 2 4" xfId="7899" xr:uid="{00000000-0005-0000-0000-000040670000}"/>
    <cellStyle name="Normal 89 3 2 2 4 2" xfId="14121" xr:uid="{00000000-0005-0000-0000-000041670000}"/>
    <cellStyle name="Normal 89 3 2 2 4 3" xfId="28965" xr:uid="{00000000-0005-0000-0000-000042670000}"/>
    <cellStyle name="Normal 89 3 2 2 5" xfId="9672" xr:uid="{00000000-0005-0000-0000-000043670000}"/>
    <cellStyle name="Normal 89 3 2 2 6" xfId="15595" xr:uid="{00000000-0005-0000-0000-000044670000}"/>
    <cellStyle name="Normal 89 3 2 2 7" xfId="17025" xr:uid="{00000000-0005-0000-0000-000045670000}"/>
    <cellStyle name="Normal 89 3 2 2 8" xfId="18458" xr:uid="{00000000-0005-0000-0000-000046670000}"/>
    <cellStyle name="Normal 89 3 2 2 9" xfId="20393" xr:uid="{00000000-0005-0000-0000-000047670000}"/>
    <cellStyle name="Normal 89 3 2 3" xfId="3312" xr:uid="{00000000-0005-0000-0000-000048670000}"/>
    <cellStyle name="Normal 89 3 2 3 10" xfId="28966" xr:uid="{00000000-0005-0000-0000-000049670000}"/>
    <cellStyle name="Normal 89 3 2 3 2" xfId="5474" xr:uid="{00000000-0005-0000-0000-00004A670000}"/>
    <cellStyle name="Normal 89 3 2 3 2 2" xfId="11731" xr:uid="{00000000-0005-0000-0000-00004B670000}"/>
    <cellStyle name="Normal 89 3 2 3 2 3" xfId="28967" xr:uid="{00000000-0005-0000-0000-00004C670000}"/>
    <cellStyle name="Normal 89 3 2 3 3" xfId="6947" xr:uid="{00000000-0005-0000-0000-00004D670000}"/>
    <cellStyle name="Normal 89 3 2 3 3 2" xfId="13166" xr:uid="{00000000-0005-0000-0000-00004E670000}"/>
    <cellStyle name="Normal 89 3 2 3 3 3" xfId="28968" xr:uid="{00000000-0005-0000-0000-00004F670000}"/>
    <cellStyle name="Normal 89 3 2 3 4" xfId="8371" xr:uid="{00000000-0005-0000-0000-000050670000}"/>
    <cellStyle name="Normal 89 3 2 3 4 2" xfId="14593" xr:uid="{00000000-0005-0000-0000-000051670000}"/>
    <cellStyle name="Normal 89 3 2 3 4 3" xfId="28969" xr:uid="{00000000-0005-0000-0000-000052670000}"/>
    <cellStyle name="Normal 89 3 2 3 5" xfId="10144" xr:uid="{00000000-0005-0000-0000-000053670000}"/>
    <cellStyle name="Normal 89 3 2 3 6" xfId="16067" xr:uid="{00000000-0005-0000-0000-000054670000}"/>
    <cellStyle name="Normal 89 3 2 3 7" xfId="17497" xr:uid="{00000000-0005-0000-0000-000055670000}"/>
    <cellStyle name="Normal 89 3 2 3 8" xfId="18930" xr:uid="{00000000-0005-0000-0000-000056670000}"/>
    <cellStyle name="Normal 89 3 2 3 9" xfId="20869" xr:uid="{00000000-0005-0000-0000-000057670000}"/>
    <cellStyle name="Normal 89 3 2 4" xfId="4960" xr:uid="{00000000-0005-0000-0000-000058670000}"/>
    <cellStyle name="Normal 89 3 2 4 2" xfId="11244" xr:uid="{00000000-0005-0000-0000-000059670000}"/>
    <cellStyle name="Normal 89 3 2 4 3" xfId="28970" xr:uid="{00000000-0005-0000-0000-00005A670000}"/>
    <cellStyle name="Normal 89 3 2 5" xfId="6003" xr:uid="{00000000-0005-0000-0000-00005B670000}"/>
    <cellStyle name="Normal 89 3 2 5 2" xfId="12222" xr:uid="{00000000-0005-0000-0000-00005C670000}"/>
    <cellStyle name="Normal 89 3 2 5 3" xfId="28971" xr:uid="{00000000-0005-0000-0000-00005D670000}"/>
    <cellStyle name="Normal 89 3 2 6" xfId="7427" xr:uid="{00000000-0005-0000-0000-00005E670000}"/>
    <cellStyle name="Normal 89 3 2 6 2" xfId="13649" xr:uid="{00000000-0005-0000-0000-00005F670000}"/>
    <cellStyle name="Normal 89 3 2 6 3" xfId="28972" xr:uid="{00000000-0005-0000-0000-000060670000}"/>
    <cellStyle name="Normal 89 3 2 7" xfId="9066" xr:uid="{00000000-0005-0000-0000-000061670000}"/>
    <cellStyle name="Normal 89 3 2 7 2" xfId="28973" xr:uid="{00000000-0005-0000-0000-000062670000}"/>
    <cellStyle name="Normal 89 3 2 8" xfId="15123" xr:uid="{00000000-0005-0000-0000-000063670000}"/>
    <cellStyle name="Normal 89 3 2 9" xfId="16553" xr:uid="{00000000-0005-0000-0000-000064670000}"/>
    <cellStyle name="Normal 89 3 3" xfId="2839" xr:uid="{00000000-0005-0000-0000-000065670000}"/>
    <cellStyle name="Normal 89 3 3 10" xfId="28974" xr:uid="{00000000-0005-0000-0000-000066670000}"/>
    <cellStyle name="Normal 89 3 3 2" xfId="3783" xr:uid="{00000000-0005-0000-0000-000067670000}"/>
    <cellStyle name="Normal 89 3 3 2 2" xfId="10615" xr:uid="{00000000-0005-0000-0000-000068670000}"/>
    <cellStyle name="Normal 89 3 3 2 3" xfId="19401" xr:uid="{00000000-0005-0000-0000-000069670000}"/>
    <cellStyle name="Normal 89 3 3 2 4" xfId="28975" xr:uid="{00000000-0005-0000-0000-00006A670000}"/>
    <cellStyle name="Normal 89 3 3 3" xfId="6474" xr:uid="{00000000-0005-0000-0000-00006B670000}"/>
    <cellStyle name="Normal 89 3 3 3 2" xfId="12693" xr:uid="{00000000-0005-0000-0000-00006C670000}"/>
    <cellStyle name="Normal 89 3 3 3 3" xfId="28976" xr:uid="{00000000-0005-0000-0000-00006D670000}"/>
    <cellStyle name="Normal 89 3 3 4" xfId="7898" xr:uid="{00000000-0005-0000-0000-00006E670000}"/>
    <cellStyle name="Normal 89 3 3 4 2" xfId="14120" xr:uid="{00000000-0005-0000-0000-00006F670000}"/>
    <cellStyle name="Normal 89 3 3 4 3" xfId="28977" xr:uid="{00000000-0005-0000-0000-000070670000}"/>
    <cellStyle name="Normal 89 3 3 5" xfId="9671" xr:uid="{00000000-0005-0000-0000-000071670000}"/>
    <cellStyle name="Normal 89 3 3 6" xfId="15594" xr:uid="{00000000-0005-0000-0000-000072670000}"/>
    <cellStyle name="Normal 89 3 3 7" xfId="17024" xr:uid="{00000000-0005-0000-0000-000073670000}"/>
    <cellStyle name="Normal 89 3 3 8" xfId="18457" xr:uid="{00000000-0005-0000-0000-000074670000}"/>
    <cellStyle name="Normal 89 3 3 9" xfId="20392" xr:uid="{00000000-0005-0000-0000-000075670000}"/>
    <cellStyle name="Normal 89 3 4" xfId="3311" xr:uid="{00000000-0005-0000-0000-000076670000}"/>
    <cellStyle name="Normal 89 3 4 10" xfId="28978" xr:uid="{00000000-0005-0000-0000-000077670000}"/>
    <cellStyle name="Normal 89 3 4 2" xfId="5473" xr:uid="{00000000-0005-0000-0000-000078670000}"/>
    <cellStyle name="Normal 89 3 4 2 2" xfId="11730" xr:uid="{00000000-0005-0000-0000-000079670000}"/>
    <cellStyle name="Normal 89 3 4 2 3" xfId="28979" xr:uid="{00000000-0005-0000-0000-00007A670000}"/>
    <cellStyle name="Normal 89 3 4 3" xfId="6946" xr:uid="{00000000-0005-0000-0000-00007B670000}"/>
    <cellStyle name="Normal 89 3 4 3 2" xfId="13165" xr:uid="{00000000-0005-0000-0000-00007C670000}"/>
    <cellStyle name="Normal 89 3 4 3 3" xfId="28980" xr:uid="{00000000-0005-0000-0000-00007D670000}"/>
    <cellStyle name="Normal 89 3 4 4" xfId="8370" xr:uid="{00000000-0005-0000-0000-00007E670000}"/>
    <cellStyle name="Normal 89 3 4 4 2" xfId="14592" xr:uid="{00000000-0005-0000-0000-00007F670000}"/>
    <cellStyle name="Normal 89 3 4 4 3" xfId="28981" xr:uid="{00000000-0005-0000-0000-000080670000}"/>
    <cellStyle name="Normal 89 3 4 5" xfId="10143" xr:uid="{00000000-0005-0000-0000-000081670000}"/>
    <cellStyle name="Normal 89 3 4 6" xfId="16066" xr:uid="{00000000-0005-0000-0000-000082670000}"/>
    <cellStyle name="Normal 89 3 4 7" xfId="17496" xr:uid="{00000000-0005-0000-0000-000083670000}"/>
    <cellStyle name="Normal 89 3 4 8" xfId="18929" xr:uid="{00000000-0005-0000-0000-000084670000}"/>
    <cellStyle name="Normal 89 3 4 9" xfId="20868" xr:uid="{00000000-0005-0000-0000-000085670000}"/>
    <cellStyle name="Normal 89 3 5" xfId="4959" xr:uid="{00000000-0005-0000-0000-000086670000}"/>
    <cellStyle name="Normal 89 3 5 2" xfId="11243" xr:uid="{00000000-0005-0000-0000-000087670000}"/>
    <cellStyle name="Normal 89 3 5 3" xfId="28982" xr:uid="{00000000-0005-0000-0000-000088670000}"/>
    <cellStyle name="Normal 89 3 6" xfId="6002" xr:uid="{00000000-0005-0000-0000-000089670000}"/>
    <cellStyle name="Normal 89 3 6 2" xfId="12221" xr:uid="{00000000-0005-0000-0000-00008A670000}"/>
    <cellStyle name="Normal 89 3 6 3" xfId="28983" xr:uid="{00000000-0005-0000-0000-00008B670000}"/>
    <cellStyle name="Normal 89 3 7" xfId="7426" xr:uid="{00000000-0005-0000-0000-00008C670000}"/>
    <cellStyle name="Normal 89 3 7 2" xfId="13648" xr:uid="{00000000-0005-0000-0000-00008D670000}"/>
    <cellStyle name="Normal 89 3 7 3" xfId="28984" xr:uid="{00000000-0005-0000-0000-00008E670000}"/>
    <cellStyle name="Normal 89 3 8" xfId="9065" xr:uid="{00000000-0005-0000-0000-00008F670000}"/>
    <cellStyle name="Normal 89 3 8 2" xfId="28985" xr:uid="{00000000-0005-0000-0000-000090670000}"/>
    <cellStyle name="Normal 89 3 9" xfId="15122" xr:uid="{00000000-0005-0000-0000-000091670000}"/>
    <cellStyle name="Normal 89 4" xfId="1837" xr:uid="{00000000-0005-0000-0000-000092670000}"/>
    <cellStyle name="Normal 89 4 10" xfId="17987" xr:uid="{00000000-0005-0000-0000-000093670000}"/>
    <cellStyle name="Normal 89 4 11" xfId="19922" xr:uid="{00000000-0005-0000-0000-000094670000}"/>
    <cellStyle name="Normal 89 4 12" xfId="28986" xr:uid="{00000000-0005-0000-0000-000095670000}"/>
    <cellStyle name="Normal 89 4 2" xfId="2841" xr:uid="{00000000-0005-0000-0000-000096670000}"/>
    <cellStyle name="Normal 89 4 2 10" xfId="28987" xr:uid="{00000000-0005-0000-0000-000097670000}"/>
    <cellStyle name="Normal 89 4 2 2" xfId="3785" xr:uid="{00000000-0005-0000-0000-000098670000}"/>
    <cellStyle name="Normal 89 4 2 2 2" xfId="10617" xr:uid="{00000000-0005-0000-0000-000099670000}"/>
    <cellStyle name="Normal 89 4 2 2 3" xfId="19403" xr:uid="{00000000-0005-0000-0000-00009A670000}"/>
    <cellStyle name="Normal 89 4 2 2 4" xfId="28988" xr:uid="{00000000-0005-0000-0000-00009B670000}"/>
    <cellStyle name="Normal 89 4 2 3" xfId="6476" xr:uid="{00000000-0005-0000-0000-00009C670000}"/>
    <cellStyle name="Normal 89 4 2 3 2" xfId="12695" xr:uid="{00000000-0005-0000-0000-00009D670000}"/>
    <cellStyle name="Normal 89 4 2 3 3" xfId="28989" xr:uid="{00000000-0005-0000-0000-00009E670000}"/>
    <cellStyle name="Normal 89 4 2 4" xfId="7900" xr:uid="{00000000-0005-0000-0000-00009F670000}"/>
    <cellStyle name="Normal 89 4 2 4 2" xfId="14122" xr:uid="{00000000-0005-0000-0000-0000A0670000}"/>
    <cellStyle name="Normal 89 4 2 4 3" xfId="28990" xr:uid="{00000000-0005-0000-0000-0000A1670000}"/>
    <cellStyle name="Normal 89 4 2 5" xfId="9673" xr:uid="{00000000-0005-0000-0000-0000A2670000}"/>
    <cellStyle name="Normal 89 4 2 6" xfId="15596" xr:uid="{00000000-0005-0000-0000-0000A3670000}"/>
    <cellStyle name="Normal 89 4 2 7" xfId="17026" xr:uid="{00000000-0005-0000-0000-0000A4670000}"/>
    <cellStyle name="Normal 89 4 2 8" xfId="18459" xr:uid="{00000000-0005-0000-0000-0000A5670000}"/>
    <cellStyle name="Normal 89 4 2 9" xfId="20394" xr:uid="{00000000-0005-0000-0000-0000A6670000}"/>
    <cellStyle name="Normal 89 4 3" xfId="3313" xr:uid="{00000000-0005-0000-0000-0000A7670000}"/>
    <cellStyle name="Normal 89 4 3 10" xfId="28991" xr:uid="{00000000-0005-0000-0000-0000A8670000}"/>
    <cellStyle name="Normal 89 4 3 2" xfId="5475" xr:uid="{00000000-0005-0000-0000-0000A9670000}"/>
    <cellStyle name="Normal 89 4 3 2 2" xfId="11732" xr:uid="{00000000-0005-0000-0000-0000AA670000}"/>
    <cellStyle name="Normal 89 4 3 2 3" xfId="28992" xr:uid="{00000000-0005-0000-0000-0000AB670000}"/>
    <cellStyle name="Normal 89 4 3 3" xfId="6948" xr:uid="{00000000-0005-0000-0000-0000AC670000}"/>
    <cellStyle name="Normal 89 4 3 3 2" xfId="13167" xr:uid="{00000000-0005-0000-0000-0000AD670000}"/>
    <cellStyle name="Normal 89 4 3 3 3" xfId="28993" xr:uid="{00000000-0005-0000-0000-0000AE670000}"/>
    <cellStyle name="Normal 89 4 3 4" xfId="8372" xr:uid="{00000000-0005-0000-0000-0000AF670000}"/>
    <cellStyle name="Normal 89 4 3 4 2" xfId="14594" xr:uid="{00000000-0005-0000-0000-0000B0670000}"/>
    <cellStyle name="Normal 89 4 3 4 3" xfId="28994" xr:uid="{00000000-0005-0000-0000-0000B1670000}"/>
    <cellStyle name="Normal 89 4 3 5" xfId="10145" xr:uid="{00000000-0005-0000-0000-0000B2670000}"/>
    <cellStyle name="Normal 89 4 3 6" xfId="16068" xr:uid="{00000000-0005-0000-0000-0000B3670000}"/>
    <cellStyle name="Normal 89 4 3 7" xfId="17498" xr:uid="{00000000-0005-0000-0000-0000B4670000}"/>
    <cellStyle name="Normal 89 4 3 8" xfId="18931" xr:uid="{00000000-0005-0000-0000-0000B5670000}"/>
    <cellStyle name="Normal 89 4 3 9" xfId="20870" xr:uid="{00000000-0005-0000-0000-0000B6670000}"/>
    <cellStyle name="Normal 89 4 4" xfId="4961" xr:uid="{00000000-0005-0000-0000-0000B7670000}"/>
    <cellStyle name="Normal 89 4 4 2" xfId="11245" xr:uid="{00000000-0005-0000-0000-0000B8670000}"/>
    <cellStyle name="Normal 89 4 4 3" xfId="28995" xr:uid="{00000000-0005-0000-0000-0000B9670000}"/>
    <cellStyle name="Normal 89 4 5" xfId="6004" xr:uid="{00000000-0005-0000-0000-0000BA670000}"/>
    <cellStyle name="Normal 89 4 5 2" xfId="12223" xr:uid="{00000000-0005-0000-0000-0000BB670000}"/>
    <cellStyle name="Normal 89 4 5 3" xfId="28996" xr:uid="{00000000-0005-0000-0000-0000BC670000}"/>
    <cellStyle name="Normal 89 4 6" xfId="7428" xr:uid="{00000000-0005-0000-0000-0000BD670000}"/>
    <cellStyle name="Normal 89 4 6 2" xfId="13650" xr:uid="{00000000-0005-0000-0000-0000BE670000}"/>
    <cellStyle name="Normal 89 4 6 3" xfId="28997" xr:uid="{00000000-0005-0000-0000-0000BF670000}"/>
    <cellStyle name="Normal 89 4 7" xfId="9067" xr:uid="{00000000-0005-0000-0000-0000C0670000}"/>
    <cellStyle name="Normal 89 4 7 2" xfId="28998" xr:uid="{00000000-0005-0000-0000-0000C1670000}"/>
    <cellStyle name="Normal 89 4 8" xfId="15124" xr:uid="{00000000-0005-0000-0000-0000C2670000}"/>
    <cellStyle name="Normal 89 4 9" xfId="16554" xr:uid="{00000000-0005-0000-0000-0000C3670000}"/>
    <cellStyle name="Normal 89 5" xfId="2834" xr:uid="{00000000-0005-0000-0000-0000C4670000}"/>
    <cellStyle name="Normal 89 5 10" xfId="28999" xr:uid="{00000000-0005-0000-0000-0000C5670000}"/>
    <cellStyle name="Normal 89 5 2" xfId="3778" xr:uid="{00000000-0005-0000-0000-0000C6670000}"/>
    <cellStyle name="Normal 89 5 2 2" xfId="10610" xr:uid="{00000000-0005-0000-0000-0000C7670000}"/>
    <cellStyle name="Normal 89 5 2 3" xfId="19396" xr:uid="{00000000-0005-0000-0000-0000C8670000}"/>
    <cellStyle name="Normal 89 5 2 4" xfId="29000" xr:uid="{00000000-0005-0000-0000-0000C9670000}"/>
    <cellStyle name="Normal 89 5 3" xfId="6469" xr:uid="{00000000-0005-0000-0000-0000CA670000}"/>
    <cellStyle name="Normal 89 5 3 2" xfId="12688" xr:uid="{00000000-0005-0000-0000-0000CB670000}"/>
    <cellStyle name="Normal 89 5 3 3" xfId="29001" xr:uid="{00000000-0005-0000-0000-0000CC670000}"/>
    <cellStyle name="Normal 89 5 4" xfId="7893" xr:uid="{00000000-0005-0000-0000-0000CD670000}"/>
    <cellStyle name="Normal 89 5 4 2" xfId="14115" xr:uid="{00000000-0005-0000-0000-0000CE670000}"/>
    <cellStyle name="Normal 89 5 4 3" xfId="29002" xr:uid="{00000000-0005-0000-0000-0000CF670000}"/>
    <cellStyle name="Normal 89 5 5" xfId="9666" xr:uid="{00000000-0005-0000-0000-0000D0670000}"/>
    <cellStyle name="Normal 89 5 6" xfId="15589" xr:uid="{00000000-0005-0000-0000-0000D1670000}"/>
    <cellStyle name="Normal 89 5 7" xfId="17019" xr:uid="{00000000-0005-0000-0000-0000D2670000}"/>
    <cellStyle name="Normal 89 5 8" xfId="18452" xr:uid="{00000000-0005-0000-0000-0000D3670000}"/>
    <cellStyle name="Normal 89 5 9" xfId="20387" xr:uid="{00000000-0005-0000-0000-0000D4670000}"/>
    <cellStyle name="Normal 89 6" xfId="3306" xr:uid="{00000000-0005-0000-0000-0000D5670000}"/>
    <cellStyle name="Normal 89 6 10" xfId="29003" xr:uid="{00000000-0005-0000-0000-0000D6670000}"/>
    <cellStyle name="Normal 89 6 2" xfId="5468" xr:uid="{00000000-0005-0000-0000-0000D7670000}"/>
    <cellStyle name="Normal 89 6 2 2" xfId="11725" xr:uid="{00000000-0005-0000-0000-0000D8670000}"/>
    <cellStyle name="Normal 89 6 2 3" xfId="29004" xr:uid="{00000000-0005-0000-0000-0000D9670000}"/>
    <cellStyle name="Normal 89 6 3" xfId="6941" xr:uid="{00000000-0005-0000-0000-0000DA670000}"/>
    <cellStyle name="Normal 89 6 3 2" xfId="13160" xr:uid="{00000000-0005-0000-0000-0000DB670000}"/>
    <cellStyle name="Normal 89 6 3 3" xfId="29005" xr:uid="{00000000-0005-0000-0000-0000DC670000}"/>
    <cellStyle name="Normal 89 6 4" xfId="8365" xr:uid="{00000000-0005-0000-0000-0000DD670000}"/>
    <cellStyle name="Normal 89 6 4 2" xfId="14587" xr:uid="{00000000-0005-0000-0000-0000DE670000}"/>
    <cellStyle name="Normal 89 6 4 3" xfId="29006" xr:uid="{00000000-0005-0000-0000-0000DF670000}"/>
    <cellStyle name="Normal 89 6 5" xfId="10138" xr:uid="{00000000-0005-0000-0000-0000E0670000}"/>
    <cellStyle name="Normal 89 6 5 2" xfId="29007" xr:uid="{00000000-0005-0000-0000-0000E1670000}"/>
    <cellStyle name="Normal 89 6 6" xfId="16061" xr:uid="{00000000-0005-0000-0000-0000E2670000}"/>
    <cellStyle name="Normal 89 6 7" xfId="17491" xr:uid="{00000000-0005-0000-0000-0000E3670000}"/>
    <cellStyle name="Normal 89 6 8" xfId="18924" xr:uid="{00000000-0005-0000-0000-0000E4670000}"/>
    <cellStyle name="Normal 89 6 9" xfId="20863" xr:uid="{00000000-0005-0000-0000-0000E5670000}"/>
    <cellStyle name="Normal 89 7" xfId="4954" xr:uid="{00000000-0005-0000-0000-0000E6670000}"/>
    <cellStyle name="Normal 89 7 2" xfId="11238" xr:uid="{00000000-0005-0000-0000-0000E7670000}"/>
    <cellStyle name="Normal 89 7 3" xfId="29008" xr:uid="{00000000-0005-0000-0000-0000E8670000}"/>
    <cellStyle name="Normal 89 8" xfId="5997" xr:uid="{00000000-0005-0000-0000-0000E9670000}"/>
    <cellStyle name="Normal 89 8 2" xfId="12216" xr:uid="{00000000-0005-0000-0000-0000EA670000}"/>
    <cellStyle name="Normal 89 8 3" xfId="29009" xr:uid="{00000000-0005-0000-0000-0000EB670000}"/>
    <cellStyle name="Normal 89 9" xfId="7421" xr:uid="{00000000-0005-0000-0000-0000EC670000}"/>
    <cellStyle name="Normal 89 9 2" xfId="13643" xr:uid="{00000000-0005-0000-0000-0000ED670000}"/>
    <cellStyle name="Normal 89 9 3" xfId="29010" xr:uid="{00000000-0005-0000-0000-0000EE670000}"/>
    <cellStyle name="Normal 9" xfId="422" xr:uid="{00000000-0005-0000-0000-0000EF670000}"/>
    <cellStyle name="Normal 9 2" xfId="423" xr:uid="{00000000-0005-0000-0000-0000F0670000}"/>
    <cellStyle name="Normal 9 2 2" xfId="1838" xr:uid="{00000000-0005-0000-0000-0000F1670000}"/>
    <cellStyle name="Normal 9 2 2 2" xfId="29011" xr:uid="{00000000-0005-0000-0000-0000F2670000}"/>
    <cellStyle name="Normal 9 2 3" xfId="1839" xr:uid="{00000000-0005-0000-0000-0000F3670000}"/>
    <cellStyle name="Normal 9 2 3 2" xfId="22047" xr:uid="{00000000-0005-0000-0000-0000F4670000}"/>
    <cellStyle name="Normal 9 2 3 2 2" xfId="29014" xr:uid="{00000000-0005-0000-0000-0000F5670000}"/>
    <cellStyle name="Normal 9 2 3 2 3" xfId="29013" xr:uid="{00000000-0005-0000-0000-0000F6670000}"/>
    <cellStyle name="Normal 9 2 3 3" xfId="22679" xr:uid="{00000000-0005-0000-0000-0000F7670000}"/>
    <cellStyle name="Normal 9 2 3 3 2" xfId="29015" xr:uid="{00000000-0005-0000-0000-0000F8670000}"/>
    <cellStyle name="Normal 9 2 3 4" xfId="29016" xr:uid="{00000000-0005-0000-0000-0000F9670000}"/>
    <cellStyle name="Normal 9 2 3 5" xfId="29012" xr:uid="{00000000-0005-0000-0000-0000FA670000}"/>
    <cellStyle name="Normal 9 2 4" xfId="1840" xr:uid="{00000000-0005-0000-0000-0000FB670000}"/>
    <cellStyle name="Normal 9 2 4 2" xfId="22048" xr:uid="{00000000-0005-0000-0000-0000FC670000}"/>
    <cellStyle name="Normal 9 2 4 2 2" xfId="29019" xr:uid="{00000000-0005-0000-0000-0000FD670000}"/>
    <cellStyle name="Normal 9 2 4 2 3" xfId="29018" xr:uid="{00000000-0005-0000-0000-0000FE670000}"/>
    <cellStyle name="Normal 9 2 4 3" xfId="22049" xr:uid="{00000000-0005-0000-0000-0000FF670000}"/>
    <cellStyle name="Normal 9 2 4 3 2" xfId="29020" xr:uid="{00000000-0005-0000-0000-000000680000}"/>
    <cellStyle name="Normal 9 2 4 4" xfId="29017" xr:uid="{00000000-0005-0000-0000-000001680000}"/>
    <cellStyle name="Normal 9 2 5" xfId="1841" xr:uid="{00000000-0005-0000-0000-000002680000}"/>
    <cellStyle name="Normal 9 2 5 2" xfId="29022" xr:uid="{00000000-0005-0000-0000-000003680000}"/>
    <cellStyle name="Normal 9 2 5 3" xfId="29023" xr:uid="{00000000-0005-0000-0000-000004680000}"/>
    <cellStyle name="Normal 9 2 5 4" xfId="29021" xr:uid="{00000000-0005-0000-0000-000005680000}"/>
    <cellStyle name="Normal 9 2 6" xfId="5552" xr:uid="{00000000-0005-0000-0000-000006680000}"/>
    <cellStyle name="Normal 9 2 6 2" xfId="29024" xr:uid="{00000000-0005-0000-0000-000007680000}"/>
    <cellStyle name="Normal 9 2 6 3" xfId="29025" xr:uid="{00000000-0005-0000-0000-000008680000}"/>
    <cellStyle name="Normal 9 2 7" xfId="29026" xr:uid="{00000000-0005-0000-0000-000009680000}"/>
    <cellStyle name="Normal 9 3" xfId="1842" xr:uid="{00000000-0005-0000-0000-00000A680000}"/>
    <cellStyle name="Normal 9 3 2" xfId="22050" xr:uid="{00000000-0005-0000-0000-00000B680000}"/>
    <cellStyle name="Normal 9 3 2 2" xfId="22051" xr:uid="{00000000-0005-0000-0000-00000C680000}"/>
    <cellStyle name="Normal 9 3 2 3" xfId="31808" xr:uid="{57509891-CC14-49AA-A3A0-CB68DE5A729F}"/>
    <cellStyle name="Normal 9 3 3" xfId="22052" xr:uid="{00000000-0005-0000-0000-00000D680000}"/>
    <cellStyle name="Normal 9 3 3 2" xfId="29027" xr:uid="{00000000-0005-0000-0000-00000E680000}"/>
    <cellStyle name="Normal 9 4" xfId="1843" xr:uid="{00000000-0005-0000-0000-00000F680000}"/>
    <cellStyle name="Normal 9 4 2" xfId="22053" xr:uid="{00000000-0005-0000-0000-000010680000}"/>
    <cellStyle name="Normal 9 4 2 2" xfId="29028" xr:uid="{00000000-0005-0000-0000-000011680000}"/>
    <cellStyle name="Normal 9 4 3" xfId="22678" xr:uid="{00000000-0005-0000-0000-000012680000}"/>
    <cellStyle name="Normal 9 4 3 2" xfId="29029" xr:uid="{00000000-0005-0000-0000-000013680000}"/>
    <cellStyle name="Normal 9 4 4" xfId="29030" xr:uid="{00000000-0005-0000-0000-000014680000}"/>
    <cellStyle name="Normal 9 5" xfId="1844" xr:uid="{00000000-0005-0000-0000-000015680000}"/>
    <cellStyle name="Normal 9 5 2" xfId="22054" xr:uid="{00000000-0005-0000-0000-000016680000}"/>
    <cellStyle name="Normal 9 5 2 2" xfId="29033" xr:uid="{00000000-0005-0000-0000-000017680000}"/>
    <cellStyle name="Normal 9 5 2 3" xfId="29032" xr:uid="{00000000-0005-0000-0000-000018680000}"/>
    <cellStyle name="Normal 9 5 3" xfId="22055" xr:uid="{00000000-0005-0000-0000-000019680000}"/>
    <cellStyle name="Normal 9 5 3 2" xfId="29034" xr:uid="{00000000-0005-0000-0000-00001A680000}"/>
    <cellStyle name="Normal 9 5 4" xfId="29031" xr:uid="{00000000-0005-0000-0000-00001B680000}"/>
    <cellStyle name="Normal 9 6" xfId="1845" xr:uid="{00000000-0005-0000-0000-00001C680000}"/>
    <cellStyle name="Normal 9 6 2" xfId="29036" xr:uid="{00000000-0005-0000-0000-00001D680000}"/>
    <cellStyle name="Normal 9 6 3" xfId="29037" xr:uid="{00000000-0005-0000-0000-00001E680000}"/>
    <cellStyle name="Normal 9 6 4" xfId="29035" xr:uid="{00000000-0005-0000-0000-00001F680000}"/>
    <cellStyle name="Normal 9 7" xfId="5551" xr:uid="{00000000-0005-0000-0000-000020680000}"/>
    <cellStyle name="Normal 9 7 2" xfId="29038" xr:uid="{00000000-0005-0000-0000-000021680000}"/>
    <cellStyle name="Normal 9 7 3" xfId="29039" xr:uid="{00000000-0005-0000-0000-000022680000}"/>
    <cellStyle name="Normal 90" xfId="1846" xr:uid="{00000000-0005-0000-0000-000023680000}"/>
    <cellStyle name="Normal 90 10" xfId="9068" xr:uid="{00000000-0005-0000-0000-000024680000}"/>
    <cellStyle name="Normal 90 11" xfId="15125" xr:uid="{00000000-0005-0000-0000-000025680000}"/>
    <cellStyle name="Normal 90 12" xfId="16555" xr:uid="{00000000-0005-0000-0000-000026680000}"/>
    <cellStyle name="Normal 90 13" xfId="17988" xr:uid="{00000000-0005-0000-0000-000027680000}"/>
    <cellStyle name="Normal 90 14" xfId="19923" xr:uid="{00000000-0005-0000-0000-000028680000}"/>
    <cellStyle name="Normal 90 15" xfId="22056" xr:uid="{00000000-0005-0000-0000-000029680000}"/>
    <cellStyle name="Normal 90 16" xfId="22465" xr:uid="{00000000-0005-0000-0000-00002A680000}"/>
    <cellStyle name="Normal 90 2" xfId="1847" xr:uid="{00000000-0005-0000-0000-00002B680000}"/>
    <cellStyle name="Normal 90 2 10" xfId="15126" xr:uid="{00000000-0005-0000-0000-00002C680000}"/>
    <cellStyle name="Normal 90 2 11" xfId="16556" xr:uid="{00000000-0005-0000-0000-00002D680000}"/>
    <cellStyle name="Normal 90 2 12" xfId="17989" xr:uid="{00000000-0005-0000-0000-00002E680000}"/>
    <cellStyle name="Normal 90 2 13" xfId="19924" xr:uid="{00000000-0005-0000-0000-00002F680000}"/>
    <cellStyle name="Normal 90 2 14" xfId="22057" xr:uid="{00000000-0005-0000-0000-000030680000}"/>
    <cellStyle name="Normal 90 2 15" xfId="22526" xr:uid="{00000000-0005-0000-0000-000031680000}"/>
    <cellStyle name="Normal 90 2 2" xfId="1848" xr:uid="{00000000-0005-0000-0000-000032680000}"/>
    <cellStyle name="Normal 90 2 2 10" xfId="16557" xr:uid="{00000000-0005-0000-0000-000033680000}"/>
    <cellStyle name="Normal 90 2 2 11" xfId="17990" xr:uid="{00000000-0005-0000-0000-000034680000}"/>
    <cellStyle name="Normal 90 2 2 12" xfId="19925" xr:uid="{00000000-0005-0000-0000-000035680000}"/>
    <cellStyle name="Normal 90 2 2 13" xfId="29040" xr:uid="{00000000-0005-0000-0000-000036680000}"/>
    <cellStyle name="Normal 90 2 2 2" xfId="1849" xr:uid="{00000000-0005-0000-0000-000037680000}"/>
    <cellStyle name="Normal 90 2 2 2 10" xfId="17991" xr:uid="{00000000-0005-0000-0000-000038680000}"/>
    <cellStyle name="Normal 90 2 2 2 11" xfId="19926" xr:uid="{00000000-0005-0000-0000-000039680000}"/>
    <cellStyle name="Normal 90 2 2 2 12" xfId="29041" xr:uid="{00000000-0005-0000-0000-00003A680000}"/>
    <cellStyle name="Normal 90 2 2 2 2" xfId="2845" xr:uid="{00000000-0005-0000-0000-00003B680000}"/>
    <cellStyle name="Normal 90 2 2 2 2 10" xfId="29042" xr:uid="{00000000-0005-0000-0000-00003C680000}"/>
    <cellStyle name="Normal 90 2 2 2 2 2" xfId="3789" xr:uid="{00000000-0005-0000-0000-00003D680000}"/>
    <cellStyle name="Normal 90 2 2 2 2 2 2" xfId="10621" xr:uid="{00000000-0005-0000-0000-00003E680000}"/>
    <cellStyle name="Normal 90 2 2 2 2 2 3" xfId="19407" xr:uid="{00000000-0005-0000-0000-00003F680000}"/>
    <cellStyle name="Normal 90 2 2 2 2 2 4" xfId="29043" xr:uid="{00000000-0005-0000-0000-000040680000}"/>
    <cellStyle name="Normal 90 2 2 2 2 3" xfId="6480" xr:uid="{00000000-0005-0000-0000-000041680000}"/>
    <cellStyle name="Normal 90 2 2 2 2 3 2" xfId="12699" xr:uid="{00000000-0005-0000-0000-000042680000}"/>
    <cellStyle name="Normal 90 2 2 2 2 3 3" xfId="29044" xr:uid="{00000000-0005-0000-0000-000043680000}"/>
    <cellStyle name="Normal 90 2 2 2 2 4" xfId="7904" xr:uid="{00000000-0005-0000-0000-000044680000}"/>
    <cellStyle name="Normal 90 2 2 2 2 4 2" xfId="14126" xr:uid="{00000000-0005-0000-0000-000045680000}"/>
    <cellStyle name="Normal 90 2 2 2 2 4 3" xfId="29045" xr:uid="{00000000-0005-0000-0000-000046680000}"/>
    <cellStyle name="Normal 90 2 2 2 2 5" xfId="9677" xr:uid="{00000000-0005-0000-0000-000047680000}"/>
    <cellStyle name="Normal 90 2 2 2 2 6" xfId="15600" xr:uid="{00000000-0005-0000-0000-000048680000}"/>
    <cellStyle name="Normal 90 2 2 2 2 7" xfId="17030" xr:uid="{00000000-0005-0000-0000-000049680000}"/>
    <cellStyle name="Normal 90 2 2 2 2 8" xfId="18463" xr:uid="{00000000-0005-0000-0000-00004A680000}"/>
    <cellStyle name="Normal 90 2 2 2 2 9" xfId="20398" xr:uid="{00000000-0005-0000-0000-00004B680000}"/>
    <cellStyle name="Normal 90 2 2 2 3" xfId="3317" xr:uid="{00000000-0005-0000-0000-00004C680000}"/>
    <cellStyle name="Normal 90 2 2 2 3 10" xfId="29046" xr:uid="{00000000-0005-0000-0000-00004D680000}"/>
    <cellStyle name="Normal 90 2 2 2 3 2" xfId="5479" xr:uid="{00000000-0005-0000-0000-00004E680000}"/>
    <cellStyle name="Normal 90 2 2 2 3 2 2" xfId="11736" xr:uid="{00000000-0005-0000-0000-00004F680000}"/>
    <cellStyle name="Normal 90 2 2 2 3 2 3" xfId="29047" xr:uid="{00000000-0005-0000-0000-000050680000}"/>
    <cellStyle name="Normal 90 2 2 2 3 3" xfId="6952" xr:uid="{00000000-0005-0000-0000-000051680000}"/>
    <cellStyle name="Normal 90 2 2 2 3 3 2" xfId="13171" xr:uid="{00000000-0005-0000-0000-000052680000}"/>
    <cellStyle name="Normal 90 2 2 2 3 3 3" xfId="29048" xr:uid="{00000000-0005-0000-0000-000053680000}"/>
    <cellStyle name="Normal 90 2 2 2 3 4" xfId="8376" xr:uid="{00000000-0005-0000-0000-000054680000}"/>
    <cellStyle name="Normal 90 2 2 2 3 4 2" xfId="14598" xr:uid="{00000000-0005-0000-0000-000055680000}"/>
    <cellStyle name="Normal 90 2 2 2 3 4 3" xfId="29049" xr:uid="{00000000-0005-0000-0000-000056680000}"/>
    <cellStyle name="Normal 90 2 2 2 3 5" xfId="10149" xr:uid="{00000000-0005-0000-0000-000057680000}"/>
    <cellStyle name="Normal 90 2 2 2 3 6" xfId="16072" xr:uid="{00000000-0005-0000-0000-000058680000}"/>
    <cellStyle name="Normal 90 2 2 2 3 7" xfId="17502" xr:uid="{00000000-0005-0000-0000-000059680000}"/>
    <cellStyle name="Normal 90 2 2 2 3 8" xfId="18935" xr:uid="{00000000-0005-0000-0000-00005A680000}"/>
    <cellStyle name="Normal 90 2 2 2 3 9" xfId="20874" xr:uid="{00000000-0005-0000-0000-00005B680000}"/>
    <cellStyle name="Normal 90 2 2 2 4" xfId="4966" xr:uid="{00000000-0005-0000-0000-00005C680000}"/>
    <cellStyle name="Normal 90 2 2 2 4 2" xfId="11250" xr:uid="{00000000-0005-0000-0000-00005D680000}"/>
    <cellStyle name="Normal 90 2 2 2 4 3" xfId="29050" xr:uid="{00000000-0005-0000-0000-00005E680000}"/>
    <cellStyle name="Normal 90 2 2 2 5" xfId="6008" xr:uid="{00000000-0005-0000-0000-00005F680000}"/>
    <cellStyle name="Normal 90 2 2 2 5 2" xfId="12227" xr:uid="{00000000-0005-0000-0000-000060680000}"/>
    <cellStyle name="Normal 90 2 2 2 5 3" xfId="29051" xr:uid="{00000000-0005-0000-0000-000061680000}"/>
    <cellStyle name="Normal 90 2 2 2 6" xfId="7432" xr:uid="{00000000-0005-0000-0000-000062680000}"/>
    <cellStyle name="Normal 90 2 2 2 6 2" xfId="13654" xr:uid="{00000000-0005-0000-0000-000063680000}"/>
    <cellStyle name="Normal 90 2 2 2 6 3" xfId="29052" xr:uid="{00000000-0005-0000-0000-000064680000}"/>
    <cellStyle name="Normal 90 2 2 2 7" xfId="9071" xr:uid="{00000000-0005-0000-0000-000065680000}"/>
    <cellStyle name="Normal 90 2 2 2 7 2" xfId="29053" xr:uid="{00000000-0005-0000-0000-000066680000}"/>
    <cellStyle name="Normal 90 2 2 2 8" xfId="15128" xr:uid="{00000000-0005-0000-0000-000067680000}"/>
    <cellStyle name="Normal 90 2 2 2 9" xfId="16558" xr:uid="{00000000-0005-0000-0000-000068680000}"/>
    <cellStyle name="Normal 90 2 2 3" xfId="2844" xr:uid="{00000000-0005-0000-0000-000069680000}"/>
    <cellStyle name="Normal 90 2 2 3 10" xfId="29054" xr:uid="{00000000-0005-0000-0000-00006A680000}"/>
    <cellStyle name="Normal 90 2 2 3 2" xfId="3788" xr:uid="{00000000-0005-0000-0000-00006B680000}"/>
    <cellStyle name="Normal 90 2 2 3 2 2" xfId="10620" xr:uid="{00000000-0005-0000-0000-00006C680000}"/>
    <cellStyle name="Normal 90 2 2 3 2 3" xfId="19406" xr:uid="{00000000-0005-0000-0000-00006D680000}"/>
    <cellStyle name="Normal 90 2 2 3 2 4" xfId="29055" xr:uid="{00000000-0005-0000-0000-00006E680000}"/>
    <cellStyle name="Normal 90 2 2 3 3" xfId="6479" xr:uid="{00000000-0005-0000-0000-00006F680000}"/>
    <cellStyle name="Normal 90 2 2 3 3 2" xfId="12698" xr:uid="{00000000-0005-0000-0000-000070680000}"/>
    <cellStyle name="Normal 90 2 2 3 3 3" xfId="29056" xr:uid="{00000000-0005-0000-0000-000071680000}"/>
    <cellStyle name="Normal 90 2 2 3 4" xfId="7903" xr:uid="{00000000-0005-0000-0000-000072680000}"/>
    <cellStyle name="Normal 90 2 2 3 4 2" xfId="14125" xr:uid="{00000000-0005-0000-0000-000073680000}"/>
    <cellStyle name="Normal 90 2 2 3 4 3" xfId="29057" xr:uid="{00000000-0005-0000-0000-000074680000}"/>
    <cellStyle name="Normal 90 2 2 3 5" xfId="9676" xr:uid="{00000000-0005-0000-0000-000075680000}"/>
    <cellStyle name="Normal 90 2 2 3 6" xfId="15599" xr:uid="{00000000-0005-0000-0000-000076680000}"/>
    <cellStyle name="Normal 90 2 2 3 7" xfId="17029" xr:uid="{00000000-0005-0000-0000-000077680000}"/>
    <cellStyle name="Normal 90 2 2 3 8" xfId="18462" xr:uid="{00000000-0005-0000-0000-000078680000}"/>
    <cellStyle name="Normal 90 2 2 3 9" xfId="20397" xr:uid="{00000000-0005-0000-0000-000079680000}"/>
    <cellStyle name="Normal 90 2 2 4" xfId="3316" xr:uid="{00000000-0005-0000-0000-00007A680000}"/>
    <cellStyle name="Normal 90 2 2 4 10" xfId="29058" xr:uid="{00000000-0005-0000-0000-00007B680000}"/>
    <cellStyle name="Normal 90 2 2 4 2" xfId="5478" xr:uid="{00000000-0005-0000-0000-00007C680000}"/>
    <cellStyle name="Normal 90 2 2 4 2 2" xfId="11735" xr:uid="{00000000-0005-0000-0000-00007D680000}"/>
    <cellStyle name="Normal 90 2 2 4 2 3" xfId="29059" xr:uid="{00000000-0005-0000-0000-00007E680000}"/>
    <cellStyle name="Normal 90 2 2 4 3" xfId="6951" xr:uid="{00000000-0005-0000-0000-00007F680000}"/>
    <cellStyle name="Normal 90 2 2 4 3 2" xfId="13170" xr:uid="{00000000-0005-0000-0000-000080680000}"/>
    <cellStyle name="Normal 90 2 2 4 3 3" xfId="29060" xr:uid="{00000000-0005-0000-0000-000081680000}"/>
    <cellStyle name="Normal 90 2 2 4 4" xfId="8375" xr:uid="{00000000-0005-0000-0000-000082680000}"/>
    <cellStyle name="Normal 90 2 2 4 4 2" xfId="14597" xr:uid="{00000000-0005-0000-0000-000083680000}"/>
    <cellStyle name="Normal 90 2 2 4 4 3" xfId="29061" xr:uid="{00000000-0005-0000-0000-000084680000}"/>
    <cellStyle name="Normal 90 2 2 4 5" xfId="10148" xr:uid="{00000000-0005-0000-0000-000085680000}"/>
    <cellStyle name="Normal 90 2 2 4 6" xfId="16071" xr:uid="{00000000-0005-0000-0000-000086680000}"/>
    <cellStyle name="Normal 90 2 2 4 7" xfId="17501" xr:uid="{00000000-0005-0000-0000-000087680000}"/>
    <cellStyle name="Normal 90 2 2 4 8" xfId="18934" xr:uid="{00000000-0005-0000-0000-000088680000}"/>
    <cellStyle name="Normal 90 2 2 4 9" xfId="20873" xr:uid="{00000000-0005-0000-0000-000089680000}"/>
    <cellStyle name="Normal 90 2 2 5" xfId="4965" xr:uid="{00000000-0005-0000-0000-00008A680000}"/>
    <cellStyle name="Normal 90 2 2 5 2" xfId="11249" xr:uid="{00000000-0005-0000-0000-00008B680000}"/>
    <cellStyle name="Normal 90 2 2 5 3" xfId="29062" xr:uid="{00000000-0005-0000-0000-00008C680000}"/>
    <cellStyle name="Normal 90 2 2 6" xfId="6007" xr:uid="{00000000-0005-0000-0000-00008D680000}"/>
    <cellStyle name="Normal 90 2 2 6 2" xfId="12226" xr:uid="{00000000-0005-0000-0000-00008E680000}"/>
    <cellStyle name="Normal 90 2 2 6 3" xfId="29063" xr:uid="{00000000-0005-0000-0000-00008F680000}"/>
    <cellStyle name="Normal 90 2 2 7" xfId="7431" xr:uid="{00000000-0005-0000-0000-000090680000}"/>
    <cellStyle name="Normal 90 2 2 7 2" xfId="13653" xr:uid="{00000000-0005-0000-0000-000091680000}"/>
    <cellStyle name="Normal 90 2 2 7 3" xfId="29064" xr:uid="{00000000-0005-0000-0000-000092680000}"/>
    <cellStyle name="Normal 90 2 2 8" xfId="9070" xr:uid="{00000000-0005-0000-0000-000093680000}"/>
    <cellStyle name="Normal 90 2 2 8 2" xfId="29065" xr:uid="{00000000-0005-0000-0000-000094680000}"/>
    <cellStyle name="Normal 90 2 2 9" xfId="15127" xr:uid="{00000000-0005-0000-0000-000095680000}"/>
    <cellStyle name="Normal 90 2 3" xfId="1850" xr:uid="{00000000-0005-0000-0000-000096680000}"/>
    <cellStyle name="Normal 90 2 3 10" xfId="17992" xr:uid="{00000000-0005-0000-0000-000097680000}"/>
    <cellStyle name="Normal 90 2 3 11" xfId="19927" xr:uid="{00000000-0005-0000-0000-000098680000}"/>
    <cellStyle name="Normal 90 2 3 12" xfId="29066" xr:uid="{00000000-0005-0000-0000-000099680000}"/>
    <cellStyle name="Normal 90 2 3 2" xfId="2846" xr:uid="{00000000-0005-0000-0000-00009A680000}"/>
    <cellStyle name="Normal 90 2 3 2 10" xfId="29067" xr:uid="{00000000-0005-0000-0000-00009B680000}"/>
    <cellStyle name="Normal 90 2 3 2 2" xfId="3790" xr:uid="{00000000-0005-0000-0000-00009C680000}"/>
    <cellStyle name="Normal 90 2 3 2 2 2" xfId="10622" xr:uid="{00000000-0005-0000-0000-00009D680000}"/>
    <cellStyle name="Normal 90 2 3 2 2 3" xfId="19408" xr:uid="{00000000-0005-0000-0000-00009E680000}"/>
    <cellStyle name="Normal 90 2 3 2 2 4" xfId="29068" xr:uid="{00000000-0005-0000-0000-00009F680000}"/>
    <cellStyle name="Normal 90 2 3 2 3" xfId="6481" xr:uid="{00000000-0005-0000-0000-0000A0680000}"/>
    <cellStyle name="Normal 90 2 3 2 3 2" xfId="12700" xr:uid="{00000000-0005-0000-0000-0000A1680000}"/>
    <cellStyle name="Normal 90 2 3 2 3 3" xfId="29069" xr:uid="{00000000-0005-0000-0000-0000A2680000}"/>
    <cellStyle name="Normal 90 2 3 2 4" xfId="7905" xr:uid="{00000000-0005-0000-0000-0000A3680000}"/>
    <cellStyle name="Normal 90 2 3 2 4 2" xfId="14127" xr:uid="{00000000-0005-0000-0000-0000A4680000}"/>
    <cellStyle name="Normal 90 2 3 2 4 3" xfId="29070" xr:uid="{00000000-0005-0000-0000-0000A5680000}"/>
    <cellStyle name="Normal 90 2 3 2 5" xfId="9678" xr:uid="{00000000-0005-0000-0000-0000A6680000}"/>
    <cellStyle name="Normal 90 2 3 2 6" xfId="15601" xr:uid="{00000000-0005-0000-0000-0000A7680000}"/>
    <cellStyle name="Normal 90 2 3 2 7" xfId="17031" xr:uid="{00000000-0005-0000-0000-0000A8680000}"/>
    <cellStyle name="Normal 90 2 3 2 8" xfId="18464" xr:uid="{00000000-0005-0000-0000-0000A9680000}"/>
    <cellStyle name="Normal 90 2 3 2 9" xfId="20399" xr:uid="{00000000-0005-0000-0000-0000AA680000}"/>
    <cellStyle name="Normal 90 2 3 3" xfId="3318" xr:uid="{00000000-0005-0000-0000-0000AB680000}"/>
    <cellStyle name="Normal 90 2 3 3 10" xfId="29071" xr:uid="{00000000-0005-0000-0000-0000AC680000}"/>
    <cellStyle name="Normal 90 2 3 3 2" xfId="5480" xr:uid="{00000000-0005-0000-0000-0000AD680000}"/>
    <cellStyle name="Normal 90 2 3 3 2 2" xfId="11737" xr:uid="{00000000-0005-0000-0000-0000AE680000}"/>
    <cellStyle name="Normal 90 2 3 3 2 3" xfId="29072" xr:uid="{00000000-0005-0000-0000-0000AF680000}"/>
    <cellStyle name="Normal 90 2 3 3 3" xfId="6953" xr:uid="{00000000-0005-0000-0000-0000B0680000}"/>
    <cellStyle name="Normal 90 2 3 3 3 2" xfId="13172" xr:uid="{00000000-0005-0000-0000-0000B1680000}"/>
    <cellStyle name="Normal 90 2 3 3 3 3" xfId="29073" xr:uid="{00000000-0005-0000-0000-0000B2680000}"/>
    <cellStyle name="Normal 90 2 3 3 4" xfId="8377" xr:uid="{00000000-0005-0000-0000-0000B3680000}"/>
    <cellStyle name="Normal 90 2 3 3 4 2" xfId="14599" xr:uid="{00000000-0005-0000-0000-0000B4680000}"/>
    <cellStyle name="Normal 90 2 3 3 4 3" xfId="29074" xr:uid="{00000000-0005-0000-0000-0000B5680000}"/>
    <cellStyle name="Normal 90 2 3 3 5" xfId="10150" xr:uid="{00000000-0005-0000-0000-0000B6680000}"/>
    <cellStyle name="Normal 90 2 3 3 6" xfId="16073" xr:uid="{00000000-0005-0000-0000-0000B7680000}"/>
    <cellStyle name="Normal 90 2 3 3 7" xfId="17503" xr:uid="{00000000-0005-0000-0000-0000B8680000}"/>
    <cellStyle name="Normal 90 2 3 3 8" xfId="18936" xr:uid="{00000000-0005-0000-0000-0000B9680000}"/>
    <cellStyle name="Normal 90 2 3 3 9" xfId="20875" xr:uid="{00000000-0005-0000-0000-0000BA680000}"/>
    <cellStyle name="Normal 90 2 3 4" xfId="4967" xr:uid="{00000000-0005-0000-0000-0000BB680000}"/>
    <cellStyle name="Normal 90 2 3 4 2" xfId="11251" xr:uid="{00000000-0005-0000-0000-0000BC680000}"/>
    <cellStyle name="Normal 90 2 3 4 3" xfId="29075" xr:uid="{00000000-0005-0000-0000-0000BD680000}"/>
    <cellStyle name="Normal 90 2 3 5" xfId="6009" xr:uid="{00000000-0005-0000-0000-0000BE680000}"/>
    <cellStyle name="Normal 90 2 3 5 2" xfId="12228" xr:uid="{00000000-0005-0000-0000-0000BF680000}"/>
    <cellStyle name="Normal 90 2 3 5 3" xfId="29076" xr:uid="{00000000-0005-0000-0000-0000C0680000}"/>
    <cellStyle name="Normal 90 2 3 6" xfId="7433" xr:uid="{00000000-0005-0000-0000-0000C1680000}"/>
    <cellStyle name="Normal 90 2 3 6 2" xfId="13655" xr:uid="{00000000-0005-0000-0000-0000C2680000}"/>
    <cellStyle name="Normal 90 2 3 6 3" xfId="29077" xr:uid="{00000000-0005-0000-0000-0000C3680000}"/>
    <cellStyle name="Normal 90 2 3 7" xfId="9072" xr:uid="{00000000-0005-0000-0000-0000C4680000}"/>
    <cellStyle name="Normal 90 2 3 7 2" xfId="29078" xr:uid="{00000000-0005-0000-0000-0000C5680000}"/>
    <cellStyle name="Normal 90 2 3 8" xfId="15129" xr:uid="{00000000-0005-0000-0000-0000C6680000}"/>
    <cellStyle name="Normal 90 2 3 9" xfId="16559" xr:uid="{00000000-0005-0000-0000-0000C7680000}"/>
    <cellStyle name="Normal 90 2 4" xfId="2843" xr:uid="{00000000-0005-0000-0000-0000C8680000}"/>
    <cellStyle name="Normal 90 2 4 10" xfId="29079" xr:uid="{00000000-0005-0000-0000-0000C9680000}"/>
    <cellStyle name="Normal 90 2 4 2" xfId="3787" xr:uid="{00000000-0005-0000-0000-0000CA680000}"/>
    <cellStyle name="Normal 90 2 4 2 2" xfId="10619" xr:uid="{00000000-0005-0000-0000-0000CB680000}"/>
    <cellStyle name="Normal 90 2 4 2 3" xfId="19405" xr:uid="{00000000-0005-0000-0000-0000CC680000}"/>
    <cellStyle name="Normal 90 2 4 2 4" xfId="29080" xr:uid="{00000000-0005-0000-0000-0000CD680000}"/>
    <cellStyle name="Normal 90 2 4 3" xfId="6478" xr:uid="{00000000-0005-0000-0000-0000CE680000}"/>
    <cellStyle name="Normal 90 2 4 3 2" xfId="12697" xr:uid="{00000000-0005-0000-0000-0000CF680000}"/>
    <cellStyle name="Normal 90 2 4 3 3" xfId="29081" xr:uid="{00000000-0005-0000-0000-0000D0680000}"/>
    <cellStyle name="Normal 90 2 4 4" xfId="7902" xr:uid="{00000000-0005-0000-0000-0000D1680000}"/>
    <cellStyle name="Normal 90 2 4 4 2" xfId="14124" xr:uid="{00000000-0005-0000-0000-0000D2680000}"/>
    <cellStyle name="Normal 90 2 4 4 3" xfId="29082" xr:uid="{00000000-0005-0000-0000-0000D3680000}"/>
    <cellStyle name="Normal 90 2 4 5" xfId="9675" xr:uid="{00000000-0005-0000-0000-0000D4680000}"/>
    <cellStyle name="Normal 90 2 4 6" xfId="15598" xr:uid="{00000000-0005-0000-0000-0000D5680000}"/>
    <cellStyle name="Normal 90 2 4 7" xfId="17028" xr:uid="{00000000-0005-0000-0000-0000D6680000}"/>
    <cellStyle name="Normal 90 2 4 8" xfId="18461" xr:uid="{00000000-0005-0000-0000-0000D7680000}"/>
    <cellStyle name="Normal 90 2 4 9" xfId="20396" xr:uid="{00000000-0005-0000-0000-0000D8680000}"/>
    <cellStyle name="Normal 90 2 5" xfId="3315" xr:uid="{00000000-0005-0000-0000-0000D9680000}"/>
    <cellStyle name="Normal 90 2 5 10" xfId="29083" xr:uid="{00000000-0005-0000-0000-0000DA680000}"/>
    <cellStyle name="Normal 90 2 5 2" xfId="5477" xr:uid="{00000000-0005-0000-0000-0000DB680000}"/>
    <cellStyle name="Normal 90 2 5 2 2" xfId="11734" xr:uid="{00000000-0005-0000-0000-0000DC680000}"/>
    <cellStyle name="Normal 90 2 5 2 3" xfId="29084" xr:uid="{00000000-0005-0000-0000-0000DD680000}"/>
    <cellStyle name="Normal 90 2 5 3" xfId="6950" xr:uid="{00000000-0005-0000-0000-0000DE680000}"/>
    <cellStyle name="Normal 90 2 5 3 2" xfId="13169" xr:uid="{00000000-0005-0000-0000-0000DF680000}"/>
    <cellStyle name="Normal 90 2 5 3 3" xfId="29085" xr:uid="{00000000-0005-0000-0000-0000E0680000}"/>
    <cellStyle name="Normal 90 2 5 4" xfId="8374" xr:uid="{00000000-0005-0000-0000-0000E1680000}"/>
    <cellStyle name="Normal 90 2 5 4 2" xfId="14596" xr:uid="{00000000-0005-0000-0000-0000E2680000}"/>
    <cellStyle name="Normal 90 2 5 4 3" xfId="29086" xr:uid="{00000000-0005-0000-0000-0000E3680000}"/>
    <cellStyle name="Normal 90 2 5 5" xfId="10147" xr:uid="{00000000-0005-0000-0000-0000E4680000}"/>
    <cellStyle name="Normal 90 2 5 5 2" xfId="29087" xr:uid="{00000000-0005-0000-0000-0000E5680000}"/>
    <cellStyle name="Normal 90 2 5 6" xfId="16070" xr:uid="{00000000-0005-0000-0000-0000E6680000}"/>
    <cellStyle name="Normal 90 2 5 7" xfId="17500" xr:uid="{00000000-0005-0000-0000-0000E7680000}"/>
    <cellStyle name="Normal 90 2 5 8" xfId="18933" xr:uid="{00000000-0005-0000-0000-0000E8680000}"/>
    <cellStyle name="Normal 90 2 5 9" xfId="20872" xr:uid="{00000000-0005-0000-0000-0000E9680000}"/>
    <cellStyle name="Normal 90 2 6" xfId="4964" xr:uid="{00000000-0005-0000-0000-0000EA680000}"/>
    <cellStyle name="Normal 90 2 6 2" xfId="11248" xr:uid="{00000000-0005-0000-0000-0000EB680000}"/>
    <cellStyle name="Normal 90 2 6 3" xfId="29088" xr:uid="{00000000-0005-0000-0000-0000EC680000}"/>
    <cellStyle name="Normal 90 2 7" xfId="6006" xr:uid="{00000000-0005-0000-0000-0000ED680000}"/>
    <cellStyle name="Normal 90 2 7 2" xfId="12225" xr:uid="{00000000-0005-0000-0000-0000EE680000}"/>
    <cellStyle name="Normal 90 2 7 3" xfId="29089" xr:uid="{00000000-0005-0000-0000-0000EF680000}"/>
    <cellStyle name="Normal 90 2 8" xfId="7430" xr:uid="{00000000-0005-0000-0000-0000F0680000}"/>
    <cellStyle name="Normal 90 2 8 2" xfId="13652" xr:uid="{00000000-0005-0000-0000-0000F1680000}"/>
    <cellStyle name="Normal 90 2 8 3" xfId="29090" xr:uid="{00000000-0005-0000-0000-0000F2680000}"/>
    <cellStyle name="Normal 90 2 9" xfId="9069" xr:uid="{00000000-0005-0000-0000-0000F3680000}"/>
    <cellStyle name="Normal 90 3" xfId="1851" xr:uid="{00000000-0005-0000-0000-0000F4680000}"/>
    <cellStyle name="Normal 90 3 10" xfId="16560" xr:uid="{00000000-0005-0000-0000-0000F5680000}"/>
    <cellStyle name="Normal 90 3 11" xfId="17993" xr:uid="{00000000-0005-0000-0000-0000F6680000}"/>
    <cellStyle name="Normal 90 3 12" xfId="19928" xr:uid="{00000000-0005-0000-0000-0000F7680000}"/>
    <cellStyle name="Normal 90 3 13" xfId="29091" xr:uid="{00000000-0005-0000-0000-0000F8680000}"/>
    <cellStyle name="Normal 90 3 2" xfId="1852" xr:uid="{00000000-0005-0000-0000-0000F9680000}"/>
    <cellStyle name="Normal 90 3 2 10" xfId="17994" xr:uid="{00000000-0005-0000-0000-0000FA680000}"/>
    <cellStyle name="Normal 90 3 2 11" xfId="19929" xr:uid="{00000000-0005-0000-0000-0000FB680000}"/>
    <cellStyle name="Normal 90 3 2 12" xfId="29092" xr:uid="{00000000-0005-0000-0000-0000FC680000}"/>
    <cellStyle name="Normal 90 3 2 2" xfId="2848" xr:uid="{00000000-0005-0000-0000-0000FD680000}"/>
    <cellStyle name="Normal 90 3 2 2 10" xfId="29093" xr:uid="{00000000-0005-0000-0000-0000FE680000}"/>
    <cellStyle name="Normal 90 3 2 2 2" xfId="3792" xr:uid="{00000000-0005-0000-0000-0000FF680000}"/>
    <cellStyle name="Normal 90 3 2 2 2 2" xfId="10624" xr:uid="{00000000-0005-0000-0000-000000690000}"/>
    <cellStyle name="Normal 90 3 2 2 2 3" xfId="19410" xr:uid="{00000000-0005-0000-0000-000001690000}"/>
    <cellStyle name="Normal 90 3 2 2 2 4" xfId="29094" xr:uid="{00000000-0005-0000-0000-000002690000}"/>
    <cellStyle name="Normal 90 3 2 2 3" xfId="6483" xr:uid="{00000000-0005-0000-0000-000003690000}"/>
    <cellStyle name="Normal 90 3 2 2 3 2" xfId="12702" xr:uid="{00000000-0005-0000-0000-000004690000}"/>
    <cellStyle name="Normal 90 3 2 2 3 3" xfId="29095" xr:uid="{00000000-0005-0000-0000-000005690000}"/>
    <cellStyle name="Normal 90 3 2 2 4" xfId="7907" xr:uid="{00000000-0005-0000-0000-000006690000}"/>
    <cellStyle name="Normal 90 3 2 2 4 2" xfId="14129" xr:uid="{00000000-0005-0000-0000-000007690000}"/>
    <cellStyle name="Normal 90 3 2 2 4 3" xfId="29096" xr:uid="{00000000-0005-0000-0000-000008690000}"/>
    <cellStyle name="Normal 90 3 2 2 5" xfId="9680" xr:uid="{00000000-0005-0000-0000-000009690000}"/>
    <cellStyle name="Normal 90 3 2 2 6" xfId="15603" xr:uid="{00000000-0005-0000-0000-00000A690000}"/>
    <cellStyle name="Normal 90 3 2 2 7" xfId="17033" xr:uid="{00000000-0005-0000-0000-00000B690000}"/>
    <cellStyle name="Normal 90 3 2 2 8" xfId="18466" xr:uid="{00000000-0005-0000-0000-00000C690000}"/>
    <cellStyle name="Normal 90 3 2 2 9" xfId="20401" xr:uid="{00000000-0005-0000-0000-00000D690000}"/>
    <cellStyle name="Normal 90 3 2 3" xfId="3320" xr:uid="{00000000-0005-0000-0000-00000E690000}"/>
    <cellStyle name="Normal 90 3 2 3 10" xfId="29097" xr:uid="{00000000-0005-0000-0000-00000F690000}"/>
    <cellStyle name="Normal 90 3 2 3 2" xfId="5482" xr:uid="{00000000-0005-0000-0000-000010690000}"/>
    <cellStyle name="Normal 90 3 2 3 2 2" xfId="11739" xr:uid="{00000000-0005-0000-0000-000011690000}"/>
    <cellStyle name="Normal 90 3 2 3 2 3" xfId="29098" xr:uid="{00000000-0005-0000-0000-000012690000}"/>
    <cellStyle name="Normal 90 3 2 3 3" xfId="6955" xr:uid="{00000000-0005-0000-0000-000013690000}"/>
    <cellStyle name="Normal 90 3 2 3 3 2" xfId="13174" xr:uid="{00000000-0005-0000-0000-000014690000}"/>
    <cellStyle name="Normal 90 3 2 3 3 3" xfId="29099" xr:uid="{00000000-0005-0000-0000-000015690000}"/>
    <cellStyle name="Normal 90 3 2 3 4" xfId="8379" xr:uid="{00000000-0005-0000-0000-000016690000}"/>
    <cellStyle name="Normal 90 3 2 3 4 2" xfId="14601" xr:uid="{00000000-0005-0000-0000-000017690000}"/>
    <cellStyle name="Normal 90 3 2 3 4 3" xfId="29100" xr:uid="{00000000-0005-0000-0000-000018690000}"/>
    <cellStyle name="Normal 90 3 2 3 5" xfId="10152" xr:uid="{00000000-0005-0000-0000-000019690000}"/>
    <cellStyle name="Normal 90 3 2 3 6" xfId="16075" xr:uid="{00000000-0005-0000-0000-00001A690000}"/>
    <cellStyle name="Normal 90 3 2 3 7" xfId="17505" xr:uid="{00000000-0005-0000-0000-00001B690000}"/>
    <cellStyle name="Normal 90 3 2 3 8" xfId="18938" xr:uid="{00000000-0005-0000-0000-00001C690000}"/>
    <cellStyle name="Normal 90 3 2 3 9" xfId="20877" xr:uid="{00000000-0005-0000-0000-00001D690000}"/>
    <cellStyle name="Normal 90 3 2 4" xfId="4969" xr:uid="{00000000-0005-0000-0000-00001E690000}"/>
    <cellStyle name="Normal 90 3 2 4 2" xfId="11253" xr:uid="{00000000-0005-0000-0000-00001F690000}"/>
    <cellStyle name="Normal 90 3 2 4 3" xfId="29101" xr:uid="{00000000-0005-0000-0000-000020690000}"/>
    <cellStyle name="Normal 90 3 2 5" xfId="6011" xr:uid="{00000000-0005-0000-0000-000021690000}"/>
    <cellStyle name="Normal 90 3 2 5 2" xfId="12230" xr:uid="{00000000-0005-0000-0000-000022690000}"/>
    <cellStyle name="Normal 90 3 2 5 3" xfId="29102" xr:uid="{00000000-0005-0000-0000-000023690000}"/>
    <cellStyle name="Normal 90 3 2 6" xfId="7435" xr:uid="{00000000-0005-0000-0000-000024690000}"/>
    <cellStyle name="Normal 90 3 2 6 2" xfId="13657" xr:uid="{00000000-0005-0000-0000-000025690000}"/>
    <cellStyle name="Normal 90 3 2 6 3" xfId="29103" xr:uid="{00000000-0005-0000-0000-000026690000}"/>
    <cellStyle name="Normal 90 3 2 7" xfId="9074" xr:uid="{00000000-0005-0000-0000-000027690000}"/>
    <cellStyle name="Normal 90 3 2 7 2" xfId="29104" xr:uid="{00000000-0005-0000-0000-000028690000}"/>
    <cellStyle name="Normal 90 3 2 8" xfId="15131" xr:uid="{00000000-0005-0000-0000-000029690000}"/>
    <cellStyle name="Normal 90 3 2 9" xfId="16561" xr:uid="{00000000-0005-0000-0000-00002A690000}"/>
    <cellStyle name="Normal 90 3 3" xfId="2847" xr:uid="{00000000-0005-0000-0000-00002B690000}"/>
    <cellStyle name="Normal 90 3 3 10" xfId="29105" xr:uid="{00000000-0005-0000-0000-00002C690000}"/>
    <cellStyle name="Normal 90 3 3 2" xfId="3791" xr:uid="{00000000-0005-0000-0000-00002D690000}"/>
    <cellStyle name="Normal 90 3 3 2 2" xfId="10623" xr:uid="{00000000-0005-0000-0000-00002E690000}"/>
    <cellStyle name="Normal 90 3 3 2 3" xfId="19409" xr:uid="{00000000-0005-0000-0000-00002F690000}"/>
    <cellStyle name="Normal 90 3 3 2 4" xfId="29106" xr:uid="{00000000-0005-0000-0000-000030690000}"/>
    <cellStyle name="Normal 90 3 3 3" xfId="6482" xr:uid="{00000000-0005-0000-0000-000031690000}"/>
    <cellStyle name="Normal 90 3 3 3 2" xfId="12701" xr:uid="{00000000-0005-0000-0000-000032690000}"/>
    <cellStyle name="Normal 90 3 3 3 3" xfId="29107" xr:uid="{00000000-0005-0000-0000-000033690000}"/>
    <cellStyle name="Normal 90 3 3 4" xfId="7906" xr:uid="{00000000-0005-0000-0000-000034690000}"/>
    <cellStyle name="Normal 90 3 3 4 2" xfId="14128" xr:uid="{00000000-0005-0000-0000-000035690000}"/>
    <cellStyle name="Normal 90 3 3 4 3" xfId="29108" xr:uid="{00000000-0005-0000-0000-000036690000}"/>
    <cellStyle name="Normal 90 3 3 5" xfId="9679" xr:uid="{00000000-0005-0000-0000-000037690000}"/>
    <cellStyle name="Normal 90 3 3 6" xfId="15602" xr:uid="{00000000-0005-0000-0000-000038690000}"/>
    <cellStyle name="Normal 90 3 3 7" xfId="17032" xr:uid="{00000000-0005-0000-0000-000039690000}"/>
    <cellStyle name="Normal 90 3 3 8" xfId="18465" xr:uid="{00000000-0005-0000-0000-00003A690000}"/>
    <cellStyle name="Normal 90 3 3 9" xfId="20400" xr:uid="{00000000-0005-0000-0000-00003B690000}"/>
    <cellStyle name="Normal 90 3 4" xfId="3319" xr:uid="{00000000-0005-0000-0000-00003C690000}"/>
    <cellStyle name="Normal 90 3 4 10" xfId="29109" xr:uid="{00000000-0005-0000-0000-00003D690000}"/>
    <cellStyle name="Normal 90 3 4 2" xfId="5481" xr:uid="{00000000-0005-0000-0000-00003E690000}"/>
    <cellStyle name="Normal 90 3 4 2 2" xfId="11738" xr:uid="{00000000-0005-0000-0000-00003F690000}"/>
    <cellStyle name="Normal 90 3 4 2 3" xfId="29110" xr:uid="{00000000-0005-0000-0000-000040690000}"/>
    <cellStyle name="Normal 90 3 4 3" xfId="6954" xr:uid="{00000000-0005-0000-0000-000041690000}"/>
    <cellStyle name="Normal 90 3 4 3 2" xfId="13173" xr:uid="{00000000-0005-0000-0000-000042690000}"/>
    <cellStyle name="Normal 90 3 4 3 3" xfId="29111" xr:uid="{00000000-0005-0000-0000-000043690000}"/>
    <cellStyle name="Normal 90 3 4 4" xfId="8378" xr:uid="{00000000-0005-0000-0000-000044690000}"/>
    <cellStyle name="Normal 90 3 4 4 2" xfId="14600" xr:uid="{00000000-0005-0000-0000-000045690000}"/>
    <cellStyle name="Normal 90 3 4 4 3" xfId="29112" xr:uid="{00000000-0005-0000-0000-000046690000}"/>
    <cellStyle name="Normal 90 3 4 5" xfId="10151" xr:uid="{00000000-0005-0000-0000-000047690000}"/>
    <cellStyle name="Normal 90 3 4 6" xfId="16074" xr:uid="{00000000-0005-0000-0000-000048690000}"/>
    <cellStyle name="Normal 90 3 4 7" xfId="17504" xr:uid="{00000000-0005-0000-0000-000049690000}"/>
    <cellStyle name="Normal 90 3 4 8" xfId="18937" xr:uid="{00000000-0005-0000-0000-00004A690000}"/>
    <cellStyle name="Normal 90 3 4 9" xfId="20876" xr:uid="{00000000-0005-0000-0000-00004B690000}"/>
    <cellStyle name="Normal 90 3 5" xfId="4968" xr:uid="{00000000-0005-0000-0000-00004C690000}"/>
    <cellStyle name="Normal 90 3 5 2" xfId="11252" xr:uid="{00000000-0005-0000-0000-00004D690000}"/>
    <cellStyle name="Normal 90 3 5 3" xfId="29113" xr:uid="{00000000-0005-0000-0000-00004E690000}"/>
    <cellStyle name="Normal 90 3 6" xfId="6010" xr:uid="{00000000-0005-0000-0000-00004F690000}"/>
    <cellStyle name="Normal 90 3 6 2" xfId="12229" xr:uid="{00000000-0005-0000-0000-000050690000}"/>
    <cellStyle name="Normal 90 3 6 3" xfId="29114" xr:uid="{00000000-0005-0000-0000-000051690000}"/>
    <cellStyle name="Normal 90 3 7" xfId="7434" xr:uid="{00000000-0005-0000-0000-000052690000}"/>
    <cellStyle name="Normal 90 3 7 2" xfId="13656" xr:uid="{00000000-0005-0000-0000-000053690000}"/>
    <cellStyle name="Normal 90 3 7 3" xfId="29115" xr:uid="{00000000-0005-0000-0000-000054690000}"/>
    <cellStyle name="Normal 90 3 8" xfId="9073" xr:uid="{00000000-0005-0000-0000-000055690000}"/>
    <cellStyle name="Normal 90 3 8 2" xfId="29116" xr:uid="{00000000-0005-0000-0000-000056690000}"/>
    <cellStyle name="Normal 90 3 9" xfId="15130" xr:uid="{00000000-0005-0000-0000-000057690000}"/>
    <cellStyle name="Normal 90 4" xfId="1853" xr:uid="{00000000-0005-0000-0000-000058690000}"/>
    <cellStyle name="Normal 90 4 10" xfId="17995" xr:uid="{00000000-0005-0000-0000-000059690000}"/>
    <cellStyle name="Normal 90 4 11" xfId="19930" xr:uid="{00000000-0005-0000-0000-00005A690000}"/>
    <cellStyle name="Normal 90 4 12" xfId="29117" xr:uid="{00000000-0005-0000-0000-00005B690000}"/>
    <cellStyle name="Normal 90 4 2" xfId="2849" xr:uid="{00000000-0005-0000-0000-00005C690000}"/>
    <cellStyle name="Normal 90 4 2 10" xfId="29118" xr:uid="{00000000-0005-0000-0000-00005D690000}"/>
    <cellStyle name="Normal 90 4 2 2" xfId="3793" xr:uid="{00000000-0005-0000-0000-00005E690000}"/>
    <cellStyle name="Normal 90 4 2 2 2" xfId="10625" xr:uid="{00000000-0005-0000-0000-00005F690000}"/>
    <cellStyle name="Normal 90 4 2 2 3" xfId="19411" xr:uid="{00000000-0005-0000-0000-000060690000}"/>
    <cellStyle name="Normal 90 4 2 2 4" xfId="29119" xr:uid="{00000000-0005-0000-0000-000061690000}"/>
    <cellStyle name="Normal 90 4 2 3" xfId="6484" xr:uid="{00000000-0005-0000-0000-000062690000}"/>
    <cellStyle name="Normal 90 4 2 3 2" xfId="12703" xr:uid="{00000000-0005-0000-0000-000063690000}"/>
    <cellStyle name="Normal 90 4 2 3 3" xfId="29120" xr:uid="{00000000-0005-0000-0000-000064690000}"/>
    <cellStyle name="Normal 90 4 2 4" xfId="7908" xr:uid="{00000000-0005-0000-0000-000065690000}"/>
    <cellStyle name="Normal 90 4 2 4 2" xfId="14130" xr:uid="{00000000-0005-0000-0000-000066690000}"/>
    <cellStyle name="Normal 90 4 2 4 3" xfId="29121" xr:uid="{00000000-0005-0000-0000-000067690000}"/>
    <cellStyle name="Normal 90 4 2 5" xfId="9681" xr:uid="{00000000-0005-0000-0000-000068690000}"/>
    <cellStyle name="Normal 90 4 2 6" xfId="15604" xr:uid="{00000000-0005-0000-0000-000069690000}"/>
    <cellStyle name="Normal 90 4 2 7" xfId="17034" xr:uid="{00000000-0005-0000-0000-00006A690000}"/>
    <cellStyle name="Normal 90 4 2 8" xfId="18467" xr:uid="{00000000-0005-0000-0000-00006B690000}"/>
    <cellStyle name="Normal 90 4 2 9" xfId="20402" xr:uid="{00000000-0005-0000-0000-00006C690000}"/>
    <cellStyle name="Normal 90 4 3" xfId="3321" xr:uid="{00000000-0005-0000-0000-00006D690000}"/>
    <cellStyle name="Normal 90 4 3 10" xfId="29122" xr:uid="{00000000-0005-0000-0000-00006E690000}"/>
    <cellStyle name="Normal 90 4 3 2" xfId="5483" xr:uid="{00000000-0005-0000-0000-00006F690000}"/>
    <cellStyle name="Normal 90 4 3 2 2" xfId="11740" xr:uid="{00000000-0005-0000-0000-000070690000}"/>
    <cellStyle name="Normal 90 4 3 2 3" xfId="29123" xr:uid="{00000000-0005-0000-0000-000071690000}"/>
    <cellStyle name="Normal 90 4 3 3" xfId="6956" xr:uid="{00000000-0005-0000-0000-000072690000}"/>
    <cellStyle name="Normal 90 4 3 3 2" xfId="13175" xr:uid="{00000000-0005-0000-0000-000073690000}"/>
    <cellStyle name="Normal 90 4 3 3 3" xfId="29124" xr:uid="{00000000-0005-0000-0000-000074690000}"/>
    <cellStyle name="Normal 90 4 3 4" xfId="8380" xr:uid="{00000000-0005-0000-0000-000075690000}"/>
    <cellStyle name="Normal 90 4 3 4 2" xfId="14602" xr:uid="{00000000-0005-0000-0000-000076690000}"/>
    <cellStyle name="Normal 90 4 3 4 3" xfId="29125" xr:uid="{00000000-0005-0000-0000-000077690000}"/>
    <cellStyle name="Normal 90 4 3 5" xfId="10153" xr:uid="{00000000-0005-0000-0000-000078690000}"/>
    <cellStyle name="Normal 90 4 3 6" xfId="16076" xr:uid="{00000000-0005-0000-0000-000079690000}"/>
    <cellStyle name="Normal 90 4 3 7" xfId="17506" xr:uid="{00000000-0005-0000-0000-00007A690000}"/>
    <cellStyle name="Normal 90 4 3 8" xfId="18939" xr:uid="{00000000-0005-0000-0000-00007B690000}"/>
    <cellStyle name="Normal 90 4 3 9" xfId="20878" xr:uid="{00000000-0005-0000-0000-00007C690000}"/>
    <cellStyle name="Normal 90 4 4" xfId="4970" xr:uid="{00000000-0005-0000-0000-00007D690000}"/>
    <cellStyle name="Normal 90 4 4 2" xfId="11254" xr:uid="{00000000-0005-0000-0000-00007E690000}"/>
    <cellStyle name="Normal 90 4 4 3" xfId="29126" xr:uid="{00000000-0005-0000-0000-00007F690000}"/>
    <cellStyle name="Normal 90 4 5" xfId="6012" xr:uid="{00000000-0005-0000-0000-000080690000}"/>
    <cellStyle name="Normal 90 4 5 2" xfId="12231" xr:uid="{00000000-0005-0000-0000-000081690000}"/>
    <cellStyle name="Normal 90 4 5 3" xfId="29127" xr:uid="{00000000-0005-0000-0000-000082690000}"/>
    <cellStyle name="Normal 90 4 6" xfId="7436" xr:uid="{00000000-0005-0000-0000-000083690000}"/>
    <cellStyle name="Normal 90 4 6 2" xfId="13658" xr:uid="{00000000-0005-0000-0000-000084690000}"/>
    <cellStyle name="Normal 90 4 6 3" xfId="29128" xr:uid="{00000000-0005-0000-0000-000085690000}"/>
    <cellStyle name="Normal 90 4 7" xfId="9075" xr:uid="{00000000-0005-0000-0000-000086690000}"/>
    <cellStyle name="Normal 90 4 7 2" xfId="29129" xr:uid="{00000000-0005-0000-0000-000087690000}"/>
    <cellStyle name="Normal 90 4 8" xfId="15132" xr:uid="{00000000-0005-0000-0000-000088690000}"/>
    <cellStyle name="Normal 90 4 9" xfId="16562" xr:uid="{00000000-0005-0000-0000-000089690000}"/>
    <cellStyle name="Normal 90 5" xfId="2842" xr:uid="{00000000-0005-0000-0000-00008A690000}"/>
    <cellStyle name="Normal 90 5 10" xfId="29130" xr:uid="{00000000-0005-0000-0000-00008B690000}"/>
    <cellStyle name="Normal 90 5 2" xfId="3786" xr:uid="{00000000-0005-0000-0000-00008C690000}"/>
    <cellStyle name="Normal 90 5 2 2" xfId="10618" xr:uid="{00000000-0005-0000-0000-00008D690000}"/>
    <cellStyle name="Normal 90 5 2 3" xfId="19404" xr:uid="{00000000-0005-0000-0000-00008E690000}"/>
    <cellStyle name="Normal 90 5 2 4" xfId="29131" xr:uid="{00000000-0005-0000-0000-00008F690000}"/>
    <cellStyle name="Normal 90 5 3" xfId="6477" xr:uid="{00000000-0005-0000-0000-000090690000}"/>
    <cellStyle name="Normal 90 5 3 2" xfId="12696" xr:uid="{00000000-0005-0000-0000-000091690000}"/>
    <cellStyle name="Normal 90 5 3 3" xfId="29132" xr:uid="{00000000-0005-0000-0000-000092690000}"/>
    <cellStyle name="Normal 90 5 4" xfId="7901" xr:uid="{00000000-0005-0000-0000-000093690000}"/>
    <cellStyle name="Normal 90 5 4 2" xfId="14123" xr:uid="{00000000-0005-0000-0000-000094690000}"/>
    <cellStyle name="Normal 90 5 4 3" xfId="29133" xr:uid="{00000000-0005-0000-0000-000095690000}"/>
    <cellStyle name="Normal 90 5 5" xfId="9674" xr:uid="{00000000-0005-0000-0000-000096690000}"/>
    <cellStyle name="Normal 90 5 6" xfId="15597" xr:uid="{00000000-0005-0000-0000-000097690000}"/>
    <cellStyle name="Normal 90 5 7" xfId="17027" xr:uid="{00000000-0005-0000-0000-000098690000}"/>
    <cellStyle name="Normal 90 5 8" xfId="18460" xr:uid="{00000000-0005-0000-0000-000099690000}"/>
    <cellStyle name="Normal 90 5 9" xfId="20395" xr:uid="{00000000-0005-0000-0000-00009A690000}"/>
    <cellStyle name="Normal 90 6" xfId="3314" xr:uid="{00000000-0005-0000-0000-00009B690000}"/>
    <cellStyle name="Normal 90 6 10" xfId="29134" xr:uid="{00000000-0005-0000-0000-00009C690000}"/>
    <cellStyle name="Normal 90 6 2" xfId="5476" xr:uid="{00000000-0005-0000-0000-00009D690000}"/>
    <cellStyle name="Normal 90 6 2 2" xfId="11733" xr:uid="{00000000-0005-0000-0000-00009E690000}"/>
    <cellStyle name="Normal 90 6 2 3" xfId="29135" xr:uid="{00000000-0005-0000-0000-00009F690000}"/>
    <cellStyle name="Normal 90 6 3" xfId="6949" xr:uid="{00000000-0005-0000-0000-0000A0690000}"/>
    <cellStyle name="Normal 90 6 3 2" xfId="13168" xr:uid="{00000000-0005-0000-0000-0000A1690000}"/>
    <cellStyle name="Normal 90 6 3 3" xfId="29136" xr:uid="{00000000-0005-0000-0000-0000A2690000}"/>
    <cellStyle name="Normal 90 6 4" xfId="8373" xr:uid="{00000000-0005-0000-0000-0000A3690000}"/>
    <cellStyle name="Normal 90 6 4 2" xfId="14595" xr:uid="{00000000-0005-0000-0000-0000A4690000}"/>
    <cellStyle name="Normal 90 6 4 3" xfId="29137" xr:uid="{00000000-0005-0000-0000-0000A5690000}"/>
    <cellStyle name="Normal 90 6 5" xfId="10146" xr:uid="{00000000-0005-0000-0000-0000A6690000}"/>
    <cellStyle name="Normal 90 6 5 2" xfId="29138" xr:uid="{00000000-0005-0000-0000-0000A7690000}"/>
    <cellStyle name="Normal 90 6 6" xfId="16069" xr:uid="{00000000-0005-0000-0000-0000A8690000}"/>
    <cellStyle name="Normal 90 6 7" xfId="17499" xr:uid="{00000000-0005-0000-0000-0000A9690000}"/>
    <cellStyle name="Normal 90 6 8" xfId="18932" xr:uid="{00000000-0005-0000-0000-0000AA690000}"/>
    <cellStyle name="Normal 90 6 9" xfId="20871" xr:uid="{00000000-0005-0000-0000-0000AB690000}"/>
    <cellStyle name="Normal 90 7" xfId="4963" xr:uid="{00000000-0005-0000-0000-0000AC690000}"/>
    <cellStyle name="Normal 90 7 2" xfId="11247" xr:uid="{00000000-0005-0000-0000-0000AD690000}"/>
    <cellStyle name="Normal 90 7 3" xfId="29139" xr:uid="{00000000-0005-0000-0000-0000AE690000}"/>
    <cellStyle name="Normal 90 8" xfId="6005" xr:uid="{00000000-0005-0000-0000-0000AF690000}"/>
    <cellStyle name="Normal 90 8 2" xfId="12224" xr:uid="{00000000-0005-0000-0000-0000B0690000}"/>
    <cellStyle name="Normal 90 8 3" xfId="29140" xr:uid="{00000000-0005-0000-0000-0000B1690000}"/>
    <cellStyle name="Normal 90 9" xfId="7429" xr:uid="{00000000-0005-0000-0000-0000B2690000}"/>
    <cellStyle name="Normal 90 9 2" xfId="13651" xr:uid="{00000000-0005-0000-0000-0000B3690000}"/>
    <cellStyle name="Normal 90 9 3" xfId="29141" xr:uid="{00000000-0005-0000-0000-0000B4690000}"/>
    <cellStyle name="Normal 91" xfId="1854" xr:uid="{00000000-0005-0000-0000-0000B5690000}"/>
    <cellStyle name="Normal 91 10" xfId="9076" xr:uid="{00000000-0005-0000-0000-0000B6690000}"/>
    <cellStyle name="Normal 91 11" xfId="15133" xr:uid="{00000000-0005-0000-0000-0000B7690000}"/>
    <cellStyle name="Normal 91 12" xfId="16563" xr:uid="{00000000-0005-0000-0000-0000B8690000}"/>
    <cellStyle name="Normal 91 13" xfId="17996" xr:uid="{00000000-0005-0000-0000-0000B9690000}"/>
    <cellStyle name="Normal 91 14" xfId="19931" xr:uid="{00000000-0005-0000-0000-0000BA690000}"/>
    <cellStyle name="Normal 91 15" xfId="22058" xr:uid="{00000000-0005-0000-0000-0000BB690000}"/>
    <cellStyle name="Normal 91 16" xfId="22466" xr:uid="{00000000-0005-0000-0000-0000BC690000}"/>
    <cellStyle name="Normal 91 2" xfId="1855" xr:uid="{00000000-0005-0000-0000-0000BD690000}"/>
    <cellStyle name="Normal 91 2 10" xfId="15134" xr:uid="{00000000-0005-0000-0000-0000BE690000}"/>
    <cellStyle name="Normal 91 2 11" xfId="16564" xr:uid="{00000000-0005-0000-0000-0000BF690000}"/>
    <cellStyle name="Normal 91 2 12" xfId="17997" xr:uid="{00000000-0005-0000-0000-0000C0690000}"/>
    <cellStyle name="Normal 91 2 13" xfId="19932" xr:uid="{00000000-0005-0000-0000-0000C1690000}"/>
    <cellStyle name="Normal 91 2 14" xfId="22059" xr:uid="{00000000-0005-0000-0000-0000C2690000}"/>
    <cellStyle name="Normal 91 2 15" xfId="22527" xr:uid="{00000000-0005-0000-0000-0000C3690000}"/>
    <cellStyle name="Normal 91 2 2" xfId="1856" xr:uid="{00000000-0005-0000-0000-0000C4690000}"/>
    <cellStyle name="Normal 91 2 2 10" xfId="16565" xr:uid="{00000000-0005-0000-0000-0000C5690000}"/>
    <cellStyle name="Normal 91 2 2 11" xfId="17998" xr:uid="{00000000-0005-0000-0000-0000C6690000}"/>
    <cellStyle name="Normal 91 2 2 12" xfId="19933" xr:uid="{00000000-0005-0000-0000-0000C7690000}"/>
    <cellStyle name="Normal 91 2 2 13" xfId="29142" xr:uid="{00000000-0005-0000-0000-0000C8690000}"/>
    <cellStyle name="Normal 91 2 2 2" xfId="1857" xr:uid="{00000000-0005-0000-0000-0000C9690000}"/>
    <cellStyle name="Normal 91 2 2 2 10" xfId="17999" xr:uid="{00000000-0005-0000-0000-0000CA690000}"/>
    <cellStyle name="Normal 91 2 2 2 11" xfId="19934" xr:uid="{00000000-0005-0000-0000-0000CB690000}"/>
    <cellStyle name="Normal 91 2 2 2 12" xfId="29143" xr:uid="{00000000-0005-0000-0000-0000CC690000}"/>
    <cellStyle name="Normal 91 2 2 2 2" xfId="2853" xr:uid="{00000000-0005-0000-0000-0000CD690000}"/>
    <cellStyle name="Normal 91 2 2 2 2 10" xfId="29144" xr:uid="{00000000-0005-0000-0000-0000CE690000}"/>
    <cellStyle name="Normal 91 2 2 2 2 2" xfId="3797" xr:uid="{00000000-0005-0000-0000-0000CF690000}"/>
    <cellStyle name="Normal 91 2 2 2 2 2 2" xfId="10629" xr:uid="{00000000-0005-0000-0000-0000D0690000}"/>
    <cellStyle name="Normal 91 2 2 2 2 2 3" xfId="19415" xr:uid="{00000000-0005-0000-0000-0000D1690000}"/>
    <cellStyle name="Normal 91 2 2 2 2 2 4" xfId="29145" xr:uid="{00000000-0005-0000-0000-0000D2690000}"/>
    <cellStyle name="Normal 91 2 2 2 2 3" xfId="6488" xr:uid="{00000000-0005-0000-0000-0000D3690000}"/>
    <cellStyle name="Normal 91 2 2 2 2 3 2" xfId="12707" xr:uid="{00000000-0005-0000-0000-0000D4690000}"/>
    <cellStyle name="Normal 91 2 2 2 2 3 3" xfId="29146" xr:uid="{00000000-0005-0000-0000-0000D5690000}"/>
    <cellStyle name="Normal 91 2 2 2 2 4" xfId="7912" xr:uid="{00000000-0005-0000-0000-0000D6690000}"/>
    <cellStyle name="Normal 91 2 2 2 2 4 2" xfId="14134" xr:uid="{00000000-0005-0000-0000-0000D7690000}"/>
    <cellStyle name="Normal 91 2 2 2 2 4 3" xfId="29147" xr:uid="{00000000-0005-0000-0000-0000D8690000}"/>
    <cellStyle name="Normal 91 2 2 2 2 5" xfId="9685" xr:uid="{00000000-0005-0000-0000-0000D9690000}"/>
    <cellStyle name="Normal 91 2 2 2 2 6" xfId="15608" xr:uid="{00000000-0005-0000-0000-0000DA690000}"/>
    <cellStyle name="Normal 91 2 2 2 2 7" xfId="17038" xr:uid="{00000000-0005-0000-0000-0000DB690000}"/>
    <cellStyle name="Normal 91 2 2 2 2 8" xfId="18471" xr:uid="{00000000-0005-0000-0000-0000DC690000}"/>
    <cellStyle name="Normal 91 2 2 2 2 9" xfId="20406" xr:uid="{00000000-0005-0000-0000-0000DD690000}"/>
    <cellStyle name="Normal 91 2 2 2 3" xfId="3325" xr:uid="{00000000-0005-0000-0000-0000DE690000}"/>
    <cellStyle name="Normal 91 2 2 2 3 10" xfId="29148" xr:uid="{00000000-0005-0000-0000-0000DF690000}"/>
    <cellStyle name="Normal 91 2 2 2 3 2" xfId="5487" xr:uid="{00000000-0005-0000-0000-0000E0690000}"/>
    <cellStyle name="Normal 91 2 2 2 3 2 2" xfId="11744" xr:uid="{00000000-0005-0000-0000-0000E1690000}"/>
    <cellStyle name="Normal 91 2 2 2 3 2 3" xfId="29149" xr:uid="{00000000-0005-0000-0000-0000E2690000}"/>
    <cellStyle name="Normal 91 2 2 2 3 3" xfId="6960" xr:uid="{00000000-0005-0000-0000-0000E3690000}"/>
    <cellStyle name="Normal 91 2 2 2 3 3 2" xfId="13179" xr:uid="{00000000-0005-0000-0000-0000E4690000}"/>
    <cellStyle name="Normal 91 2 2 2 3 3 3" xfId="29150" xr:uid="{00000000-0005-0000-0000-0000E5690000}"/>
    <cellStyle name="Normal 91 2 2 2 3 4" xfId="8384" xr:uid="{00000000-0005-0000-0000-0000E6690000}"/>
    <cellStyle name="Normal 91 2 2 2 3 4 2" xfId="14606" xr:uid="{00000000-0005-0000-0000-0000E7690000}"/>
    <cellStyle name="Normal 91 2 2 2 3 4 3" xfId="29151" xr:uid="{00000000-0005-0000-0000-0000E8690000}"/>
    <cellStyle name="Normal 91 2 2 2 3 5" xfId="10157" xr:uid="{00000000-0005-0000-0000-0000E9690000}"/>
    <cellStyle name="Normal 91 2 2 2 3 6" xfId="16080" xr:uid="{00000000-0005-0000-0000-0000EA690000}"/>
    <cellStyle name="Normal 91 2 2 2 3 7" xfId="17510" xr:uid="{00000000-0005-0000-0000-0000EB690000}"/>
    <cellStyle name="Normal 91 2 2 2 3 8" xfId="18943" xr:uid="{00000000-0005-0000-0000-0000EC690000}"/>
    <cellStyle name="Normal 91 2 2 2 3 9" xfId="20882" xr:uid="{00000000-0005-0000-0000-0000ED690000}"/>
    <cellStyle name="Normal 91 2 2 2 4" xfId="4974" xr:uid="{00000000-0005-0000-0000-0000EE690000}"/>
    <cellStyle name="Normal 91 2 2 2 4 2" xfId="11258" xr:uid="{00000000-0005-0000-0000-0000EF690000}"/>
    <cellStyle name="Normal 91 2 2 2 4 3" xfId="29152" xr:uid="{00000000-0005-0000-0000-0000F0690000}"/>
    <cellStyle name="Normal 91 2 2 2 5" xfId="6016" xr:uid="{00000000-0005-0000-0000-0000F1690000}"/>
    <cellStyle name="Normal 91 2 2 2 5 2" xfId="12235" xr:uid="{00000000-0005-0000-0000-0000F2690000}"/>
    <cellStyle name="Normal 91 2 2 2 5 3" xfId="29153" xr:uid="{00000000-0005-0000-0000-0000F3690000}"/>
    <cellStyle name="Normal 91 2 2 2 6" xfId="7440" xr:uid="{00000000-0005-0000-0000-0000F4690000}"/>
    <cellStyle name="Normal 91 2 2 2 6 2" xfId="13662" xr:uid="{00000000-0005-0000-0000-0000F5690000}"/>
    <cellStyle name="Normal 91 2 2 2 6 3" xfId="29154" xr:uid="{00000000-0005-0000-0000-0000F6690000}"/>
    <cellStyle name="Normal 91 2 2 2 7" xfId="9079" xr:uid="{00000000-0005-0000-0000-0000F7690000}"/>
    <cellStyle name="Normal 91 2 2 2 7 2" xfId="29155" xr:uid="{00000000-0005-0000-0000-0000F8690000}"/>
    <cellStyle name="Normal 91 2 2 2 8" xfId="15136" xr:uid="{00000000-0005-0000-0000-0000F9690000}"/>
    <cellStyle name="Normal 91 2 2 2 9" xfId="16566" xr:uid="{00000000-0005-0000-0000-0000FA690000}"/>
    <cellStyle name="Normal 91 2 2 3" xfId="2852" xr:uid="{00000000-0005-0000-0000-0000FB690000}"/>
    <cellStyle name="Normal 91 2 2 3 10" xfId="29156" xr:uid="{00000000-0005-0000-0000-0000FC690000}"/>
    <cellStyle name="Normal 91 2 2 3 2" xfId="3796" xr:uid="{00000000-0005-0000-0000-0000FD690000}"/>
    <cellStyle name="Normal 91 2 2 3 2 2" xfId="10628" xr:uid="{00000000-0005-0000-0000-0000FE690000}"/>
    <cellStyle name="Normal 91 2 2 3 2 3" xfId="19414" xr:uid="{00000000-0005-0000-0000-0000FF690000}"/>
    <cellStyle name="Normal 91 2 2 3 2 4" xfId="29157" xr:uid="{00000000-0005-0000-0000-0000006A0000}"/>
    <cellStyle name="Normal 91 2 2 3 3" xfId="6487" xr:uid="{00000000-0005-0000-0000-0000016A0000}"/>
    <cellStyle name="Normal 91 2 2 3 3 2" xfId="12706" xr:uid="{00000000-0005-0000-0000-0000026A0000}"/>
    <cellStyle name="Normal 91 2 2 3 3 3" xfId="29158" xr:uid="{00000000-0005-0000-0000-0000036A0000}"/>
    <cellStyle name="Normal 91 2 2 3 4" xfId="7911" xr:uid="{00000000-0005-0000-0000-0000046A0000}"/>
    <cellStyle name="Normal 91 2 2 3 4 2" xfId="14133" xr:uid="{00000000-0005-0000-0000-0000056A0000}"/>
    <cellStyle name="Normal 91 2 2 3 4 3" xfId="29159" xr:uid="{00000000-0005-0000-0000-0000066A0000}"/>
    <cellStyle name="Normal 91 2 2 3 5" xfId="9684" xr:uid="{00000000-0005-0000-0000-0000076A0000}"/>
    <cellStyle name="Normal 91 2 2 3 6" xfId="15607" xr:uid="{00000000-0005-0000-0000-0000086A0000}"/>
    <cellStyle name="Normal 91 2 2 3 7" xfId="17037" xr:uid="{00000000-0005-0000-0000-0000096A0000}"/>
    <cellStyle name="Normal 91 2 2 3 8" xfId="18470" xr:uid="{00000000-0005-0000-0000-00000A6A0000}"/>
    <cellStyle name="Normal 91 2 2 3 9" xfId="20405" xr:uid="{00000000-0005-0000-0000-00000B6A0000}"/>
    <cellStyle name="Normal 91 2 2 4" xfId="3324" xr:uid="{00000000-0005-0000-0000-00000C6A0000}"/>
    <cellStyle name="Normal 91 2 2 4 10" xfId="29160" xr:uid="{00000000-0005-0000-0000-00000D6A0000}"/>
    <cellStyle name="Normal 91 2 2 4 2" xfId="5486" xr:uid="{00000000-0005-0000-0000-00000E6A0000}"/>
    <cellStyle name="Normal 91 2 2 4 2 2" xfId="11743" xr:uid="{00000000-0005-0000-0000-00000F6A0000}"/>
    <cellStyle name="Normal 91 2 2 4 2 3" xfId="29161" xr:uid="{00000000-0005-0000-0000-0000106A0000}"/>
    <cellStyle name="Normal 91 2 2 4 3" xfId="6959" xr:uid="{00000000-0005-0000-0000-0000116A0000}"/>
    <cellStyle name="Normal 91 2 2 4 3 2" xfId="13178" xr:uid="{00000000-0005-0000-0000-0000126A0000}"/>
    <cellStyle name="Normal 91 2 2 4 3 3" xfId="29162" xr:uid="{00000000-0005-0000-0000-0000136A0000}"/>
    <cellStyle name="Normal 91 2 2 4 4" xfId="8383" xr:uid="{00000000-0005-0000-0000-0000146A0000}"/>
    <cellStyle name="Normal 91 2 2 4 4 2" xfId="14605" xr:uid="{00000000-0005-0000-0000-0000156A0000}"/>
    <cellStyle name="Normal 91 2 2 4 4 3" xfId="29163" xr:uid="{00000000-0005-0000-0000-0000166A0000}"/>
    <cellStyle name="Normal 91 2 2 4 5" xfId="10156" xr:uid="{00000000-0005-0000-0000-0000176A0000}"/>
    <cellStyle name="Normal 91 2 2 4 6" xfId="16079" xr:uid="{00000000-0005-0000-0000-0000186A0000}"/>
    <cellStyle name="Normal 91 2 2 4 7" xfId="17509" xr:uid="{00000000-0005-0000-0000-0000196A0000}"/>
    <cellStyle name="Normal 91 2 2 4 8" xfId="18942" xr:uid="{00000000-0005-0000-0000-00001A6A0000}"/>
    <cellStyle name="Normal 91 2 2 4 9" xfId="20881" xr:uid="{00000000-0005-0000-0000-00001B6A0000}"/>
    <cellStyle name="Normal 91 2 2 5" xfId="4973" xr:uid="{00000000-0005-0000-0000-00001C6A0000}"/>
    <cellStyle name="Normal 91 2 2 5 2" xfId="11257" xr:uid="{00000000-0005-0000-0000-00001D6A0000}"/>
    <cellStyle name="Normal 91 2 2 5 3" xfId="29164" xr:uid="{00000000-0005-0000-0000-00001E6A0000}"/>
    <cellStyle name="Normal 91 2 2 6" xfId="6015" xr:uid="{00000000-0005-0000-0000-00001F6A0000}"/>
    <cellStyle name="Normal 91 2 2 6 2" xfId="12234" xr:uid="{00000000-0005-0000-0000-0000206A0000}"/>
    <cellStyle name="Normal 91 2 2 6 3" xfId="29165" xr:uid="{00000000-0005-0000-0000-0000216A0000}"/>
    <cellStyle name="Normal 91 2 2 7" xfId="7439" xr:uid="{00000000-0005-0000-0000-0000226A0000}"/>
    <cellStyle name="Normal 91 2 2 7 2" xfId="13661" xr:uid="{00000000-0005-0000-0000-0000236A0000}"/>
    <cellStyle name="Normal 91 2 2 7 3" xfId="29166" xr:uid="{00000000-0005-0000-0000-0000246A0000}"/>
    <cellStyle name="Normal 91 2 2 8" xfId="9078" xr:uid="{00000000-0005-0000-0000-0000256A0000}"/>
    <cellStyle name="Normal 91 2 2 8 2" xfId="29167" xr:uid="{00000000-0005-0000-0000-0000266A0000}"/>
    <cellStyle name="Normal 91 2 2 9" xfId="15135" xr:uid="{00000000-0005-0000-0000-0000276A0000}"/>
    <cellStyle name="Normal 91 2 3" xfId="1858" xr:uid="{00000000-0005-0000-0000-0000286A0000}"/>
    <cellStyle name="Normal 91 2 3 10" xfId="18000" xr:uid="{00000000-0005-0000-0000-0000296A0000}"/>
    <cellStyle name="Normal 91 2 3 11" xfId="19935" xr:uid="{00000000-0005-0000-0000-00002A6A0000}"/>
    <cellStyle name="Normal 91 2 3 12" xfId="29168" xr:uid="{00000000-0005-0000-0000-00002B6A0000}"/>
    <cellStyle name="Normal 91 2 3 2" xfId="2854" xr:uid="{00000000-0005-0000-0000-00002C6A0000}"/>
    <cellStyle name="Normal 91 2 3 2 10" xfId="29169" xr:uid="{00000000-0005-0000-0000-00002D6A0000}"/>
    <cellStyle name="Normal 91 2 3 2 2" xfId="3798" xr:uid="{00000000-0005-0000-0000-00002E6A0000}"/>
    <cellStyle name="Normal 91 2 3 2 2 2" xfId="10630" xr:uid="{00000000-0005-0000-0000-00002F6A0000}"/>
    <cellStyle name="Normal 91 2 3 2 2 3" xfId="19416" xr:uid="{00000000-0005-0000-0000-0000306A0000}"/>
    <cellStyle name="Normal 91 2 3 2 2 4" xfId="29170" xr:uid="{00000000-0005-0000-0000-0000316A0000}"/>
    <cellStyle name="Normal 91 2 3 2 3" xfId="6489" xr:uid="{00000000-0005-0000-0000-0000326A0000}"/>
    <cellStyle name="Normal 91 2 3 2 3 2" xfId="12708" xr:uid="{00000000-0005-0000-0000-0000336A0000}"/>
    <cellStyle name="Normal 91 2 3 2 3 3" xfId="29171" xr:uid="{00000000-0005-0000-0000-0000346A0000}"/>
    <cellStyle name="Normal 91 2 3 2 4" xfId="7913" xr:uid="{00000000-0005-0000-0000-0000356A0000}"/>
    <cellStyle name="Normal 91 2 3 2 4 2" xfId="14135" xr:uid="{00000000-0005-0000-0000-0000366A0000}"/>
    <cellStyle name="Normal 91 2 3 2 4 3" xfId="29172" xr:uid="{00000000-0005-0000-0000-0000376A0000}"/>
    <cellStyle name="Normal 91 2 3 2 5" xfId="9686" xr:uid="{00000000-0005-0000-0000-0000386A0000}"/>
    <cellStyle name="Normal 91 2 3 2 6" xfId="15609" xr:uid="{00000000-0005-0000-0000-0000396A0000}"/>
    <cellStyle name="Normal 91 2 3 2 7" xfId="17039" xr:uid="{00000000-0005-0000-0000-00003A6A0000}"/>
    <cellStyle name="Normal 91 2 3 2 8" xfId="18472" xr:uid="{00000000-0005-0000-0000-00003B6A0000}"/>
    <cellStyle name="Normal 91 2 3 2 9" xfId="20407" xr:uid="{00000000-0005-0000-0000-00003C6A0000}"/>
    <cellStyle name="Normal 91 2 3 3" xfId="3326" xr:uid="{00000000-0005-0000-0000-00003D6A0000}"/>
    <cellStyle name="Normal 91 2 3 3 10" xfId="29173" xr:uid="{00000000-0005-0000-0000-00003E6A0000}"/>
    <cellStyle name="Normal 91 2 3 3 2" xfId="5488" xr:uid="{00000000-0005-0000-0000-00003F6A0000}"/>
    <cellStyle name="Normal 91 2 3 3 2 2" xfId="11745" xr:uid="{00000000-0005-0000-0000-0000406A0000}"/>
    <cellStyle name="Normal 91 2 3 3 2 3" xfId="29174" xr:uid="{00000000-0005-0000-0000-0000416A0000}"/>
    <cellStyle name="Normal 91 2 3 3 3" xfId="6961" xr:uid="{00000000-0005-0000-0000-0000426A0000}"/>
    <cellStyle name="Normal 91 2 3 3 3 2" xfId="13180" xr:uid="{00000000-0005-0000-0000-0000436A0000}"/>
    <cellStyle name="Normal 91 2 3 3 3 3" xfId="29175" xr:uid="{00000000-0005-0000-0000-0000446A0000}"/>
    <cellStyle name="Normal 91 2 3 3 4" xfId="8385" xr:uid="{00000000-0005-0000-0000-0000456A0000}"/>
    <cellStyle name="Normal 91 2 3 3 4 2" xfId="14607" xr:uid="{00000000-0005-0000-0000-0000466A0000}"/>
    <cellStyle name="Normal 91 2 3 3 4 3" xfId="29176" xr:uid="{00000000-0005-0000-0000-0000476A0000}"/>
    <cellStyle name="Normal 91 2 3 3 5" xfId="10158" xr:uid="{00000000-0005-0000-0000-0000486A0000}"/>
    <cellStyle name="Normal 91 2 3 3 6" xfId="16081" xr:uid="{00000000-0005-0000-0000-0000496A0000}"/>
    <cellStyle name="Normal 91 2 3 3 7" xfId="17511" xr:uid="{00000000-0005-0000-0000-00004A6A0000}"/>
    <cellStyle name="Normal 91 2 3 3 8" xfId="18944" xr:uid="{00000000-0005-0000-0000-00004B6A0000}"/>
    <cellStyle name="Normal 91 2 3 3 9" xfId="20883" xr:uid="{00000000-0005-0000-0000-00004C6A0000}"/>
    <cellStyle name="Normal 91 2 3 4" xfId="4975" xr:uid="{00000000-0005-0000-0000-00004D6A0000}"/>
    <cellStyle name="Normal 91 2 3 4 2" xfId="11259" xr:uid="{00000000-0005-0000-0000-00004E6A0000}"/>
    <cellStyle name="Normal 91 2 3 4 3" xfId="29177" xr:uid="{00000000-0005-0000-0000-00004F6A0000}"/>
    <cellStyle name="Normal 91 2 3 5" xfId="6017" xr:uid="{00000000-0005-0000-0000-0000506A0000}"/>
    <cellStyle name="Normal 91 2 3 5 2" xfId="12236" xr:uid="{00000000-0005-0000-0000-0000516A0000}"/>
    <cellStyle name="Normal 91 2 3 5 3" xfId="29178" xr:uid="{00000000-0005-0000-0000-0000526A0000}"/>
    <cellStyle name="Normal 91 2 3 6" xfId="7441" xr:uid="{00000000-0005-0000-0000-0000536A0000}"/>
    <cellStyle name="Normal 91 2 3 6 2" xfId="13663" xr:uid="{00000000-0005-0000-0000-0000546A0000}"/>
    <cellStyle name="Normal 91 2 3 6 3" xfId="29179" xr:uid="{00000000-0005-0000-0000-0000556A0000}"/>
    <cellStyle name="Normal 91 2 3 7" xfId="9080" xr:uid="{00000000-0005-0000-0000-0000566A0000}"/>
    <cellStyle name="Normal 91 2 3 7 2" xfId="29180" xr:uid="{00000000-0005-0000-0000-0000576A0000}"/>
    <cellStyle name="Normal 91 2 3 8" xfId="15137" xr:uid="{00000000-0005-0000-0000-0000586A0000}"/>
    <cellStyle name="Normal 91 2 3 9" xfId="16567" xr:uid="{00000000-0005-0000-0000-0000596A0000}"/>
    <cellStyle name="Normal 91 2 4" xfId="2851" xr:uid="{00000000-0005-0000-0000-00005A6A0000}"/>
    <cellStyle name="Normal 91 2 4 10" xfId="29181" xr:uid="{00000000-0005-0000-0000-00005B6A0000}"/>
    <cellStyle name="Normal 91 2 4 2" xfId="3795" xr:uid="{00000000-0005-0000-0000-00005C6A0000}"/>
    <cellStyle name="Normal 91 2 4 2 2" xfId="10627" xr:uid="{00000000-0005-0000-0000-00005D6A0000}"/>
    <cellStyle name="Normal 91 2 4 2 3" xfId="19413" xr:uid="{00000000-0005-0000-0000-00005E6A0000}"/>
    <cellStyle name="Normal 91 2 4 2 4" xfId="29182" xr:uid="{00000000-0005-0000-0000-00005F6A0000}"/>
    <cellStyle name="Normal 91 2 4 3" xfId="6486" xr:uid="{00000000-0005-0000-0000-0000606A0000}"/>
    <cellStyle name="Normal 91 2 4 3 2" xfId="12705" xr:uid="{00000000-0005-0000-0000-0000616A0000}"/>
    <cellStyle name="Normal 91 2 4 3 3" xfId="29183" xr:uid="{00000000-0005-0000-0000-0000626A0000}"/>
    <cellStyle name="Normal 91 2 4 4" xfId="7910" xr:uid="{00000000-0005-0000-0000-0000636A0000}"/>
    <cellStyle name="Normal 91 2 4 4 2" xfId="14132" xr:uid="{00000000-0005-0000-0000-0000646A0000}"/>
    <cellStyle name="Normal 91 2 4 4 3" xfId="29184" xr:uid="{00000000-0005-0000-0000-0000656A0000}"/>
    <cellStyle name="Normal 91 2 4 5" xfId="9683" xr:uid="{00000000-0005-0000-0000-0000666A0000}"/>
    <cellStyle name="Normal 91 2 4 6" xfId="15606" xr:uid="{00000000-0005-0000-0000-0000676A0000}"/>
    <cellStyle name="Normal 91 2 4 7" xfId="17036" xr:uid="{00000000-0005-0000-0000-0000686A0000}"/>
    <cellStyle name="Normal 91 2 4 8" xfId="18469" xr:uid="{00000000-0005-0000-0000-0000696A0000}"/>
    <cellStyle name="Normal 91 2 4 9" xfId="20404" xr:uid="{00000000-0005-0000-0000-00006A6A0000}"/>
    <cellStyle name="Normal 91 2 5" xfId="3323" xr:uid="{00000000-0005-0000-0000-00006B6A0000}"/>
    <cellStyle name="Normal 91 2 5 10" xfId="29185" xr:uid="{00000000-0005-0000-0000-00006C6A0000}"/>
    <cellStyle name="Normal 91 2 5 2" xfId="5485" xr:uid="{00000000-0005-0000-0000-00006D6A0000}"/>
    <cellStyle name="Normal 91 2 5 2 2" xfId="11742" xr:uid="{00000000-0005-0000-0000-00006E6A0000}"/>
    <cellStyle name="Normal 91 2 5 2 3" xfId="29186" xr:uid="{00000000-0005-0000-0000-00006F6A0000}"/>
    <cellStyle name="Normal 91 2 5 3" xfId="6958" xr:uid="{00000000-0005-0000-0000-0000706A0000}"/>
    <cellStyle name="Normal 91 2 5 3 2" xfId="13177" xr:uid="{00000000-0005-0000-0000-0000716A0000}"/>
    <cellStyle name="Normal 91 2 5 3 3" xfId="29187" xr:uid="{00000000-0005-0000-0000-0000726A0000}"/>
    <cellStyle name="Normal 91 2 5 4" xfId="8382" xr:uid="{00000000-0005-0000-0000-0000736A0000}"/>
    <cellStyle name="Normal 91 2 5 4 2" xfId="14604" xr:uid="{00000000-0005-0000-0000-0000746A0000}"/>
    <cellStyle name="Normal 91 2 5 4 3" xfId="29188" xr:uid="{00000000-0005-0000-0000-0000756A0000}"/>
    <cellStyle name="Normal 91 2 5 5" xfId="10155" xr:uid="{00000000-0005-0000-0000-0000766A0000}"/>
    <cellStyle name="Normal 91 2 5 5 2" xfId="29189" xr:uid="{00000000-0005-0000-0000-0000776A0000}"/>
    <cellStyle name="Normal 91 2 5 6" xfId="16078" xr:uid="{00000000-0005-0000-0000-0000786A0000}"/>
    <cellStyle name="Normal 91 2 5 7" xfId="17508" xr:uid="{00000000-0005-0000-0000-0000796A0000}"/>
    <cellStyle name="Normal 91 2 5 8" xfId="18941" xr:uid="{00000000-0005-0000-0000-00007A6A0000}"/>
    <cellStyle name="Normal 91 2 5 9" xfId="20880" xr:uid="{00000000-0005-0000-0000-00007B6A0000}"/>
    <cellStyle name="Normal 91 2 6" xfId="4972" xr:uid="{00000000-0005-0000-0000-00007C6A0000}"/>
    <cellStyle name="Normal 91 2 6 2" xfId="11256" xr:uid="{00000000-0005-0000-0000-00007D6A0000}"/>
    <cellStyle name="Normal 91 2 6 3" xfId="29190" xr:uid="{00000000-0005-0000-0000-00007E6A0000}"/>
    <cellStyle name="Normal 91 2 7" xfId="6014" xr:uid="{00000000-0005-0000-0000-00007F6A0000}"/>
    <cellStyle name="Normal 91 2 7 2" xfId="12233" xr:uid="{00000000-0005-0000-0000-0000806A0000}"/>
    <cellStyle name="Normal 91 2 7 3" xfId="29191" xr:uid="{00000000-0005-0000-0000-0000816A0000}"/>
    <cellStyle name="Normal 91 2 8" xfId="7438" xr:uid="{00000000-0005-0000-0000-0000826A0000}"/>
    <cellStyle name="Normal 91 2 8 2" xfId="13660" xr:uid="{00000000-0005-0000-0000-0000836A0000}"/>
    <cellStyle name="Normal 91 2 8 3" xfId="29192" xr:uid="{00000000-0005-0000-0000-0000846A0000}"/>
    <cellStyle name="Normal 91 2 9" xfId="9077" xr:uid="{00000000-0005-0000-0000-0000856A0000}"/>
    <cellStyle name="Normal 91 3" xfId="1859" xr:uid="{00000000-0005-0000-0000-0000866A0000}"/>
    <cellStyle name="Normal 91 3 10" xfId="16568" xr:uid="{00000000-0005-0000-0000-0000876A0000}"/>
    <cellStyle name="Normal 91 3 11" xfId="18001" xr:uid="{00000000-0005-0000-0000-0000886A0000}"/>
    <cellStyle name="Normal 91 3 12" xfId="19936" xr:uid="{00000000-0005-0000-0000-0000896A0000}"/>
    <cellStyle name="Normal 91 3 13" xfId="29193" xr:uid="{00000000-0005-0000-0000-00008A6A0000}"/>
    <cellStyle name="Normal 91 3 2" xfId="1860" xr:uid="{00000000-0005-0000-0000-00008B6A0000}"/>
    <cellStyle name="Normal 91 3 2 10" xfId="18002" xr:uid="{00000000-0005-0000-0000-00008C6A0000}"/>
    <cellStyle name="Normal 91 3 2 11" xfId="19937" xr:uid="{00000000-0005-0000-0000-00008D6A0000}"/>
    <cellStyle name="Normal 91 3 2 12" xfId="29194" xr:uid="{00000000-0005-0000-0000-00008E6A0000}"/>
    <cellStyle name="Normal 91 3 2 2" xfId="2856" xr:uid="{00000000-0005-0000-0000-00008F6A0000}"/>
    <cellStyle name="Normal 91 3 2 2 10" xfId="29195" xr:uid="{00000000-0005-0000-0000-0000906A0000}"/>
    <cellStyle name="Normal 91 3 2 2 2" xfId="3800" xr:uid="{00000000-0005-0000-0000-0000916A0000}"/>
    <cellStyle name="Normal 91 3 2 2 2 2" xfId="10632" xr:uid="{00000000-0005-0000-0000-0000926A0000}"/>
    <cellStyle name="Normal 91 3 2 2 2 3" xfId="19418" xr:uid="{00000000-0005-0000-0000-0000936A0000}"/>
    <cellStyle name="Normal 91 3 2 2 2 4" xfId="29196" xr:uid="{00000000-0005-0000-0000-0000946A0000}"/>
    <cellStyle name="Normal 91 3 2 2 3" xfId="6491" xr:uid="{00000000-0005-0000-0000-0000956A0000}"/>
    <cellStyle name="Normal 91 3 2 2 3 2" xfId="12710" xr:uid="{00000000-0005-0000-0000-0000966A0000}"/>
    <cellStyle name="Normal 91 3 2 2 3 3" xfId="29197" xr:uid="{00000000-0005-0000-0000-0000976A0000}"/>
    <cellStyle name="Normal 91 3 2 2 4" xfId="7915" xr:uid="{00000000-0005-0000-0000-0000986A0000}"/>
    <cellStyle name="Normal 91 3 2 2 4 2" xfId="14137" xr:uid="{00000000-0005-0000-0000-0000996A0000}"/>
    <cellStyle name="Normal 91 3 2 2 4 3" xfId="29198" xr:uid="{00000000-0005-0000-0000-00009A6A0000}"/>
    <cellStyle name="Normal 91 3 2 2 5" xfId="9688" xr:uid="{00000000-0005-0000-0000-00009B6A0000}"/>
    <cellStyle name="Normal 91 3 2 2 6" xfId="15611" xr:uid="{00000000-0005-0000-0000-00009C6A0000}"/>
    <cellStyle name="Normal 91 3 2 2 7" xfId="17041" xr:uid="{00000000-0005-0000-0000-00009D6A0000}"/>
    <cellStyle name="Normal 91 3 2 2 8" xfId="18474" xr:uid="{00000000-0005-0000-0000-00009E6A0000}"/>
    <cellStyle name="Normal 91 3 2 2 9" xfId="20409" xr:uid="{00000000-0005-0000-0000-00009F6A0000}"/>
    <cellStyle name="Normal 91 3 2 3" xfId="3328" xr:uid="{00000000-0005-0000-0000-0000A06A0000}"/>
    <cellStyle name="Normal 91 3 2 3 10" xfId="29199" xr:uid="{00000000-0005-0000-0000-0000A16A0000}"/>
    <cellStyle name="Normal 91 3 2 3 2" xfId="5490" xr:uid="{00000000-0005-0000-0000-0000A26A0000}"/>
    <cellStyle name="Normal 91 3 2 3 2 2" xfId="11747" xr:uid="{00000000-0005-0000-0000-0000A36A0000}"/>
    <cellStyle name="Normal 91 3 2 3 2 3" xfId="29200" xr:uid="{00000000-0005-0000-0000-0000A46A0000}"/>
    <cellStyle name="Normal 91 3 2 3 3" xfId="6963" xr:uid="{00000000-0005-0000-0000-0000A56A0000}"/>
    <cellStyle name="Normal 91 3 2 3 3 2" xfId="13182" xr:uid="{00000000-0005-0000-0000-0000A66A0000}"/>
    <cellStyle name="Normal 91 3 2 3 3 3" xfId="29201" xr:uid="{00000000-0005-0000-0000-0000A76A0000}"/>
    <cellStyle name="Normal 91 3 2 3 4" xfId="8387" xr:uid="{00000000-0005-0000-0000-0000A86A0000}"/>
    <cellStyle name="Normal 91 3 2 3 4 2" xfId="14609" xr:uid="{00000000-0005-0000-0000-0000A96A0000}"/>
    <cellStyle name="Normal 91 3 2 3 4 3" xfId="29202" xr:uid="{00000000-0005-0000-0000-0000AA6A0000}"/>
    <cellStyle name="Normal 91 3 2 3 5" xfId="10160" xr:uid="{00000000-0005-0000-0000-0000AB6A0000}"/>
    <cellStyle name="Normal 91 3 2 3 6" xfId="16083" xr:uid="{00000000-0005-0000-0000-0000AC6A0000}"/>
    <cellStyle name="Normal 91 3 2 3 7" xfId="17513" xr:uid="{00000000-0005-0000-0000-0000AD6A0000}"/>
    <cellStyle name="Normal 91 3 2 3 8" xfId="18946" xr:uid="{00000000-0005-0000-0000-0000AE6A0000}"/>
    <cellStyle name="Normal 91 3 2 3 9" xfId="20885" xr:uid="{00000000-0005-0000-0000-0000AF6A0000}"/>
    <cellStyle name="Normal 91 3 2 4" xfId="4977" xr:uid="{00000000-0005-0000-0000-0000B06A0000}"/>
    <cellStyle name="Normal 91 3 2 4 2" xfId="11261" xr:uid="{00000000-0005-0000-0000-0000B16A0000}"/>
    <cellStyle name="Normal 91 3 2 4 3" xfId="29203" xr:uid="{00000000-0005-0000-0000-0000B26A0000}"/>
    <cellStyle name="Normal 91 3 2 5" xfId="6019" xr:uid="{00000000-0005-0000-0000-0000B36A0000}"/>
    <cellStyle name="Normal 91 3 2 5 2" xfId="12238" xr:uid="{00000000-0005-0000-0000-0000B46A0000}"/>
    <cellStyle name="Normal 91 3 2 5 3" xfId="29204" xr:uid="{00000000-0005-0000-0000-0000B56A0000}"/>
    <cellStyle name="Normal 91 3 2 6" xfId="7443" xr:uid="{00000000-0005-0000-0000-0000B66A0000}"/>
    <cellStyle name="Normal 91 3 2 6 2" xfId="13665" xr:uid="{00000000-0005-0000-0000-0000B76A0000}"/>
    <cellStyle name="Normal 91 3 2 6 3" xfId="29205" xr:uid="{00000000-0005-0000-0000-0000B86A0000}"/>
    <cellStyle name="Normal 91 3 2 7" xfId="9082" xr:uid="{00000000-0005-0000-0000-0000B96A0000}"/>
    <cellStyle name="Normal 91 3 2 7 2" xfId="29206" xr:uid="{00000000-0005-0000-0000-0000BA6A0000}"/>
    <cellStyle name="Normal 91 3 2 8" xfId="15139" xr:uid="{00000000-0005-0000-0000-0000BB6A0000}"/>
    <cellStyle name="Normal 91 3 2 9" xfId="16569" xr:uid="{00000000-0005-0000-0000-0000BC6A0000}"/>
    <cellStyle name="Normal 91 3 3" xfId="2855" xr:uid="{00000000-0005-0000-0000-0000BD6A0000}"/>
    <cellStyle name="Normal 91 3 3 10" xfId="29207" xr:uid="{00000000-0005-0000-0000-0000BE6A0000}"/>
    <cellStyle name="Normal 91 3 3 2" xfId="3799" xr:uid="{00000000-0005-0000-0000-0000BF6A0000}"/>
    <cellStyle name="Normal 91 3 3 2 2" xfId="10631" xr:uid="{00000000-0005-0000-0000-0000C06A0000}"/>
    <cellStyle name="Normal 91 3 3 2 3" xfId="19417" xr:uid="{00000000-0005-0000-0000-0000C16A0000}"/>
    <cellStyle name="Normal 91 3 3 2 4" xfId="29208" xr:uid="{00000000-0005-0000-0000-0000C26A0000}"/>
    <cellStyle name="Normal 91 3 3 3" xfId="6490" xr:uid="{00000000-0005-0000-0000-0000C36A0000}"/>
    <cellStyle name="Normal 91 3 3 3 2" xfId="12709" xr:uid="{00000000-0005-0000-0000-0000C46A0000}"/>
    <cellStyle name="Normal 91 3 3 3 3" xfId="29209" xr:uid="{00000000-0005-0000-0000-0000C56A0000}"/>
    <cellStyle name="Normal 91 3 3 4" xfId="7914" xr:uid="{00000000-0005-0000-0000-0000C66A0000}"/>
    <cellStyle name="Normal 91 3 3 4 2" xfId="14136" xr:uid="{00000000-0005-0000-0000-0000C76A0000}"/>
    <cellStyle name="Normal 91 3 3 4 3" xfId="29210" xr:uid="{00000000-0005-0000-0000-0000C86A0000}"/>
    <cellStyle name="Normal 91 3 3 5" xfId="9687" xr:uid="{00000000-0005-0000-0000-0000C96A0000}"/>
    <cellStyle name="Normal 91 3 3 6" xfId="15610" xr:uid="{00000000-0005-0000-0000-0000CA6A0000}"/>
    <cellStyle name="Normal 91 3 3 7" xfId="17040" xr:uid="{00000000-0005-0000-0000-0000CB6A0000}"/>
    <cellStyle name="Normal 91 3 3 8" xfId="18473" xr:uid="{00000000-0005-0000-0000-0000CC6A0000}"/>
    <cellStyle name="Normal 91 3 3 9" xfId="20408" xr:uid="{00000000-0005-0000-0000-0000CD6A0000}"/>
    <cellStyle name="Normal 91 3 4" xfId="3327" xr:uid="{00000000-0005-0000-0000-0000CE6A0000}"/>
    <cellStyle name="Normal 91 3 4 10" xfId="29211" xr:uid="{00000000-0005-0000-0000-0000CF6A0000}"/>
    <cellStyle name="Normal 91 3 4 2" xfId="5489" xr:uid="{00000000-0005-0000-0000-0000D06A0000}"/>
    <cellStyle name="Normal 91 3 4 2 2" xfId="11746" xr:uid="{00000000-0005-0000-0000-0000D16A0000}"/>
    <cellStyle name="Normal 91 3 4 2 3" xfId="29212" xr:uid="{00000000-0005-0000-0000-0000D26A0000}"/>
    <cellStyle name="Normal 91 3 4 3" xfId="6962" xr:uid="{00000000-0005-0000-0000-0000D36A0000}"/>
    <cellStyle name="Normal 91 3 4 3 2" xfId="13181" xr:uid="{00000000-0005-0000-0000-0000D46A0000}"/>
    <cellStyle name="Normal 91 3 4 3 3" xfId="29213" xr:uid="{00000000-0005-0000-0000-0000D56A0000}"/>
    <cellStyle name="Normal 91 3 4 4" xfId="8386" xr:uid="{00000000-0005-0000-0000-0000D66A0000}"/>
    <cellStyle name="Normal 91 3 4 4 2" xfId="14608" xr:uid="{00000000-0005-0000-0000-0000D76A0000}"/>
    <cellStyle name="Normal 91 3 4 4 3" xfId="29214" xr:uid="{00000000-0005-0000-0000-0000D86A0000}"/>
    <cellStyle name="Normal 91 3 4 5" xfId="10159" xr:uid="{00000000-0005-0000-0000-0000D96A0000}"/>
    <cellStyle name="Normal 91 3 4 6" xfId="16082" xr:uid="{00000000-0005-0000-0000-0000DA6A0000}"/>
    <cellStyle name="Normal 91 3 4 7" xfId="17512" xr:uid="{00000000-0005-0000-0000-0000DB6A0000}"/>
    <cellStyle name="Normal 91 3 4 8" xfId="18945" xr:uid="{00000000-0005-0000-0000-0000DC6A0000}"/>
    <cellStyle name="Normal 91 3 4 9" xfId="20884" xr:uid="{00000000-0005-0000-0000-0000DD6A0000}"/>
    <cellStyle name="Normal 91 3 5" xfId="4976" xr:uid="{00000000-0005-0000-0000-0000DE6A0000}"/>
    <cellStyle name="Normal 91 3 5 2" xfId="11260" xr:uid="{00000000-0005-0000-0000-0000DF6A0000}"/>
    <cellStyle name="Normal 91 3 5 3" xfId="29215" xr:uid="{00000000-0005-0000-0000-0000E06A0000}"/>
    <cellStyle name="Normal 91 3 6" xfId="6018" xr:uid="{00000000-0005-0000-0000-0000E16A0000}"/>
    <cellStyle name="Normal 91 3 6 2" xfId="12237" xr:uid="{00000000-0005-0000-0000-0000E26A0000}"/>
    <cellStyle name="Normal 91 3 6 3" xfId="29216" xr:uid="{00000000-0005-0000-0000-0000E36A0000}"/>
    <cellStyle name="Normal 91 3 7" xfId="7442" xr:uid="{00000000-0005-0000-0000-0000E46A0000}"/>
    <cellStyle name="Normal 91 3 7 2" xfId="13664" xr:uid="{00000000-0005-0000-0000-0000E56A0000}"/>
    <cellStyle name="Normal 91 3 7 3" xfId="29217" xr:uid="{00000000-0005-0000-0000-0000E66A0000}"/>
    <cellStyle name="Normal 91 3 8" xfId="9081" xr:uid="{00000000-0005-0000-0000-0000E76A0000}"/>
    <cellStyle name="Normal 91 3 8 2" xfId="29218" xr:uid="{00000000-0005-0000-0000-0000E86A0000}"/>
    <cellStyle name="Normal 91 3 9" xfId="15138" xr:uid="{00000000-0005-0000-0000-0000E96A0000}"/>
    <cellStyle name="Normal 91 4" xfId="1861" xr:uid="{00000000-0005-0000-0000-0000EA6A0000}"/>
    <cellStyle name="Normal 91 4 10" xfId="18003" xr:uid="{00000000-0005-0000-0000-0000EB6A0000}"/>
    <cellStyle name="Normal 91 4 11" xfId="19938" xr:uid="{00000000-0005-0000-0000-0000EC6A0000}"/>
    <cellStyle name="Normal 91 4 12" xfId="29219" xr:uid="{00000000-0005-0000-0000-0000ED6A0000}"/>
    <cellStyle name="Normal 91 4 2" xfId="2857" xr:uid="{00000000-0005-0000-0000-0000EE6A0000}"/>
    <cellStyle name="Normal 91 4 2 10" xfId="29220" xr:uid="{00000000-0005-0000-0000-0000EF6A0000}"/>
    <cellStyle name="Normal 91 4 2 2" xfId="3801" xr:uid="{00000000-0005-0000-0000-0000F06A0000}"/>
    <cellStyle name="Normal 91 4 2 2 2" xfId="10633" xr:uid="{00000000-0005-0000-0000-0000F16A0000}"/>
    <cellStyle name="Normal 91 4 2 2 3" xfId="19419" xr:uid="{00000000-0005-0000-0000-0000F26A0000}"/>
    <cellStyle name="Normal 91 4 2 2 4" xfId="29221" xr:uid="{00000000-0005-0000-0000-0000F36A0000}"/>
    <cellStyle name="Normal 91 4 2 3" xfId="6492" xr:uid="{00000000-0005-0000-0000-0000F46A0000}"/>
    <cellStyle name="Normal 91 4 2 3 2" xfId="12711" xr:uid="{00000000-0005-0000-0000-0000F56A0000}"/>
    <cellStyle name="Normal 91 4 2 3 3" xfId="29222" xr:uid="{00000000-0005-0000-0000-0000F66A0000}"/>
    <cellStyle name="Normal 91 4 2 4" xfId="7916" xr:uid="{00000000-0005-0000-0000-0000F76A0000}"/>
    <cellStyle name="Normal 91 4 2 4 2" xfId="14138" xr:uid="{00000000-0005-0000-0000-0000F86A0000}"/>
    <cellStyle name="Normal 91 4 2 4 3" xfId="29223" xr:uid="{00000000-0005-0000-0000-0000F96A0000}"/>
    <cellStyle name="Normal 91 4 2 5" xfId="9689" xr:uid="{00000000-0005-0000-0000-0000FA6A0000}"/>
    <cellStyle name="Normal 91 4 2 6" xfId="15612" xr:uid="{00000000-0005-0000-0000-0000FB6A0000}"/>
    <cellStyle name="Normal 91 4 2 7" xfId="17042" xr:uid="{00000000-0005-0000-0000-0000FC6A0000}"/>
    <cellStyle name="Normal 91 4 2 8" xfId="18475" xr:uid="{00000000-0005-0000-0000-0000FD6A0000}"/>
    <cellStyle name="Normal 91 4 2 9" xfId="20410" xr:uid="{00000000-0005-0000-0000-0000FE6A0000}"/>
    <cellStyle name="Normal 91 4 3" xfId="3329" xr:uid="{00000000-0005-0000-0000-0000FF6A0000}"/>
    <cellStyle name="Normal 91 4 3 10" xfId="29224" xr:uid="{00000000-0005-0000-0000-0000006B0000}"/>
    <cellStyle name="Normal 91 4 3 2" xfId="5491" xr:uid="{00000000-0005-0000-0000-0000016B0000}"/>
    <cellStyle name="Normal 91 4 3 2 2" xfId="11748" xr:uid="{00000000-0005-0000-0000-0000026B0000}"/>
    <cellStyle name="Normal 91 4 3 2 3" xfId="29225" xr:uid="{00000000-0005-0000-0000-0000036B0000}"/>
    <cellStyle name="Normal 91 4 3 3" xfId="6964" xr:uid="{00000000-0005-0000-0000-0000046B0000}"/>
    <cellStyle name="Normal 91 4 3 3 2" xfId="13183" xr:uid="{00000000-0005-0000-0000-0000056B0000}"/>
    <cellStyle name="Normal 91 4 3 3 3" xfId="29226" xr:uid="{00000000-0005-0000-0000-0000066B0000}"/>
    <cellStyle name="Normal 91 4 3 4" xfId="8388" xr:uid="{00000000-0005-0000-0000-0000076B0000}"/>
    <cellStyle name="Normal 91 4 3 4 2" xfId="14610" xr:uid="{00000000-0005-0000-0000-0000086B0000}"/>
    <cellStyle name="Normal 91 4 3 4 3" xfId="29227" xr:uid="{00000000-0005-0000-0000-0000096B0000}"/>
    <cellStyle name="Normal 91 4 3 5" xfId="10161" xr:uid="{00000000-0005-0000-0000-00000A6B0000}"/>
    <cellStyle name="Normal 91 4 3 6" xfId="16084" xr:uid="{00000000-0005-0000-0000-00000B6B0000}"/>
    <cellStyle name="Normal 91 4 3 7" xfId="17514" xr:uid="{00000000-0005-0000-0000-00000C6B0000}"/>
    <cellStyle name="Normal 91 4 3 8" xfId="18947" xr:uid="{00000000-0005-0000-0000-00000D6B0000}"/>
    <cellStyle name="Normal 91 4 3 9" xfId="20886" xr:uid="{00000000-0005-0000-0000-00000E6B0000}"/>
    <cellStyle name="Normal 91 4 4" xfId="4978" xr:uid="{00000000-0005-0000-0000-00000F6B0000}"/>
    <cellStyle name="Normal 91 4 4 2" xfId="11262" xr:uid="{00000000-0005-0000-0000-0000106B0000}"/>
    <cellStyle name="Normal 91 4 4 3" xfId="29228" xr:uid="{00000000-0005-0000-0000-0000116B0000}"/>
    <cellStyle name="Normal 91 4 5" xfId="6020" xr:uid="{00000000-0005-0000-0000-0000126B0000}"/>
    <cellStyle name="Normal 91 4 5 2" xfId="12239" xr:uid="{00000000-0005-0000-0000-0000136B0000}"/>
    <cellStyle name="Normal 91 4 5 3" xfId="29229" xr:uid="{00000000-0005-0000-0000-0000146B0000}"/>
    <cellStyle name="Normal 91 4 6" xfId="7444" xr:uid="{00000000-0005-0000-0000-0000156B0000}"/>
    <cellStyle name="Normal 91 4 6 2" xfId="13666" xr:uid="{00000000-0005-0000-0000-0000166B0000}"/>
    <cellStyle name="Normal 91 4 6 3" xfId="29230" xr:uid="{00000000-0005-0000-0000-0000176B0000}"/>
    <cellStyle name="Normal 91 4 7" xfId="9083" xr:uid="{00000000-0005-0000-0000-0000186B0000}"/>
    <cellStyle name="Normal 91 4 7 2" xfId="29231" xr:uid="{00000000-0005-0000-0000-0000196B0000}"/>
    <cellStyle name="Normal 91 4 8" xfId="15140" xr:uid="{00000000-0005-0000-0000-00001A6B0000}"/>
    <cellStyle name="Normal 91 4 9" xfId="16570" xr:uid="{00000000-0005-0000-0000-00001B6B0000}"/>
    <cellStyle name="Normal 91 5" xfId="2850" xr:uid="{00000000-0005-0000-0000-00001C6B0000}"/>
    <cellStyle name="Normal 91 5 10" xfId="29232" xr:uid="{00000000-0005-0000-0000-00001D6B0000}"/>
    <cellStyle name="Normal 91 5 2" xfId="3794" xr:uid="{00000000-0005-0000-0000-00001E6B0000}"/>
    <cellStyle name="Normal 91 5 2 2" xfId="10626" xr:uid="{00000000-0005-0000-0000-00001F6B0000}"/>
    <cellStyle name="Normal 91 5 2 3" xfId="19412" xr:uid="{00000000-0005-0000-0000-0000206B0000}"/>
    <cellStyle name="Normal 91 5 2 4" xfId="29233" xr:uid="{00000000-0005-0000-0000-0000216B0000}"/>
    <cellStyle name="Normal 91 5 3" xfId="6485" xr:uid="{00000000-0005-0000-0000-0000226B0000}"/>
    <cellStyle name="Normal 91 5 3 2" xfId="12704" xr:uid="{00000000-0005-0000-0000-0000236B0000}"/>
    <cellStyle name="Normal 91 5 3 3" xfId="29234" xr:uid="{00000000-0005-0000-0000-0000246B0000}"/>
    <cellStyle name="Normal 91 5 4" xfId="7909" xr:uid="{00000000-0005-0000-0000-0000256B0000}"/>
    <cellStyle name="Normal 91 5 4 2" xfId="14131" xr:uid="{00000000-0005-0000-0000-0000266B0000}"/>
    <cellStyle name="Normal 91 5 4 3" xfId="29235" xr:uid="{00000000-0005-0000-0000-0000276B0000}"/>
    <cellStyle name="Normal 91 5 5" xfId="9682" xr:uid="{00000000-0005-0000-0000-0000286B0000}"/>
    <cellStyle name="Normal 91 5 6" xfId="15605" xr:uid="{00000000-0005-0000-0000-0000296B0000}"/>
    <cellStyle name="Normal 91 5 7" xfId="17035" xr:uid="{00000000-0005-0000-0000-00002A6B0000}"/>
    <cellStyle name="Normal 91 5 8" xfId="18468" xr:uid="{00000000-0005-0000-0000-00002B6B0000}"/>
    <cellStyle name="Normal 91 5 9" xfId="20403" xr:uid="{00000000-0005-0000-0000-00002C6B0000}"/>
    <cellStyle name="Normal 91 6" xfId="3322" xr:uid="{00000000-0005-0000-0000-00002D6B0000}"/>
    <cellStyle name="Normal 91 6 10" xfId="29236" xr:uid="{00000000-0005-0000-0000-00002E6B0000}"/>
    <cellStyle name="Normal 91 6 2" xfId="5484" xr:uid="{00000000-0005-0000-0000-00002F6B0000}"/>
    <cellStyle name="Normal 91 6 2 2" xfId="11741" xr:uid="{00000000-0005-0000-0000-0000306B0000}"/>
    <cellStyle name="Normal 91 6 2 3" xfId="29237" xr:uid="{00000000-0005-0000-0000-0000316B0000}"/>
    <cellStyle name="Normal 91 6 3" xfId="6957" xr:uid="{00000000-0005-0000-0000-0000326B0000}"/>
    <cellStyle name="Normal 91 6 3 2" xfId="13176" xr:uid="{00000000-0005-0000-0000-0000336B0000}"/>
    <cellStyle name="Normal 91 6 3 3" xfId="29238" xr:uid="{00000000-0005-0000-0000-0000346B0000}"/>
    <cellStyle name="Normal 91 6 4" xfId="8381" xr:uid="{00000000-0005-0000-0000-0000356B0000}"/>
    <cellStyle name="Normal 91 6 4 2" xfId="14603" xr:uid="{00000000-0005-0000-0000-0000366B0000}"/>
    <cellStyle name="Normal 91 6 4 3" xfId="29239" xr:uid="{00000000-0005-0000-0000-0000376B0000}"/>
    <cellStyle name="Normal 91 6 5" xfId="10154" xr:uid="{00000000-0005-0000-0000-0000386B0000}"/>
    <cellStyle name="Normal 91 6 5 2" xfId="29240" xr:uid="{00000000-0005-0000-0000-0000396B0000}"/>
    <cellStyle name="Normal 91 6 6" xfId="16077" xr:uid="{00000000-0005-0000-0000-00003A6B0000}"/>
    <cellStyle name="Normal 91 6 7" xfId="17507" xr:uid="{00000000-0005-0000-0000-00003B6B0000}"/>
    <cellStyle name="Normal 91 6 8" xfId="18940" xr:uid="{00000000-0005-0000-0000-00003C6B0000}"/>
    <cellStyle name="Normal 91 6 9" xfId="20879" xr:uid="{00000000-0005-0000-0000-00003D6B0000}"/>
    <cellStyle name="Normal 91 7" xfId="4971" xr:uid="{00000000-0005-0000-0000-00003E6B0000}"/>
    <cellStyle name="Normal 91 7 2" xfId="11255" xr:uid="{00000000-0005-0000-0000-00003F6B0000}"/>
    <cellStyle name="Normal 91 7 3" xfId="29241" xr:uid="{00000000-0005-0000-0000-0000406B0000}"/>
    <cellStyle name="Normal 91 8" xfId="6013" xr:uid="{00000000-0005-0000-0000-0000416B0000}"/>
    <cellStyle name="Normal 91 8 2" xfId="12232" xr:uid="{00000000-0005-0000-0000-0000426B0000}"/>
    <cellStyle name="Normal 91 8 3" xfId="29242" xr:uid="{00000000-0005-0000-0000-0000436B0000}"/>
    <cellStyle name="Normal 91 9" xfId="7437" xr:uid="{00000000-0005-0000-0000-0000446B0000}"/>
    <cellStyle name="Normal 91 9 2" xfId="13659" xr:uid="{00000000-0005-0000-0000-0000456B0000}"/>
    <cellStyle name="Normal 91 9 3" xfId="29243" xr:uid="{00000000-0005-0000-0000-0000466B0000}"/>
    <cellStyle name="Normal 92" xfId="1862" xr:uid="{00000000-0005-0000-0000-0000476B0000}"/>
    <cellStyle name="Normal 92 2" xfId="22060" xr:uid="{00000000-0005-0000-0000-0000486B0000}"/>
    <cellStyle name="Normal 92 3" xfId="22061" xr:uid="{00000000-0005-0000-0000-0000496B0000}"/>
    <cellStyle name="Normal 92 3 2" xfId="29244" xr:uid="{00000000-0005-0000-0000-00004A6B0000}"/>
    <cellStyle name="Normal 92 4" xfId="29245" xr:uid="{00000000-0005-0000-0000-00004B6B0000}"/>
    <cellStyle name="Normal 93" xfId="1863" xr:uid="{00000000-0005-0000-0000-00004C6B0000}"/>
    <cellStyle name="Normal 93 2" xfId="22062" xr:uid="{00000000-0005-0000-0000-00004D6B0000}"/>
    <cellStyle name="Normal 93 3" xfId="22063" xr:uid="{00000000-0005-0000-0000-00004E6B0000}"/>
    <cellStyle name="Normal 93 3 2" xfId="29246" xr:uid="{00000000-0005-0000-0000-00004F6B0000}"/>
    <cellStyle name="Normal 93 4" xfId="29247" xr:uid="{00000000-0005-0000-0000-0000506B0000}"/>
    <cellStyle name="Normal 94" xfId="1864" xr:uid="{00000000-0005-0000-0000-0000516B0000}"/>
    <cellStyle name="Normal 94 2" xfId="22064" xr:uid="{00000000-0005-0000-0000-0000526B0000}"/>
    <cellStyle name="Normal 94 3" xfId="22065" xr:uid="{00000000-0005-0000-0000-0000536B0000}"/>
    <cellStyle name="Normal 94 3 2" xfId="29248" xr:uid="{00000000-0005-0000-0000-0000546B0000}"/>
    <cellStyle name="Normal 94 4" xfId="29249" xr:uid="{00000000-0005-0000-0000-0000556B0000}"/>
    <cellStyle name="Normal 95" xfId="1865" xr:uid="{00000000-0005-0000-0000-0000566B0000}"/>
    <cellStyle name="Normal 95 2" xfId="22066" xr:uid="{00000000-0005-0000-0000-0000576B0000}"/>
    <cellStyle name="Normal 95 3" xfId="22067" xr:uid="{00000000-0005-0000-0000-0000586B0000}"/>
    <cellStyle name="Normal 95 3 2" xfId="29250" xr:uid="{00000000-0005-0000-0000-0000596B0000}"/>
    <cellStyle name="Normal 95 4" xfId="29251" xr:uid="{00000000-0005-0000-0000-00005A6B0000}"/>
    <cellStyle name="Normal 96" xfId="1866" xr:uid="{00000000-0005-0000-0000-00005B6B0000}"/>
    <cellStyle name="Normal 96 10" xfId="9084" xr:uid="{00000000-0005-0000-0000-00005C6B0000}"/>
    <cellStyle name="Normal 96 11" xfId="15141" xr:uid="{00000000-0005-0000-0000-00005D6B0000}"/>
    <cellStyle name="Normal 96 12" xfId="16571" xr:uid="{00000000-0005-0000-0000-00005E6B0000}"/>
    <cellStyle name="Normal 96 13" xfId="18004" xr:uid="{00000000-0005-0000-0000-00005F6B0000}"/>
    <cellStyle name="Normal 96 14" xfId="19939" xr:uid="{00000000-0005-0000-0000-0000606B0000}"/>
    <cellStyle name="Normal 96 15" xfId="22068" xr:uid="{00000000-0005-0000-0000-0000616B0000}"/>
    <cellStyle name="Normal 96 16" xfId="22467" xr:uid="{00000000-0005-0000-0000-0000626B0000}"/>
    <cellStyle name="Normal 96 2" xfId="1867" xr:uid="{00000000-0005-0000-0000-0000636B0000}"/>
    <cellStyle name="Normal 96 2 10" xfId="16572" xr:uid="{00000000-0005-0000-0000-0000646B0000}"/>
    <cellStyle name="Normal 96 2 11" xfId="18005" xr:uid="{00000000-0005-0000-0000-0000656B0000}"/>
    <cellStyle name="Normal 96 2 12" xfId="19940" xr:uid="{00000000-0005-0000-0000-0000666B0000}"/>
    <cellStyle name="Normal 96 2 13" xfId="22069" xr:uid="{00000000-0005-0000-0000-0000676B0000}"/>
    <cellStyle name="Normal 96 2 14" xfId="22528" xr:uid="{00000000-0005-0000-0000-0000686B0000}"/>
    <cellStyle name="Normal 96 2 2" xfId="1868" xr:uid="{00000000-0005-0000-0000-0000696B0000}"/>
    <cellStyle name="Normal 96 2 2 10" xfId="18006" xr:uid="{00000000-0005-0000-0000-00006A6B0000}"/>
    <cellStyle name="Normal 96 2 2 11" xfId="19941" xr:uid="{00000000-0005-0000-0000-00006B6B0000}"/>
    <cellStyle name="Normal 96 2 2 12" xfId="29252" xr:uid="{00000000-0005-0000-0000-00006C6B0000}"/>
    <cellStyle name="Normal 96 2 2 2" xfId="2860" xr:uid="{00000000-0005-0000-0000-00006D6B0000}"/>
    <cellStyle name="Normal 96 2 2 2 10" xfId="29253" xr:uid="{00000000-0005-0000-0000-00006E6B0000}"/>
    <cellStyle name="Normal 96 2 2 2 2" xfId="3804" xr:uid="{00000000-0005-0000-0000-00006F6B0000}"/>
    <cellStyle name="Normal 96 2 2 2 2 2" xfId="10636" xr:uid="{00000000-0005-0000-0000-0000706B0000}"/>
    <cellStyle name="Normal 96 2 2 2 2 3" xfId="19422" xr:uid="{00000000-0005-0000-0000-0000716B0000}"/>
    <cellStyle name="Normal 96 2 2 2 2 4" xfId="29254" xr:uid="{00000000-0005-0000-0000-0000726B0000}"/>
    <cellStyle name="Normal 96 2 2 2 3" xfId="6495" xr:uid="{00000000-0005-0000-0000-0000736B0000}"/>
    <cellStyle name="Normal 96 2 2 2 3 2" xfId="12714" xr:uid="{00000000-0005-0000-0000-0000746B0000}"/>
    <cellStyle name="Normal 96 2 2 2 3 3" xfId="29255" xr:uid="{00000000-0005-0000-0000-0000756B0000}"/>
    <cellStyle name="Normal 96 2 2 2 4" xfId="7919" xr:uid="{00000000-0005-0000-0000-0000766B0000}"/>
    <cellStyle name="Normal 96 2 2 2 4 2" xfId="14141" xr:uid="{00000000-0005-0000-0000-0000776B0000}"/>
    <cellStyle name="Normal 96 2 2 2 4 3" xfId="29256" xr:uid="{00000000-0005-0000-0000-0000786B0000}"/>
    <cellStyle name="Normal 96 2 2 2 5" xfId="9692" xr:uid="{00000000-0005-0000-0000-0000796B0000}"/>
    <cellStyle name="Normal 96 2 2 2 6" xfId="15615" xr:uid="{00000000-0005-0000-0000-00007A6B0000}"/>
    <cellStyle name="Normal 96 2 2 2 7" xfId="17045" xr:uid="{00000000-0005-0000-0000-00007B6B0000}"/>
    <cellStyle name="Normal 96 2 2 2 8" xfId="18478" xr:uid="{00000000-0005-0000-0000-00007C6B0000}"/>
    <cellStyle name="Normal 96 2 2 2 9" xfId="20413" xr:uid="{00000000-0005-0000-0000-00007D6B0000}"/>
    <cellStyle name="Normal 96 2 2 3" xfId="3332" xr:uid="{00000000-0005-0000-0000-00007E6B0000}"/>
    <cellStyle name="Normal 96 2 2 3 10" xfId="29257" xr:uid="{00000000-0005-0000-0000-00007F6B0000}"/>
    <cellStyle name="Normal 96 2 2 3 2" xfId="5494" xr:uid="{00000000-0005-0000-0000-0000806B0000}"/>
    <cellStyle name="Normal 96 2 2 3 2 2" xfId="11751" xr:uid="{00000000-0005-0000-0000-0000816B0000}"/>
    <cellStyle name="Normal 96 2 2 3 2 3" xfId="29258" xr:uid="{00000000-0005-0000-0000-0000826B0000}"/>
    <cellStyle name="Normal 96 2 2 3 3" xfId="6967" xr:uid="{00000000-0005-0000-0000-0000836B0000}"/>
    <cellStyle name="Normal 96 2 2 3 3 2" xfId="13186" xr:uid="{00000000-0005-0000-0000-0000846B0000}"/>
    <cellStyle name="Normal 96 2 2 3 3 3" xfId="29259" xr:uid="{00000000-0005-0000-0000-0000856B0000}"/>
    <cellStyle name="Normal 96 2 2 3 4" xfId="8391" xr:uid="{00000000-0005-0000-0000-0000866B0000}"/>
    <cellStyle name="Normal 96 2 2 3 4 2" xfId="14613" xr:uid="{00000000-0005-0000-0000-0000876B0000}"/>
    <cellStyle name="Normal 96 2 2 3 4 3" xfId="29260" xr:uid="{00000000-0005-0000-0000-0000886B0000}"/>
    <cellStyle name="Normal 96 2 2 3 5" xfId="10164" xr:uid="{00000000-0005-0000-0000-0000896B0000}"/>
    <cellStyle name="Normal 96 2 2 3 6" xfId="16087" xr:uid="{00000000-0005-0000-0000-00008A6B0000}"/>
    <cellStyle name="Normal 96 2 2 3 7" xfId="17517" xr:uid="{00000000-0005-0000-0000-00008B6B0000}"/>
    <cellStyle name="Normal 96 2 2 3 8" xfId="18950" xr:uid="{00000000-0005-0000-0000-00008C6B0000}"/>
    <cellStyle name="Normal 96 2 2 3 9" xfId="20889" xr:uid="{00000000-0005-0000-0000-00008D6B0000}"/>
    <cellStyle name="Normal 96 2 2 4" xfId="4981" xr:uid="{00000000-0005-0000-0000-00008E6B0000}"/>
    <cellStyle name="Normal 96 2 2 4 2" xfId="11265" xr:uid="{00000000-0005-0000-0000-00008F6B0000}"/>
    <cellStyle name="Normal 96 2 2 4 3" xfId="29261" xr:uid="{00000000-0005-0000-0000-0000906B0000}"/>
    <cellStyle name="Normal 96 2 2 5" xfId="6023" xr:uid="{00000000-0005-0000-0000-0000916B0000}"/>
    <cellStyle name="Normal 96 2 2 5 2" xfId="12242" xr:uid="{00000000-0005-0000-0000-0000926B0000}"/>
    <cellStyle name="Normal 96 2 2 5 3" xfId="29262" xr:uid="{00000000-0005-0000-0000-0000936B0000}"/>
    <cellStyle name="Normal 96 2 2 6" xfId="7447" xr:uid="{00000000-0005-0000-0000-0000946B0000}"/>
    <cellStyle name="Normal 96 2 2 6 2" xfId="13669" xr:uid="{00000000-0005-0000-0000-0000956B0000}"/>
    <cellStyle name="Normal 96 2 2 6 3" xfId="29263" xr:uid="{00000000-0005-0000-0000-0000966B0000}"/>
    <cellStyle name="Normal 96 2 2 7" xfId="9086" xr:uid="{00000000-0005-0000-0000-0000976B0000}"/>
    <cellStyle name="Normal 96 2 2 7 2" xfId="29264" xr:uid="{00000000-0005-0000-0000-0000986B0000}"/>
    <cellStyle name="Normal 96 2 2 8" xfId="15143" xr:uid="{00000000-0005-0000-0000-0000996B0000}"/>
    <cellStyle name="Normal 96 2 2 9" xfId="16573" xr:uid="{00000000-0005-0000-0000-00009A6B0000}"/>
    <cellStyle name="Normal 96 2 3" xfId="2859" xr:uid="{00000000-0005-0000-0000-00009B6B0000}"/>
    <cellStyle name="Normal 96 2 3 10" xfId="29265" xr:uid="{00000000-0005-0000-0000-00009C6B0000}"/>
    <cellStyle name="Normal 96 2 3 2" xfId="3803" xr:uid="{00000000-0005-0000-0000-00009D6B0000}"/>
    <cellStyle name="Normal 96 2 3 2 2" xfId="10635" xr:uid="{00000000-0005-0000-0000-00009E6B0000}"/>
    <cellStyle name="Normal 96 2 3 2 3" xfId="19421" xr:uid="{00000000-0005-0000-0000-00009F6B0000}"/>
    <cellStyle name="Normal 96 2 3 2 4" xfId="29266" xr:uid="{00000000-0005-0000-0000-0000A06B0000}"/>
    <cellStyle name="Normal 96 2 3 3" xfId="6494" xr:uid="{00000000-0005-0000-0000-0000A16B0000}"/>
    <cellStyle name="Normal 96 2 3 3 2" xfId="12713" xr:uid="{00000000-0005-0000-0000-0000A26B0000}"/>
    <cellStyle name="Normal 96 2 3 3 3" xfId="29267" xr:uid="{00000000-0005-0000-0000-0000A36B0000}"/>
    <cellStyle name="Normal 96 2 3 4" xfId="7918" xr:uid="{00000000-0005-0000-0000-0000A46B0000}"/>
    <cellStyle name="Normal 96 2 3 4 2" xfId="14140" xr:uid="{00000000-0005-0000-0000-0000A56B0000}"/>
    <cellStyle name="Normal 96 2 3 4 3" xfId="29268" xr:uid="{00000000-0005-0000-0000-0000A66B0000}"/>
    <cellStyle name="Normal 96 2 3 5" xfId="9691" xr:uid="{00000000-0005-0000-0000-0000A76B0000}"/>
    <cellStyle name="Normal 96 2 3 6" xfId="15614" xr:uid="{00000000-0005-0000-0000-0000A86B0000}"/>
    <cellStyle name="Normal 96 2 3 7" xfId="17044" xr:uid="{00000000-0005-0000-0000-0000A96B0000}"/>
    <cellStyle name="Normal 96 2 3 8" xfId="18477" xr:uid="{00000000-0005-0000-0000-0000AA6B0000}"/>
    <cellStyle name="Normal 96 2 3 9" xfId="20412" xr:uid="{00000000-0005-0000-0000-0000AB6B0000}"/>
    <cellStyle name="Normal 96 2 4" xfId="3331" xr:uid="{00000000-0005-0000-0000-0000AC6B0000}"/>
    <cellStyle name="Normal 96 2 4 10" xfId="29269" xr:uid="{00000000-0005-0000-0000-0000AD6B0000}"/>
    <cellStyle name="Normal 96 2 4 2" xfId="5493" xr:uid="{00000000-0005-0000-0000-0000AE6B0000}"/>
    <cellStyle name="Normal 96 2 4 2 2" xfId="11750" xr:uid="{00000000-0005-0000-0000-0000AF6B0000}"/>
    <cellStyle name="Normal 96 2 4 2 3" xfId="29270" xr:uid="{00000000-0005-0000-0000-0000B06B0000}"/>
    <cellStyle name="Normal 96 2 4 3" xfId="6966" xr:uid="{00000000-0005-0000-0000-0000B16B0000}"/>
    <cellStyle name="Normal 96 2 4 3 2" xfId="13185" xr:uid="{00000000-0005-0000-0000-0000B26B0000}"/>
    <cellStyle name="Normal 96 2 4 3 3" xfId="29271" xr:uid="{00000000-0005-0000-0000-0000B36B0000}"/>
    <cellStyle name="Normal 96 2 4 4" xfId="8390" xr:uid="{00000000-0005-0000-0000-0000B46B0000}"/>
    <cellStyle name="Normal 96 2 4 4 2" xfId="14612" xr:uid="{00000000-0005-0000-0000-0000B56B0000}"/>
    <cellStyle name="Normal 96 2 4 4 3" xfId="29272" xr:uid="{00000000-0005-0000-0000-0000B66B0000}"/>
    <cellStyle name="Normal 96 2 4 5" xfId="10163" xr:uid="{00000000-0005-0000-0000-0000B76B0000}"/>
    <cellStyle name="Normal 96 2 4 5 2" xfId="29273" xr:uid="{00000000-0005-0000-0000-0000B86B0000}"/>
    <cellStyle name="Normal 96 2 4 6" xfId="16086" xr:uid="{00000000-0005-0000-0000-0000B96B0000}"/>
    <cellStyle name="Normal 96 2 4 7" xfId="17516" xr:uid="{00000000-0005-0000-0000-0000BA6B0000}"/>
    <cellStyle name="Normal 96 2 4 8" xfId="18949" xr:uid="{00000000-0005-0000-0000-0000BB6B0000}"/>
    <cellStyle name="Normal 96 2 4 9" xfId="20888" xr:uid="{00000000-0005-0000-0000-0000BC6B0000}"/>
    <cellStyle name="Normal 96 2 5" xfId="4980" xr:uid="{00000000-0005-0000-0000-0000BD6B0000}"/>
    <cellStyle name="Normal 96 2 5 2" xfId="11264" xr:uid="{00000000-0005-0000-0000-0000BE6B0000}"/>
    <cellStyle name="Normal 96 2 5 3" xfId="29274" xr:uid="{00000000-0005-0000-0000-0000BF6B0000}"/>
    <cellStyle name="Normal 96 2 6" xfId="6022" xr:uid="{00000000-0005-0000-0000-0000C06B0000}"/>
    <cellStyle name="Normal 96 2 6 2" xfId="12241" xr:uid="{00000000-0005-0000-0000-0000C16B0000}"/>
    <cellStyle name="Normal 96 2 6 3" xfId="29275" xr:uid="{00000000-0005-0000-0000-0000C26B0000}"/>
    <cellStyle name="Normal 96 2 7" xfId="7446" xr:uid="{00000000-0005-0000-0000-0000C36B0000}"/>
    <cellStyle name="Normal 96 2 7 2" xfId="13668" xr:uid="{00000000-0005-0000-0000-0000C46B0000}"/>
    <cellStyle name="Normal 96 2 7 3" xfId="29276" xr:uid="{00000000-0005-0000-0000-0000C56B0000}"/>
    <cellStyle name="Normal 96 2 8" xfId="9085" xr:uid="{00000000-0005-0000-0000-0000C66B0000}"/>
    <cellStyle name="Normal 96 2 9" xfId="15142" xr:uid="{00000000-0005-0000-0000-0000C76B0000}"/>
    <cellStyle name="Normal 96 3" xfId="1869" xr:uid="{00000000-0005-0000-0000-0000C86B0000}"/>
    <cellStyle name="Normal 96 3 10" xfId="18007" xr:uid="{00000000-0005-0000-0000-0000C96B0000}"/>
    <cellStyle name="Normal 96 3 11" xfId="19942" xr:uid="{00000000-0005-0000-0000-0000CA6B0000}"/>
    <cellStyle name="Normal 96 3 12" xfId="29277" xr:uid="{00000000-0005-0000-0000-0000CB6B0000}"/>
    <cellStyle name="Normal 96 3 2" xfId="2861" xr:uid="{00000000-0005-0000-0000-0000CC6B0000}"/>
    <cellStyle name="Normal 96 3 2 10" xfId="29278" xr:uid="{00000000-0005-0000-0000-0000CD6B0000}"/>
    <cellStyle name="Normal 96 3 2 2" xfId="3805" xr:uid="{00000000-0005-0000-0000-0000CE6B0000}"/>
    <cellStyle name="Normal 96 3 2 2 2" xfId="10637" xr:uid="{00000000-0005-0000-0000-0000CF6B0000}"/>
    <cellStyle name="Normal 96 3 2 2 3" xfId="19423" xr:uid="{00000000-0005-0000-0000-0000D06B0000}"/>
    <cellStyle name="Normal 96 3 2 2 4" xfId="29279" xr:uid="{00000000-0005-0000-0000-0000D16B0000}"/>
    <cellStyle name="Normal 96 3 2 3" xfId="6496" xr:uid="{00000000-0005-0000-0000-0000D26B0000}"/>
    <cellStyle name="Normal 96 3 2 3 2" xfId="12715" xr:uid="{00000000-0005-0000-0000-0000D36B0000}"/>
    <cellStyle name="Normal 96 3 2 3 3" xfId="29280" xr:uid="{00000000-0005-0000-0000-0000D46B0000}"/>
    <cellStyle name="Normal 96 3 2 4" xfId="7920" xr:uid="{00000000-0005-0000-0000-0000D56B0000}"/>
    <cellStyle name="Normal 96 3 2 4 2" xfId="14142" xr:uid="{00000000-0005-0000-0000-0000D66B0000}"/>
    <cellStyle name="Normal 96 3 2 4 3" xfId="29281" xr:uid="{00000000-0005-0000-0000-0000D76B0000}"/>
    <cellStyle name="Normal 96 3 2 5" xfId="9693" xr:uid="{00000000-0005-0000-0000-0000D86B0000}"/>
    <cellStyle name="Normal 96 3 2 6" xfId="15616" xr:uid="{00000000-0005-0000-0000-0000D96B0000}"/>
    <cellStyle name="Normal 96 3 2 7" xfId="17046" xr:uid="{00000000-0005-0000-0000-0000DA6B0000}"/>
    <cellStyle name="Normal 96 3 2 8" xfId="18479" xr:uid="{00000000-0005-0000-0000-0000DB6B0000}"/>
    <cellStyle name="Normal 96 3 2 9" xfId="20414" xr:uid="{00000000-0005-0000-0000-0000DC6B0000}"/>
    <cellStyle name="Normal 96 3 3" xfId="3333" xr:uid="{00000000-0005-0000-0000-0000DD6B0000}"/>
    <cellStyle name="Normal 96 3 3 10" xfId="29282" xr:uid="{00000000-0005-0000-0000-0000DE6B0000}"/>
    <cellStyle name="Normal 96 3 3 2" xfId="5495" xr:uid="{00000000-0005-0000-0000-0000DF6B0000}"/>
    <cellStyle name="Normal 96 3 3 2 2" xfId="11752" xr:uid="{00000000-0005-0000-0000-0000E06B0000}"/>
    <cellStyle name="Normal 96 3 3 2 3" xfId="29283" xr:uid="{00000000-0005-0000-0000-0000E16B0000}"/>
    <cellStyle name="Normal 96 3 3 3" xfId="6968" xr:uid="{00000000-0005-0000-0000-0000E26B0000}"/>
    <cellStyle name="Normal 96 3 3 3 2" xfId="13187" xr:uid="{00000000-0005-0000-0000-0000E36B0000}"/>
    <cellStyle name="Normal 96 3 3 3 3" xfId="29284" xr:uid="{00000000-0005-0000-0000-0000E46B0000}"/>
    <cellStyle name="Normal 96 3 3 4" xfId="8392" xr:uid="{00000000-0005-0000-0000-0000E56B0000}"/>
    <cellStyle name="Normal 96 3 3 4 2" xfId="14614" xr:uid="{00000000-0005-0000-0000-0000E66B0000}"/>
    <cellStyle name="Normal 96 3 3 4 3" xfId="29285" xr:uid="{00000000-0005-0000-0000-0000E76B0000}"/>
    <cellStyle name="Normal 96 3 3 5" xfId="10165" xr:uid="{00000000-0005-0000-0000-0000E86B0000}"/>
    <cellStyle name="Normal 96 3 3 6" xfId="16088" xr:uid="{00000000-0005-0000-0000-0000E96B0000}"/>
    <cellStyle name="Normal 96 3 3 7" xfId="17518" xr:uid="{00000000-0005-0000-0000-0000EA6B0000}"/>
    <cellStyle name="Normal 96 3 3 8" xfId="18951" xr:uid="{00000000-0005-0000-0000-0000EB6B0000}"/>
    <cellStyle name="Normal 96 3 3 9" xfId="20890" xr:uid="{00000000-0005-0000-0000-0000EC6B0000}"/>
    <cellStyle name="Normal 96 3 4" xfId="4982" xr:uid="{00000000-0005-0000-0000-0000ED6B0000}"/>
    <cellStyle name="Normal 96 3 4 2" xfId="11266" xr:uid="{00000000-0005-0000-0000-0000EE6B0000}"/>
    <cellStyle name="Normal 96 3 4 3" xfId="29286" xr:uid="{00000000-0005-0000-0000-0000EF6B0000}"/>
    <cellStyle name="Normal 96 3 5" xfId="6024" xr:uid="{00000000-0005-0000-0000-0000F06B0000}"/>
    <cellStyle name="Normal 96 3 5 2" xfId="12243" xr:uid="{00000000-0005-0000-0000-0000F16B0000}"/>
    <cellStyle name="Normal 96 3 5 3" xfId="29287" xr:uid="{00000000-0005-0000-0000-0000F26B0000}"/>
    <cellStyle name="Normal 96 3 6" xfId="7448" xr:uid="{00000000-0005-0000-0000-0000F36B0000}"/>
    <cellStyle name="Normal 96 3 6 2" xfId="13670" xr:uid="{00000000-0005-0000-0000-0000F46B0000}"/>
    <cellStyle name="Normal 96 3 6 3" xfId="29288" xr:uid="{00000000-0005-0000-0000-0000F56B0000}"/>
    <cellStyle name="Normal 96 3 7" xfId="9087" xr:uid="{00000000-0005-0000-0000-0000F66B0000}"/>
    <cellStyle name="Normal 96 3 7 2" xfId="29289" xr:uid="{00000000-0005-0000-0000-0000F76B0000}"/>
    <cellStyle name="Normal 96 3 8" xfId="15144" xr:uid="{00000000-0005-0000-0000-0000F86B0000}"/>
    <cellStyle name="Normal 96 3 9" xfId="16574" xr:uid="{00000000-0005-0000-0000-0000F96B0000}"/>
    <cellStyle name="Normal 96 4" xfId="1870" xr:uid="{00000000-0005-0000-0000-0000FA6B0000}"/>
    <cellStyle name="Normal 96 4 2" xfId="29291" xr:uid="{00000000-0005-0000-0000-0000FB6B0000}"/>
    <cellStyle name="Normal 96 4 3" xfId="29292" xr:uid="{00000000-0005-0000-0000-0000FC6B0000}"/>
    <cellStyle name="Normal 96 4 4" xfId="29290" xr:uid="{00000000-0005-0000-0000-0000FD6B0000}"/>
    <cellStyle name="Normal 96 5" xfId="2858" xr:uid="{00000000-0005-0000-0000-0000FE6B0000}"/>
    <cellStyle name="Normal 96 5 10" xfId="29293" xr:uid="{00000000-0005-0000-0000-0000FF6B0000}"/>
    <cellStyle name="Normal 96 5 2" xfId="3802" xr:uid="{00000000-0005-0000-0000-0000006C0000}"/>
    <cellStyle name="Normal 96 5 2 2" xfId="10634" xr:uid="{00000000-0005-0000-0000-0000016C0000}"/>
    <cellStyle name="Normal 96 5 2 3" xfId="19420" xr:uid="{00000000-0005-0000-0000-0000026C0000}"/>
    <cellStyle name="Normal 96 5 2 4" xfId="29294" xr:uid="{00000000-0005-0000-0000-0000036C0000}"/>
    <cellStyle name="Normal 96 5 3" xfId="6493" xr:uid="{00000000-0005-0000-0000-0000046C0000}"/>
    <cellStyle name="Normal 96 5 3 2" xfId="12712" xr:uid="{00000000-0005-0000-0000-0000056C0000}"/>
    <cellStyle name="Normal 96 5 3 3" xfId="29295" xr:uid="{00000000-0005-0000-0000-0000066C0000}"/>
    <cellStyle name="Normal 96 5 4" xfId="7917" xr:uid="{00000000-0005-0000-0000-0000076C0000}"/>
    <cellStyle name="Normal 96 5 4 2" xfId="14139" xr:uid="{00000000-0005-0000-0000-0000086C0000}"/>
    <cellStyle name="Normal 96 5 4 3" xfId="29296" xr:uid="{00000000-0005-0000-0000-0000096C0000}"/>
    <cellStyle name="Normal 96 5 5" xfId="9690" xr:uid="{00000000-0005-0000-0000-00000A6C0000}"/>
    <cellStyle name="Normal 96 5 6" xfId="15613" xr:uid="{00000000-0005-0000-0000-00000B6C0000}"/>
    <cellStyle name="Normal 96 5 7" xfId="17043" xr:uid="{00000000-0005-0000-0000-00000C6C0000}"/>
    <cellStyle name="Normal 96 5 8" xfId="18476" xr:uid="{00000000-0005-0000-0000-00000D6C0000}"/>
    <cellStyle name="Normal 96 5 9" xfId="20411" xr:uid="{00000000-0005-0000-0000-00000E6C0000}"/>
    <cellStyle name="Normal 96 6" xfId="3330" xr:uid="{00000000-0005-0000-0000-00000F6C0000}"/>
    <cellStyle name="Normal 96 6 10" xfId="29297" xr:uid="{00000000-0005-0000-0000-0000106C0000}"/>
    <cellStyle name="Normal 96 6 2" xfId="5492" xr:uid="{00000000-0005-0000-0000-0000116C0000}"/>
    <cellStyle name="Normal 96 6 2 2" xfId="11749" xr:uid="{00000000-0005-0000-0000-0000126C0000}"/>
    <cellStyle name="Normal 96 6 2 3" xfId="29298" xr:uid="{00000000-0005-0000-0000-0000136C0000}"/>
    <cellStyle name="Normal 96 6 3" xfId="6965" xr:uid="{00000000-0005-0000-0000-0000146C0000}"/>
    <cellStyle name="Normal 96 6 3 2" xfId="13184" xr:uid="{00000000-0005-0000-0000-0000156C0000}"/>
    <cellStyle name="Normal 96 6 3 3" xfId="29299" xr:uid="{00000000-0005-0000-0000-0000166C0000}"/>
    <cellStyle name="Normal 96 6 4" xfId="8389" xr:uid="{00000000-0005-0000-0000-0000176C0000}"/>
    <cellStyle name="Normal 96 6 4 2" xfId="14611" xr:uid="{00000000-0005-0000-0000-0000186C0000}"/>
    <cellStyle name="Normal 96 6 4 3" xfId="29300" xr:uid="{00000000-0005-0000-0000-0000196C0000}"/>
    <cellStyle name="Normal 96 6 5" xfId="10162" xr:uid="{00000000-0005-0000-0000-00001A6C0000}"/>
    <cellStyle name="Normal 96 6 5 2" xfId="29301" xr:uid="{00000000-0005-0000-0000-00001B6C0000}"/>
    <cellStyle name="Normal 96 6 6" xfId="16085" xr:uid="{00000000-0005-0000-0000-00001C6C0000}"/>
    <cellStyle name="Normal 96 6 7" xfId="17515" xr:uid="{00000000-0005-0000-0000-00001D6C0000}"/>
    <cellStyle name="Normal 96 6 8" xfId="18948" xr:uid="{00000000-0005-0000-0000-00001E6C0000}"/>
    <cellStyle name="Normal 96 6 9" xfId="20887" xr:uid="{00000000-0005-0000-0000-00001F6C0000}"/>
    <cellStyle name="Normal 96 7" xfId="4979" xr:uid="{00000000-0005-0000-0000-0000206C0000}"/>
    <cellStyle name="Normal 96 7 2" xfId="11263" xr:uid="{00000000-0005-0000-0000-0000216C0000}"/>
    <cellStyle name="Normal 96 7 3" xfId="29302" xr:uid="{00000000-0005-0000-0000-0000226C0000}"/>
    <cellStyle name="Normal 96 8" xfId="6021" xr:uid="{00000000-0005-0000-0000-0000236C0000}"/>
    <cellStyle name="Normal 96 8 2" xfId="12240" xr:uid="{00000000-0005-0000-0000-0000246C0000}"/>
    <cellStyle name="Normal 96 8 3" xfId="29303" xr:uid="{00000000-0005-0000-0000-0000256C0000}"/>
    <cellStyle name="Normal 96 9" xfId="7445" xr:uid="{00000000-0005-0000-0000-0000266C0000}"/>
    <cellStyle name="Normal 96 9 2" xfId="13667" xr:uid="{00000000-0005-0000-0000-0000276C0000}"/>
    <cellStyle name="Normal 96 9 3" xfId="29304" xr:uid="{00000000-0005-0000-0000-0000286C0000}"/>
    <cellStyle name="Normal 97" xfId="1871" xr:uid="{00000000-0005-0000-0000-0000296C0000}"/>
    <cellStyle name="Normal 97 10" xfId="9088" xr:uid="{00000000-0005-0000-0000-00002A6C0000}"/>
    <cellStyle name="Normal 97 11" xfId="15145" xr:uid="{00000000-0005-0000-0000-00002B6C0000}"/>
    <cellStyle name="Normal 97 12" xfId="16575" xr:uid="{00000000-0005-0000-0000-00002C6C0000}"/>
    <cellStyle name="Normal 97 13" xfId="18008" xr:uid="{00000000-0005-0000-0000-00002D6C0000}"/>
    <cellStyle name="Normal 97 14" xfId="19943" xr:uid="{00000000-0005-0000-0000-00002E6C0000}"/>
    <cellStyle name="Normal 97 15" xfId="22070" xr:uid="{00000000-0005-0000-0000-00002F6C0000}"/>
    <cellStyle name="Normal 97 16" xfId="22468" xr:uid="{00000000-0005-0000-0000-0000306C0000}"/>
    <cellStyle name="Normal 97 2" xfId="1872" xr:uid="{00000000-0005-0000-0000-0000316C0000}"/>
    <cellStyle name="Normal 97 2 10" xfId="16576" xr:uid="{00000000-0005-0000-0000-0000326C0000}"/>
    <cellStyle name="Normal 97 2 11" xfId="18009" xr:uid="{00000000-0005-0000-0000-0000336C0000}"/>
    <cellStyle name="Normal 97 2 12" xfId="19944" xr:uid="{00000000-0005-0000-0000-0000346C0000}"/>
    <cellStyle name="Normal 97 2 13" xfId="29305" xr:uid="{00000000-0005-0000-0000-0000356C0000}"/>
    <cellStyle name="Normal 97 2 2" xfId="1873" xr:uid="{00000000-0005-0000-0000-0000366C0000}"/>
    <cellStyle name="Normal 97 2 2 10" xfId="18010" xr:uid="{00000000-0005-0000-0000-0000376C0000}"/>
    <cellStyle name="Normal 97 2 2 11" xfId="19945" xr:uid="{00000000-0005-0000-0000-0000386C0000}"/>
    <cellStyle name="Normal 97 2 2 12" xfId="29306" xr:uid="{00000000-0005-0000-0000-0000396C0000}"/>
    <cellStyle name="Normal 97 2 2 2" xfId="2864" xr:uid="{00000000-0005-0000-0000-00003A6C0000}"/>
    <cellStyle name="Normal 97 2 2 2 10" xfId="29307" xr:uid="{00000000-0005-0000-0000-00003B6C0000}"/>
    <cellStyle name="Normal 97 2 2 2 2" xfId="3808" xr:uid="{00000000-0005-0000-0000-00003C6C0000}"/>
    <cellStyle name="Normal 97 2 2 2 2 2" xfId="10640" xr:uid="{00000000-0005-0000-0000-00003D6C0000}"/>
    <cellStyle name="Normal 97 2 2 2 2 3" xfId="19426" xr:uid="{00000000-0005-0000-0000-00003E6C0000}"/>
    <cellStyle name="Normal 97 2 2 2 2 4" xfId="29308" xr:uid="{00000000-0005-0000-0000-00003F6C0000}"/>
    <cellStyle name="Normal 97 2 2 2 3" xfId="6499" xr:uid="{00000000-0005-0000-0000-0000406C0000}"/>
    <cellStyle name="Normal 97 2 2 2 3 2" xfId="12718" xr:uid="{00000000-0005-0000-0000-0000416C0000}"/>
    <cellStyle name="Normal 97 2 2 2 3 3" xfId="29309" xr:uid="{00000000-0005-0000-0000-0000426C0000}"/>
    <cellStyle name="Normal 97 2 2 2 4" xfId="7923" xr:uid="{00000000-0005-0000-0000-0000436C0000}"/>
    <cellStyle name="Normal 97 2 2 2 4 2" xfId="14145" xr:uid="{00000000-0005-0000-0000-0000446C0000}"/>
    <cellStyle name="Normal 97 2 2 2 4 3" xfId="29310" xr:uid="{00000000-0005-0000-0000-0000456C0000}"/>
    <cellStyle name="Normal 97 2 2 2 5" xfId="9696" xr:uid="{00000000-0005-0000-0000-0000466C0000}"/>
    <cellStyle name="Normal 97 2 2 2 6" xfId="15619" xr:uid="{00000000-0005-0000-0000-0000476C0000}"/>
    <cellStyle name="Normal 97 2 2 2 7" xfId="17049" xr:uid="{00000000-0005-0000-0000-0000486C0000}"/>
    <cellStyle name="Normal 97 2 2 2 8" xfId="18482" xr:uid="{00000000-0005-0000-0000-0000496C0000}"/>
    <cellStyle name="Normal 97 2 2 2 9" xfId="20417" xr:uid="{00000000-0005-0000-0000-00004A6C0000}"/>
    <cellStyle name="Normal 97 2 2 3" xfId="3336" xr:uid="{00000000-0005-0000-0000-00004B6C0000}"/>
    <cellStyle name="Normal 97 2 2 3 10" xfId="29311" xr:uid="{00000000-0005-0000-0000-00004C6C0000}"/>
    <cellStyle name="Normal 97 2 2 3 2" xfId="5498" xr:uid="{00000000-0005-0000-0000-00004D6C0000}"/>
    <cellStyle name="Normal 97 2 2 3 2 2" xfId="11755" xr:uid="{00000000-0005-0000-0000-00004E6C0000}"/>
    <cellStyle name="Normal 97 2 2 3 2 3" xfId="29312" xr:uid="{00000000-0005-0000-0000-00004F6C0000}"/>
    <cellStyle name="Normal 97 2 2 3 3" xfId="6971" xr:uid="{00000000-0005-0000-0000-0000506C0000}"/>
    <cellStyle name="Normal 97 2 2 3 3 2" xfId="13190" xr:uid="{00000000-0005-0000-0000-0000516C0000}"/>
    <cellStyle name="Normal 97 2 2 3 3 3" xfId="29313" xr:uid="{00000000-0005-0000-0000-0000526C0000}"/>
    <cellStyle name="Normal 97 2 2 3 4" xfId="8395" xr:uid="{00000000-0005-0000-0000-0000536C0000}"/>
    <cellStyle name="Normal 97 2 2 3 4 2" xfId="14617" xr:uid="{00000000-0005-0000-0000-0000546C0000}"/>
    <cellStyle name="Normal 97 2 2 3 4 3" xfId="29314" xr:uid="{00000000-0005-0000-0000-0000556C0000}"/>
    <cellStyle name="Normal 97 2 2 3 5" xfId="10168" xr:uid="{00000000-0005-0000-0000-0000566C0000}"/>
    <cellStyle name="Normal 97 2 2 3 6" xfId="16091" xr:uid="{00000000-0005-0000-0000-0000576C0000}"/>
    <cellStyle name="Normal 97 2 2 3 7" xfId="17521" xr:uid="{00000000-0005-0000-0000-0000586C0000}"/>
    <cellStyle name="Normal 97 2 2 3 8" xfId="18954" xr:uid="{00000000-0005-0000-0000-0000596C0000}"/>
    <cellStyle name="Normal 97 2 2 3 9" xfId="20893" xr:uid="{00000000-0005-0000-0000-00005A6C0000}"/>
    <cellStyle name="Normal 97 2 2 4" xfId="4985" xr:uid="{00000000-0005-0000-0000-00005B6C0000}"/>
    <cellStyle name="Normal 97 2 2 4 2" xfId="11269" xr:uid="{00000000-0005-0000-0000-00005C6C0000}"/>
    <cellStyle name="Normal 97 2 2 4 3" xfId="29315" xr:uid="{00000000-0005-0000-0000-00005D6C0000}"/>
    <cellStyle name="Normal 97 2 2 5" xfId="6027" xr:uid="{00000000-0005-0000-0000-00005E6C0000}"/>
    <cellStyle name="Normal 97 2 2 5 2" xfId="12246" xr:uid="{00000000-0005-0000-0000-00005F6C0000}"/>
    <cellStyle name="Normal 97 2 2 5 3" xfId="29316" xr:uid="{00000000-0005-0000-0000-0000606C0000}"/>
    <cellStyle name="Normal 97 2 2 6" xfId="7451" xr:uid="{00000000-0005-0000-0000-0000616C0000}"/>
    <cellStyle name="Normal 97 2 2 6 2" xfId="13673" xr:uid="{00000000-0005-0000-0000-0000626C0000}"/>
    <cellStyle name="Normal 97 2 2 6 3" xfId="29317" xr:uid="{00000000-0005-0000-0000-0000636C0000}"/>
    <cellStyle name="Normal 97 2 2 7" xfId="9090" xr:uid="{00000000-0005-0000-0000-0000646C0000}"/>
    <cellStyle name="Normal 97 2 2 7 2" xfId="29318" xr:uid="{00000000-0005-0000-0000-0000656C0000}"/>
    <cellStyle name="Normal 97 2 2 8" xfId="15147" xr:uid="{00000000-0005-0000-0000-0000666C0000}"/>
    <cellStyle name="Normal 97 2 2 9" xfId="16577" xr:uid="{00000000-0005-0000-0000-0000676C0000}"/>
    <cellStyle name="Normal 97 2 3" xfId="2863" xr:uid="{00000000-0005-0000-0000-0000686C0000}"/>
    <cellStyle name="Normal 97 2 3 10" xfId="29319" xr:uid="{00000000-0005-0000-0000-0000696C0000}"/>
    <cellStyle name="Normal 97 2 3 2" xfId="3807" xr:uid="{00000000-0005-0000-0000-00006A6C0000}"/>
    <cellStyle name="Normal 97 2 3 2 2" xfId="10639" xr:uid="{00000000-0005-0000-0000-00006B6C0000}"/>
    <cellStyle name="Normal 97 2 3 2 3" xfId="19425" xr:uid="{00000000-0005-0000-0000-00006C6C0000}"/>
    <cellStyle name="Normal 97 2 3 2 4" xfId="29320" xr:uid="{00000000-0005-0000-0000-00006D6C0000}"/>
    <cellStyle name="Normal 97 2 3 3" xfId="6498" xr:uid="{00000000-0005-0000-0000-00006E6C0000}"/>
    <cellStyle name="Normal 97 2 3 3 2" xfId="12717" xr:uid="{00000000-0005-0000-0000-00006F6C0000}"/>
    <cellStyle name="Normal 97 2 3 3 3" xfId="29321" xr:uid="{00000000-0005-0000-0000-0000706C0000}"/>
    <cellStyle name="Normal 97 2 3 4" xfId="7922" xr:uid="{00000000-0005-0000-0000-0000716C0000}"/>
    <cellStyle name="Normal 97 2 3 4 2" xfId="14144" xr:uid="{00000000-0005-0000-0000-0000726C0000}"/>
    <cellStyle name="Normal 97 2 3 4 3" xfId="29322" xr:uid="{00000000-0005-0000-0000-0000736C0000}"/>
    <cellStyle name="Normal 97 2 3 5" xfId="9695" xr:uid="{00000000-0005-0000-0000-0000746C0000}"/>
    <cellStyle name="Normal 97 2 3 6" xfId="15618" xr:uid="{00000000-0005-0000-0000-0000756C0000}"/>
    <cellStyle name="Normal 97 2 3 7" xfId="17048" xr:uid="{00000000-0005-0000-0000-0000766C0000}"/>
    <cellStyle name="Normal 97 2 3 8" xfId="18481" xr:uid="{00000000-0005-0000-0000-0000776C0000}"/>
    <cellStyle name="Normal 97 2 3 9" xfId="20416" xr:uid="{00000000-0005-0000-0000-0000786C0000}"/>
    <cellStyle name="Normal 97 2 4" xfId="3335" xr:uid="{00000000-0005-0000-0000-0000796C0000}"/>
    <cellStyle name="Normal 97 2 4 10" xfId="29323" xr:uid="{00000000-0005-0000-0000-00007A6C0000}"/>
    <cellStyle name="Normal 97 2 4 2" xfId="5497" xr:uid="{00000000-0005-0000-0000-00007B6C0000}"/>
    <cellStyle name="Normal 97 2 4 2 2" xfId="11754" xr:uid="{00000000-0005-0000-0000-00007C6C0000}"/>
    <cellStyle name="Normal 97 2 4 2 3" xfId="29324" xr:uid="{00000000-0005-0000-0000-00007D6C0000}"/>
    <cellStyle name="Normal 97 2 4 3" xfId="6970" xr:uid="{00000000-0005-0000-0000-00007E6C0000}"/>
    <cellStyle name="Normal 97 2 4 3 2" xfId="13189" xr:uid="{00000000-0005-0000-0000-00007F6C0000}"/>
    <cellStyle name="Normal 97 2 4 3 3" xfId="29325" xr:uid="{00000000-0005-0000-0000-0000806C0000}"/>
    <cellStyle name="Normal 97 2 4 4" xfId="8394" xr:uid="{00000000-0005-0000-0000-0000816C0000}"/>
    <cellStyle name="Normal 97 2 4 4 2" xfId="14616" xr:uid="{00000000-0005-0000-0000-0000826C0000}"/>
    <cellStyle name="Normal 97 2 4 4 3" xfId="29326" xr:uid="{00000000-0005-0000-0000-0000836C0000}"/>
    <cellStyle name="Normal 97 2 4 5" xfId="10167" xr:uid="{00000000-0005-0000-0000-0000846C0000}"/>
    <cellStyle name="Normal 97 2 4 6" xfId="16090" xr:uid="{00000000-0005-0000-0000-0000856C0000}"/>
    <cellStyle name="Normal 97 2 4 7" xfId="17520" xr:uid="{00000000-0005-0000-0000-0000866C0000}"/>
    <cellStyle name="Normal 97 2 4 8" xfId="18953" xr:uid="{00000000-0005-0000-0000-0000876C0000}"/>
    <cellStyle name="Normal 97 2 4 9" xfId="20892" xr:uid="{00000000-0005-0000-0000-0000886C0000}"/>
    <cellStyle name="Normal 97 2 5" xfId="4984" xr:uid="{00000000-0005-0000-0000-0000896C0000}"/>
    <cellStyle name="Normal 97 2 5 2" xfId="11268" xr:uid="{00000000-0005-0000-0000-00008A6C0000}"/>
    <cellStyle name="Normal 97 2 5 3" xfId="29327" xr:uid="{00000000-0005-0000-0000-00008B6C0000}"/>
    <cellStyle name="Normal 97 2 6" xfId="6026" xr:uid="{00000000-0005-0000-0000-00008C6C0000}"/>
    <cellStyle name="Normal 97 2 6 2" xfId="12245" xr:uid="{00000000-0005-0000-0000-00008D6C0000}"/>
    <cellStyle name="Normal 97 2 6 3" xfId="29328" xr:uid="{00000000-0005-0000-0000-00008E6C0000}"/>
    <cellStyle name="Normal 97 2 7" xfId="7450" xr:uid="{00000000-0005-0000-0000-00008F6C0000}"/>
    <cellStyle name="Normal 97 2 7 2" xfId="13672" xr:uid="{00000000-0005-0000-0000-0000906C0000}"/>
    <cellStyle name="Normal 97 2 7 3" xfId="29329" xr:uid="{00000000-0005-0000-0000-0000916C0000}"/>
    <cellStyle name="Normal 97 2 8" xfId="9089" xr:uid="{00000000-0005-0000-0000-0000926C0000}"/>
    <cellStyle name="Normal 97 2 8 2" xfId="29330" xr:uid="{00000000-0005-0000-0000-0000936C0000}"/>
    <cellStyle name="Normal 97 2 9" xfId="15146" xr:uid="{00000000-0005-0000-0000-0000946C0000}"/>
    <cellStyle name="Normal 97 3" xfId="1874" xr:uid="{00000000-0005-0000-0000-0000956C0000}"/>
    <cellStyle name="Normal 97 3 10" xfId="18011" xr:uid="{00000000-0005-0000-0000-0000966C0000}"/>
    <cellStyle name="Normal 97 3 11" xfId="19946" xr:uid="{00000000-0005-0000-0000-0000976C0000}"/>
    <cellStyle name="Normal 97 3 12" xfId="29331" xr:uid="{00000000-0005-0000-0000-0000986C0000}"/>
    <cellStyle name="Normal 97 3 2" xfId="2865" xr:uid="{00000000-0005-0000-0000-0000996C0000}"/>
    <cellStyle name="Normal 97 3 2 10" xfId="29332" xr:uid="{00000000-0005-0000-0000-00009A6C0000}"/>
    <cellStyle name="Normal 97 3 2 2" xfId="3809" xr:uid="{00000000-0005-0000-0000-00009B6C0000}"/>
    <cellStyle name="Normal 97 3 2 2 2" xfId="10641" xr:uid="{00000000-0005-0000-0000-00009C6C0000}"/>
    <cellStyle name="Normal 97 3 2 2 3" xfId="19427" xr:uid="{00000000-0005-0000-0000-00009D6C0000}"/>
    <cellStyle name="Normal 97 3 2 2 4" xfId="29333" xr:uid="{00000000-0005-0000-0000-00009E6C0000}"/>
    <cellStyle name="Normal 97 3 2 3" xfId="6500" xr:uid="{00000000-0005-0000-0000-00009F6C0000}"/>
    <cellStyle name="Normal 97 3 2 3 2" xfId="12719" xr:uid="{00000000-0005-0000-0000-0000A06C0000}"/>
    <cellStyle name="Normal 97 3 2 3 3" xfId="29334" xr:uid="{00000000-0005-0000-0000-0000A16C0000}"/>
    <cellStyle name="Normal 97 3 2 4" xfId="7924" xr:uid="{00000000-0005-0000-0000-0000A26C0000}"/>
    <cellStyle name="Normal 97 3 2 4 2" xfId="14146" xr:uid="{00000000-0005-0000-0000-0000A36C0000}"/>
    <cellStyle name="Normal 97 3 2 4 3" xfId="29335" xr:uid="{00000000-0005-0000-0000-0000A46C0000}"/>
    <cellStyle name="Normal 97 3 2 5" xfId="9697" xr:uid="{00000000-0005-0000-0000-0000A56C0000}"/>
    <cellStyle name="Normal 97 3 2 6" xfId="15620" xr:uid="{00000000-0005-0000-0000-0000A66C0000}"/>
    <cellStyle name="Normal 97 3 2 7" xfId="17050" xr:uid="{00000000-0005-0000-0000-0000A76C0000}"/>
    <cellStyle name="Normal 97 3 2 8" xfId="18483" xr:uid="{00000000-0005-0000-0000-0000A86C0000}"/>
    <cellStyle name="Normal 97 3 2 9" xfId="20418" xr:uid="{00000000-0005-0000-0000-0000A96C0000}"/>
    <cellStyle name="Normal 97 3 3" xfId="3337" xr:uid="{00000000-0005-0000-0000-0000AA6C0000}"/>
    <cellStyle name="Normal 97 3 3 10" xfId="29336" xr:uid="{00000000-0005-0000-0000-0000AB6C0000}"/>
    <cellStyle name="Normal 97 3 3 2" xfId="5499" xr:uid="{00000000-0005-0000-0000-0000AC6C0000}"/>
    <cellStyle name="Normal 97 3 3 2 2" xfId="11756" xr:uid="{00000000-0005-0000-0000-0000AD6C0000}"/>
    <cellStyle name="Normal 97 3 3 2 3" xfId="29337" xr:uid="{00000000-0005-0000-0000-0000AE6C0000}"/>
    <cellStyle name="Normal 97 3 3 3" xfId="6972" xr:uid="{00000000-0005-0000-0000-0000AF6C0000}"/>
    <cellStyle name="Normal 97 3 3 3 2" xfId="13191" xr:uid="{00000000-0005-0000-0000-0000B06C0000}"/>
    <cellStyle name="Normal 97 3 3 3 3" xfId="29338" xr:uid="{00000000-0005-0000-0000-0000B16C0000}"/>
    <cellStyle name="Normal 97 3 3 4" xfId="8396" xr:uid="{00000000-0005-0000-0000-0000B26C0000}"/>
    <cellStyle name="Normal 97 3 3 4 2" xfId="14618" xr:uid="{00000000-0005-0000-0000-0000B36C0000}"/>
    <cellStyle name="Normal 97 3 3 4 3" xfId="29339" xr:uid="{00000000-0005-0000-0000-0000B46C0000}"/>
    <cellStyle name="Normal 97 3 3 5" xfId="10169" xr:uid="{00000000-0005-0000-0000-0000B56C0000}"/>
    <cellStyle name="Normal 97 3 3 6" xfId="16092" xr:uid="{00000000-0005-0000-0000-0000B66C0000}"/>
    <cellStyle name="Normal 97 3 3 7" xfId="17522" xr:uid="{00000000-0005-0000-0000-0000B76C0000}"/>
    <cellStyle name="Normal 97 3 3 8" xfId="18955" xr:uid="{00000000-0005-0000-0000-0000B86C0000}"/>
    <cellStyle name="Normal 97 3 3 9" xfId="20894" xr:uid="{00000000-0005-0000-0000-0000B96C0000}"/>
    <cellStyle name="Normal 97 3 4" xfId="4986" xr:uid="{00000000-0005-0000-0000-0000BA6C0000}"/>
    <cellStyle name="Normal 97 3 4 2" xfId="11270" xr:uid="{00000000-0005-0000-0000-0000BB6C0000}"/>
    <cellStyle name="Normal 97 3 4 3" xfId="29340" xr:uid="{00000000-0005-0000-0000-0000BC6C0000}"/>
    <cellStyle name="Normal 97 3 5" xfId="6028" xr:uid="{00000000-0005-0000-0000-0000BD6C0000}"/>
    <cellStyle name="Normal 97 3 5 2" xfId="12247" xr:uid="{00000000-0005-0000-0000-0000BE6C0000}"/>
    <cellStyle name="Normal 97 3 5 3" xfId="29341" xr:uid="{00000000-0005-0000-0000-0000BF6C0000}"/>
    <cellStyle name="Normal 97 3 6" xfId="7452" xr:uid="{00000000-0005-0000-0000-0000C06C0000}"/>
    <cellStyle name="Normal 97 3 6 2" xfId="13674" xr:uid="{00000000-0005-0000-0000-0000C16C0000}"/>
    <cellStyle name="Normal 97 3 6 3" xfId="29342" xr:uid="{00000000-0005-0000-0000-0000C26C0000}"/>
    <cellStyle name="Normal 97 3 7" xfId="9091" xr:uid="{00000000-0005-0000-0000-0000C36C0000}"/>
    <cellStyle name="Normal 97 3 7 2" xfId="29343" xr:uid="{00000000-0005-0000-0000-0000C46C0000}"/>
    <cellStyle name="Normal 97 3 8" xfId="15148" xr:uid="{00000000-0005-0000-0000-0000C56C0000}"/>
    <cellStyle name="Normal 97 3 9" xfId="16578" xr:uid="{00000000-0005-0000-0000-0000C66C0000}"/>
    <cellStyle name="Normal 97 4" xfId="1875" xr:uid="{00000000-0005-0000-0000-0000C76C0000}"/>
    <cellStyle name="Normal 97 4 2" xfId="29345" xr:uid="{00000000-0005-0000-0000-0000C86C0000}"/>
    <cellStyle name="Normal 97 4 3" xfId="29346" xr:uid="{00000000-0005-0000-0000-0000C96C0000}"/>
    <cellStyle name="Normal 97 4 4" xfId="29344" xr:uid="{00000000-0005-0000-0000-0000CA6C0000}"/>
    <cellStyle name="Normal 97 5" xfId="2862" xr:uid="{00000000-0005-0000-0000-0000CB6C0000}"/>
    <cellStyle name="Normal 97 5 10" xfId="29347" xr:uid="{00000000-0005-0000-0000-0000CC6C0000}"/>
    <cellStyle name="Normal 97 5 2" xfId="3806" xr:uid="{00000000-0005-0000-0000-0000CD6C0000}"/>
    <cellStyle name="Normal 97 5 2 2" xfId="10638" xr:uid="{00000000-0005-0000-0000-0000CE6C0000}"/>
    <cellStyle name="Normal 97 5 2 3" xfId="19424" xr:uid="{00000000-0005-0000-0000-0000CF6C0000}"/>
    <cellStyle name="Normal 97 5 2 4" xfId="29348" xr:uid="{00000000-0005-0000-0000-0000D06C0000}"/>
    <cellStyle name="Normal 97 5 3" xfId="6497" xr:uid="{00000000-0005-0000-0000-0000D16C0000}"/>
    <cellStyle name="Normal 97 5 3 2" xfId="12716" xr:uid="{00000000-0005-0000-0000-0000D26C0000}"/>
    <cellStyle name="Normal 97 5 3 3" xfId="29349" xr:uid="{00000000-0005-0000-0000-0000D36C0000}"/>
    <cellStyle name="Normal 97 5 4" xfId="7921" xr:uid="{00000000-0005-0000-0000-0000D46C0000}"/>
    <cellStyle name="Normal 97 5 4 2" xfId="14143" xr:uid="{00000000-0005-0000-0000-0000D56C0000}"/>
    <cellStyle name="Normal 97 5 4 3" xfId="29350" xr:uid="{00000000-0005-0000-0000-0000D66C0000}"/>
    <cellStyle name="Normal 97 5 5" xfId="9694" xr:uid="{00000000-0005-0000-0000-0000D76C0000}"/>
    <cellStyle name="Normal 97 5 6" xfId="15617" xr:uid="{00000000-0005-0000-0000-0000D86C0000}"/>
    <cellStyle name="Normal 97 5 7" xfId="17047" xr:uid="{00000000-0005-0000-0000-0000D96C0000}"/>
    <cellStyle name="Normal 97 5 8" xfId="18480" xr:uid="{00000000-0005-0000-0000-0000DA6C0000}"/>
    <cellStyle name="Normal 97 5 9" xfId="20415" xr:uid="{00000000-0005-0000-0000-0000DB6C0000}"/>
    <cellStyle name="Normal 97 6" xfId="3334" xr:uid="{00000000-0005-0000-0000-0000DC6C0000}"/>
    <cellStyle name="Normal 97 6 10" xfId="29351" xr:uid="{00000000-0005-0000-0000-0000DD6C0000}"/>
    <cellStyle name="Normal 97 6 2" xfId="5496" xr:uid="{00000000-0005-0000-0000-0000DE6C0000}"/>
    <cellStyle name="Normal 97 6 2 2" xfId="11753" xr:uid="{00000000-0005-0000-0000-0000DF6C0000}"/>
    <cellStyle name="Normal 97 6 2 3" xfId="29352" xr:uid="{00000000-0005-0000-0000-0000E06C0000}"/>
    <cellStyle name="Normal 97 6 3" xfId="6969" xr:uid="{00000000-0005-0000-0000-0000E16C0000}"/>
    <cellStyle name="Normal 97 6 3 2" xfId="13188" xr:uid="{00000000-0005-0000-0000-0000E26C0000}"/>
    <cellStyle name="Normal 97 6 3 3" xfId="29353" xr:uid="{00000000-0005-0000-0000-0000E36C0000}"/>
    <cellStyle name="Normal 97 6 4" xfId="8393" xr:uid="{00000000-0005-0000-0000-0000E46C0000}"/>
    <cellStyle name="Normal 97 6 4 2" xfId="14615" xr:uid="{00000000-0005-0000-0000-0000E56C0000}"/>
    <cellStyle name="Normal 97 6 4 3" xfId="29354" xr:uid="{00000000-0005-0000-0000-0000E66C0000}"/>
    <cellStyle name="Normal 97 6 5" xfId="10166" xr:uid="{00000000-0005-0000-0000-0000E76C0000}"/>
    <cellStyle name="Normal 97 6 5 2" xfId="29355" xr:uid="{00000000-0005-0000-0000-0000E86C0000}"/>
    <cellStyle name="Normal 97 6 6" xfId="16089" xr:uid="{00000000-0005-0000-0000-0000E96C0000}"/>
    <cellStyle name="Normal 97 6 7" xfId="17519" xr:uid="{00000000-0005-0000-0000-0000EA6C0000}"/>
    <cellStyle name="Normal 97 6 8" xfId="18952" xr:uid="{00000000-0005-0000-0000-0000EB6C0000}"/>
    <cellStyle name="Normal 97 6 9" xfId="20891" xr:uid="{00000000-0005-0000-0000-0000EC6C0000}"/>
    <cellStyle name="Normal 97 7" xfId="4983" xr:uid="{00000000-0005-0000-0000-0000ED6C0000}"/>
    <cellStyle name="Normal 97 7 2" xfId="11267" xr:uid="{00000000-0005-0000-0000-0000EE6C0000}"/>
    <cellStyle name="Normal 97 7 3" xfId="29356" xr:uid="{00000000-0005-0000-0000-0000EF6C0000}"/>
    <cellStyle name="Normal 97 8" xfId="6025" xr:uid="{00000000-0005-0000-0000-0000F06C0000}"/>
    <cellStyle name="Normal 97 8 2" xfId="12244" xr:uid="{00000000-0005-0000-0000-0000F16C0000}"/>
    <cellStyle name="Normal 97 8 3" xfId="29357" xr:uid="{00000000-0005-0000-0000-0000F26C0000}"/>
    <cellStyle name="Normal 97 9" xfId="7449" xr:uid="{00000000-0005-0000-0000-0000F36C0000}"/>
    <cellStyle name="Normal 97 9 2" xfId="13671" xr:uid="{00000000-0005-0000-0000-0000F46C0000}"/>
    <cellStyle name="Normal 97 9 3" xfId="29358" xr:uid="{00000000-0005-0000-0000-0000F56C0000}"/>
    <cellStyle name="Normal 98" xfId="1876" xr:uid="{00000000-0005-0000-0000-0000F66C0000}"/>
    <cellStyle name="Normal 98 10" xfId="9092" xr:uid="{00000000-0005-0000-0000-0000F76C0000}"/>
    <cellStyle name="Normal 98 11" xfId="15149" xr:uid="{00000000-0005-0000-0000-0000F86C0000}"/>
    <cellStyle name="Normal 98 12" xfId="16579" xr:uid="{00000000-0005-0000-0000-0000F96C0000}"/>
    <cellStyle name="Normal 98 13" xfId="18012" xr:uid="{00000000-0005-0000-0000-0000FA6C0000}"/>
    <cellStyle name="Normal 98 14" xfId="19947" xr:uid="{00000000-0005-0000-0000-0000FB6C0000}"/>
    <cellStyle name="Normal 98 15" xfId="22071" xr:uid="{00000000-0005-0000-0000-0000FC6C0000}"/>
    <cellStyle name="Normal 98 16" xfId="22470" xr:uid="{00000000-0005-0000-0000-0000FD6C0000}"/>
    <cellStyle name="Normal 98 2" xfId="1877" xr:uid="{00000000-0005-0000-0000-0000FE6C0000}"/>
    <cellStyle name="Normal 98 2 10" xfId="16580" xr:uid="{00000000-0005-0000-0000-0000FF6C0000}"/>
    <cellStyle name="Normal 98 2 11" xfId="18013" xr:uid="{00000000-0005-0000-0000-0000006D0000}"/>
    <cellStyle name="Normal 98 2 12" xfId="19948" xr:uid="{00000000-0005-0000-0000-0000016D0000}"/>
    <cellStyle name="Normal 98 2 13" xfId="29359" xr:uid="{00000000-0005-0000-0000-0000026D0000}"/>
    <cellStyle name="Normal 98 2 2" xfId="1878" xr:uid="{00000000-0005-0000-0000-0000036D0000}"/>
    <cellStyle name="Normal 98 2 2 10" xfId="18014" xr:uid="{00000000-0005-0000-0000-0000046D0000}"/>
    <cellStyle name="Normal 98 2 2 11" xfId="19949" xr:uid="{00000000-0005-0000-0000-0000056D0000}"/>
    <cellStyle name="Normal 98 2 2 12" xfId="29360" xr:uid="{00000000-0005-0000-0000-0000066D0000}"/>
    <cellStyle name="Normal 98 2 2 2" xfId="2868" xr:uid="{00000000-0005-0000-0000-0000076D0000}"/>
    <cellStyle name="Normal 98 2 2 2 10" xfId="29361" xr:uid="{00000000-0005-0000-0000-0000086D0000}"/>
    <cellStyle name="Normal 98 2 2 2 2" xfId="3812" xr:uid="{00000000-0005-0000-0000-0000096D0000}"/>
    <cellStyle name="Normal 98 2 2 2 2 2" xfId="10644" xr:uid="{00000000-0005-0000-0000-00000A6D0000}"/>
    <cellStyle name="Normal 98 2 2 2 2 3" xfId="19430" xr:uid="{00000000-0005-0000-0000-00000B6D0000}"/>
    <cellStyle name="Normal 98 2 2 2 2 4" xfId="29362" xr:uid="{00000000-0005-0000-0000-00000C6D0000}"/>
    <cellStyle name="Normal 98 2 2 2 3" xfId="6503" xr:uid="{00000000-0005-0000-0000-00000D6D0000}"/>
    <cellStyle name="Normal 98 2 2 2 3 2" xfId="12722" xr:uid="{00000000-0005-0000-0000-00000E6D0000}"/>
    <cellStyle name="Normal 98 2 2 2 3 3" xfId="29363" xr:uid="{00000000-0005-0000-0000-00000F6D0000}"/>
    <cellStyle name="Normal 98 2 2 2 4" xfId="7927" xr:uid="{00000000-0005-0000-0000-0000106D0000}"/>
    <cellStyle name="Normal 98 2 2 2 4 2" xfId="14149" xr:uid="{00000000-0005-0000-0000-0000116D0000}"/>
    <cellStyle name="Normal 98 2 2 2 4 3" xfId="29364" xr:uid="{00000000-0005-0000-0000-0000126D0000}"/>
    <cellStyle name="Normal 98 2 2 2 5" xfId="9700" xr:uid="{00000000-0005-0000-0000-0000136D0000}"/>
    <cellStyle name="Normal 98 2 2 2 6" xfId="15623" xr:uid="{00000000-0005-0000-0000-0000146D0000}"/>
    <cellStyle name="Normal 98 2 2 2 7" xfId="17053" xr:uid="{00000000-0005-0000-0000-0000156D0000}"/>
    <cellStyle name="Normal 98 2 2 2 8" xfId="18486" xr:uid="{00000000-0005-0000-0000-0000166D0000}"/>
    <cellStyle name="Normal 98 2 2 2 9" xfId="20421" xr:uid="{00000000-0005-0000-0000-0000176D0000}"/>
    <cellStyle name="Normal 98 2 2 3" xfId="3340" xr:uid="{00000000-0005-0000-0000-0000186D0000}"/>
    <cellStyle name="Normal 98 2 2 3 10" xfId="29365" xr:uid="{00000000-0005-0000-0000-0000196D0000}"/>
    <cellStyle name="Normal 98 2 2 3 2" xfId="5502" xr:uid="{00000000-0005-0000-0000-00001A6D0000}"/>
    <cellStyle name="Normal 98 2 2 3 2 2" xfId="11759" xr:uid="{00000000-0005-0000-0000-00001B6D0000}"/>
    <cellStyle name="Normal 98 2 2 3 2 3" xfId="29366" xr:uid="{00000000-0005-0000-0000-00001C6D0000}"/>
    <cellStyle name="Normal 98 2 2 3 3" xfId="6975" xr:uid="{00000000-0005-0000-0000-00001D6D0000}"/>
    <cellStyle name="Normal 98 2 2 3 3 2" xfId="13194" xr:uid="{00000000-0005-0000-0000-00001E6D0000}"/>
    <cellStyle name="Normal 98 2 2 3 3 3" xfId="29367" xr:uid="{00000000-0005-0000-0000-00001F6D0000}"/>
    <cellStyle name="Normal 98 2 2 3 4" xfId="8399" xr:uid="{00000000-0005-0000-0000-0000206D0000}"/>
    <cellStyle name="Normal 98 2 2 3 4 2" xfId="14621" xr:uid="{00000000-0005-0000-0000-0000216D0000}"/>
    <cellStyle name="Normal 98 2 2 3 4 3" xfId="29368" xr:uid="{00000000-0005-0000-0000-0000226D0000}"/>
    <cellStyle name="Normal 98 2 2 3 5" xfId="10172" xr:uid="{00000000-0005-0000-0000-0000236D0000}"/>
    <cellStyle name="Normal 98 2 2 3 6" xfId="16095" xr:uid="{00000000-0005-0000-0000-0000246D0000}"/>
    <cellStyle name="Normal 98 2 2 3 7" xfId="17525" xr:uid="{00000000-0005-0000-0000-0000256D0000}"/>
    <cellStyle name="Normal 98 2 2 3 8" xfId="18958" xr:uid="{00000000-0005-0000-0000-0000266D0000}"/>
    <cellStyle name="Normal 98 2 2 3 9" xfId="20897" xr:uid="{00000000-0005-0000-0000-0000276D0000}"/>
    <cellStyle name="Normal 98 2 2 4" xfId="4989" xr:uid="{00000000-0005-0000-0000-0000286D0000}"/>
    <cellStyle name="Normal 98 2 2 4 2" xfId="11273" xr:uid="{00000000-0005-0000-0000-0000296D0000}"/>
    <cellStyle name="Normal 98 2 2 4 3" xfId="29369" xr:uid="{00000000-0005-0000-0000-00002A6D0000}"/>
    <cellStyle name="Normal 98 2 2 5" xfId="6031" xr:uid="{00000000-0005-0000-0000-00002B6D0000}"/>
    <cellStyle name="Normal 98 2 2 5 2" xfId="12250" xr:uid="{00000000-0005-0000-0000-00002C6D0000}"/>
    <cellStyle name="Normal 98 2 2 5 3" xfId="29370" xr:uid="{00000000-0005-0000-0000-00002D6D0000}"/>
    <cellStyle name="Normal 98 2 2 6" xfId="7455" xr:uid="{00000000-0005-0000-0000-00002E6D0000}"/>
    <cellStyle name="Normal 98 2 2 6 2" xfId="13677" xr:uid="{00000000-0005-0000-0000-00002F6D0000}"/>
    <cellStyle name="Normal 98 2 2 6 3" xfId="29371" xr:uid="{00000000-0005-0000-0000-0000306D0000}"/>
    <cellStyle name="Normal 98 2 2 7" xfId="9094" xr:uid="{00000000-0005-0000-0000-0000316D0000}"/>
    <cellStyle name="Normal 98 2 2 7 2" xfId="29372" xr:uid="{00000000-0005-0000-0000-0000326D0000}"/>
    <cellStyle name="Normal 98 2 2 8" xfId="15151" xr:uid="{00000000-0005-0000-0000-0000336D0000}"/>
    <cellStyle name="Normal 98 2 2 9" xfId="16581" xr:uid="{00000000-0005-0000-0000-0000346D0000}"/>
    <cellStyle name="Normal 98 2 3" xfId="2867" xr:uid="{00000000-0005-0000-0000-0000356D0000}"/>
    <cellStyle name="Normal 98 2 3 10" xfId="29373" xr:uid="{00000000-0005-0000-0000-0000366D0000}"/>
    <cellStyle name="Normal 98 2 3 2" xfId="3811" xr:uid="{00000000-0005-0000-0000-0000376D0000}"/>
    <cellStyle name="Normal 98 2 3 2 2" xfId="10643" xr:uid="{00000000-0005-0000-0000-0000386D0000}"/>
    <cellStyle name="Normal 98 2 3 2 3" xfId="19429" xr:uid="{00000000-0005-0000-0000-0000396D0000}"/>
    <cellStyle name="Normal 98 2 3 2 4" xfId="29374" xr:uid="{00000000-0005-0000-0000-00003A6D0000}"/>
    <cellStyle name="Normal 98 2 3 3" xfId="6502" xr:uid="{00000000-0005-0000-0000-00003B6D0000}"/>
    <cellStyle name="Normal 98 2 3 3 2" xfId="12721" xr:uid="{00000000-0005-0000-0000-00003C6D0000}"/>
    <cellStyle name="Normal 98 2 3 3 3" xfId="29375" xr:uid="{00000000-0005-0000-0000-00003D6D0000}"/>
    <cellStyle name="Normal 98 2 3 4" xfId="7926" xr:uid="{00000000-0005-0000-0000-00003E6D0000}"/>
    <cellStyle name="Normal 98 2 3 4 2" xfId="14148" xr:uid="{00000000-0005-0000-0000-00003F6D0000}"/>
    <cellStyle name="Normal 98 2 3 4 3" xfId="29376" xr:uid="{00000000-0005-0000-0000-0000406D0000}"/>
    <cellStyle name="Normal 98 2 3 5" xfId="9699" xr:uid="{00000000-0005-0000-0000-0000416D0000}"/>
    <cellStyle name="Normal 98 2 3 6" xfId="15622" xr:uid="{00000000-0005-0000-0000-0000426D0000}"/>
    <cellStyle name="Normal 98 2 3 7" xfId="17052" xr:uid="{00000000-0005-0000-0000-0000436D0000}"/>
    <cellStyle name="Normal 98 2 3 8" xfId="18485" xr:uid="{00000000-0005-0000-0000-0000446D0000}"/>
    <cellStyle name="Normal 98 2 3 9" xfId="20420" xr:uid="{00000000-0005-0000-0000-0000456D0000}"/>
    <cellStyle name="Normal 98 2 4" xfId="3339" xr:uid="{00000000-0005-0000-0000-0000466D0000}"/>
    <cellStyle name="Normal 98 2 4 10" xfId="29377" xr:uid="{00000000-0005-0000-0000-0000476D0000}"/>
    <cellStyle name="Normal 98 2 4 2" xfId="5501" xr:uid="{00000000-0005-0000-0000-0000486D0000}"/>
    <cellStyle name="Normal 98 2 4 2 2" xfId="11758" xr:uid="{00000000-0005-0000-0000-0000496D0000}"/>
    <cellStyle name="Normal 98 2 4 2 3" xfId="29378" xr:uid="{00000000-0005-0000-0000-00004A6D0000}"/>
    <cellStyle name="Normal 98 2 4 3" xfId="6974" xr:uid="{00000000-0005-0000-0000-00004B6D0000}"/>
    <cellStyle name="Normal 98 2 4 3 2" xfId="13193" xr:uid="{00000000-0005-0000-0000-00004C6D0000}"/>
    <cellStyle name="Normal 98 2 4 3 3" xfId="29379" xr:uid="{00000000-0005-0000-0000-00004D6D0000}"/>
    <cellStyle name="Normal 98 2 4 4" xfId="8398" xr:uid="{00000000-0005-0000-0000-00004E6D0000}"/>
    <cellStyle name="Normal 98 2 4 4 2" xfId="14620" xr:uid="{00000000-0005-0000-0000-00004F6D0000}"/>
    <cellStyle name="Normal 98 2 4 4 3" xfId="29380" xr:uid="{00000000-0005-0000-0000-0000506D0000}"/>
    <cellStyle name="Normal 98 2 4 5" xfId="10171" xr:uid="{00000000-0005-0000-0000-0000516D0000}"/>
    <cellStyle name="Normal 98 2 4 6" xfId="16094" xr:uid="{00000000-0005-0000-0000-0000526D0000}"/>
    <cellStyle name="Normal 98 2 4 7" xfId="17524" xr:uid="{00000000-0005-0000-0000-0000536D0000}"/>
    <cellStyle name="Normal 98 2 4 8" xfId="18957" xr:uid="{00000000-0005-0000-0000-0000546D0000}"/>
    <cellStyle name="Normal 98 2 4 9" xfId="20896" xr:uid="{00000000-0005-0000-0000-0000556D0000}"/>
    <cellStyle name="Normal 98 2 5" xfId="4988" xr:uid="{00000000-0005-0000-0000-0000566D0000}"/>
    <cellStyle name="Normal 98 2 5 2" xfId="11272" xr:uid="{00000000-0005-0000-0000-0000576D0000}"/>
    <cellStyle name="Normal 98 2 5 3" xfId="29381" xr:uid="{00000000-0005-0000-0000-0000586D0000}"/>
    <cellStyle name="Normal 98 2 6" xfId="6030" xr:uid="{00000000-0005-0000-0000-0000596D0000}"/>
    <cellStyle name="Normal 98 2 6 2" xfId="12249" xr:uid="{00000000-0005-0000-0000-00005A6D0000}"/>
    <cellStyle name="Normal 98 2 6 3" xfId="29382" xr:uid="{00000000-0005-0000-0000-00005B6D0000}"/>
    <cellStyle name="Normal 98 2 7" xfId="7454" xr:uid="{00000000-0005-0000-0000-00005C6D0000}"/>
    <cellStyle name="Normal 98 2 7 2" xfId="13676" xr:uid="{00000000-0005-0000-0000-00005D6D0000}"/>
    <cellStyle name="Normal 98 2 7 3" xfId="29383" xr:uid="{00000000-0005-0000-0000-00005E6D0000}"/>
    <cellStyle name="Normal 98 2 8" xfId="9093" xr:uid="{00000000-0005-0000-0000-00005F6D0000}"/>
    <cellStyle name="Normal 98 2 8 2" xfId="29384" xr:uid="{00000000-0005-0000-0000-0000606D0000}"/>
    <cellStyle name="Normal 98 2 9" xfId="15150" xr:uid="{00000000-0005-0000-0000-0000616D0000}"/>
    <cellStyle name="Normal 98 3" xfId="1879" xr:uid="{00000000-0005-0000-0000-0000626D0000}"/>
    <cellStyle name="Normal 98 3 10" xfId="18015" xr:uid="{00000000-0005-0000-0000-0000636D0000}"/>
    <cellStyle name="Normal 98 3 11" xfId="19950" xr:uid="{00000000-0005-0000-0000-0000646D0000}"/>
    <cellStyle name="Normal 98 3 12" xfId="29385" xr:uid="{00000000-0005-0000-0000-0000656D0000}"/>
    <cellStyle name="Normal 98 3 2" xfId="2869" xr:uid="{00000000-0005-0000-0000-0000666D0000}"/>
    <cellStyle name="Normal 98 3 2 10" xfId="29386" xr:uid="{00000000-0005-0000-0000-0000676D0000}"/>
    <cellStyle name="Normal 98 3 2 2" xfId="3813" xr:uid="{00000000-0005-0000-0000-0000686D0000}"/>
    <cellStyle name="Normal 98 3 2 2 2" xfId="10645" xr:uid="{00000000-0005-0000-0000-0000696D0000}"/>
    <cellStyle name="Normal 98 3 2 2 3" xfId="19431" xr:uid="{00000000-0005-0000-0000-00006A6D0000}"/>
    <cellStyle name="Normal 98 3 2 2 4" xfId="29387" xr:uid="{00000000-0005-0000-0000-00006B6D0000}"/>
    <cellStyle name="Normal 98 3 2 3" xfId="6504" xr:uid="{00000000-0005-0000-0000-00006C6D0000}"/>
    <cellStyle name="Normal 98 3 2 3 2" xfId="12723" xr:uid="{00000000-0005-0000-0000-00006D6D0000}"/>
    <cellStyle name="Normal 98 3 2 3 3" xfId="29388" xr:uid="{00000000-0005-0000-0000-00006E6D0000}"/>
    <cellStyle name="Normal 98 3 2 4" xfId="7928" xr:uid="{00000000-0005-0000-0000-00006F6D0000}"/>
    <cellStyle name="Normal 98 3 2 4 2" xfId="14150" xr:uid="{00000000-0005-0000-0000-0000706D0000}"/>
    <cellStyle name="Normal 98 3 2 4 3" xfId="29389" xr:uid="{00000000-0005-0000-0000-0000716D0000}"/>
    <cellStyle name="Normal 98 3 2 5" xfId="9701" xr:uid="{00000000-0005-0000-0000-0000726D0000}"/>
    <cellStyle name="Normal 98 3 2 6" xfId="15624" xr:uid="{00000000-0005-0000-0000-0000736D0000}"/>
    <cellStyle name="Normal 98 3 2 7" xfId="17054" xr:uid="{00000000-0005-0000-0000-0000746D0000}"/>
    <cellStyle name="Normal 98 3 2 8" xfId="18487" xr:uid="{00000000-0005-0000-0000-0000756D0000}"/>
    <cellStyle name="Normal 98 3 2 9" xfId="20422" xr:uid="{00000000-0005-0000-0000-0000766D0000}"/>
    <cellStyle name="Normal 98 3 3" xfId="3341" xr:uid="{00000000-0005-0000-0000-0000776D0000}"/>
    <cellStyle name="Normal 98 3 3 10" xfId="29390" xr:uid="{00000000-0005-0000-0000-0000786D0000}"/>
    <cellStyle name="Normal 98 3 3 2" xfId="5503" xr:uid="{00000000-0005-0000-0000-0000796D0000}"/>
    <cellStyle name="Normal 98 3 3 2 2" xfId="11760" xr:uid="{00000000-0005-0000-0000-00007A6D0000}"/>
    <cellStyle name="Normal 98 3 3 2 3" xfId="29391" xr:uid="{00000000-0005-0000-0000-00007B6D0000}"/>
    <cellStyle name="Normal 98 3 3 3" xfId="6976" xr:uid="{00000000-0005-0000-0000-00007C6D0000}"/>
    <cellStyle name="Normal 98 3 3 3 2" xfId="13195" xr:uid="{00000000-0005-0000-0000-00007D6D0000}"/>
    <cellStyle name="Normal 98 3 3 3 3" xfId="29392" xr:uid="{00000000-0005-0000-0000-00007E6D0000}"/>
    <cellStyle name="Normal 98 3 3 4" xfId="8400" xr:uid="{00000000-0005-0000-0000-00007F6D0000}"/>
    <cellStyle name="Normal 98 3 3 4 2" xfId="14622" xr:uid="{00000000-0005-0000-0000-0000806D0000}"/>
    <cellStyle name="Normal 98 3 3 4 3" xfId="29393" xr:uid="{00000000-0005-0000-0000-0000816D0000}"/>
    <cellStyle name="Normal 98 3 3 5" xfId="10173" xr:uid="{00000000-0005-0000-0000-0000826D0000}"/>
    <cellStyle name="Normal 98 3 3 6" xfId="16096" xr:uid="{00000000-0005-0000-0000-0000836D0000}"/>
    <cellStyle name="Normal 98 3 3 7" xfId="17526" xr:uid="{00000000-0005-0000-0000-0000846D0000}"/>
    <cellStyle name="Normal 98 3 3 8" xfId="18959" xr:uid="{00000000-0005-0000-0000-0000856D0000}"/>
    <cellStyle name="Normal 98 3 3 9" xfId="20898" xr:uid="{00000000-0005-0000-0000-0000866D0000}"/>
    <cellStyle name="Normal 98 3 4" xfId="4990" xr:uid="{00000000-0005-0000-0000-0000876D0000}"/>
    <cellStyle name="Normal 98 3 4 2" xfId="11274" xr:uid="{00000000-0005-0000-0000-0000886D0000}"/>
    <cellStyle name="Normal 98 3 4 3" xfId="29394" xr:uid="{00000000-0005-0000-0000-0000896D0000}"/>
    <cellStyle name="Normal 98 3 5" xfId="6032" xr:uid="{00000000-0005-0000-0000-00008A6D0000}"/>
    <cellStyle name="Normal 98 3 5 2" xfId="12251" xr:uid="{00000000-0005-0000-0000-00008B6D0000}"/>
    <cellStyle name="Normal 98 3 5 3" xfId="29395" xr:uid="{00000000-0005-0000-0000-00008C6D0000}"/>
    <cellStyle name="Normal 98 3 6" xfId="7456" xr:uid="{00000000-0005-0000-0000-00008D6D0000}"/>
    <cellStyle name="Normal 98 3 6 2" xfId="13678" xr:uid="{00000000-0005-0000-0000-00008E6D0000}"/>
    <cellStyle name="Normal 98 3 6 3" xfId="29396" xr:uid="{00000000-0005-0000-0000-00008F6D0000}"/>
    <cellStyle name="Normal 98 3 7" xfId="9095" xr:uid="{00000000-0005-0000-0000-0000906D0000}"/>
    <cellStyle name="Normal 98 3 7 2" xfId="29397" xr:uid="{00000000-0005-0000-0000-0000916D0000}"/>
    <cellStyle name="Normal 98 3 8" xfId="15152" xr:uid="{00000000-0005-0000-0000-0000926D0000}"/>
    <cellStyle name="Normal 98 3 9" xfId="16582" xr:uid="{00000000-0005-0000-0000-0000936D0000}"/>
    <cellStyle name="Normal 98 4" xfId="1880" xr:uid="{00000000-0005-0000-0000-0000946D0000}"/>
    <cellStyle name="Normal 98 4 2" xfId="29399" xr:uid="{00000000-0005-0000-0000-0000956D0000}"/>
    <cellStyle name="Normal 98 4 3" xfId="29400" xr:uid="{00000000-0005-0000-0000-0000966D0000}"/>
    <cellStyle name="Normal 98 4 4" xfId="29398" xr:uid="{00000000-0005-0000-0000-0000976D0000}"/>
    <cellStyle name="Normal 98 5" xfId="2866" xr:uid="{00000000-0005-0000-0000-0000986D0000}"/>
    <cellStyle name="Normal 98 5 10" xfId="29401" xr:uid="{00000000-0005-0000-0000-0000996D0000}"/>
    <cellStyle name="Normal 98 5 2" xfId="3810" xr:uid="{00000000-0005-0000-0000-00009A6D0000}"/>
    <cellStyle name="Normal 98 5 2 2" xfId="10642" xr:uid="{00000000-0005-0000-0000-00009B6D0000}"/>
    <cellStyle name="Normal 98 5 2 3" xfId="19428" xr:uid="{00000000-0005-0000-0000-00009C6D0000}"/>
    <cellStyle name="Normal 98 5 2 4" xfId="29402" xr:uid="{00000000-0005-0000-0000-00009D6D0000}"/>
    <cellStyle name="Normal 98 5 3" xfId="6501" xr:uid="{00000000-0005-0000-0000-00009E6D0000}"/>
    <cellStyle name="Normal 98 5 3 2" xfId="12720" xr:uid="{00000000-0005-0000-0000-00009F6D0000}"/>
    <cellStyle name="Normal 98 5 3 3" xfId="29403" xr:uid="{00000000-0005-0000-0000-0000A06D0000}"/>
    <cellStyle name="Normal 98 5 4" xfId="7925" xr:uid="{00000000-0005-0000-0000-0000A16D0000}"/>
    <cellStyle name="Normal 98 5 4 2" xfId="14147" xr:uid="{00000000-0005-0000-0000-0000A26D0000}"/>
    <cellStyle name="Normal 98 5 4 3" xfId="29404" xr:uid="{00000000-0005-0000-0000-0000A36D0000}"/>
    <cellStyle name="Normal 98 5 5" xfId="9698" xr:uid="{00000000-0005-0000-0000-0000A46D0000}"/>
    <cellStyle name="Normal 98 5 6" xfId="15621" xr:uid="{00000000-0005-0000-0000-0000A56D0000}"/>
    <cellStyle name="Normal 98 5 7" xfId="17051" xr:uid="{00000000-0005-0000-0000-0000A66D0000}"/>
    <cellStyle name="Normal 98 5 8" xfId="18484" xr:uid="{00000000-0005-0000-0000-0000A76D0000}"/>
    <cellStyle name="Normal 98 5 9" xfId="20419" xr:uid="{00000000-0005-0000-0000-0000A86D0000}"/>
    <cellStyle name="Normal 98 6" xfId="3338" xr:uid="{00000000-0005-0000-0000-0000A96D0000}"/>
    <cellStyle name="Normal 98 6 10" xfId="29405" xr:uid="{00000000-0005-0000-0000-0000AA6D0000}"/>
    <cellStyle name="Normal 98 6 2" xfId="5500" xr:uid="{00000000-0005-0000-0000-0000AB6D0000}"/>
    <cellStyle name="Normal 98 6 2 2" xfId="11757" xr:uid="{00000000-0005-0000-0000-0000AC6D0000}"/>
    <cellStyle name="Normal 98 6 2 3" xfId="29406" xr:uid="{00000000-0005-0000-0000-0000AD6D0000}"/>
    <cellStyle name="Normal 98 6 3" xfId="6973" xr:uid="{00000000-0005-0000-0000-0000AE6D0000}"/>
    <cellStyle name="Normal 98 6 3 2" xfId="13192" xr:uid="{00000000-0005-0000-0000-0000AF6D0000}"/>
    <cellStyle name="Normal 98 6 3 3" xfId="29407" xr:uid="{00000000-0005-0000-0000-0000B06D0000}"/>
    <cellStyle name="Normal 98 6 4" xfId="8397" xr:uid="{00000000-0005-0000-0000-0000B16D0000}"/>
    <cellStyle name="Normal 98 6 4 2" xfId="14619" xr:uid="{00000000-0005-0000-0000-0000B26D0000}"/>
    <cellStyle name="Normal 98 6 4 3" xfId="29408" xr:uid="{00000000-0005-0000-0000-0000B36D0000}"/>
    <cellStyle name="Normal 98 6 5" xfId="10170" xr:uid="{00000000-0005-0000-0000-0000B46D0000}"/>
    <cellStyle name="Normal 98 6 5 2" xfId="29409" xr:uid="{00000000-0005-0000-0000-0000B56D0000}"/>
    <cellStyle name="Normal 98 6 6" xfId="16093" xr:uid="{00000000-0005-0000-0000-0000B66D0000}"/>
    <cellStyle name="Normal 98 6 7" xfId="17523" xr:uid="{00000000-0005-0000-0000-0000B76D0000}"/>
    <cellStyle name="Normal 98 6 8" xfId="18956" xr:uid="{00000000-0005-0000-0000-0000B86D0000}"/>
    <cellStyle name="Normal 98 6 9" xfId="20895" xr:uid="{00000000-0005-0000-0000-0000B96D0000}"/>
    <cellStyle name="Normal 98 7" xfId="4987" xr:uid="{00000000-0005-0000-0000-0000BA6D0000}"/>
    <cellStyle name="Normal 98 7 2" xfId="11271" xr:uid="{00000000-0005-0000-0000-0000BB6D0000}"/>
    <cellStyle name="Normal 98 7 3" xfId="29410" xr:uid="{00000000-0005-0000-0000-0000BC6D0000}"/>
    <cellStyle name="Normal 98 8" xfId="6029" xr:uid="{00000000-0005-0000-0000-0000BD6D0000}"/>
    <cellStyle name="Normal 98 8 2" xfId="12248" xr:uid="{00000000-0005-0000-0000-0000BE6D0000}"/>
    <cellStyle name="Normal 98 8 3" xfId="29411" xr:uid="{00000000-0005-0000-0000-0000BF6D0000}"/>
    <cellStyle name="Normal 98 9" xfId="7453" xr:uid="{00000000-0005-0000-0000-0000C06D0000}"/>
    <cellStyle name="Normal 98 9 2" xfId="13675" xr:uid="{00000000-0005-0000-0000-0000C16D0000}"/>
    <cellStyle name="Normal 98 9 3" xfId="29412" xr:uid="{00000000-0005-0000-0000-0000C26D0000}"/>
    <cellStyle name="Normal 99" xfId="1881" xr:uid="{00000000-0005-0000-0000-0000C36D0000}"/>
    <cellStyle name="Normal 99 10" xfId="9096" xr:uid="{00000000-0005-0000-0000-0000C46D0000}"/>
    <cellStyle name="Normal 99 11" xfId="15153" xr:uid="{00000000-0005-0000-0000-0000C56D0000}"/>
    <cellStyle name="Normal 99 12" xfId="16583" xr:uid="{00000000-0005-0000-0000-0000C66D0000}"/>
    <cellStyle name="Normal 99 13" xfId="18016" xr:uid="{00000000-0005-0000-0000-0000C76D0000}"/>
    <cellStyle name="Normal 99 14" xfId="19951" xr:uid="{00000000-0005-0000-0000-0000C86D0000}"/>
    <cellStyle name="Normal 99 15" xfId="22072" xr:uid="{00000000-0005-0000-0000-0000C96D0000}"/>
    <cellStyle name="Normal 99 16" xfId="22471" xr:uid="{00000000-0005-0000-0000-0000CA6D0000}"/>
    <cellStyle name="Normal 99 2" xfId="1882" xr:uid="{00000000-0005-0000-0000-0000CB6D0000}"/>
    <cellStyle name="Normal 99 2 10" xfId="16584" xr:uid="{00000000-0005-0000-0000-0000CC6D0000}"/>
    <cellStyle name="Normal 99 2 11" xfId="18017" xr:uid="{00000000-0005-0000-0000-0000CD6D0000}"/>
    <cellStyle name="Normal 99 2 12" xfId="19952" xr:uid="{00000000-0005-0000-0000-0000CE6D0000}"/>
    <cellStyle name="Normal 99 2 13" xfId="29413" xr:uid="{00000000-0005-0000-0000-0000CF6D0000}"/>
    <cellStyle name="Normal 99 2 2" xfId="1883" xr:uid="{00000000-0005-0000-0000-0000D06D0000}"/>
    <cellStyle name="Normal 99 2 2 10" xfId="18018" xr:uid="{00000000-0005-0000-0000-0000D16D0000}"/>
    <cellStyle name="Normal 99 2 2 11" xfId="19953" xr:uid="{00000000-0005-0000-0000-0000D26D0000}"/>
    <cellStyle name="Normal 99 2 2 12" xfId="29414" xr:uid="{00000000-0005-0000-0000-0000D36D0000}"/>
    <cellStyle name="Normal 99 2 2 2" xfId="2872" xr:uid="{00000000-0005-0000-0000-0000D46D0000}"/>
    <cellStyle name="Normal 99 2 2 2 10" xfId="29415" xr:uid="{00000000-0005-0000-0000-0000D56D0000}"/>
    <cellStyle name="Normal 99 2 2 2 2" xfId="3816" xr:uid="{00000000-0005-0000-0000-0000D66D0000}"/>
    <cellStyle name="Normal 99 2 2 2 2 2" xfId="10648" xr:uid="{00000000-0005-0000-0000-0000D76D0000}"/>
    <cellStyle name="Normal 99 2 2 2 2 3" xfId="19434" xr:uid="{00000000-0005-0000-0000-0000D86D0000}"/>
    <cellStyle name="Normal 99 2 2 2 2 4" xfId="29416" xr:uid="{00000000-0005-0000-0000-0000D96D0000}"/>
    <cellStyle name="Normal 99 2 2 2 3" xfId="6507" xr:uid="{00000000-0005-0000-0000-0000DA6D0000}"/>
    <cellStyle name="Normal 99 2 2 2 3 2" xfId="12726" xr:uid="{00000000-0005-0000-0000-0000DB6D0000}"/>
    <cellStyle name="Normal 99 2 2 2 3 3" xfId="29417" xr:uid="{00000000-0005-0000-0000-0000DC6D0000}"/>
    <cellStyle name="Normal 99 2 2 2 4" xfId="7931" xr:uid="{00000000-0005-0000-0000-0000DD6D0000}"/>
    <cellStyle name="Normal 99 2 2 2 4 2" xfId="14153" xr:uid="{00000000-0005-0000-0000-0000DE6D0000}"/>
    <cellStyle name="Normal 99 2 2 2 4 3" xfId="29418" xr:uid="{00000000-0005-0000-0000-0000DF6D0000}"/>
    <cellStyle name="Normal 99 2 2 2 5" xfId="9704" xr:uid="{00000000-0005-0000-0000-0000E06D0000}"/>
    <cellStyle name="Normal 99 2 2 2 6" xfId="15627" xr:uid="{00000000-0005-0000-0000-0000E16D0000}"/>
    <cellStyle name="Normal 99 2 2 2 7" xfId="17057" xr:uid="{00000000-0005-0000-0000-0000E26D0000}"/>
    <cellStyle name="Normal 99 2 2 2 8" xfId="18490" xr:uid="{00000000-0005-0000-0000-0000E36D0000}"/>
    <cellStyle name="Normal 99 2 2 2 9" xfId="20425" xr:uid="{00000000-0005-0000-0000-0000E46D0000}"/>
    <cellStyle name="Normal 99 2 2 3" xfId="3344" xr:uid="{00000000-0005-0000-0000-0000E56D0000}"/>
    <cellStyle name="Normal 99 2 2 3 10" xfId="29419" xr:uid="{00000000-0005-0000-0000-0000E66D0000}"/>
    <cellStyle name="Normal 99 2 2 3 2" xfId="5506" xr:uid="{00000000-0005-0000-0000-0000E76D0000}"/>
    <cellStyle name="Normal 99 2 2 3 2 2" xfId="11763" xr:uid="{00000000-0005-0000-0000-0000E86D0000}"/>
    <cellStyle name="Normal 99 2 2 3 2 3" xfId="29420" xr:uid="{00000000-0005-0000-0000-0000E96D0000}"/>
    <cellStyle name="Normal 99 2 2 3 3" xfId="6979" xr:uid="{00000000-0005-0000-0000-0000EA6D0000}"/>
    <cellStyle name="Normal 99 2 2 3 3 2" xfId="13198" xr:uid="{00000000-0005-0000-0000-0000EB6D0000}"/>
    <cellStyle name="Normal 99 2 2 3 3 3" xfId="29421" xr:uid="{00000000-0005-0000-0000-0000EC6D0000}"/>
    <cellStyle name="Normal 99 2 2 3 4" xfId="8403" xr:uid="{00000000-0005-0000-0000-0000ED6D0000}"/>
    <cellStyle name="Normal 99 2 2 3 4 2" xfId="14625" xr:uid="{00000000-0005-0000-0000-0000EE6D0000}"/>
    <cellStyle name="Normal 99 2 2 3 4 3" xfId="29422" xr:uid="{00000000-0005-0000-0000-0000EF6D0000}"/>
    <cellStyle name="Normal 99 2 2 3 5" xfId="10176" xr:uid="{00000000-0005-0000-0000-0000F06D0000}"/>
    <cellStyle name="Normal 99 2 2 3 6" xfId="16099" xr:uid="{00000000-0005-0000-0000-0000F16D0000}"/>
    <cellStyle name="Normal 99 2 2 3 7" xfId="17529" xr:uid="{00000000-0005-0000-0000-0000F26D0000}"/>
    <cellStyle name="Normal 99 2 2 3 8" xfId="18962" xr:uid="{00000000-0005-0000-0000-0000F36D0000}"/>
    <cellStyle name="Normal 99 2 2 3 9" xfId="20901" xr:uid="{00000000-0005-0000-0000-0000F46D0000}"/>
    <cellStyle name="Normal 99 2 2 4" xfId="4993" xr:uid="{00000000-0005-0000-0000-0000F56D0000}"/>
    <cellStyle name="Normal 99 2 2 4 2" xfId="11277" xr:uid="{00000000-0005-0000-0000-0000F66D0000}"/>
    <cellStyle name="Normal 99 2 2 4 3" xfId="29423" xr:uid="{00000000-0005-0000-0000-0000F76D0000}"/>
    <cellStyle name="Normal 99 2 2 5" xfId="6035" xr:uid="{00000000-0005-0000-0000-0000F86D0000}"/>
    <cellStyle name="Normal 99 2 2 5 2" xfId="12254" xr:uid="{00000000-0005-0000-0000-0000F96D0000}"/>
    <cellStyle name="Normal 99 2 2 5 3" xfId="29424" xr:uid="{00000000-0005-0000-0000-0000FA6D0000}"/>
    <cellStyle name="Normal 99 2 2 6" xfId="7459" xr:uid="{00000000-0005-0000-0000-0000FB6D0000}"/>
    <cellStyle name="Normal 99 2 2 6 2" xfId="13681" xr:uid="{00000000-0005-0000-0000-0000FC6D0000}"/>
    <cellStyle name="Normal 99 2 2 6 3" xfId="29425" xr:uid="{00000000-0005-0000-0000-0000FD6D0000}"/>
    <cellStyle name="Normal 99 2 2 7" xfId="9098" xr:uid="{00000000-0005-0000-0000-0000FE6D0000}"/>
    <cellStyle name="Normal 99 2 2 7 2" xfId="29426" xr:uid="{00000000-0005-0000-0000-0000FF6D0000}"/>
    <cellStyle name="Normal 99 2 2 8" xfId="15155" xr:uid="{00000000-0005-0000-0000-0000006E0000}"/>
    <cellStyle name="Normal 99 2 2 9" xfId="16585" xr:uid="{00000000-0005-0000-0000-0000016E0000}"/>
    <cellStyle name="Normal 99 2 3" xfId="2871" xr:uid="{00000000-0005-0000-0000-0000026E0000}"/>
    <cellStyle name="Normal 99 2 3 10" xfId="29427" xr:uid="{00000000-0005-0000-0000-0000036E0000}"/>
    <cellStyle name="Normal 99 2 3 2" xfId="3815" xr:uid="{00000000-0005-0000-0000-0000046E0000}"/>
    <cellStyle name="Normal 99 2 3 2 2" xfId="10647" xr:uid="{00000000-0005-0000-0000-0000056E0000}"/>
    <cellStyle name="Normal 99 2 3 2 3" xfId="19433" xr:uid="{00000000-0005-0000-0000-0000066E0000}"/>
    <cellStyle name="Normal 99 2 3 2 4" xfId="29428" xr:uid="{00000000-0005-0000-0000-0000076E0000}"/>
    <cellStyle name="Normal 99 2 3 3" xfId="6506" xr:uid="{00000000-0005-0000-0000-0000086E0000}"/>
    <cellStyle name="Normal 99 2 3 3 2" xfId="12725" xr:uid="{00000000-0005-0000-0000-0000096E0000}"/>
    <cellStyle name="Normal 99 2 3 3 3" xfId="29429" xr:uid="{00000000-0005-0000-0000-00000A6E0000}"/>
    <cellStyle name="Normal 99 2 3 4" xfId="7930" xr:uid="{00000000-0005-0000-0000-00000B6E0000}"/>
    <cellStyle name="Normal 99 2 3 4 2" xfId="14152" xr:uid="{00000000-0005-0000-0000-00000C6E0000}"/>
    <cellStyle name="Normal 99 2 3 4 3" xfId="29430" xr:uid="{00000000-0005-0000-0000-00000D6E0000}"/>
    <cellStyle name="Normal 99 2 3 5" xfId="9703" xr:uid="{00000000-0005-0000-0000-00000E6E0000}"/>
    <cellStyle name="Normal 99 2 3 6" xfId="15626" xr:uid="{00000000-0005-0000-0000-00000F6E0000}"/>
    <cellStyle name="Normal 99 2 3 7" xfId="17056" xr:uid="{00000000-0005-0000-0000-0000106E0000}"/>
    <cellStyle name="Normal 99 2 3 8" xfId="18489" xr:uid="{00000000-0005-0000-0000-0000116E0000}"/>
    <cellStyle name="Normal 99 2 3 9" xfId="20424" xr:uid="{00000000-0005-0000-0000-0000126E0000}"/>
    <cellStyle name="Normal 99 2 4" xfId="3343" xr:uid="{00000000-0005-0000-0000-0000136E0000}"/>
    <cellStyle name="Normal 99 2 4 10" xfId="29431" xr:uid="{00000000-0005-0000-0000-0000146E0000}"/>
    <cellStyle name="Normal 99 2 4 2" xfId="5505" xr:uid="{00000000-0005-0000-0000-0000156E0000}"/>
    <cellStyle name="Normal 99 2 4 2 2" xfId="11762" xr:uid="{00000000-0005-0000-0000-0000166E0000}"/>
    <cellStyle name="Normal 99 2 4 2 3" xfId="29432" xr:uid="{00000000-0005-0000-0000-0000176E0000}"/>
    <cellStyle name="Normal 99 2 4 3" xfId="6978" xr:uid="{00000000-0005-0000-0000-0000186E0000}"/>
    <cellStyle name="Normal 99 2 4 3 2" xfId="13197" xr:uid="{00000000-0005-0000-0000-0000196E0000}"/>
    <cellStyle name="Normal 99 2 4 3 3" xfId="29433" xr:uid="{00000000-0005-0000-0000-00001A6E0000}"/>
    <cellStyle name="Normal 99 2 4 4" xfId="8402" xr:uid="{00000000-0005-0000-0000-00001B6E0000}"/>
    <cellStyle name="Normal 99 2 4 4 2" xfId="14624" xr:uid="{00000000-0005-0000-0000-00001C6E0000}"/>
    <cellStyle name="Normal 99 2 4 4 3" xfId="29434" xr:uid="{00000000-0005-0000-0000-00001D6E0000}"/>
    <cellStyle name="Normal 99 2 4 5" xfId="10175" xr:uid="{00000000-0005-0000-0000-00001E6E0000}"/>
    <cellStyle name="Normal 99 2 4 6" xfId="16098" xr:uid="{00000000-0005-0000-0000-00001F6E0000}"/>
    <cellStyle name="Normal 99 2 4 7" xfId="17528" xr:uid="{00000000-0005-0000-0000-0000206E0000}"/>
    <cellStyle name="Normal 99 2 4 8" xfId="18961" xr:uid="{00000000-0005-0000-0000-0000216E0000}"/>
    <cellStyle name="Normal 99 2 4 9" xfId="20900" xr:uid="{00000000-0005-0000-0000-0000226E0000}"/>
    <cellStyle name="Normal 99 2 5" xfId="4992" xr:uid="{00000000-0005-0000-0000-0000236E0000}"/>
    <cellStyle name="Normal 99 2 5 2" xfId="11276" xr:uid="{00000000-0005-0000-0000-0000246E0000}"/>
    <cellStyle name="Normal 99 2 5 3" xfId="29435" xr:uid="{00000000-0005-0000-0000-0000256E0000}"/>
    <cellStyle name="Normal 99 2 6" xfId="6034" xr:uid="{00000000-0005-0000-0000-0000266E0000}"/>
    <cellStyle name="Normal 99 2 6 2" xfId="12253" xr:uid="{00000000-0005-0000-0000-0000276E0000}"/>
    <cellStyle name="Normal 99 2 6 3" xfId="29436" xr:uid="{00000000-0005-0000-0000-0000286E0000}"/>
    <cellStyle name="Normal 99 2 7" xfId="7458" xr:uid="{00000000-0005-0000-0000-0000296E0000}"/>
    <cellStyle name="Normal 99 2 7 2" xfId="13680" xr:uid="{00000000-0005-0000-0000-00002A6E0000}"/>
    <cellStyle name="Normal 99 2 7 3" xfId="29437" xr:uid="{00000000-0005-0000-0000-00002B6E0000}"/>
    <cellStyle name="Normal 99 2 8" xfId="9097" xr:uid="{00000000-0005-0000-0000-00002C6E0000}"/>
    <cellStyle name="Normal 99 2 8 2" xfId="29438" xr:uid="{00000000-0005-0000-0000-00002D6E0000}"/>
    <cellStyle name="Normal 99 2 9" xfId="15154" xr:uid="{00000000-0005-0000-0000-00002E6E0000}"/>
    <cellStyle name="Normal 99 3" xfId="1884" xr:uid="{00000000-0005-0000-0000-00002F6E0000}"/>
    <cellStyle name="Normal 99 3 10" xfId="18019" xr:uid="{00000000-0005-0000-0000-0000306E0000}"/>
    <cellStyle name="Normal 99 3 11" xfId="19954" xr:uid="{00000000-0005-0000-0000-0000316E0000}"/>
    <cellStyle name="Normal 99 3 12" xfId="29439" xr:uid="{00000000-0005-0000-0000-0000326E0000}"/>
    <cellStyle name="Normal 99 3 2" xfId="2873" xr:uid="{00000000-0005-0000-0000-0000336E0000}"/>
    <cellStyle name="Normal 99 3 2 10" xfId="29440" xr:uid="{00000000-0005-0000-0000-0000346E0000}"/>
    <cellStyle name="Normal 99 3 2 2" xfId="3817" xr:uid="{00000000-0005-0000-0000-0000356E0000}"/>
    <cellStyle name="Normal 99 3 2 2 2" xfId="10649" xr:uid="{00000000-0005-0000-0000-0000366E0000}"/>
    <cellStyle name="Normal 99 3 2 2 3" xfId="19435" xr:uid="{00000000-0005-0000-0000-0000376E0000}"/>
    <cellStyle name="Normal 99 3 2 2 4" xfId="29441" xr:uid="{00000000-0005-0000-0000-0000386E0000}"/>
    <cellStyle name="Normal 99 3 2 3" xfId="6508" xr:uid="{00000000-0005-0000-0000-0000396E0000}"/>
    <cellStyle name="Normal 99 3 2 3 2" xfId="12727" xr:uid="{00000000-0005-0000-0000-00003A6E0000}"/>
    <cellStyle name="Normal 99 3 2 3 3" xfId="29442" xr:uid="{00000000-0005-0000-0000-00003B6E0000}"/>
    <cellStyle name="Normal 99 3 2 4" xfId="7932" xr:uid="{00000000-0005-0000-0000-00003C6E0000}"/>
    <cellStyle name="Normal 99 3 2 4 2" xfId="14154" xr:uid="{00000000-0005-0000-0000-00003D6E0000}"/>
    <cellStyle name="Normal 99 3 2 4 3" xfId="29443" xr:uid="{00000000-0005-0000-0000-00003E6E0000}"/>
    <cellStyle name="Normal 99 3 2 5" xfId="9705" xr:uid="{00000000-0005-0000-0000-00003F6E0000}"/>
    <cellStyle name="Normal 99 3 2 6" xfId="15628" xr:uid="{00000000-0005-0000-0000-0000406E0000}"/>
    <cellStyle name="Normal 99 3 2 7" xfId="17058" xr:uid="{00000000-0005-0000-0000-0000416E0000}"/>
    <cellStyle name="Normal 99 3 2 8" xfId="18491" xr:uid="{00000000-0005-0000-0000-0000426E0000}"/>
    <cellStyle name="Normal 99 3 2 9" xfId="20426" xr:uid="{00000000-0005-0000-0000-0000436E0000}"/>
    <cellStyle name="Normal 99 3 3" xfId="3345" xr:uid="{00000000-0005-0000-0000-0000446E0000}"/>
    <cellStyle name="Normal 99 3 3 10" xfId="29444" xr:uid="{00000000-0005-0000-0000-0000456E0000}"/>
    <cellStyle name="Normal 99 3 3 2" xfId="5507" xr:uid="{00000000-0005-0000-0000-0000466E0000}"/>
    <cellStyle name="Normal 99 3 3 2 2" xfId="11764" xr:uid="{00000000-0005-0000-0000-0000476E0000}"/>
    <cellStyle name="Normal 99 3 3 2 3" xfId="29445" xr:uid="{00000000-0005-0000-0000-0000486E0000}"/>
    <cellStyle name="Normal 99 3 3 3" xfId="6980" xr:uid="{00000000-0005-0000-0000-0000496E0000}"/>
    <cellStyle name="Normal 99 3 3 3 2" xfId="13199" xr:uid="{00000000-0005-0000-0000-00004A6E0000}"/>
    <cellStyle name="Normal 99 3 3 3 3" xfId="29446" xr:uid="{00000000-0005-0000-0000-00004B6E0000}"/>
    <cellStyle name="Normal 99 3 3 4" xfId="8404" xr:uid="{00000000-0005-0000-0000-00004C6E0000}"/>
    <cellStyle name="Normal 99 3 3 4 2" xfId="14626" xr:uid="{00000000-0005-0000-0000-00004D6E0000}"/>
    <cellStyle name="Normal 99 3 3 4 3" xfId="29447" xr:uid="{00000000-0005-0000-0000-00004E6E0000}"/>
    <cellStyle name="Normal 99 3 3 5" xfId="10177" xr:uid="{00000000-0005-0000-0000-00004F6E0000}"/>
    <cellStyle name="Normal 99 3 3 6" xfId="16100" xr:uid="{00000000-0005-0000-0000-0000506E0000}"/>
    <cellStyle name="Normal 99 3 3 7" xfId="17530" xr:uid="{00000000-0005-0000-0000-0000516E0000}"/>
    <cellStyle name="Normal 99 3 3 8" xfId="18963" xr:uid="{00000000-0005-0000-0000-0000526E0000}"/>
    <cellStyle name="Normal 99 3 3 9" xfId="20902" xr:uid="{00000000-0005-0000-0000-0000536E0000}"/>
    <cellStyle name="Normal 99 3 4" xfId="4994" xr:uid="{00000000-0005-0000-0000-0000546E0000}"/>
    <cellStyle name="Normal 99 3 4 2" xfId="11278" xr:uid="{00000000-0005-0000-0000-0000556E0000}"/>
    <cellStyle name="Normal 99 3 4 3" xfId="29448" xr:uid="{00000000-0005-0000-0000-0000566E0000}"/>
    <cellStyle name="Normal 99 3 5" xfId="6036" xr:uid="{00000000-0005-0000-0000-0000576E0000}"/>
    <cellStyle name="Normal 99 3 5 2" xfId="12255" xr:uid="{00000000-0005-0000-0000-0000586E0000}"/>
    <cellStyle name="Normal 99 3 5 3" xfId="29449" xr:uid="{00000000-0005-0000-0000-0000596E0000}"/>
    <cellStyle name="Normal 99 3 6" xfId="7460" xr:uid="{00000000-0005-0000-0000-00005A6E0000}"/>
    <cellStyle name="Normal 99 3 6 2" xfId="13682" xr:uid="{00000000-0005-0000-0000-00005B6E0000}"/>
    <cellStyle name="Normal 99 3 6 3" xfId="29450" xr:uid="{00000000-0005-0000-0000-00005C6E0000}"/>
    <cellStyle name="Normal 99 3 7" xfId="9099" xr:uid="{00000000-0005-0000-0000-00005D6E0000}"/>
    <cellStyle name="Normal 99 3 7 2" xfId="29451" xr:uid="{00000000-0005-0000-0000-00005E6E0000}"/>
    <cellStyle name="Normal 99 3 8" xfId="15156" xr:uid="{00000000-0005-0000-0000-00005F6E0000}"/>
    <cellStyle name="Normal 99 3 9" xfId="16586" xr:uid="{00000000-0005-0000-0000-0000606E0000}"/>
    <cellStyle name="Normal 99 4" xfId="1885" xr:uid="{00000000-0005-0000-0000-0000616E0000}"/>
    <cellStyle name="Normal 99 4 2" xfId="29453" xr:uid="{00000000-0005-0000-0000-0000626E0000}"/>
    <cellStyle name="Normal 99 4 3" xfId="29454" xr:uid="{00000000-0005-0000-0000-0000636E0000}"/>
    <cellStyle name="Normal 99 4 4" xfId="29452" xr:uid="{00000000-0005-0000-0000-0000646E0000}"/>
    <cellStyle name="Normal 99 5" xfId="2870" xr:uid="{00000000-0005-0000-0000-0000656E0000}"/>
    <cellStyle name="Normal 99 5 10" xfId="29455" xr:uid="{00000000-0005-0000-0000-0000666E0000}"/>
    <cellStyle name="Normal 99 5 2" xfId="3814" xr:uid="{00000000-0005-0000-0000-0000676E0000}"/>
    <cellStyle name="Normal 99 5 2 2" xfId="10646" xr:uid="{00000000-0005-0000-0000-0000686E0000}"/>
    <cellStyle name="Normal 99 5 2 3" xfId="19432" xr:uid="{00000000-0005-0000-0000-0000696E0000}"/>
    <cellStyle name="Normal 99 5 2 4" xfId="29456" xr:uid="{00000000-0005-0000-0000-00006A6E0000}"/>
    <cellStyle name="Normal 99 5 3" xfId="6505" xr:uid="{00000000-0005-0000-0000-00006B6E0000}"/>
    <cellStyle name="Normal 99 5 3 2" xfId="12724" xr:uid="{00000000-0005-0000-0000-00006C6E0000}"/>
    <cellStyle name="Normal 99 5 3 3" xfId="29457" xr:uid="{00000000-0005-0000-0000-00006D6E0000}"/>
    <cellStyle name="Normal 99 5 4" xfId="7929" xr:uid="{00000000-0005-0000-0000-00006E6E0000}"/>
    <cellStyle name="Normal 99 5 4 2" xfId="14151" xr:uid="{00000000-0005-0000-0000-00006F6E0000}"/>
    <cellStyle name="Normal 99 5 4 3" xfId="29458" xr:uid="{00000000-0005-0000-0000-0000706E0000}"/>
    <cellStyle name="Normal 99 5 5" xfId="9702" xr:uid="{00000000-0005-0000-0000-0000716E0000}"/>
    <cellStyle name="Normal 99 5 6" xfId="15625" xr:uid="{00000000-0005-0000-0000-0000726E0000}"/>
    <cellStyle name="Normal 99 5 7" xfId="17055" xr:uid="{00000000-0005-0000-0000-0000736E0000}"/>
    <cellStyle name="Normal 99 5 8" xfId="18488" xr:uid="{00000000-0005-0000-0000-0000746E0000}"/>
    <cellStyle name="Normal 99 5 9" xfId="20423" xr:uid="{00000000-0005-0000-0000-0000756E0000}"/>
    <cellStyle name="Normal 99 6" xfId="3342" xr:uid="{00000000-0005-0000-0000-0000766E0000}"/>
    <cellStyle name="Normal 99 6 10" xfId="29459" xr:uid="{00000000-0005-0000-0000-0000776E0000}"/>
    <cellStyle name="Normal 99 6 2" xfId="5504" xr:uid="{00000000-0005-0000-0000-0000786E0000}"/>
    <cellStyle name="Normal 99 6 2 2" xfId="11761" xr:uid="{00000000-0005-0000-0000-0000796E0000}"/>
    <cellStyle name="Normal 99 6 2 3" xfId="29460" xr:uid="{00000000-0005-0000-0000-00007A6E0000}"/>
    <cellStyle name="Normal 99 6 3" xfId="6977" xr:uid="{00000000-0005-0000-0000-00007B6E0000}"/>
    <cellStyle name="Normal 99 6 3 2" xfId="13196" xr:uid="{00000000-0005-0000-0000-00007C6E0000}"/>
    <cellStyle name="Normal 99 6 3 3" xfId="29461" xr:uid="{00000000-0005-0000-0000-00007D6E0000}"/>
    <cellStyle name="Normal 99 6 4" xfId="8401" xr:uid="{00000000-0005-0000-0000-00007E6E0000}"/>
    <cellStyle name="Normal 99 6 4 2" xfId="14623" xr:uid="{00000000-0005-0000-0000-00007F6E0000}"/>
    <cellStyle name="Normal 99 6 4 3" xfId="29462" xr:uid="{00000000-0005-0000-0000-0000806E0000}"/>
    <cellStyle name="Normal 99 6 5" xfId="10174" xr:uid="{00000000-0005-0000-0000-0000816E0000}"/>
    <cellStyle name="Normal 99 6 5 2" xfId="29463" xr:uid="{00000000-0005-0000-0000-0000826E0000}"/>
    <cellStyle name="Normal 99 6 6" xfId="16097" xr:uid="{00000000-0005-0000-0000-0000836E0000}"/>
    <cellStyle name="Normal 99 6 7" xfId="17527" xr:uid="{00000000-0005-0000-0000-0000846E0000}"/>
    <cellStyle name="Normal 99 6 8" xfId="18960" xr:uid="{00000000-0005-0000-0000-0000856E0000}"/>
    <cellStyle name="Normal 99 6 9" xfId="20899" xr:uid="{00000000-0005-0000-0000-0000866E0000}"/>
    <cellStyle name="Normal 99 7" xfId="4991" xr:uid="{00000000-0005-0000-0000-0000876E0000}"/>
    <cellStyle name="Normal 99 7 2" xfId="11275" xr:uid="{00000000-0005-0000-0000-0000886E0000}"/>
    <cellStyle name="Normal 99 7 3" xfId="29464" xr:uid="{00000000-0005-0000-0000-0000896E0000}"/>
    <cellStyle name="Normal 99 8" xfId="6033" xr:uid="{00000000-0005-0000-0000-00008A6E0000}"/>
    <cellStyle name="Normal 99 8 2" xfId="12252" xr:uid="{00000000-0005-0000-0000-00008B6E0000}"/>
    <cellStyle name="Normal 99 8 3" xfId="29465" xr:uid="{00000000-0005-0000-0000-00008C6E0000}"/>
    <cellStyle name="Normal 99 9" xfId="7457" xr:uid="{00000000-0005-0000-0000-00008D6E0000}"/>
    <cellStyle name="Normal 99 9 2" xfId="13679" xr:uid="{00000000-0005-0000-0000-00008E6E0000}"/>
    <cellStyle name="Normal 99 9 3" xfId="29466" xr:uid="{00000000-0005-0000-0000-00008F6E0000}"/>
    <cellStyle name="Note" xfId="17" builtinId="10" customBuiltin="1"/>
    <cellStyle name="Note 2" xfId="89" xr:uid="{00000000-0005-0000-0000-0000916E0000}"/>
    <cellStyle name="Note 2 10" xfId="1887" xr:uid="{00000000-0005-0000-0000-0000926E0000}"/>
    <cellStyle name="Note 2 10 2" xfId="29470" xr:uid="{00000000-0005-0000-0000-0000936E0000}"/>
    <cellStyle name="Note 2 10 3" xfId="29471" xr:uid="{00000000-0005-0000-0000-0000946E0000}"/>
    <cellStyle name="Note 2 10 4" xfId="29469" xr:uid="{00000000-0005-0000-0000-0000956E0000}"/>
    <cellStyle name="Note 2 11" xfId="1888" xr:uid="{00000000-0005-0000-0000-0000966E0000}"/>
    <cellStyle name="Note 2 11 2" xfId="9123" xr:uid="{00000000-0005-0000-0000-0000976E0000}"/>
    <cellStyle name="Note 2 11 2 2" xfId="29474" xr:uid="{00000000-0005-0000-0000-0000986E0000}"/>
    <cellStyle name="Note 2 11 2 3" xfId="29473" xr:uid="{00000000-0005-0000-0000-0000996E0000}"/>
    <cellStyle name="Note 2 11 3" xfId="9100" xr:uid="{00000000-0005-0000-0000-00009A6E0000}"/>
    <cellStyle name="Note 2 11 3 2" xfId="29475" xr:uid="{00000000-0005-0000-0000-00009B6E0000}"/>
    <cellStyle name="Note 2 11 4" xfId="29472" xr:uid="{00000000-0005-0000-0000-00009C6E0000}"/>
    <cellStyle name="Note 2 12" xfId="1886" xr:uid="{00000000-0005-0000-0000-00009D6E0000}"/>
    <cellStyle name="Note 2 12 2" xfId="29477" xr:uid="{00000000-0005-0000-0000-00009E6E0000}"/>
    <cellStyle name="Note 2 12 3" xfId="29476" xr:uid="{00000000-0005-0000-0000-00009F6E0000}"/>
    <cellStyle name="Note 2 13" xfId="3875" xr:uid="{00000000-0005-0000-0000-0000A06E0000}"/>
    <cellStyle name="Note 2 13 2" xfId="11767" xr:uid="{00000000-0005-0000-0000-0000A16E0000}"/>
    <cellStyle name="Note 2 13 2 2" xfId="29480" xr:uid="{00000000-0005-0000-0000-0000A26E0000}"/>
    <cellStyle name="Note 2 13 2 3" xfId="29479" xr:uid="{00000000-0005-0000-0000-0000A36E0000}"/>
    <cellStyle name="Note 2 13 3" xfId="10671" xr:uid="{00000000-0005-0000-0000-0000A46E0000}"/>
    <cellStyle name="Note 2 13 3 2" xfId="29481" xr:uid="{00000000-0005-0000-0000-0000A56E0000}"/>
    <cellStyle name="Note 2 13 3 3" xfId="32197" xr:uid="{C7C94F99-0B4B-4EB1-A5F3-22928ABA778F}"/>
    <cellStyle name="Note 2 13 4" xfId="5513" xr:uid="{00000000-0005-0000-0000-0000A66E0000}"/>
    <cellStyle name="Note 2 13 5" xfId="29478" xr:uid="{00000000-0005-0000-0000-0000A76E0000}"/>
    <cellStyle name="Note 2 13 6" xfId="31988" xr:uid="{6D1B2FBD-5B9C-4B24-829C-5F5FDC29CDA4}"/>
    <cellStyle name="Note 2 14" xfId="29482" xr:uid="{00000000-0005-0000-0000-0000A86E0000}"/>
    <cellStyle name="Note 2 14 2" xfId="29483" xr:uid="{00000000-0005-0000-0000-0000A96E0000}"/>
    <cellStyle name="Note 2 15" xfId="29484" xr:uid="{00000000-0005-0000-0000-0000AA6E0000}"/>
    <cellStyle name="Note 2 16" xfId="29485" xr:uid="{00000000-0005-0000-0000-0000AB6E0000}"/>
    <cellStyle name="Note 2 17" xfId="29468" xr:uid="{00000000-0005-0000-0000-0000AC6E0000}"/>
    <cellStyle name="Note 2 2" xfId="137" xr:uid="{00000000-0005-0000-0000-0000AD6E0000}"/>
    <cellStyle name="Note 2 2 10" xfId="17547" xr:uid="{00000000-0005-0000-0000-0000AE6E0000}"/>
    <cellStyle name="Note 2 2 10 2" xfId="29488" xr:uid="{00000000-0005-0000-0000-0000AF6E0000}"/>
    <cellStyle name="Note 2 2 10 3" xfId="29487" xr:uid="{00000000-0005-0000-0000-0000B06E0000}"/>
    <cellStyle name="Note 2 2 11" xfId="22073" xr:uid="{00000000-0005-0000-0000-0000B16E0000}"/>
    <cellStyle name="Note 2 2 11 2" xfId="29489" xr:uid="{00000000-0005-0000-0000-0000B26E0000}"/>
    <cellStyle name="Note 2 2 12" xfId="29490" xr:uid="{00000000-0005-0000-0000-0000B36E0000}"/>
    <cellStyle name="Note 2 2 13" xfId="29486" xr:uid="{00000000-0005-0000-0000-0000B46E0000}"/>
    <cellStyle name="Note 2 2 2" xfId="425" xr:uid="{00000000-0005-0000-0000-0000B56E0000}"/>
    <cellStyle name="Note 2 2 2 2" xfId="1890" xr:uid="{00000000-0005-0000-0000-0000B66E0000}"/>
    <cellStyle name="Note 2 2 2 2 2" xfId="1891" xr:uid="{00000000-0005-0000-0000-0000B76E0000}"/>
    <cellStyle name="Note 2 2 2 2 2 2" xfId="29494" xr:uid="{00000000-0005-0000-0000-0000B86E0000}"/>
    <cellStyle name="Note 2 2 2 2 2 3" xfId="29495" xr:uid="{00000000-0005-0000-0000-0000B96E0000}"/>
    <cellStyle name="Note 2 2 2 2 2 4" xfId="29493" xr:uid="{00000000-0005-0000-0000-0000BA6E0000}"/>
    <cellStyle name="Note 2 2 2 2 3" xfId="22074" xr:uid="{00000000-0005-0000-0000-0000BB6E0000}"/>
    <cellStyle name="Note 2 2 2 2 3 2" xfId="29496" xr:uid="{00000000-0005-0000-0000-0000BC6E0000}"/>
    <cellStyle name="Note 2 2 2 2 4" xfId="29497" xr:uid="{00000000-0005-0000-0000-0000BD6E0000}"/>
    <cellStyle name="Note 2 2 2 2 5" xfId="29492" xr:uid="{00000000-0005-0000-0000-0000BE6E0000}"/>
    <cellStyle name="Note 2 2 2 3" xfId="1889" xr:uid="{00000000-0005-0000-0000-0000BF6E0000}"/>
    <cellStyle name="Note 2 2 2 3 2" xfId="29499" xr:uid="{00000000-0005-0000-0000-0000C06E0000}"/>
    <cellStyle name="Note 2 2 2 3 3" xfId="29500" xr:uid="{00000000-0005-0000-0000-0000C16E0000}"/>
    <cellStyle name="Note 2 2 2 3 4" xfId="29498" xr:uid="{00000000-0005-0000-0000-0000C26E0000}"/>
    <cellStyle name="Note 2 2 2 4" xfId="4026" xr:uid="{00000000-0005-0000-0000-0000C36E0000}"/>
    <cellStyle name="Note 2 2 2 4 2" xfId="29502" xr:uid="{00000000-0005-0000-0000-0000C46E0000}"/>
    <cellStyle name="Note 2 2 2 4 3" xfId="29503" xr:uid="{00000000-0005-0000-0000-0000C56E0000}"/>
    <cellStyle name="Note 2 2 2 4 4" xfId="29501" xr:uid="{00000000-0005-0000-0000-0000C66E0000}"/>
    <cellStyle name="Note 2 2 2 5" xfId="9196" xr:uid="{00000000-0005-0000-0000-0000C76E0000}"/>
    <cellStyle name="Note 2 2 2 5 2" xfId="29505" xr:uid="{00000000-0005-0000-0000-0000C86E0000}"/>
    <cellStyle name="Note 2 2 2 5 3" xfId="29504" xr:uid="{00000000-0005-0000-0000-0000C96E0000}"/>
    <cellStyle name="Note 2 2 2 6" xfId="22075" xr:uid="{00000000-0005-0000-0000-0000CA6E0000}"/>
    <cellStyle name="Note 2 2 2 6 2" xfId="29506" xr:uid="{00000000-0005-0000-0000-0000CB6E0000}"/>
    <cellStyle name="Note 2 2 2 7" xfId="22076" xr:uid="{00000000-0005-0000-0000-0000CC6E0000}"/>
    <cellStyle name="Note 2 2 2 8" xfId="29491" xr:uid="{00000000-0005-0000-0000-0000CD6E0000}"/>
    <cellStyle name="Note 2 2 3" xfId="1892" xr:uid="{00000000-0005-0000-0000-0000CE6E0000}"/>
    <cellStyle name="Note 2 2 3 2" xfId="1893" xr:uid="{00000000-0005-0000-0000-0000CF6E0000}"/>
    <cellStyle name="Note 2 2 3 2 2" xfId="29509" xr:uid="{00000000-0005-0000-0000-0000D06E0000}"/>
    <cellStyle name="Note 2 2 3 2 3" xfId="29510" xr:uid="{00000000-0005-0000-0000-0000D16E0000}"/>
    <cellStyle name="Note 2 2 3 2 4" xfId="29508" xr:uid="{00000000-0005-0000-0000-0000D26E0000}"/>
    <cellStyle name="Note 2 2 3 3" xfId="22077" xr:uid="{00000000-0005-0000-0000-0000D36E0000}"/>
    <cellStyle name="Note 2 2 3 3 2" xfId="29511" xr:uid="{00000000-0005-0000-0000-0000D46E0000}"/>
    <cellStyle name="Note 2 2 3 4" xfId="29507" xr:uid="{00000000-0005-0000-0000-0000D56E0000}"/>
    <cellStyle name="Note 2 2 4" xfId="1894" xr:uid="{00000000-0005-0000-0000-0000D66E0000}"/>
    <cellStyle name="Note 2 2 4 2" xfId="1895" xr:uid="{00000000-0005-0000-0000-0000D76E0000}"/>
    <cellStyle name="Note 2 2 4 2 2" xfId="29514" xr:uid="{00000000-0005-0000-0000-0000D86E0000}"/>
    <cellStyle name="Note 2 2 4 2 3" xfId="29513" xr:uid="{00000000-0005-0000-0000-0000D96E0000}"/>
    <cellStyle name="Note 2 2 4 3" xfId="29515" xr:uid="{00000000-0005-0000-0000-0000DA6E0000}"/>
    <cellStyle name="Note 2 2 4 4" xfId="29516" xr:uid="{00000000-0005-0000-0000-0000DB6E0000}"/>
    <cellStyle name="Note 2 2 4 5" xfId="29512" xr:uid="{00000000-0005-0000-0000-0000DC6E0000}"/>
    <cellStyle name="Note 2 2 5" xfId="1896" xr:uid="{00000000-0005-0000-0000-0000DD6E0000}"/>
    <cellStyle name="Note 2 2 5 2" xfId="29518" xr:uid="{00000000-0005-0000-0000-0000DE6E0000}"/>
    <cellStyle name="Note 2 2 5 3" xfId="29519" xr:uid="{00000000-0005-0000-0000-0000DF6E0000}"/>
    <cellStyle name="Note 2 2 5 4" xfId="29517" xr:uid="{00000000-0005-0000-0000-0000E06E0000}"/>
    <cellStyle name="Note 2 2 6" xfId="2337" xr:uid="{00000000-0005-0000-0000-0000E16E0000}"/>
    <cellStyle name="Note 2 2 6 2" xfId="29521" xr:uid="{00000000-0005-0000-0000-0000E26E0000}"/>
    <cellStyle name="Note 2 2 6 3" xfId="29522" xr:uid="{00000000-0005-0000-0000-0000E36E0000}"/>
    <cellStyle name="Note 2 2 6 4" xfId="29520" xr:uid="{00000000-0005-0000-0000-0000E46E0000}"/>
    <cellStyle name="Note 2 2 7" xfId="3876" xr:uid="{00000000-0005-0000-0000-0000E56E0000}"/>
    <cellStyle name="Note 2 2 7 2" xfId="29524" xr:uid="{00000000-0005-0000-0000-0000E66E0000}"/>
    <cellStyle name="Note 2 2 7 3" xfId="29523" xr:uid="{00000000-0005-0000-0000-0000E76E0000}"/>
    <cellStyle name="Note 2 2 8" xfId="5537" xr:uid="{00000000-0005-0000-0000-0000E86E0000}"/>
    <cellStyle name="Note 2 2 8 2" xfId="11773" xr:uid="{00000000-0005-0000-0000-0000E96E0000}"/>
    <cellStyle name="Note 2 2 8 2 2" xfId="29527" xr:uid="{00000000-0005-0000-0000-0000EA6E0000}"/>
    <cellStyle name="Note 2 2 8 2 3" xfId="29526" xr:uid="{00000000-0005-0000-0000-0000EB6E0000}"/>
    <cellStyle name="Note 2 2 8 3" xfId="9164" xr:uid="{00000000-0005-0000-0000-0000EC6E0000}"/>
    <cellStyle name="Note 2 2 8 3 2" xfId="29528" xr:uid="{00000000-0005-0000-0000-0000ED6E0000}"/>
    <cellStyle name="Note 2 2 8 4" xfId="29525" xr:uid="{00000000-0005-0000-0000-0000EE6E0000}"/>
    <cellStyle name="Note 2 2 9" xfId="5000" xr:uid="{00000000-0005-0000-0000-0000EF6E0000}"/>
    <cellStyle name="Note 2 2 9 2" xfId="29530" xr:uid="{00000000-0005-0000-0000-0000F06E0000}"/>
    <cellStyle name="Note 2 2 9 3" xfId="29529" xr:uid="{00000000-0005-0000-0000-0000F16E0000}"/>
    <cellStyle name="Note 2 3" xfId="426" xr:uid="{00000000-0005-0000-0000-0000F26E0000}"/>
    <cellStyle name="Note 2 3 10" xfId="29532" xr:uid="{00000000-0005-0000-0000-0000F36E0000}"/>
    <cellStyle name="Note 2 3 11" xfId="29531" xr:uid="{00000000-0005-0000-0000-0000F46E0000}"/>
    <cellStyle name="Note 2 3 12" xfId="31659" xr:uid="{457C7437-E0F8-46BA-AD79-C083AD8A6B72}"/>
    <cellStyle name="Note 2 3 2" xfId="1897" xr:uid="{00000000-0005-0000-0000-0000F56E0000}"/>
    <cellStyle name="Note 2 3 2 2" xfId="1898" xr:uid="{00000000-0005-0000-0000-0000F66E0000}"/>
    <cellStyle name="Note 2 3 2 2 2" xfId="29535" xr:uid="{00000000-0005-0000-0000-0000F76E0000}"/>
    <cellStyle name="Note 2 3 2 2 3" xfId="29536" xr:uid="{00000000-0005-0000-0000-0000F86E0000}"/>
    <cellStyle name="Note 2 3 2 2 4" xfId="29534" xr:uid="{00000000-0005-0000-0000-0000F96E0000}"/>
    <cellStyle name="Note 2 3 2 3" xfId="4027" xr:uid="{00000000-0005-0000-0000-0000FA6E0000}"/>
    <cellStyle name="Note 2 3 2 3 2" xfId="29538" xr:uid="{00000000-0005-0000-0000-0000FB6E0000}"/>
    <cellStyle name="Note 2 3 2 3 3" xfId="29537" xr:uid="{00000000-0005-0000-0000-0000FC6E0000}"/>
    <cellStyle name="Note 2 3 2 3 4" xfId="32019" xr:uid="{E302C711-47C5-4EDC-ADAC-FF0267F5DC14}"/>
    <cellStyle name="Note 2 3 2 4" xfId="22078" xr:uid="{00000000-0005-0000-0000-0000FD6E0000}"/>
    <cellStyle name="Note 2 3 2 4 2" xfId="29539" xr:uid="{00000000-0005-0000-0000-0000FE6E0000}"/>
    <cellStyle name="Note 2 3 2 5" xfId="29533" xr:uid="{00000000-0005-0000-0000-0000FF6E0000}"/>
    <cellStyle name="Note 2 3 3" xfId="1899" xr:uid="{00000000-0005-0000-0000-0000006F0000}"/>
    <cellStyle name="Note 2 3 3 2" xfId="22079" xr:uid="{00000000-0005-0000-0000-0000016F0000}"/>
    <cellStyle name="Note 2 3 3 2 2" xfId="29542" xr:uid="{00000000-0005-0000-0000-0000026F0000}"/>
    <cellStyle name="Note 2 3 3 2 3" xfId="29541" xr:uid="{00000000-0005-0000-0000-0000036F0000}"/>
    <cellStyle name="Note 2 3 3 2 4" xfId="32125" xr:uid="{D22B09D9-ED66-4E3B-A605-49B887B2125E}"/>
    <cellStyle name="Note 2 3 3 3" xfId="29540" xr:uid="{00000000-0005-0000-0000-0000046F0000}"/>
    <cellStyle name="Note 2 3 4" xfId="1900" xr:uid="{00000000-0005-0000-0000-0000056F0000}"/>
    <cellStyle name="Note 2 3 4 2" xfId="29544" xr:uid="{00000000-0005-0000-0000-0000066F0000}"/>
    <cellStyle name="Note 2 3 4 3" xfId="29545" xr:uid="{00000000-0005-0000-0000-0000076F0000}"/>
    <cellStyle name="Note 2 3 4 4" xfId="29543" xr:uid="{00000000-0005-0000-0000-0000086F0000}"/>
    <cellStyle name="Note 2 3 5" xfId="1901" xr:uid="{00000000-0005-0000-0000-0000096F0000}"/>
    <cellStyle name="Note 2 3 5 2" xfId="29547" xr:uid="{00000000-0005-0000-0000-00000A6F0000}"/>
    <cellStyle name="Note 2 3 5 3" xfId="29548" xr:uid="{00000000-0005-0000-0000-00000B6F0000}"/>
    <cellStyle name="Note 2 3 5 4" xfId="29546" xr:uid="{00000000-0005-0000-0000-00000C6F0000}"/>
    <cellStyle name="Note 2 3 6" xfId="2338" xr:uid="{00000000-0005-0000-0000-00000D6F0000}"/>
    <cellStyle name="Note 2 3 6 2" xfId="29550" xr:uid="{00000000-0005-0000-0000-00000E6F0000}"/>
    <cellStyle name="Note 2 3 6 3" xfId="29551" xr:uid="{00000000-0005-0000-0000-00000F6F0000}"/>
    <cellStyle name="Note 2 3 6 4" xfId="29549" xr:uid="{00000000-0005-0000-0000-0000106F0000}"/>
    <cellStyle name="Note 2 3 7" xfId="3877" xr:uid="{00000000-0005-0000-0000-0000116F0000}"/>
    <cellStyle name="Note 2 3 7 2" xfId="29553" xr:uid="{00000000-0005-0000-0000-0000126F0000}"/>
    <cellStyle name="Note 2 3 7 3" xfId="29552" xr:uid="{00000000-0005-0000-0000-0000136F0000}"/>
    <cellStyle name="Note 2 3 7 4" xfId="31989" xr:uid="{29378C34-9299-4D58-ABBA-6E7F7ACEA180}"/>
    <cellStyle name="Note 2 3 8" xfId="22080" xr:uid="{00000000-0005-0000-0000-0000146F0000}"/>
    <cellStyle name="Note 2 3 8 2" xfId="29555" xr:uid="{00000000-0005-0000-0000-0000156F0000}"/>
    <cellStyle name="Note 2 3 8 3" xfId="29554" xr:uid="{00000000-0005-0000-0000-0000166F0000}"/>
    <cellStyle name="Note 2 3 9" xfId="29556" xr:uid="{00000000-0005-0000-0000-0000176F0000}"/>
    <cellStyle name="Note 2 4" xfId="427" xr:uid="{00000000-0005-0000-0000-0000186F0000}"/>
    <cellStyle name="Note 2 4 10" xfId="29558" xr:uid="{00000000-0005-0000-0000-0000196F0000}"/>
    <cellStyle name="Note 2 4 11" xfId="29557" xr:uid="{00000000-0005-0000-0000-00001A6F0000}"/>
    <cellStyle name="Note 2 4 12" xfId="31660" xr:uid="{A8BCBC36-4B76-452B-94C7-F93AA99DDC51}"/>
    <cellStyle name="Note 2 4 2" xfId="1902" xr:uid="{00000000-0005-0000-0000-00001B6F0000}"/>
    <cellStyle name="Note 2 4 2 2" xfId="1903" xr:uid="{00000000-0005-0000-0000-00001C6F0000}"/>
    <cellStyle name="Note 2 4 2 2 2" xfId="29561" xr:uid="{00000000-0005-0000-0000-00001D6F0000}"/>
    <cellStyle name="Note 2 4 2 2 3" xfId="29562" xr:uid="{00000000-0005-0000-0000-00001E6F0000}"/>
    <cellStyle name="Note 2 4 2 2 4" xfId="29560" xr:uid="{00000000-0005-0000-0000-00001F6F0000}"/>
    <cellStyle name="Note 2 4 2 3" xfId="4028" xr:uid="{00000000-0005-0000-0000-0000206F0000}"/>
    <cellStyle name="Note 2 4 2 3 2" xfId="29564" xr:uid="{00000000-0005-0000-0000-0000216F0000}"/>
    <cellStyle name="Note 2 4 2 3 3" xfId="29563" xr:uid="{00000000-0005-0000-0000-0000226F0000}"/>
    <cellStyle name="Note 2 4 2 3 4" xfId="32020" xr:uid="{8D004B94-307E-4EE8-92E9-268F7357BB6C}"/>
    <cellStyle name="Note 2 4 2 4" xfId="29565" xr:uid="{00000000-0005-0000-0000-0000236F0000}"/>
    <cellStyle name="Note 2 4 2 5" xfId="29559" xr:uid="{00000000-0005-0000-0000-0000246F0000}"/>
    <cellStyle name="Note 2 4 3" xfId="1904" xr:uid="{00000000-0005-0000-0000-0000256F0000}"/>
    <cellStyle name="Note 2 4 3 2" xfId="29567" xr:uid="{00000000-0005-0000-0000-0000266F0000}"/>
    <cellStyle name="Note 2 4 3 3" xfId="29566" xr:uid="{00000000-0005-0000-0000-0000276F0000}"/>
    <cellStyle name="Note 2 4 4" xfId="1905" xr:uid="{00000000-0005-0000-0000-0000286F0000}"/>
    <cellStyle name="Note 2 4 4 2" xfId="29569" xr:uid="{00000000-0005-0000-0000-0000296F0000}"/>
    <cellStyle name="Note 2 4 4 3" xfId="29570" xr:uid="{00000000-0005-0000-0000-00002A6F0000}"/>
    <cellStyle name="Note 2 4 4 4" xfId="29568" xr:uid="{00000000-0005-0000-0000-00002B6F0000}"/>
    <cellStyle name="Note 2 4 5" xfId="1906" xr:uid="{00000000-0005-0000-0000-00002C6F0000}"/>
    <cellStyle name="Note 2 4 5 2" xfId="29572" xr:uid="{00000000-0005-0000-0000-00002D6F0000}"/>
    <cellStyle name="Note 2 4 5 3" xfId="29573" xr:uid="{00000000-0005-0000-0000-00002E6F0000}"/>
    <cellStyle name="Note 2 4 5 4" xfId="29571" xr:uid="{00000000-0005-0000-0000-00002F6F0000}"/>
    <cellStyle name="Note 2 4 6" xfId="2339" xr:uid="{00000000-0005-0000-0000-0000306F0000}"/>
    <cellStyle name="Note 2 4 6 2" xfId="29575" xr:uid="{00000000-0005-0000-0000-0000316F0000}"/>
    <cellStyle name="Note 2 4 6 3" xfId="29576" xr:uid="{00000000-0005-0000-0000-0000326F0000}"/>
    <cellStyle name="Note 2 4 6 4" xfId="29574" xr:uid="{00000000-0005-0000-0000-0000336F0000}"/>
    <cellStyle name="Note 2 4 7" xfId="3878" xr:uid="{00000000-0005-0000-0000-0000346F0000}"/>
    <cellStyle name="Note 2 4 7 2" xfId="29578" xr:uid="{00000000-0005-0000-0000-0000356F0000}"/>
    <cellStyle name="Note 2 4 7 3" xfId="29577" xr:uid="{00000000-0005-0000-0000-0000366F0000}"/>
    <cellStyle name="Note 2 4 7 4" xfId="31990" xr:uid="{86F92C29-C9C3-4C10-88AA-2AC3453799C3}"/>
    <cellStyle name="Note 2 4 8" xfId="22081" xr:uid="{00000000-0005-0000-0000-0000376F0000}"/>
    <cellStyle name="Note 2 4 8 2" xfId="29580" xr:uid="{00000000-0005-0000-0000-0000386F0000}"/>
    <cellStyle name="Note 2 4 8 3" xfId="29579" xr:uid="{00000000-0005-0000-0000-0000396F0000}"/>
    <cellStyle name="Note 2 4 9" xfId="29581" xr:uid="{00000000-0005-0000-0000-00003A6F0000}"/>
    <cellStyle name="Note 2 5" xfId="424" xr:uid="{00000000-0005-0000-0000-00003B6F0000}"/>
    <cellStyle name="Note 2 5 2" xfId="1908" xr:uid="{00000000-0005-0000-0000-00003C6F0000}"/>
    <cellStyle name="Note 2 5 2 2" xfId="1909" xr:uid="{00000000-0005-0000-0000-00003D6F0000}"/>
    <cellStyle name="Note 2 5 2 2 2" xfId="29585" xr:uid="{00000000-0005-0000-0000-00003E6F0000}"/>
    <cellStyle name="Note 2 5 2 2 3" xfId="29586" xr:uid="{00000000-0005-0000-0000-00003F6F0000}"/>
    <cellStyle name="Note 2 5 2 2 4" xfId="29584" xr:uid="{00000000-0005-0000-0000-0000406F0000}"/>
    <cellStyle name="Note 2 5 2 3" xfId="22082" xr:uid="{00000000-0005-0000-0000-0000416F0000}"/>
    <cellStyle name="Note 2 5 2 3 2" xfId="29587" xr:uid="{00000000-0005-0000-0000-0000426F0000}"/>
    <cellStyle name="Note 2 5 2 3 3" xfId="32124" xr:uid="{7DA06AB5-7B7B-4C7A-82F5-497C063BB349}"/>
    <cellStyle name="Note 2 5 2 4" xfId="29588" xr:uid="{00000000-0005-0000-0000-0000436F0000}"/>
    <cellStyle name="Note 2 5 2 5" xfId="29583" xr:uid="{00000000-0005-0000-0000-0000446F0000}"/>
    <cellStyle name="Note 2 5 3" xfId="1907" xr:uid="{00000000-0005-0000-0000-0000456F0000}"/>
    <cellStyle name="Note 2 5 3 2" xfId="22083" xr:uid="{00000000-0005-0000-0000-0000466F0000}"/>
    <cellStyle name="Note 2 5 3 2 2" xfId="29590" xr:uid="{00000000-0005-0000-0000-0000476F0000}"/>
    <cellStyle name="Note 2 5 3 3" xfId="29591" xr:uid="{00000000-0005-0000-0000-0000486F0000}"/>
    <cellStyle name="Note 2 5 3 4" xfId="29589" xr:uid="{00000000-0005-0000-0000-0000496F0000}"/>
    <cellStyle name="Note 2 5 4" xfId="4029" xr:uid="{00000000-0005-0000-0000-00004A6F0000}"/>
    <cellStyle name="Note 2 5 4 2" xfId="10705" xr:uid="{00000000-0005-0000-0000-00004B6F0000}"/>
    <cellStyle name="Note 2 5 4 2 2" xfId="29594" xr:uid="{00000000-0005-0000-0000-00004C6F0000}"/>
    <cellStyle name="Note 2 5 4 2 3" xfId="29593" xr:uid="{00000000-0005-0000-0000-00004D6F0000}"/>
    <cellStyle name="Note 2 5 4 2 4" xfId="32021" xr:uid="{D2D34A79-C2D1-41D5-ACFF-6263C0AA4644}"/>
    <cellStyle name="Note 2 5 4 3" xfId="4440" xr:uid="{00000000-0005-0000-0000-00004E6F0000}"/>
    <cellStyle name="Note 2 5 4 3 2" xfId="29595" xr:uid="{00000000-0005-0000-0000-00004F6F0000}"/>
    <cellStyle name="Note 2 5 4 4" xfId="29596" xr:uid="{00000000-0005-0000-0000-0000506F0000}"/>
    <cellStyle name="Note 2 5 4 5" xfId="29592" xr:uid="{00000000-0005-0000-0000-0000516F0000}"/>
    <cellStyle name="Note 2 5 5" xfId="22084" xr:uid="{00000000-0005-0000-0000-0000526F0000}"/>
    <cellStyle name="Note 2 5 5 2" xfId="29597" xr:uid="{00000000-0005-0000-0000-0000536F0000}"/>
    <cellStyle name="Note 2 5 6" xfId="22085" xr:uid="{00000000-0005-0000-0000-0000546F0000}"/>
    <cellStyle name="Note 2 5 7" xfId="29582" xr:uid="{00000000-0005-0000-0000-0000556F0000}"/>
    <cellStyle name="Note 2 5 8" xfId="31658" xr:uid="{D0A97DC0-0D73-43DB-A0A5-7B63B7CE1ACE}"/>
    <cellStyle name="Note 2 6" xfId="1910" xr:uid="{00000000-0005-0000-0000-0000566F0000}"/>
    <cellStyle name="Note 2 6 2" xfId="1911" xr:uid="{00000000-0005-0000-0000-0000576F0000}"/>
    <cellStyle name="Note 2 6 2 2" xfId="1912" xr:uid="{00000000-0005-0000-0000-0000586F0000}"/>
    <cellStyle name="Note 2 6 2 2 2" xfId="29601" xr:uid="{00000000-0005-0000-0000-0000596F0000}"/>
    <cellStyle name="Note 2 6 2 2 3" xfId="29602" xr:uid="{00000000-0005-0000-0000-00005A6F0000}"/>
    <cellStyle name="Note 2 6 2 2 4" xfId="29600" xr:uid="{00000000-0005-0000-0000-00005B6F0000}"/>
    <cellStyle name="Note 2 6 2 3" xfId="29603" xr:uid="{00000000-0005-0000-0000-00005C6F0000}"/>
    <cellStyle name="Note 2 6 2 4" xfId="29604" xr:uid="{00000000-0005-0000-0000-00005D6F0000}"/>
    <cellStyle name="Note 2 6 2 5" xfId="29599" xr:uid="{00000000-0005-0000-0000-00005E6F0000}"/>
    <cellStyle name="Note 2 6 3" xfId="1913" xr:uid="{00000000-0005-0000-0000-00005F6F0000}"/>
    <cellStyle name="Note 2 6 3 2" xfId="29606" xr:uid="{00000000-0005-0000-0000-0000606F0000}"/>
    <cellStyle name="Note 2 6 3 3" xfId="29607" xr:uid="{00000000-0005-0000-0000-0000616F0000}"/>
    <cellStyle name="Note 2 6 3 4" xfId="29605" xr:uid="{00000000-0005-0000-0000-0000626F0000}"/>
    <cellStyle name="Note 2 6 4" xfId="1914" xr:uid="{00000000-0005-0000-0000-0000636F0000}"/>
    <cellStyle name="Note 2 6 4 2" xfId="29609" xr:uid="{00000000-0005-0000-0000-0000646F0000}"/>
    <cellStyle name="Note 2 6 4 3" xfId="29610" xr:uid="{00000000-0005-0000-0000-0000656F0000}"/>
    <cellStyle name="Note 2 6 4 4" xfId="29608" xr:uid="{00000000-0005-0000-0000-0000666F0000}"/>
    <cellStyle name="Note 2 6 5" xfId="1915" xr:uid="{00000000-0005-0000-0000-0000676F0000}"/>
    <cellStyle name="Note 2 6 5 2" xfId="22086" xr:uid="{00000000-0005-0000-0000-0000686F0000}"/>
    <cellStyle name="Note 2 6 5 2 2" xfId="29612" xr:uid="{00000000-0005-0000-0000-0000696F0000}"/>
    <cellStyle name="Note 2 6 5 3" xfId="29613" xr:uid="{00000000-0005-0000-0000-00006A6F0000}"/>
    <cellStyle name="Note 2 6 5 4" xfId="29611" xr:uid="{00000000-0005-0000-0000-00006B6F0000}"/>
    <cellStyle name="Note 2 6 6" xfId="4030" xr:uid="{00000000-0005-0000-0000-00006C6F0000}"/>
    <cellStyle name="Note 2 6 6 2" xfId="29615" xr:uid="{00000000-0005-0000-0000-00006D6F0000}"/>
    <cellStyle name="Note 2 6 6 3" xfId="29614" xr:uid="{00000000-0005-0000-0000-00006E6F0000}"/>
    <cellStyle name="Note 2 6 7" xfId="22087" xr:uid="{00000000-0005-0000-0000-00006F6F0000}"/>
    <cellStyle name="Note 2 6 7 2" xfId="29616" xr:uid="{00000000-0005-0000-0000-0000706F0000}"/>
    <cellStyle name="Note 2 6 8" xfId="22554" xr:uid="{00000000-0005-0000-0000-0000716F0000}"/>
    <cellStyle name="Note 2 6 9" xfId="29598" xr:uid="{00000000-0005-0000-0000-0000726F0000}"/>
    <cellStyle name="Note 2 7" xfId="1916" xr:uid="{00000000-0005-0000-0000-0000736F0000}"/>
    <cellStyle name="Note 2 7 2" xfId="1917" xr:uid="{00000000-0005-0000-0000-0000746F0000}"/>
    <cellStyle name="Note 2 7 2 2" xfId="29619" xr:uid="{00000000-0005-0000-0000-0000756F0000}"/>
    <cellStyle name="Note 2 7 2 3" xfId="29620" xr:uid="{00000000-0005-0000-0000-0000766F0000}"/>
    <cellStyle name="Note 2 7 2 4" xfId="29618" xr:uid="{00000000-0005-0000-0000-0000776F0000}"/>
    <cellStyle name="Note 2 7 3" xfId="4031" xr:uid="{00000000-0005-0000-0000-0000786F0000}"/>
    <cellStyle name="Note 2 7 3 2" xfId="29622" xr:uid="{00000000-0005-0000-0000-0000796F0000}"/>
    <cellStyle name="Note 2 7 3 3" xfId="29621" xr:uid="{00000000-0005-0000-0000-00007A6F0000}"/>
    <cellStyle name="Note 2 7 3 4" xfId="32022" xr:uid="{5E29D8B1-6BF0-4B21-B578-6B32E11059DA}"/>
    <cellStyle name="Note 2 7 4" xfId="22088" xr:uid="{00000000-0005-0000-0000-00007B6F0000}"/>
    <cellStyle name="Note 2 7 4 2" xfId="29623" xr:uid="{00000000-0005-0000-0000-00007C6F0000}"/>
    <cellStyle name="Note 2 7 5" xfId="29624" xr:uid="{00000000-0005-0000-0000-00007D6F0000}"/>
    <cellStyle name="Note 2 7 6" xfId="29617" xr:uid="{00000000-0005-0000-0000-00007E6F0000}"/>
    <cellStyle name="Note 2 8" xfId="1918" xr:uid="{00000000-0005-0000-0000-00007F6F0000}"/>
    <cellStyle name="Note 2 8 2" xfId="1919" xr:uid="{00000000-0005-0000-0000-0000806F0000}"/>
    <cellStyle name="Note 2 8 2 2" xfId="29627" xr:uid="{00000000-0005-0000-0000-0000816F0000}"/>
    <cellStyle name="Note 2 8 2 3" xfId="29628" xr:uid="{00000000-0005-0000-0000-0000826F0000}"/>
    <cellStyle name="Note 2 8 2 4" xfId="29626" xr:uid="{00000000-0005-0000-0000-0000836F0000}"/>
    <cellStyle name="Note 2 8 3" xfId="29629" xr:uid="{00000000-0005-0000-0000-0000846F0000}"/>
    <cellStyle name="Note 2 8 4" xfId="29630" xr:uid="{00000000-0005-0000-0000-0000856F0000}"/>
    <cellStyle name="Note 2 8 5" xfId="29625" xr:uid="{00000000-0005-0000-0000-0000866F0000}"/>
    <cellStyle name="Note 2 9" xfId="1920" xr:uid="{00000000-0005-0000-0000-0000876F0000}"/>
    <cellStyle name="Note 2 9 2" xfId="29632" xr:uid="{00000000-0005-0000-0000-0000886F0000}"/>
    <cellStyle name="Note 2 9 3" xfId="29633" xr:uid="{00000000-0005-0000-0000-0000896F0000}"/>
    <cellStyle name="Note 2 9 4" xfId="29631" xr:uid="{00000000-0005-0000-0000-00008A6F0000}"/>
    <cellStyle name="Note 3" xfId="90" xr:uid="{00000000-0005-0000-0000-00008B6F0000}"/>
    <cellStyle name="Note 3 2" xfId="428" xr:uid="{00000000-0005-0000-0000-00008C6F0000}"/>
    <cellStyle name="Note 3 2 10" xfId="29635" xr:uid="{00000000-0005-0000-0000-00008D6F0000}"/>
    <cellStyle name="Note 3 2 2" xfId="1921" xr:uid="{00000000-0005-0000-0000-00008E6F0000}"/>
    <cellStyle name="Note 3 2 2 2" xfId="1922" xr:uid="{00000000-0005-0000-0000-00008F6F0000}"/>
    <cellStyle name="Note 3 2 2 2 2" xfId="29638" xr:uid="{00000000-0005-0000-0000-0000906F0000}"/>
    <cellStyle name="Note 3 2 2 2 3" xfId="29639" xr:uid="{00000000-0005-0000-0000-0000916F0000}"/>
    <cellStyle name="Note 3 2 2 2 4" xfId="29637" xr:uid="{00000000-0005-0000-0000-0000926F0000}"/>
    <cellStyle name="Note 3 2 2 3" xfId="4032" xr:uid="{00000000-0005-0000-0000-0000936F0000}"/>
    <cellStyle name="Note 3 2 2 3 2" xfId="29641" xr:uid="{00000000-0005-0000-0000-0000946F0000}"/>
    <cellStyle name="Note 3 2 2 3 3" xfId="29640" xr:uid="{00000000-0005-0000-0000-0000956F0000}"/>
    <cellStyle name="Note 3 2 2 4" xfId="29642" xr:uid="{00000000-0005-0000-0000-0000966F0000}"/>
    <cellStyle name="Note 3 2 2 5" xfId="29636" xr:uid="{00000000-0005-0000-0000-0000976F0000}"/>
    <cellStyle name="Note 3 2 3" xfId="1923" xr:uid="{00000000-0005-0000-0000-0000986F0000}"/>
    <cellStyle name="Note 3 2 3 2" xfId="1924" xr:uid="{00000000-0005-0000-0000-0000996F0000}"/>
    <cellStyle name="Note 3 2 3 2 2" xfId="29645" xr:uid="{00000000-0005-0000-0000-00009A6F0000}"/>
    <cellStyle name="Note 3 2 3 2 3" xfId="29644" xr:uid="{00000000-0005-0000-0000-00009B6F0000}"/>
    <cellStyle name="Note 3 2 3 3" xfId="29646" xr:uid="{00000000-0005-0000-0000-00009C6F0000}"/>
    <cellStyle name="Note 3 2 3 4" xfId="29643" xr:uid="{00000000-0005-0000-0000-00009D6F0000}"/>
    <cellStyle name="Note 3 2 4" xfId="1925" xr:uid="{00000000-0005-0000-0000-00009E6F0000}"/>
    <cellStyle name="Note 3 2 4 2" xfId="29648" xr:uid="{00000000-0005-0000-0000-00009F6F0000}"/>
    <cellStyle name="Note 3 2 4 3" xfId="29649" xr:uid="{00000000-0005-0000-0000-0000A06F0000}"/>
    <cellStyle name="Note 3 2 4 4" xfId="29647" xr:uid="{00000000-0005-0000-0000-0000A16F0000}"/>
    <cellStyle name="Note 3 2 5" xfId="2340" xr:uid="{00000000-0005-0000-0000-0000A26F0000}"/>
    <cellStyle name="Note 3 2 5 2" xfId="29651" xr:uid="{00000000-0005-0000-0000-0000A36F0000}"/>
    <cellStyle name="Note 3 2 5 3" xfId="29652" xr:uid="{00000000-0005-0000-0000-0000A46F0000}"/>
    <cellStyle name="Note 3 2 5 4" xfId="29650" xr:uid="{00000000-0005-0000-0000-0000A56F0000}"/>
    <cellStyle name="Note 3 2 6" xfId="3879" xr:uid="{00000000-0005-0000-0000-0000A66F0000}"/>
    <cellStyle name="Note 3 2 6 2" xfId="29654" xr:uid="{00000000-0005-0000-0000-0000A76F0000}"/>
    <cellStyle name="Note 3 2 6 3" xfId="29653" xr:uid="{00000000-0005-0000-0000-0000A86F0000}"/>
    <cellStyle name="Note 3 2 7" xfId="22089" xr:uid="{00000000-0005-0000-0000-0000A96F0000}"/>
    <cellStyle name="Note 3 2 7 2" xfId="29656" xr:uid="{00000000-0005-0000-0000-0000AA6F0000}"/>
    <cellStyle name="Note 3 2 7 3" xfId="29655" xr:uid="{00000000-0005-0000-0000-0000AB6F0000}"/>
    <cellStyle name="Note 3 2 8" xfId="29657" xr:uid="{00000000-0005-0000-0000-0000AC6F0000}"/>
    <cellStyle name="Note 3 2 9" xfId="29658" xr:uid="{00000000-0005-0000-0000-0000AD6F0000}"/>
    <cellStyle name="Note 3 3" xfId="1926" xr:uid="{00000000-0005-0000-0000-0000AE6F0000}"/>
    <cellStyle name="Note 3 3 2" xfId="1927" xr:uid="{00000000-0005-0000-0000-0000AF6F0000}"/>
    <cellStyle name="Note 3 3 2 2" xfId="29661" xr:uid="{00000000-0005-0000-0000-0000B06F0000}"/>
    <cellStyle name="Note 3 3 2 3" xfId="29662" xr:uid="{00000000-0005-0000-0000-0000B16F0000}"/>
    <cellStyle name="Note 3 3 2 4" xfId="29660" xr:uid="{00000000-0005-0000-0000-0000B26F0000}"/>
    <cellStyle name="Note 3 3 3" xfId="22090" xr:uid="{00000000-0005-0000-0000-0000B36F0000}"/>
    <cellStyle name="Note 3 3 3 2" xfId="29664" xr:uid="{00000000-0005-0000-0000-0000B46F0000}"/>
    <cellStyle name="Note 3 3 3 3" xfId="29663" xr:uid="{00000000-0005-0000-0000-0000B56F0000}"/>
    <cellStyle name="Note 3 3 4" xfId="22555" xr:uid="{00000000-0005-0000-0000-0000B66F0000}"/>
    <cellStyle name="Note 3 3 4 2" xfId="29665" xr:uid="{00000000-0005-0000-0000-0000B76F0000}"/>
    <cellStyle name="Note 3 3 5" xfId="29666" xr:uid="{00000000-0005-0000-0000-0000B86F0000}"/>
    <cellStyle name="Note 3 3 6" xfId="29659" xr:uid="{00000000-0005-0000-0000-0000B96F0000}"/>
    <cellStyle name="Note 3 4" xfId="5538" xr:uid="{00000000-0005-0000-0000-0000BA6F0000}"/>
    <cellStyle name="Note 3 4 2" xfId="29668" xr:uid="{00000000-0005-0000-0000-0000BB6F0000}"/>
    <cellStyle name="Note 3 4 3" xfId="29667" xr:uid="{00000000-0005-0000-0000-0000BC6F0000}"/>
    <cellStyle name="Note 3 5" xfId="29669" xr:uid="{00000000-0005-0000-0000-0000BD6F0000}"/>
    <cellStyle name="Note 3 6" xfId="29634" xr:uid="{00000000-0005-0000-0000-0000BE6F0000}"/>
    <cellStyle name="Note 4" xfId="88" xr:uid="{00000000-0005-0000-0000-0000BF6F0000}"/>
    <cellStyle name="Note 4 2" xfId="5558" xr:uid="{00000000-0005-0000-0000-0000C06F0000}"/>
    <cellStyle name="Note 4 2 2" xfId="29672" xr:uid="{00000000-0005-0000-0000-0000C16F0000}"/>
    <cellStyle name="Note 4 2 3" xfId="29671" xr:uid="{00000000-0005-0000-0000-0000C26F0000}"/>
    <cellStyle name="Note 4 3" xfId="21015" xr:uid="{00000000-0005-0000-0000-0000C36F0000}"/>
    <cellStyle name="Note 4 3 2" xfId="29673" xr:uid="{00000000-0005-0000-0000-0000C46F0000}"/>
    <cellStyle name="Note 4 4" xfId="29674" xr:uid="{00000000-0005-0000-0000-0000C56F0000}"/>
    <cellStyle name="Note 4 5" xfId="29670" xr:uid="{00000000-0005-0000-0000-0000C66F0000}"/>
    <cellStyle name="Note 5" xfId="22091" xr:uid="{00000000-0005-0000-0000-0000C76F0000}"/>
    <cellStyle name="Note 5 2" xfId="29676" xr:uid="{00000000-0005-0000-0000-0000C86F0000}"/>
    <cellStyle name="Note 5 3" xfId="29675" xr:uid="{00000000-0005-0000-0000-0000C96F0000}"/>
    <cellStyle name="Note 6" xfId="29677" xr:uid="{00000000-0005-0000-0000-0000CA6F0000}"/>
    <cellStyle name="Note 7" xfId="29467" xr:uid="{00000000-0005-0000-0000-0000CB6F0000}"/>
    <cellStyle name="OK Heading" xfId="429" xr:uid="{00000000-0005-0000-0000-0000CC6F0000}"/>
    <cellStyle name="OK Heading 10" xfId="430" xr:uid="{00000000-0005-0000-0000-0000CD6F0000}"/>
    <cellStyle name="OK Heading 10 2" xfId="29680" xr:uid="{00000000-0005-0000-0000-0000CE6F0000}"/>
    <cellStyle name="OK Heading 10 3" xfId="29679" xr:uid="{00000000-0005-0000-0000-0000CF6F0000}"/>
    <cellStyle name="OK Heading 100" xfId="431" xr:uid="{00000000-0005-0000-0000-0000D06F0000}"/>
    <cellStyle name="OK Heading 100 2" xfId="1928" xr:uid="{00000000-0005-0000-0000-0000D16F0000}"/>
    <cellStyle name="OK Heading 100 2 2" xfId="4033" xr:uid="{00000000-0005-0000-0000-0000D26F0000}"/>
    <cellStyle name="OK Heading 100 2 2 2" xfId="22092" xr:uid="{00000000-0005-0000-0000-0000D36F0000}"/>
    <cellStyle name="OK Heading 100 2 2 2 2" xfId="29684" xr:uid="{00000000-0005-0000-0000-0000D46F0000}"/>
    <cellStyle name="OK Heading 100 2 2 3" xfId="29683" xr:uid="{00000000-0005-0000-0000-0000D56F0000}"/>
    <cellStyle name="OK Heading 100 2 3" xfId="29685" xr:uid="{00000000-0005-0000-0000-0000D66F0000}"/>
    <cellStyle name="OK Heading 100 2 4" xfId="29682" xr:uid="{00000000-0005-0000-0000-0000D76F0000}"/>
    <cellStyle name="OK Heading 100 3" xfId="2341" xr:uid="{00000000-0005-0000-0000-0000D86F0000}"/>
    <cellStyle name="OK Heading 100 3 2" xfId="29687" xr:uid="{00000000-0005-0000-0000-0000D96F0000}"/>
    <cellStyle name="OK Heading 100 3 2 2" xfId="29688" xr:uid="{00000000-0005-0000-0000-0000DA6F0000}"/>
    <cellStyle name="OK Heading 100 3 3" xfId="29686" xr:uid="{00000000-0005-0000-0000-0000DB6F0000}"/>
    <cellStyle name="OK Heading 100 4" xfId="3880" xr:uid="{00000000-0005-0000-0000-0000DC6F0000}"/>
    <cellStyle name="OK Heading 100 4 2" xfId="14651" xr:uid="{00000000-0005-0000-0000-0000DD6F0000}"/>
    <cellStyle name="OK Heading 100 4 2 2" xfId="29690" xr:uid="{00000000-0005-0000-0000-0000DE6F0000}"/>
    <cellStyle name="OK Heading 100 4 3" xfId="10672" xr:uid="{00000000-0005-0000-0000-0000DF6F0000}"/>
    <cellStyle name="OK Heading 100 4 4" xfId="8556" xr:uid="{00000000-0005-0000-0000-0000E06F0000}"/>
    <cellStyle name="OK Heading 100 4 5" xfId="29689" xr:uid="{00000000-0005-0000-0000-0000E16F0000}"/>
    <cellStyle name="OK Heading 100 5" xfId="22093" xr:uid="{00000000-0005-0000-0000-0000E26F0000}"/>
    <cellStyle name="OK Heading 100 5 2" xfId="29691" xr:uid="{00000000-0005-0000-0000-0000E36F0000}"/>
    <cellStyle name="OK Heading 100 6" xfId="29692" xr:uid="{00000000-0005-0000-0000-0000E46F0000}"/>
    <cellStyle name="OK Heading 100 7" xfId="29693" xr:uid="{00000000-0005-0000-0000-0000E56F0000}"/>
    <cellStyle name="OK Heading 100 8" xfId="29681" xr:uid="{00000000-0005-0000-0000-0000E66F0000}"/>
    <cellStyle name="OK Heading 101" xfId="29694" xr:uid="{00000000-0005-0000-0000-0000E76F0000}"/>
    <cellStyle name="OK Heading 102" xfId="29678" xr:uid="{00000000-0005-0000-0000-0000E86F0000}"/>
    <cellStyle name="OK Heading 11" xfId="432" xr:uid="{00000000-0005-0000-0000-0000E96F0000}"/>
    <cellStyle name="OK Heading 11 2" xfId="29696" xr:uid="{00000000-0005-0000-0000-0000EA6F0000}"/>
    <cellStyle name="OK Heading 11 3" xfId="29695" xr:uid="{00000000-0005-0000-0000-0000EB6F0000}"/>
    <cellStyle name="OK Heading 12" xfId="433" xr:uid="{00000000-0005-0000-0000-0000EC6F0000}"/>
    <cellStyle name="OK Heading 12 2" xfId="29698" xr:uid="{00000000-0005-0000-0000-0000ED6F0000}"/>
    <cellStyle name="OK Heading 12 3" xfId="29697" xr:uid="{00000000-0005-0000-0000-0000EE6F0000}"/>
    <cellStyle name="OK Heading 13" xfId="434" xr:uid="{00000000-0005-0000-0000-0000EF6F0000}"/>
    <cellStyle name="OK Heading 13 2" xfId="29700" xr:uid="{00000000-0005-0000-0000-0000F06F0000}"/>
    <cellStyle name="OK Heading 13 3" xfId="29699" xr:uid="{00000000-0005-0000-0000-0000F16F0000}"/>
    <cellStyle name="OK Heading 14" xfId="435" xr:uid="{00000000-0005-0000-0000-0000F26F0000}"/>
    <cellStyle name="OK Heading 14 2" xfId="29702" xr:uid="{00000000-0005-0000-0000-0000F36F0000}"/>
    <cellStyle name="OK Heading 14 3" xfId="29701" xr:uid="{00000000-0005-0000-0000-0000F46F0000}"/>
    <cellStyle name="OK Heading 15" xfId="436" xr:uid="{00000000-0005-0000-0000-0000F56F0000}"/>
    <cellStyle name="OK Heading 15 2" xfId="29704" xr:uid="{00000000-0005-0000-0000-0000F66F0000}"/>
    <cellStyle name="OK Heading 15 3" xfId="29703" xr:uid="{00000000-0005-0000-0000-0000F76F0000}"/>
    <cellStyle name="OK Heading 16" xfId="437" xr:uid="{00000000-0005-0000-0000-0000F86F0000}"/>
    <cellStyle name="OK Heading 16 2" xfId="29706" xr:uid="{00000000-0005-0000-0000-0000F96F0000}"/>
    <cellStyle name="OK Heading 16 3" xfId="29705" xr:uid="{00000000-0005-0000-0000-0000FA6F0000}"/>
    <cellStyle name="OK Heading 17" xfId="438" xr:uid="{00000000-0005-0000-0000-0000FB6F0000}"/>
    <cellStyle name="OK Heading 17 2" xfId="29708" xr:uid="{00000000-0005-0000-0000-0000FC6F0000}"/>
    <cellStyle name="OK Heading 17 3" xfId="29707" xr:uid="{00000000-0005-0000-0000-0000FD6F0000}"/>
    <cellStyle name="OK Heading 18" xfId="439" xr:uid="{00000000-0005-0000-0000-0000FE6F0000}"/>
    <cellStyle name="OK Heading 18 2" xfId="29710" xr:uid="{00000000-0005-0000-0000-0000FF6F0000}"/>
    <cellStyle name="OK Heading 18 3" xfId="29709" xr:uid="{00000000-0005-0000-0000-000000700000}"/>
    <cellStyle name="OK Heading 19" xfId="440" xr:uid="{00000000-0005-0000-0000-000001700000}"/>
    <cellStyle name="OK Heading 19 2" xfId="29712" xr:uid="{00000000-0005-0000-0000-000002700000}"/>
    <cellStyle name="OK Heading 19 3" xfId="29711" xr:uid="{00000000-0005-0000-0000-000003700000}"/>
    <cellStyle name="OK Heading 2" xfId="441" xr:uid="{00000000-0005-0000-0000-000004700000}"/>
    <cellStyle name="OK Heading 2 2" xfId="442" xr:uid="{00000000-0005-0000-0000-000005700000}"/>
    <cellStyle name="OK Heading 2 2 2" xfId="1929" xr:uid="{00000000-0005-0000-0000-000006700000}"/>
    <cellStyle name="OK Heading 2 2 2 2" xfId="4034" xr:uid="{00000000-0005-0000-0000-000007700000}"/>
    <cellStyle name="OK Heading 2 2 2 2 2" xfId="22094" xr:uid="{00000000-0005-0000-0000-000008700000}"/>
    <cellStyle name="OK Heading 2 2 2 2 2 2" xfId="29717" xr:uid="{00000000-0005-0000-0000-000009700000}"/>
    <cellStyle name="OK Heading 2 2 2 2 3" xfId="29716" xr:uid="{00000000-0005-0000-0000-00000A700000}"/>
    <cellStyle name="OK Heading 2 2 2 3" xfId="29718" xr:uid="{00000000-0005-0000-0000-00000B700000}"/>
    <cellStyle name="OK Heading 2 2 2 4" xfId="29715" xr:uid="{00000000-0005-0000-0000-00000C700000}"/>
    <cellStyle name="OK Heading 2 2 3" xfId="2342" xr:uid="{00000000-0005-0000-0000-00000D700000}"/>
    <cellStyle name="OK Heading 2 2 3 2" xfId="29720" xr:uid="{00000000-0005-0000-0000-00000E700000}"/>
    <cellStyle name="OK Heading 2 2 3 2 2" xfId="29721" xr:uid="{00000000-0005-0000-0000-00000F700000}"/>
    <cellStyle name="OK Heading 2 2 3 3" xfId="29719" xr:uid="{00000000-0005-0000-0000-000010700000}"/>
    <cellStyle name="OK Heading 2 2 4" xfId="3881" xr:uid="{00000000-0005-0000-0000-000011700000}"/>
    <cellStyle name="OK Heading 2 2 4 2" xfId="14652" xr:uid="{00000000-0005-0000-0000-000012700000}"/>
    <cellStyle name="OK Heading 2 2 4 2 2" xfId="29723" xr:uid="{00000000-0005-0000-0000-000013700000}"/>
    <cellStyle name="OK Heading 2 2 4 3" xfId="10673" xr:uid="{00000000-0005-0000-0000-000014700000}"/>
    <cellStyle name="OK Heading 2 2 4 4" xfId="8557" xr:uid="{00000000-0005-0000-0000-000015700000}"/>
    <cellStyle name="OK Heading 2 2 4 5" xfId="29722" xr:uid="{00000000-0005-0000-0000-000016700000}"/>
    <cellStyle name="OK Heading 2 2 5" xfId="22095" xr:uid="{00000000-0005-0000-0000-000017700000}"/>
    <cellStyle name="OK Heading 2 2 5 2" xfId="29724" xr:uid="{00000000-0005-0000-0000-000018700000}"/>
    <cellStyle name="OK Heading 2 2 6" xfId="29725" xr:uid="{00000000-0005-0000-0000-000019700000}"/>
    <cellStyle name="OK Heading 2 2 7" xfId="29726" xr:uid="{00000000-0005-0000-0000-00001A700000}"/>
    <cellStyle name="OK Heading 2 2 8" xfId="29714" xr:uid="{00000000-0005-0000-0000-00001B700000}"/>
    <cellStyle name="OK Heading 2 3" xfId="29727" xr:uid="{00000000-0005-0000-0000-00001C700000}"/>
    <cellStyle name="OK Heading 2 4" xfId="29713" xr:uid="{00000000-0005-0000-0000-00001D700000}"/>
    <cellStyle name="OK Heading 20" xfId="443" xr:uid="{00000000-0005-0000-0000-00001E700000}"/>
    <cellStyle name="OK Heading 20 2" xfId="29729" xr:uid="{00000000-0005-0000-0000-00001F700000}"/>
    <cellStyle name="OK Heading 20 3" xfId="29728" xr:uid="{00000000-0005-0000-0000-000020700000}"/>
    <cellStyle name="OK Heading 21" xfId="444" xr:uid="{00000000-0005-0000-0000-000021700000}"/>
    <cellStyle name="OK Heading 21 2" xfId="29731" xr:uid="{00000000-0005-0000-0000-000022700000}"/>
    <cellStyle name="OK Heading 21 3" xfId="29730" xr:uid="{00000000-0005-0000-0000-000023700000}"/>
    <cellStyle name="OK Heading 22" xfId="445" xr:uid="{00000000-0005-0000-0000-000024700000}"/>
    <cellStyle name="OK Heading 22 2" xfId="29733" xr:uid="{00000000-0005-0000-0000-000025700000}"/>
    <cellStyle name="OK Heading 22 3" xfId="29732" xr:uid="{00000000-0005-0000-0000-000026700000}"/>
    <cellStyle name="OK Heading 23" xfId="446" xr:uid="{00000000-0005-0000-0000-000027700000}"/>
    <cellStyle name="OK Heading 23 2" xfId="29735" xr:uid="{00000000-0005-0000-0000-000028700000}"/>
    <cellStyle name="OK Heading 23 3" xfId="29734" xr:uid="{00000000-0005-0000-0000-000029700000}"/>
    <cellStyle name="OK Heading 24" xfId="447" xr:uid="{00000000-0005-0000-0000-00002A700000}"/>
    <cellStyle name="OK Heading 24 2" xfId="29737" xr:uid="{00000000-0005-0000-0000-00002B700000}"/>
    <cellStyle name="OK Heading 24 3" xfId="29736" xr:uid="{00000000-0005-0000-0000-00002C700000}"/>
    <cellStyle name="OK Heading 25" xfId="448" xr:uid="{00000000-0005-0000-0000-00002D700000}"/>
    <cellStyle name="OK Heading 25 2" xfId="29739" xr:uid="{00000000-0005-0000-0000-00002E700000}"/>
    <cellStyle name="OK Heading 25 3" xfId="29738" xr:uid="{00000000-0005-0000-0000-00002F700000}"/>
    <cellStyle name="OK Heading 26" xfId="449" xr:uid="{00000000-0005-0000-0000-000030700000}"/>
    <cellStyle name="OK Heading 26 2" xfId="29741" xr:uid="{00000000-0005-0000-0000-000031700000}"/>
    <cellStyle name="OK Heading 26 3" xfId="29740" xr:uid="{00000000-0005-0000-0000-000032700000}"/>
    <cellStyle name="OK Heading 27" xfId="450" xr:uid="{00000000-0005-0000-0000-000033700000}"/>
    <cellStyle name="OK Heading 27 2" xfId="29743" xr:uid="{00000000-0005-0000-0000-000034700000}"/>
    <cellStyle name="OK Heading 27 3" xfId="29742" xr:uid="{00000000-0005-0000-0000-000035700000}"/>
    <cellStyle name="OK Heading 28" xfId="451" xr:uid="{00000000-0005-0000-0000-000036700000}"/>
    <cellStyle name="OK Heading 28 2" xfId="29745" xr:uid="{00000000-0005-0000-0000-000037700000}"/>
    <cellStyle name="OK Heading 28 3" xfId="29744" xr:uid="{00000000-0005-0000-0000-000038700000}"/>
    <cellStyle name="OK Heading 29" xfId="452" xr:uid="{00000000-0005-0000-0000-000039700000}"/>
    <cellStyle name="OK Heading 29 2" xfId="29747" xr:uid="{00000000-0005-0000-0000-00003A700000}"/>
    <cellStyle name="OK Heading 29 3" xfId="29746" xr:uid="{00000000-0005-0000-0000-00003B700000}"/>
    <cellStyle name="OK Heading 3" xfId="453" xr:uid="{00000000-0005-0000-0000-00003C700000}"/>
    <cellStyle name="OK Heading 3 2" xfId="29749" xr:uid="{00000000-0005-0000-0000-00003D700000}"/>
    <cellStyle name="OK Heading 3 3" xfId="29748" xr:uid="{00000000-0005-0000-0000-00003E700000}"/>
    <cellStyle name="OK Heading 30" xfId="454" xr:uid="{00000000-0005-0000-0000-00003F700000}"/>
    <cellStyle name="OK Heading 30 2" xfId="29751" xr:uid="{00000000-0005-0000-0000-000040700000}"/>
    <cellStyle name="OK Heading 30 3" xfId="29750" xr:uid="{00000000-0005-0000-0000-000041700000}"/>
    <cellStyle name="OK Heading 31" xfId="455" xr:uid="{00000000-0005-0000-0000-000042700000}"/>
    <cellStyle name="OK Heading 31 2" xfId="29753" xr:uid="{00000000-0005-0000-0000-000043700000}"/>
    <cellStyle name="OK Heading 31 3" xfId="29752" xr:uid="{00000000-0005-0000-0000-000044700000}"/>
    <cellStyle name="OK Heading 32" xfId="456" xr:uid="{00000000-0005-0000-0000-000045700000}"/>
    <cellStyle name="OK Heading 32 2" xfId="29755" xr:uid="{00000000-0005-0000-0000-000046700000}"/>
    <cellStyle name="OK Heading 32 3" xfId="29754" xr:uid="{00000000-0005-0000-0000-000047700000}"/>
    <cellStyle name="OK Heading 33" xfId="457" xr:uid="{00000000-0005-0000-0000-000048700000}"/>
    <cellStyle name="OK Heading 33 2" xfId="29757" xr:uid="{00000000-0005-0000-0000-000049700000}"/>
    <cellStyle name="OK Heading 33 3" xfId="29756" xr:uid="{00000000-0005-0000-0000-00004A700000}"/>
    <cellStyle name="OK Heading 34" xfId="458" xr:uid="{00000000-0005-0000-0000-00004B700000}"/>
    <cellStyle name="OK Heading 34 2" xfId="29759" xr:uid="{00000000-0005-0000-0000-00004C700000}"/>
    <cellStyle name="OK Heading 34 3" xfId="29758" xr:uid="{00000000-0005-0000-0000-00004D700000}"/>
    <cellStyle name="OK Heading 35" xfId="459" xr:uid="{00000000-0005-0000-0000-00004E700000}"/>
    <cellStyle name="OK Heading 35 2" xfId="29761" xr:uid="{00000000-0005-0000-0000-00004F700000}"/>
    <cellStyle name="OK Heading 35 3" xfId="29760" xr:uid="{00000000-0005-0000-0000-000050700000}"/>
    <cellStyle name="OK Heading 36" xfId="460" xr:uid="{00000000-0005-0000-0000-000051700000}"/>
    <cellStyle name="OK Heading 36 2" xfId="29763" xr:uid="{00000000-0005-0000-0000-000052700000}"/>
    <cellStyle name="OK Heading 36 3" xfId="29762" xr:uid="{00000000-0005-0000-0000-000053700000}"/>
    <cellStyle name="OK Heading 37" xfId="461" xr:uid="{00000000-0005-0000-0000-000054700000}"/>
    <cellStyle name="OK Heading 37 2" xfId="29765" xr:uid="{00000000-0005-0000-0000-000055700000}"/>
    <cellStyle name="OK Heading 37 3" xfId="29764" xr:uid="{00000000-0005-0000-0000-000056700000}"/>
    <cellStyle name="OK Heading 38" xfId="462" xr:uid="{00000000-0005-0000-0000-000057700000}"/>
    <cellStyle name="OK Heading 38 2" xfId="29767" xr:uid="{00000000-0005-0000-0000-000058700000}"/>
    <cellStyle name="OK Heading 38 3" xfId="29766" xr:uid="{00000000-0005-0000-0000-000059700000}"/>
    <cellStyle name="OK Heading 39" xfId="463" xr:uid="{00000000-0005-0000-0000-00005A700000}"/>
    <cellStyle name="OK Heading 39 2" xfId="29769" xr:uid="{00000000-0005-0000-0000-00005B700000}"/>
    <cellStyle name="OK Heading 39 3" xfId="29768" xr:uid="{00000000-0005-0000-0000-00005C700000}"/>
    <cellStyle name="OK Heading 4" xfId="464" xr:uid="{00000000-0005-0000-0000-00005D700000}"/>
    <cellStyle name="OK Heading 4 2" xfId="29771" xr:uid="{00000000-0005-0000-0000-00005E700000}"/>
    <cellStyle name="OK Heading 4 3" xfId="29770" xr:uid="{00000000-0005-0000-0000-00005F700000}"/>
    <cellStyle name="OK Heading 40" xfId="465" xr:uid="{00000000-0005-0000-0000-000060700000}"/>
    <cellStyle name="OK Heading 40 2" xfId="29773" xr:uid="{00000000-0005-0000-0000-000061700000}"/>
    <cellStyle name="OK Heading 40 3" xfId="29772" xr:uid="{00000000-0005-0000-0000-000062700000}"/>
    <cellStyle name="OK Heading 41" xfId="466" xr:uid="{00000000-0005-0000-0000-000063700000}"/>
    <cellStyle name="OK Heading 41 2" xfId="29775" xr:uid="{00000000-0005-0000-0000-000064700000}"/>
    <cellStyle name="OK Heading 41 3" xfId="29774" xr:uid="{00000000-0005-0000-0000-000065700000}"/>
    <cellStyle name="OK Heading 42" xfId="467" xr:uid="{00000000-0005-0000-0000-000066700000}"/>
    <cellStyle name="OK Heading 42 2" xfId="29777" xr:uid="{00000000-0005-0000-0000-000067700000}"/>
    <cellStyle name="OK Heading 42 3" xfId="29776" xr:uid="{00000000-0005-0000-0000-000068700000}"/>
    <cellStyle name="OK Heading 43" xfId="468" xr:uid="{00000000-0005-0000-0000-000069700000}"/>
    <cellStyle name="OK Heading 43 2" xfId="29779" xr:uid="{00000000-0005-0000-0000-00006A700000}"/>
    <cellStyle name="OK Heading 43 3" xfId="29778" xr:uid="{00000000-0005-0000-0000-00006B700000}"/>
    <cellStyle name="OK Heading 44" xfId="469" xr:uid="{00000000-0005-0000-0000-00006C700000}"/>
    <cellStyle name="OK Heading 44 2" xfId="29781" xr:uid="{00000000-0005-0000-0000-00006D700000}"/>
    <cellStyle name="OK Heading 44 3" xfId="29780" xr:uid="{00000000-0005-0000-0000-00006E700000}"/>
    <cellStyle name="OK Heading 45" xfId="470" xr:uid="{00000000-0005-0000-0000-00006F700000}"/>
    <cellStyle name="OK Heading 45 2" xfId="29783" xr:uid="{00000000-0005-0000-0000-000070700000}"/>
    <cellStyle name="OK Heading 45 3" xfId="29782" xr:uid="{00000000-0005-0000-0000-000071700000}"/>
    <cellStyle name="OK Heading 46" xfId="471" xr:uid="{00000000-0005-0000-0000-000072700000}"/>
    <cellStyle name="OK Heading 46 2" xfId="29785" xr:uid="{00000000-0005-0000-0000-000073700000}"/>
    <cellStyle name="OK Heading 46 3" xfId="29784" xr:uid="{00000000-0005-0000-0000-000074700000}"/>
    <cellStyle name="OK Heading 47" xfId="472" xr:uid="{00000000-0005-0000-0000-000075700000}"/>
    <cellStyle name="OK Heading 47 2" xfId="29787" xr:uid="{00000000-0005-0000-0000-000076700000}"/>
    <cellStyle name="OK Heading 47 3" xfId="29786" xr:uid="{00000000-0005-0000-0000-000077700000}"/>
    <cellStyle name="OK Heading 48" xfId="473" xr:uid="{00000000-0005-0000-0000-000078700000}"/>
    <cellStyle name="OK Heading 48 2" xfId="29789" xr:uid="{00000000-0005-0000-0000-000079700000}"/>
    <cellStyle name="OK Heading 48 3" xfId="29788" xr:uid="{00000000-0005-0000-0000-00007A700000}"/>
    <cellStyle name="OK Heading 49" xfId="474" xr:uid="{00000000-0005-0000-0000-00007B700000}"/>
    <cellStyle name="OK Heading 49 2" xfId="29791" xr:uid="{00000000-0005-0000-0000-00007C700000}"/>
    <cellStyle name="OK Heading 49 3" xfId="29790" xr:uid="{00000000-0005-0000-0000-00007D700000}"/>
    <cellStyle name="OK Heading 5" xfId="475" xr:uid="{00000000-0005-0000-0000-00007E700000}"/>
    <cellStyle name="OK Heading 5 2" xfId="29793" xr:uid="{00000000-0005-0000-0000-00007F700000}"/>
    <cellStyle name="OK Heading 5 3" xfId="29792" xr:uid="{00000000-0005-0000-0000-000080700000}"/>
    <cellStyle name="OK Heading 50" xfId="476" xr:uid="{00000000-0005-0000-0000-000081700000}"/>
    <cellStyle name="OK Heading 50 2" xfId="29795" xr:uid="{00000000-0005-0000-0000-000082700000}"/>
    <cellStyle name="OK Heading 50 3" xfId="29794" xr:uid="{00000000-0005-0000-0000-000083700000}"/>
    <cellStyle name="OK Heading 51" xfId="477" xr:uid="{00000000-0005-0000-0000-000084700000}"/>
    <cellStyle name="OK Heading 51 2" xfId="29797" xr:uid="{00000000-0005-0000-0000-000085700000}"/>
    <cellStyle name="OK Heading 51 3" xfId="29796" xr:uid="{00000000-0005-0000-0000-000086700000}"/>
    <cellStyle name="OK Heading 52" xfId="478" xr:uid="{00000000-0005-0000-0000-000087700000}"/>
    <cellStyle name="OK Heading 52 2" xfId="29799" xr:uid="{00000000-0005-0000-0000-000088700000}"/>
    <cellStyle name="OK Heading 52 3" xfId="29798" xr:uid="{00000000-0005-0000-0000-000089700000}"/>
    <cellStyle name="OK Heading 53" xfId="479" xr:uid="{00000000-0005-0000-0000-00008A700000}"/>
    <cellStyle name="OK Heading 53 2" xfId="29801" xr:uid="{00000000-0005-0000-0000-00008B700000}"/>
    <cellStyle name="OK Heading 53 3" xfId="29800" xr:uid="{00000000-0005-0000-0000-00008C700000}"/>
    <cellStyle name="OK Heading 54" xfId="480" xr:uid="{00000000-0005-0000-0000-00008D700000}"/>
    <cellStyle name="OK Heading 54 2" xfId="29803" xr:uid="{00000000-0005-0000-0000-00008E700000}"/>
    <cellStyle name="OK Heading 54 3" xfId="29802" xr:uid="{00000000-0005-0000-0000-00008F700000}"/>
    <cellStyle name="OK Heading 55" xfId="481" xr:uid="{00000000-0005-0000-0000-000090700000}"/>
    <cellStyle name="OK Heading 55 2" xfId="29805" xr:uid="{00000000-0005-0000-0000-000091700000}"/>
    <cellStyle name="OK Heading 55 3" xfId="29804" xr:uid="{00000000-0005-0000-0000-000092700000}"/>
    <cellStyle name="OK Heading 56" xfId="482" xr:uid="{00000000-0005-0000-0000-000093700000}"/>
    <cellStyle name="OK Heading 56 2" xfId="29807" xr:uid="{00000000-0005-0000-0000-000094700000}"/>
    <cellStyle name="OK Heading 56 3" xfId="29806" xr:uid="{00000000-0005-0000-0000-000095700000}"/>
    <cellStyle name="OK Heading 57" xfId="483" xr:uid="{00000000-0005-0000-0000-000096700000}"/>
    <cellStyle name="OK Heading 57 2" xfId="29809" xr:uid="{00000000-0005-0000-0000-000097700000}"/>
    <cellStyle name="OK Heading 57 3" xfId="29808" xr:uid="{00000000-0005-0000-0000-000098700000}"/>
    <cellStyle name="OK Heading 58" xfId="484" xr:uid="{00000000-0005-0000-0000-000099700000}"/>
    <cellStyle name="OK Heading 58 2" xfId="29811" xr:uid="{00000000-0005-0000-0000-00009A700000}"/>
    <cellStyle name="OK Heading 58 3" xfId="29810" xr:uid="{00000000-0005-0000-0000-00009B700000}"/>
    <cellStyle name="OK Heading 59" xfId="485" xr:uid="{00000000-0005-0000-0000-00009C700000}"/>
    <cellStyle name="OK Heading 59 2" xfId="29813" xr:uid="{00000000-0005-0000-0000-00009D700000}"/>
    <cellStyle name="OK Heading 59 3" xfId="29812" xr:uid="{00000000-0005-0000-0000-00009E700000}"/>
    <cellStyle name="OK Heading 6" xfId="486" xr:uid="{00000000-0005-0000-0000-00009F700000}"/>
    <cellStyle name="OK Heading 6 2" xfId="29815" xr:uid="{00000000-0005-0000-0000-0000A0700000}"/>
    <cellStyle name="OK Heading 6 3" xfId="29814" xr:uid="{00000000-0005-0000-0000-0000A1700000}"/>
    <cellStyle name="OK Heading 60" xfId="487" xr:uid="{00000000-0005-0000-0000-0000A2700000}"/>
    <cellStyle name="OK Heading 60 2" xfId="29817" xr:uid="{00000000-0005-0000-0000-0000A3700000}"/>
    <cellStyle name="OK Heading 60 3" xfId="29816" xr:uid="{00000000-0005-0000-0000-0000A4700000}"/>
    <cellStyle name="OK Heading 61" xfId="488" xr:uid="{00000000-0005-0000-0000-0000A5700000}"/>
    <cellStyle name="OK Heading 61 2" xfId="29819" xr:uid="{00000000-0005-0000-0000-0000A6700000}"/>
    <cellStyle name="OK Heading 61 3" xfId="29818" xr:uid="{00000000-0005-0000-0000-0000A7700000}"/>
    <cellStyle name="OK Heading 62" xfId="489" xr:uid="{00000000-0005-0000-0000-0000A8700000}"/>
    <cellStyle name="OK Heading 62 2" xfId="29821" xr:uid="{00000000-0005-0000-0000-0000A9700000}"/>
    <cellStyle name="OK Heading 62 3" xfId="29820" xr:uid="{00000000-0005-0000-0000-0000AA700000}"/>
    <cellStyle name="OK Heading 63" xfId="490" xr:uid="{00000000-0005-0000-0000-0000AB700000}"/>
    <cellStyle name="OK Heading 63 2" xfId="29823" xr:uid="{00000000-0005-0000-0000-0000AC700000}"/>
    <cellStyle name="OK Heading 63 3" xfId="29822" xr:uid="{00000000-0005-0000-0000-0000AD700000}"/>
    <cellStyle name="OK Heading 64" xfId="491" xr:uid="{00000000-0005-0000-0000-0000AE700000}"/>
    <cellStyle name="OK Heading 64 2" xfId="29825" xr:uid="{00000000-0005-0000-0000-0000AF700000}"/>
    <cellStyle name="OK Heading 64 3" xfId="29824" xr:uid="{00000000-0005-0000-0000-0000B0700000}"/>
    <cellStyle name="OK Heading 65" xfId="492" xr:uid="{00000000-0005-0000-0000-0000B1700000}"/>
    <cellStyle name="OK Heading 65 2" xfId="29827" xr:uid="{00000000-0005-0000-0000-0000B2700000}"/>
    <cellStyle name="OK Heading 65 3" xfId="29826" xr:uid="{00000000-0005-0000-0000-0000B3700000}"/>
    <cellStyle name="OK Heading 66" xfId="493" xr:uid="{00000000-0005-0000-0000-0000B4700000}"/>
    <cellStyle name="OK Heading 66 2" xfId="29829" xr:uid="{00000000-0005-0000-0000-0000B5700000}"/>
    <cellStyle name="OK Heading 66 3" xfId="29828" xr:uid="{00000000-0005-0000-0000-0000B6700000}"/>
    <cellStyle name="OK Heading 67" xfId="494" xr:uid="{00000000-0005-0000-0000-0000B7700000}"/>
    <cellStyle name="OK Heading 67 2" xfId="29831" xr:uid="{00000000-0005-0000-0000-0000B8700000}"/>
    <cellStyle name="OK Heading 67 3" xfId="29830" xr:uid="{00000000-0005-0000-0000-0000B9700000}"/>
    <cellStyle name="OK Heading 68" xfId="495" xr:uid="{00000000-0005-0000-0000-0000BA700000}"/>
    <cellStyle name="OK Heading 68 2" xfId="29833" xr:uid="{00000000-0005-0000-0000-0000BB700000}"/>
    <cellStyle name="OK Heading 68 3" xfId="29832" xr:uid="{00000000-0005-0000-0000-0000BC700000}"/>
    <cellStyle name="OK Heading 69" xfId="496" xr:uid="{00000000-0005-0000-0000-0000BD700000}"/>
    <cellStyle name="OK Heading 69 2" xfId="29835" xr:uid="{00000000-0005-0000-0000-0000BE700000}"/>
    <cellStyle name="OK Heading 69 3" xfId="29834" xr:uid="{00000000-0005-0000-0000-0000BF700000}"/>
    <cellStyle name="OK Heading 7" xfId="497" xr:uid="{00000000-0005-0000-0000-0000C0700000}"/>
    <cellStyle name="OK Heading 7 2" xfId="29837" xr:uid="{00000000-0005-0000-0000-0000C1700000}"/>
    <cellStyle name="OK Heading 7 3" xfId="29836" xr:uid="{00000000-0005-0000-0000-0000C2700000}"/>
    <cellStyle name="OK Heading 70" xfId="498" xr:uid="{00000000-0005-0000-0000-0000C3700000}"/>
    <cellStyle name="OK Heading 70 2" xfId="29839" xr:uid="{00000000-0005-0000-0000-0000C4700000}"/>
    <cellStyle name="OK Heading 70 3" xfId="29838" xr:uid="{00000000-0005-0000-0000-0000C5700000}"/>
    <cellStyle name="OK Heading 71" xfId="499" xr:uid="{00000000-0005-0000-0000-0000C6700000}"/>
    <cellStyle name="OK Heading 71 2" xfId="29841" xr:uid="{00000000-0005-0000-0000-0000C7700000}"/>
    <cellStyle name="OK Heading 71 3" xfId="29840" xr:uid="{00000000-0005-0000-0000-0000C8700000}"/>
    <cellStyle name="OK Heading 72" xfId="500" xr:uid="{00000000-0005-0000-0000-0000C9700000}"/>
    <cellStyle name="OK Heading 72 2" xfId="29843" xr:uid="{00000000-0005-0000-0000-0000CA700000}"/>
    <cellStyle name="OK Heading 72 3" xfId="29842" xr:uid="{00000000-0005-0000-0000-0000CB700000}"/>
    <cellStyle name="OK Heading 73" xfId="501" xr:uid="{00000000-0005-0000-0000-0000CC700000}"/>
    <cellStyle name="OK Heading 73 2" xfId="29845" xr:uid="{00000000-0005-0000-0000-0000CD700000}"/>
    <cellStyle name="OK Heading 73 3" xfId="29844" xr:uid="{00000000-0005-0000-0000-0000CE700000}"/>
    <cellStyle name="OK Heading 74" xfId="502" xr:uid="{00000000-0005-0000-0000-0000CF700000}"/>
    <cellStyle name="OK Heading 74 2" xfId="29847" xr:uid="{00000000-0005-0000-0000-0000D0700000}"/>
    <cellStyle name="OK Heading 74 3" xfId="29846" xr:uid="{00000000-0005-0000-0000-0000D1700000}"/>
    <cellStyle name="OK Heading 75" xfId="503" xr:uid="{00000000-0005-0000-0000-0000D2700000}"/>
    <cellStyle name="OK Heading 75 2" xfId="29849" xr:uid="{00000000-0005-0000-0000-0000D3700000}"/>
    <cellStyle name="OK Heading 75 3" xfId="29848" xr:uid="{00000000-0005-0000-0000-0000D4700000}"/>
    <cellStyle name="OK Heading 76" xfId="504" xr:uid="{00000000-0005-0000-0000-0000D5700000}"/>
    <cellStyle name="OK Heading 76 2" xfId="29851" xr:uid="{00000000-0005-0000-0000-0000D6700000}"/>
    <cellStyle name="OK Heading 76 3" xfId="29850" xr:uid="{00000000-0005-0000-0000-0000D7700000}"/>
    <cellStyle name="OK Heading 77" xfId="505" xr:uid="{00000000-0005-0000-0000-0000D8700000}"/>
    <cellStyle name="OK Heading 77 2" xfId="29853" xr:uid="{00000000-0005-0000-0000-0000D9700000}"/>
    <cellStyle name="OK Heading 77 3" xfId="29852" xr:uid="{00000000-0005-0000-0000-0000DA700000}"/>
    <cellStyle name="OK Heading 78" xfId="506" xr:uid="{00000000-0005-0000-0000-0000DB700000}"/>
    <cellStyle name="OK Heading 78 2" xfId="29855" xr:uid="{00000000-0005-0000-0000-0000DC700000}"/>
    <cellStyle name="OK Heading 78 3" xfId="29854" xr:uid="{00000000-0005-0000-0000-0000DD700000}"/>
    <cellStyle name="OK Heading 79" xfId="507" xr:uid="{00000000-0005-0000-0000-0000DE700000}"/>
    <cellStyle name="OK Heading 79 2" xfId="29857" xr:uid="{00000000-0005-0000-0000-0000DF700000}"/>
    <cellStyle name="OK Heading 79 3" xfId="29856" xr:uid="{00000000-0005-0000-0000-0000E0700000}"/>
    <cellStyle name="OK Heading 8" xfId="508" xr:uid="{00000000-0005-0000-0000-0000E1700000}"/>
    <cellStyle name="OK Heading 8 2" xfId="29859" xr:uid="{00000000-0005-0000-0000-0000E2700000}"/>
    <cellStyle name="OK Heading 8 3" xfId="29858" xr:uid="{00000000-0005-0000-0000-0000E3700000}"/>
    <cellStyle name="OK Heading 80" xfId="509" xr:uid="{00000000-0005-0000-0000-0000E4700000}"/>
    <cellStyle name="OK Heading 80 2" xfId="29861" xr:uid="{00000000-0005-0000-0000-0000E5700000}"/>
    <cellStyle name="OK Heading 80 3" xfId="29860" xr:uid="{00000000-0005-0000-0000-0000E6700000}"/>
    <cellStyle name="OK Heading 81" xfId="510" xr:uid="{00000000-0005-0000-0000-0000E7700000}"/>
    <cellStyle name="OK Heading 81 2" xfId="1930" xr:uid="{00000000-0005-0000-0000-0000E8700000}"/>
    <cellStyle name="OK Heading 81 2 2" xfId="4035" xr:uid="{00000000-0005-0000-0000-0000E9700000}"/>
    <cellStyle name="OK Heading 81 2 2 2" xfId="22096" xr:uid="{00000000-0005-0000-0000-0000EA700000}"/>
    <cellStyle name="OK Heading 81 2 2 2 2" xfId="29865" xr:uid="{00000000-0005-0000-0000-0000EB700000}"/>
    <cellStyle name="OK Heading 81 2 2 3" xfId="29864" xr:uid="{00000000-0005-0000-0000-0000EC700000}"/>
    <cellStyle name="OK Heading 81 2 3" xfId="29866" xr:uid="{00000000-0005-0000-0000-0000ED700000}"/>
    <cellStyle name="OK Heading 81 2 4" xfId="29863" xr:uid="{00000000-0005-0000-0000-0000EE700000}"/>
    <cellStyle name="OK Heading 81 3" xfId="2343" xr:uid="{00000000-0005-0000-0000-0000EF700000}"/>
    <cellStyle name="OK Heading 81 3 2" xfId="29868" xr:uid="{00000000-0005-0000-0000-0000F0700000}"/>
    <cellStyle name="OK Heading 81 3 2 2" xfId="29869" xr:uid="{00000000-0005-0000-0000-0000F1700000}"/>
    <cellStyle name="OK Heading 81 3 3" xfId="29867" xr:uid="{00000000-0005-0000-0000-0000F2700000}"/>
    <cellStyle name="OK Heading 81 4" xfId="3882" xr:uid="{00000000-0005-0000-0000-0000F3700000}"/>
    <cellStyle name="OK Heading 81 4 2" xfId="14653" xr:uid="{00000000-0005-0000-0000-0000F4700000}"/>
    <cellStyle name="OK Heading 81 4 2 2" xfId="29871" xr:uid="{00000000-0005-0000-0000-0000F5700000}"/>
    <cellStyle name="OK Heading 81 4 3" xfId="10674" xr:uid="{00000000-0005-0000-0000-0000F6700000}"/>
    <cellStyle name="OK Heading 81 4 4" xfId="8558" xr:uid="{00000000-0005-0000-0000-0000F7700000}"/>
    <cellStyle name="OK Heading 81 4 5" xfId="29870" xr:uid="{00000000-0005-0000-0000-0000F8700000}"/>
    <cellStyle name="OK Heading 81 5" xfId="22097" xr:uid="{00000000-0005-0000-0000-0000F9700000}"/>
    <cellStyle name="OK Heading 81 5 2" xfId="29872" xr:uid="{00000000-0005-0000-0000-0000FA700000}"/>
    <cellStyle name="OK Heading 81 6" xfId="29873" xr:uid="{00000000-0005-0000-0000-0000FB700000}"/>
    <cellStyle name="OK Heading 81 7" xfId="29874" xr:uid="{00000000-0005-0000-0000-0000FC700000}"/>
    <cellStyle name="OK Heading 81 8" xfId="29862" xr:uid="{00000000-0005-0000-0000-0000FD700000}"/>
    <cellStyle name="OK Heading 82" xfId="511" xr:uid="{00000000-0005-0000-0000-0000FE700000}"/>
    <cellStyle name="OK Heading 82 2" xfId="1931" xr:uid="{00000000-0005-0000-0000-0000FF700000}"/>
    <cellStyle name="OK Heading 82 2 2" xfId="4036" xr:uid="{00000000-0005-0000-0000-000000710000}"/>
    <cellStyle name="OK Heading 82 2 2 2" xfId="22098" xr:uid="{00000000-0005-0000-0000-000001710000}"/>
    <cellStyle name="OK Heading 82 2 2 2 2" xfId="29878" xr:uid="{00000000-0005-0000-0000-000002710000}"/>
    <cellStyle name="OK Heading 82 2 2 3" xfId="29877" xr:uid="{00000000-0005-0000-0000-000003710000}"/>
    <cellStyle name="OK Heading 82 2 3" xfId="29879" xr:uid="{00000000-0005-0000-0000-000004710000}"/>
    <cellStyle name="OK Heading 82 2 4" xfId="29876" xr:uid="{00000000-0005-0000-0000-000005710000}"/>
    <cellStyle name="OK Heading 82 3" xfId="2344" xr:uid="{00000000-0005-0000-0000-000006710000}"/>
    <cellStyle name="OK Heading 82 3 2" xfId="29881" xr:uid="{00000000-0005-0000-0000-000007710000}"/>
    <cellStyle name="OK Heading 82 3 2 2" xfId="29882" xr:uid="{00000000-0005-0000-0000-000008710000}"/>
    <cellStyle name="OK Heading 82 3 3" xfId="29880" xr:uid="{00000000-0005-0000-0000-000009710000}"/>
    <cellStyle name="OK Heading 82 4" xfId="3883" xr:uid="{00000000-0005-0000-0000-00000A710000}"/>
    <cellStyle name="OK Heading 82 4 2" xfId="14654" xr:uid="{00000000-0005-0000-0000-00000B710000}"/>
    <cellStyle name="OK Heading 82 4 2 2" xfId="29884" xr:uid="{00000000-0005-0000-0000-00000C710000}"/>
    <cellStyle name="OK Heading 82 4 3" xfId="10675" xr:uid="{00000000-0005-0000-0000-00000D710000}"/>
    <cellStyle name="OK Heading 82 4 4" xfId="8559" xr:uid="{00000000-0005-0000-0000-00000E710000}"/>
    <cellStyle name="OK Heading 82 4 5" xfId="29883" xr:uid="{00000000-0005-0000-0000-00000F710000}"/>
    <cellStyle name="OK Heading 82 5" xfId="22099" xr:uid="{00000000-0005-0000-0000-000010710000}"/>
    <cellStyle name="OK Heading 82 5 2" xfId="29885" xr:uid="{00000000-0005-0000-0000-000011710000}"/>
    <cellStyle name="OK Heading 82 6" xfId="29886" xr:uid="{00000000-0005-0000-0000-000012710000}"/>
    <cellStyle name="OK Heading 82 7" xfId="29887" xr:uid="{00000000-0005-0000-0000-000013710000}"/>
    <cellStyle name="OK Heading 82 8" xfId="29875" xr:uid="{00000000-0005-0000-0000-000014710000}"/>
    <cellStyle name="OK Heading 83" xfId="512" xr:uid="{00000000-0005-0000-0000-000015710000}"/>
    <cellStyle name="OK Heading 83 2" xfId="1932" xr:uid="{00000000-0005-0000-0000-000016710000}"/>
    <cellStyle name="OK Heading 83 2 2" xfId="4037" xr:uid="{00000000-0005-0000-0000-000017710000}"/>
    <cellStyle name="OK Heading 83 2 2 2" xfId="22100" xr:uid="{00000000-0005-0000-0000-000018710000}"/>
    <cellStyle name="OK Heading 83 2 2 2 2" xfId="29891" xr:uid="{00000000-0005-0000-0000-000019710000}"/>
    <cellStyle name="OK Heading 83 2 2 3" xfId="29890" xr:uid="{00000000-0005-0000-0000-00001A710000}"/>
    <cellStyle name="OK Heading 83 2 3" xfId="29892" xr:uid="{00000000-0005-0000-0000-00001B710000}"/>
    <cellStyle name="OK Heading 83 2 4" xfId="29889" xr:uid="{00000000-0005-0000-0000-00001C710000}"/>
    <cellStyle name="OK Heading 83 3" xfId="2345" xr:uid="{00000000-0005-0000-0000-00001D710000}"/>
    <cellStyle name="OK Heading 83 3 2" xfId="29894" xr:uid="{00000000-0005-0000-0000-00001E710000}"/>
    <cellStyle name="OK Heading 83 3 2 2" xfId="29895" xr:uid="{00000000-0005-0000-0000-00001F710000}"/>
    <cellStyle name="OK Heading 83 3 3" xfId="29893" xr:uid="{00000000-0005-0000-0000-000020710000}"/>
    <cellStyle name="OK Heading 83 4" xfId="3884" xr:uid="{00000000-0005-0000-0000-000021710000}"/>
    <cellStyle name="OK Heading 83 4 2" xfId="14655" xr:uid="{00000000-0005-0000-0000-000022710000}"/>
    <cellStyle name="OK Heading 83 4 2 2" xfId="29897" xr:uid="{00000000-0005-0000-0000-000023710000}"/>
    <cellStyle name="OK Heading 83 4 3" xfId="10676" xr:uid="{00000000-0005-0000-0000-000024710000}"/>
    <cellStyle name="OK Heading 83 4 4" xfId="8560" xr:uid="{00000000-0005-0000-0000-000025710000}"/>
    <cellStyle name="OK Heading 83 4 5" xfId="29896" xr:uid="{00000000-0005-0000-0000-000026710000}"/>
    <cellStyle name="OK Heading 83 5" xfId="22101" xr:uid="{00000000-0005-0000-0000-000027710000}"/>
    <cellStyle name="OK Heading 83 5 2" xfId="29898" xr:uid="{00000000-0005-0000-0000-000028710000}"/>
    <cellStyle name="OK Heading 83 6" xfId="29899" xr:uid="{00000000-0005-0000-0000-000029710000}"/>
    <cellStyle name="OK Heading 83 7" xfId="29900" xr:uid="{00000000-0005-0000-0000-00002A710000}"/>
    <cellStyle name="OK Heading 83 8" xfId="29888" xr:uid="{00000000-0005-0000-0000-00002B710000}"/>
    <cellStyle name="OK Heading 84" xfId="513" xr:uid="{00000000-0005-0000-0000-00002C710000}"/>
    <cellStyle name="OK Heading 84 2" xfId="1933" xr:uid="{00000000-0005-0000-0000-00002D710000}"/>
    <cellStyle name="OK Heading 84 2 2" xfId="4038" xr:uid="{00000000-0005-0000-0000-00002E710000}"/>
    <cellStyle name="OK Heading 84 2 2 2" xfId="22102" xr:uid="{00000000-0005-0000-0000-00002F710000}"/>
    <cellStyle name="OK Heading 84 2 2 2 2" xfId="29904" xr:uid="{00000000-0005-0000-0000-000030710000}"/>
    <cellStyle name="OK Heading 84 2 2 3" xfId="29903" xr:uid="{00000000-0005-0000-0000-000031710000}"/>
    <cellStyle name="OK Heading 84 2 3" xfId="29905" xr:uid="{00000000-0005-0000-0000-000032710000}"/>
    <cellStyle name="OK Heading 84 2 4" xfId="29902" xr:uid="{00000000-0005-0000-0000-000033710000}"/>
    <cellStyle name="OK Heading 84 3" xfId="2346" xr:uid="{00000000-0005-0000-0000-000034710000}"/>
    <cellStyle name="OK Heading 84 3 2" xfId="29907" xr:uid="{00000000-0005-0000-0000-000035710000}"/>
    <cellStyle name="OK Heading 84 3 2 2" xfId="29908" xr:uid="{00000000-0005-0000-0000-000036710000}"/>
    <cellStyle name="OK Heading 84 3 3" xfId="29906" xr:uid="{00000000-0005-0000-0000-000037710000}"/>
    <cellStyle name="OK Heading 84 4" xfId="3885" xr:uid="{00000000-0005-0000-0000-000038710000}"/>
    <cellStyle name="OK Heading 84 4 2" xfId="14656" xr:uid="{00000000-0005-0000-0000-000039710000}"/>
    <cellStyle name="OK Heading 84 4 2 2" xfId="29910" xr:uid="{00000000-0005-0000-0000-00003A710000}"/>
    <cellStyle name="OK Heading 84 4 3" xfId="10677" xr:uid="{00000000-0005-0000-0000-00003B710000}"/>
    <cellStyle name="OK Heading 84 4 4" xfId="8561" xr:uid="{00000000-0005-0000-0000-00003C710000}"/>
    <cellStyle name="OK Heading 84 4 5" xfId="29909" xr:uid="{00000000-0005-0000-0000-00003D710000}"/>
    <cellStyle name="OK Heading 84 5" xfId="22103" xr:uid="{00000000-0005-0000-0000-00003E710000}"/>
    <cellStyle name="OK Heading 84 5 2" xfId="29911" xr:uid="{00000000-0005-0000-0000-00003F710000}"/>
    <cellStyle name="OK Heading 84 6" xfId="29912" xr:uid="{00000000-0005-0000-0000-000040710000}"/>
    <cellStyle name="OK Heading 84 7" xfId="29913" xr:uid="{00000000-0005-0000-0000-000041710000}"/>
    <cellStyle name="OK Heading 84 8" xfId="29901" xr:uid="{00000000-0005-0000-0000-000042710000}"/>
    <cellStyle name="OK Heading 85" xfId="514" xr:uid="{00000000-0005-0000-0000-000043710000}"/>
    <cellStyle name="OK Heading 85 2" xfId="1934" xr:uid="{00000000-0005-0000-0000-000044710000}"/>
    <cellStyle name="OK Heading 85 2 2" xfId="4039" xr:uid="{00000000-0005-0000-0000-000045710000}"/>
    <cellStyle name="OK Heading 85 2 2 2" xfId="22104" xr:uid="{00000000-0005-0000-0000-000046710000}"/>
    <cellStyle name="OK Heading 85 2 2 2 2" xfId="29917" xr:uid="{00000000-0005-0000-0000-000047710000}"/>
    <cellStyle name="OK Heading 85 2 2 3" xfId="29916" xr:uid="{00000000-0005-0000-0000-000048710000}"/>
    <cellStyle name="OK Heading 85 2 3" xfId="29918" xr:uid="{00000000-0005-0000-0000-000049710000}"/>
    <cellStyle name="OK Heading 85 2 4" xfId="29915" xr:uid="{00000000-0005-0000-0000-00004A710000}"/>
    <cellStyle name="OK Heading 85 3" xfId="2347" xr:uid="{00000000-0005-0000-0000-00004B710000}"/>
    <cellStyle name="OK Heading 85 3 2" xfId="29920" xr:uid="{00000000-0005-0000-0000-00004C710000}"/>
    <cellStyle name="OK Heading 85 3 2 2" xfId="29921" xr:uid="{00000000-0005-0000-0000-00004D710000}"/>
    <cellStyle name="OK Heading 85 3 3" xfId="29919" xr:uid="{00000000-0005-0000-0000-00004E710000}"/>
    <cellStyle name="OK Heading 85 4" xfId="3886" xr:uid="{00000000-0005-0000-0000-00004F710000}"/>
    <cellStyle name="OK Heading 85 4 2" xfId="14657" xr:uid="{00000000-0005-0000-0000-000050710000}"/>
    <cellStyle name="OK Heading 85 4 2 2" xfId="29923" xr:uid="{00000000-0005-0000-0000-000051710000}"/>
    <cellStyle name="OK Heading 85 4 3" xfId="10678" xr:uid="{00000000-0005-0000-0000-000052710000}"/>
    <cellStyle name="OK Heading 85 4 4" xfId="8562" xr:uid="{00000000-0005-0000-0000-000053710000}"/>
    <cellStyle name="OK Heading 85 4 5" xfId="29922" xr:uid="{00000000-0005-0000-0000-000054710000}"/>
    <cellStyle name="OK Heading 85 5" xfId="22105" xr:uid="{00000000-0005-0000-0000-000055710000}"/>
    <cellStyle name="OK Heading 85 5 2" xfId="29924" xr:uid="{00000000-0005-0000-0000-000056710000}"/>
    <cellStyle name="OK Heading 85 6" xfId="29925" xr:uid="{00000000-0005-0000-0000-000057710000}"/>
    <cellStyle name="OK Heading 85 7" xfId="29926" xr:uid="{00000000-0005-0000-0000-000058710000}"/>
    <cellStyle name="OK Heading 85 8" xfId="29914" xr:uid="{00000000-0005-0000-0000-000059710000}"/>
    <cellStyle name="OK Heading 86" xfId="515" xr:uid="{00000000-0005-0000-0000-00005A710000}"/>
    <cellStyle name="OK Heading 86 2" xfId="1935" xr:uid="{00000000-0005-0000-0000-00005B710000}"/>
    <cellStyle name="OK Heading 86 2 2" xfId="4040" xr:uid="{00000000-0005-0000-0000-00005C710000}"/>
    <cellStyle name="OK Heading 86 2 2 2" xfId="22106" xr:uid="{00000000-0005-0000-0000-00005D710000}"/>
    <cellStyle name="OK Heading 86 2 2 2 2" xfId="29930" xr:uid="{00000000-0005-0000-0000-00005E710000}"/>
    <cellStyle name="OK Heading 86 2 2 3" xfId="29929" xr:uid="{00000000-0005-0000-0000-00005F710000}"/>
    <cellStyle name="OK Heading 86 2 3" xfId="29931" xr:uid="{00000000-0005-0000-0000-000060710000}"/>
    <cellStyle name="OK Heading 86 2 4" xfId="29928" xr:uid="{00000000-0005-0000-0000-000061710000}"/>
    <cellStyle name="OK Heading 86 3" xfId="2348" xr:uid="{00000000-0005-0000-0000-000062710000}"/>
    <cellStyle name="OK Heading 86 3 2" xfId="29933" xr:uid="{00000000-0005-0000-0000-000063710000}"/>
    <cellStyle name="OK Heading 86 3 2 2" xfId="29934" xr:uid="{00000000-0005-0000-0000-000064710000}"/>
    <cellStyle name="OK Heading 86 3 3" xfId="29932" xr:uid="{00000000-0005-0000-0000-000065710000}"/>
    <cellStyle name="OK Heading 86 4" xfId="3887" xr:uid="{00000000-0005-0000-0000-000066710000}"/>
    <cellStyle name="OK Heading 86 4 2" xfId="14658" xr:uid="{00000000-0005-0000-0000-000067710000}"/>
    <cellStyle name="OK Heading 86 4 2 2" xfId="29936" xr:uid="{00000000-0005-0000-0000-000068710000}"/>
    <cellStyle name="OK Heading 86 4 3" xfId="10679" xr:uid="{00000000-0005-0000-0000-000069710000}"/>
    <cellStyle name="OK Heading 86 4 4" xfId="8563" xr:uid="{00000000-0005-0000-0000-00006A710000}"/>
    <cellStyle name="OK Heading 86 4 5" xfId="29935" xr:uid="{00000000-0005-0000-0000-00006B710000}"/>
    <cellStyle name="OK Heading 86 5" xfId="22107" xr:uid="{00000000-0005-0000-0000-00006C710000}"/>
    <cellStyle name="OK Heading 86 5 2" xfId="29937" xr:uid="{00000000-0005-0000-0000-00006D710000}"/>
    <cellStyle name="OK Heading 86 6" xfId="29938" xr:uid="{00000000-0005-0000-0000-00006E710000}"/>
    <cellStyle name="OK Heading 86 7" xfId="29939" xr:uid="{00000000-0005-0000-0000-00006F710000}"/>
    <cellStyle name="OK Heading 86 8" xfId="29927" xr:uid="{00000000-0005-0000-0000-000070710000}"/>
    <cellStyle name="OK Heading 87" xfId="516" xr:uid="{00000000-0005-0000-0000-000071710000}"/>
    <cellStyle name="OK Heading 87 2" xfId="1936" xr:uid="{00000000-0005-0000-0000-000072710000}"/>
    <cellStyle name="OK Heading 87 2 2" xfId="4041" xr:uid="{00000000-0005-0000-0000-000073710000}"/>
    <cellStyle name="OK Heading 87 2 2 2" xfId="22108" xr:uid="{00000000-0005-0000-0000-000074710000}"/>
    <cellStyle name="OK Heading 87 2 2 2 2" xfId="29943" xr:uid="{00000000-0005-0000-0000-000075710000}"/>
    <cellStyle name="OK Heading 87 2 2 3" xfId="29942" xr:uid="{00000000-0005-0000-0000-000076710000}"/>
    <cellStyle name="OK Heading 87 2 3" xfId="29944" xr:uid="{00000000-0005-0000-0000-000077710000}"/>
    <cellStyle name="OK Heading 87 2 4" xfId="29941" xr:uid="{00000000-0005-0000-0000-000078710000}"/>
    <cellStyle name="OK Heading 87 3" xfId="2349" xr:uid="{00000000-0005-0000-0000-000079710000}"/>
    <cellStyle name="OK Heading 87 3 2" xfId="29946" xr:uid="{00000000-0005-0000-0000-00007A710000}"/>
    <cellStyle name="OK Heading 87 3 2 2" xfId="29947" xr:uid="{00000000-0005-0000-0000-00007B710000}"/>
    <cellStyle name="OK Heading 87 3 3" xfId="29945" xr:uid="{00000000-0005-0000-0000-00007C710000}"/>
    <cellStyle name="OK Heading 87 4" xfId="3888" xr:uid="{00000000-0005-0000-0000-00007D710000}"/>
    <cellStyle name="OK Heading 87 4 2" xfId="14659" xr:uid="{00000000-0005-0000-0000-00007E710000}"/>
    <cellStyle name="OK Heading 87 4 2 2" xfId="29949" xr:uid="{00000000-0005-0000-0000-00007F710000}"/>
    <cellStyle name="OK Heading 87 4 3" xfId="10680" xr:uid="{00000000-0005-0000-0000-000080710000}"/>
    <cellStyle name="OK Heading 87 4 4" xfId="8564" xr:uid="{00000000-0005-0000-0000-000081710000}"/>
    <cellStyle name="OK Heading 87 4 5" xfId="29948" xr:uid="{00000000-0005-0000-0000-000082710000}"/>
    <cellStyle name="OK Heading 87 5" xfId="22109" xr:uid="{00000000-0005-0000-0000-000083710000}"/>
    <cellStyle name="OK Heading 87 5 2" xfId="29950" xr:uid="{00000000-0005-0000-0000-000084710000}"/>
    <cellStyle name="OK Heading 87 6" xfId="29951" xr:uid="{00000000-0005-0000-0000-000085710000}"/>
    <cellStyle name="OK Heading 87 7" xfId="29952" xr:uid="{00000000-0005-0000-0000-000086710000}"/>
    <cellStyle name="OK Heading 87 8" xfId="29940" xr:uid="{00000000-0005-0000-0000-000087710000}"/>
    <cellStyle name="OK Heading 88" xfId="517" xr:uid="{00000000-0005-0000-0000-000088710000}"/>
    <cellStyle name="OK Heading 88 2" xfId="1937" xr:uid="{00000000-0005-0000-0000-000089710000}"/>
    <cellStyle name="OK Heading 88 2 2" xfId="4042" xr:uid="{00000000-0005-0000-0000-00008A710000}"/>
    <cellStyle name="OK Heading 88 2 2 2" xfId="22110" xr:uid="{00000000-0005-0000-0000-00008B710000}"/>
    <cellStyle name="OK Heading 88 2 2 2 2" xfId="29956" xr:uid="{00000000-0005-0000-0000-00008C710000}"/>
    <cellStyle name="OK Heading 88 2 2 3" xfId="29955" xr:uid="{00000000-0005-0000-0000-00008D710000}"/>
    <cellStyle name="OK Heading 88 2 3" xfId="29957" xr:uid="{00000000-0005-0000-0000-00008E710000}"/>
    <cellStyle name="OK Heading 88 2 4" xfId="29954" xr:uid="{00000000-0005-0000-0000-00008F710000}"/>
    <cellStyle name="OK Heading 88 3" xfId="2350" xr:uid="{00000000-0005-0000-0000-000090710000}"/>
    <cellStyle name="OK Heading 88 3 2" xfId="29959" xr:uid="{00000000-0005-0000-0000-000091710000}"/>
    <cellStyle name="OK Heading 88 3 2 2" xfId="29960" xr:uid="{00000000-0005-0000-0000-000092710000}"/>
    <cellStyle name="OK Heading 88 3 3" xfId="29958" xr:uid="{00000000-0005-0000-0000-000093710000}"/>
    <cellStyle name="OK Heading 88 4" xfId="3889" xr:uid="{00000000-0005-0000-0000-000094710000}"/>
    <cellStyle name="OK Heading 88 4 2" xfId="14660" xr:uid="{00000000-0005-0000-0000-000095710000}"/>
    <cellStyle name="OK Heading 88 4 2 2" xfId="29962" xr:uid="{00000000-0005-0000-0000-000096710000}"/>
    <cellStyle name="OK Heading 88 4 3" xfId="10681" xr:uid="{00000000-0005-0000-0000-000097710000}"/>
    <cellStyle name="OK Heading 88 4 4" xfId="8565" xr:uid="{00000000-0005-0000-0000-000098710000}"/>
    <cellStyle name="OK Heading 88 4 5" xfId="29961" xr:uid="{00000000-0005-0000-0000-000099710000}"/>
    <cellStyle name="OK Heading 88 5" xfId="22111" xr:uid="{00000000-0005-0000-0000-00009A710000}"/>
    <cellStyle name="OK Heading 88 5 2" xfId="29963" xr:uid="{00000000-0005-0000-0000-00009B710000}"/>
    <cellStyle name="OK Heading 88 6" xfId="29964" xr:uid="{00000000-0005-0000-0000-00009C710000}"/>
    <cellStyle name="OK Heading 88 7" xfId="29965" xr:uid="{00000000-0005-0000-0000-00009D710000}"/>
    <cellStyle name="OK Heading 88 8" xfId="29953" xr:uid="{00000000-0005-0000-0000-00009E710000}"/>
    <cellStyle name="OK Heading 89" xfId="518" xr:uid="{00000000-0005-0000-0000-00009F710000}"/>
    <cellStyle name="OK Heading 89 2" xfId="1938" xr:uid="{00000000-0005-0000-0000-0000A0710000}"/>
    <cellStyle name="OK Heading 89 2 2" xfId="4043" xr:uid="{00000000-0005-0000-0000-0000A1710000}"/>
    <cellStyle name="OK Heading 89 2 2 2" xfId="22112" xr:uid="{00000000-0005-0000-0000-0000A2710000}"/>
    <cellStyle name="OK Heading 89 2 2 2 2" xfId="29969" xr:uid="{00000000-0005-0000-0000-0000A3710000}"/>
    <cellStyle name="OK Heading 89 2 2 3" xfId="29968" xr:uid="{00000000-0005-0000-0000-0000A4710000}"/>
    <cellStyle name="OK Heading 89 2 3" xfId="29970" xr:uid="{00000000-0005-0000-0000-0000A5710000}"/>
    <cellStyle name="OK Heading 89 2 4" xfId="29967" xr:uid="{00000000-0005-0000-0000-0000A6710000}"/>
    <cellStyle name="OK Heading 89 3" xfId="2351" xr:uid="{00000000-0005-0000-0000-0000A7710000}"/>
    <cellStyle name="OK Heading 89 3 2" xfId="29972" xr:uid="{00000000-0005-0000-0000-0000A8710000}"/>
    <cellStyle name="OK Heading 89 3 2 2" xfId="29973" xr:uid="{00000000-0005-0000-0000-0000A9710000}"/>
    <cellStyle name="OK Heading 89 3 3" xfId="29971" xr:uid="{00000000-0005-0000-0000-0000AA710000}"/>
    <cellStyle name="OK Heading 89 4" xfId="3890" xr:uid="{00000000-0005-0000-0000-0000AB710000}"/>
    <cellStyle name="OK Heading 89 4 2" xfId="14661" xr:uid="{00000000-0005-0000-0000-0000AC710000}"/>
    <cellStyle name="OK Heading 89 4 2 2" xfId="29975" xr:uid="{00000000-0005-0000-0000-0000AD710000}"/>
    <cellStyle name="OK Heading 89 4 3" xfId="10682" xr:uid="{00000000-0005-0000-0000-0000AE710000}"/>
    <cellStyle name="OK Heading 89 4 4" xfId="8566" xr:uid="{00000000-0005-0000-0000-0000AF710000}"/>
    <cellStyle name="OK Heading 89 4 5" xfId="29974" xr:uid="{00000000-0005-0000-0000-0000B0710000}"/>
    <cellStyle name="OK Heading 89 5" xfId="22113" xr:uid="{00000000-0005-0000-0000-0000B1710000}"/>
    <cellStyle name="OK Heading 89 5 2" xfId="29976" xr:uid="{00000000-0005-0000-0000-0000B2710000}"/>
    <cellStyle name="OK Heading 89 6" xfId="29977" xr:uid="{00000000-0005-0000-0000-0000B3710000}"/>
    <cellStyle name="OK Heading 89 7" xfId="29978" xr:uid="{00000000-0005-0000-0000-0000B4710000}"/>
    <cellStyle name="OK Heading 89 8" xfId="29966" xr:uid="{00000000-0005-0000-0000-0000B5710000}"/>
    <cellStyle name="OK Heading 9" xfId="519" xr:uid="{00000000-0005-0000-0000-0000B6710000}"/>
    <cellStyle name="OK Heading 9 2" xfId="29980" xr:uid="{00000000-0005-0000-0000-0000B7710000}"/>
    <cellStyle name="OK Heading 9 3" xfId="29979" xr:uid="{00000000-0005-0000-0000-0000B8710000}"/>
    <cellStyle name="OK Heading 90" xfId="520" xr:uid="{00000000-0005-0000-0000-0000B9710000}"/>
    <cellStyle name="OK Heading 90 2" xfId="1939" xr:uid="{00000000-0005-0000-0000-0000BA710000}"/>
    <cellStyle name="OK Heading 90 2 2" xfId="4044" xr:uid="{00000000-0005-0000-0000-0000BB710000}"/>
    <cellStyle name="OK Heading 90 2 2 2" xfId="22114" xr:uid="{00000000-0005-0000-0000-0000BC710000}"/>
    <cellStyle name="OK Heading 90 2 2 2 2" xfId="29984" xr:uid="{00000000-0005-0000-0000-0000BD710000}"/>
    <cellStyle name="OK Heading 90 2 2 3" xfId="29983" xr:uid="{00000000-0005-0000-0000-0000BE710000}"/>
    <cellStyle name="OK Heading 90 2 3" xfId="29985" xr:uid="{00000000-0005-0000-0000-0000BF710000}"/>
    <cellStyle name="OK Heading 90 2 4" xfId="29982" xr:uid="{00000000-0005-0000-0000-0000C0710000}"/>
    <cellStyle name="OK Heading 90 3" xfId="2352" xr:uid="{00000000-0005-0000-0000-0000C1710000}"/>
    <cellStyle name="OK Heading 90 3 2" xfId="29987" xr:uid="{00000000-0005-0000-0000-0000C2710000}"/>
    <cellStyle name="OK Heading 90 3 2 2" xfId="29988" xr:uid="{00000000-0005-0000-0000-0000C3710000}"/>
    <cellStyle name="OK Heading 90 3 3" xfId="29986" xr:uid="{00000000-0005-0000-0000-0000C4710000}"/>
    <cellStyle name="OK Heading 90 4" xfId="3891" xr:uid="{00000000-0005-0000-0000-0000C5710000}"/>
    <cellStyle name="OK Heading 90 4 2" xfId="14662" xr:uid="{00000000-0005-0000-0000-0000C6710000}"/>
    <cellStyle name="OK Heading 90 4 2 2" xfId="29990" xr:uid="{00000000-0005-0000-0000-0000C7710000}"/>
    <cellStyle name="OK Heading 90 4 3" xfId="10683" xr:uid="{00000000-0005-0000-0000-0000C8710000}"/>
    <cellStyle name="OK Heading 90 4 4" xfId="8567" xr:uid="{00000000-0005-0000-0000-0000C9710000}"/>
    <cellStyle name="OK Heading 90 4 5" xfId="29989" xr:uid="{00000000-0005-0000-0000-0000CA710000}"/>
    <cellStyle name="OK Heading 90 5" xfId="22115" xr:uid="{00000000-0005-0000-0000-0000CB710000}"/>
    <cellStyle name="OK Heading 90 5 2" xfId="29991" xr:uid="{00000000-0005-0000-0000-0000CC710000}"/>
    <cellStyle name="OK Heading 90 6" xfId="29992" xr:uid="{00000000-0005-0000-0000-0000CD710000}"/>
    <cellStyle name="OK Heading 90 7" xfId="29993" xr:uid="{00000000-0005-0000-0000-0000CE710000}"/>
    <cellStyle name="OK Heading 90 8" xfId="29981" xr:uid="{00000000-0005-0000-0000-0000CF710000}"/>
    <cellStyle name="OK Heading 91" xfId="521" xr:uid="{00000000-0005-0000-0000-0000D0710000}"/>
    <cellStyle name="OK Heading 91 2" xfId="1940" xr:uid="{00000000-0005-0000-0000-0000D1710000}"/>
    <cellStyle name="OK Heading 91 2 2" xfId="4045" xr:uid="{00000000-0005-0000-0000-0000D2710000}"/>
    <cellStyle name="OK Heading 91 2 2 2" xfId="22116" xr:uid="{00000000-0005-0000-0000-0000D3710000}"/>
    <cellStyle name="OK Heading 91 2 2 2 2" xfId="29997" xr:uid="{00000000-0005-0000-0000-0000D4710000}"/>
    <cellStyle name="OK Heading 91 2 2 3" xfId="29996" xr:uid="{00000000-0005-0000-0000-0000D5710000}"/>
    <cellStyle name="OK Heading 91 2 3" xfId="29998" xr:uid="{00000000-0005-0000-0000-0000D6710000}"/>
    <cellStyle name="OK Heading 91 2 4" xfId="29995" xr:uid="{00000000-0005-0000-0000-0000D7710000}"/>
    <cellStyle name="OK Heading 91 3" xfId="2353" xr:uid="{00000000-0005-0000-0000-0000D8710000}"/>
    <cellStyle name="OK Heading 91 3 2" xfId="30000" xr:uid="{00000000-0005-0000-0000-0000D9710000}"/>
    <cellStyle name="OK Heading 91 3 2 2" xfId="30001" xr:uid="{00000000-0005-0000-0000-0000DA710000}"/>
    <cellStyle name="OK Heading 91 3 3" xfId="29999" xr:uid="{00000000-0005-0000-0000-0000DB710000}"/>
    <cellStyle name="OK Heading 91 4" xfId="3892" xr:uid="{00000000-0005-0000-0000-0000DC710000}"/>
    <cellStyle name="OK Heading 91 4 2" xfId="14663" xr:uid="{00000000-0005-0000-0000-0000DD710000}"/>
    <cellStyle name="OK Heading 91 4 2 2" xfId="30003" xr:uid="{00000000-0005-0000-0000-0000DE710000}"/>
    <cellStyle name="OK Heading 91 4 3" xfId="10684" xr:uid="{00000000-0005-0000-0000-0000DF710000}"/>
    <cellStyle name="OK Heading 91 4 4" xfId="8568" xr:uid="{00000000-0005-0000-0000-0000E0710000}"/>
    <cellStyle name="OK Heading 91 4 5" xfId="30002" xr:uid="{00000000-0005-0000-0000-0000E1710000}"/>
    <cellStyle name="OK Heading 91 5" xfId="22117" xr:uid="{00000000-0005-0000-0000-0000E2710000}"/>
    <cellStyle name="OK Heading 91 5 2" xfId="30004" xr:uid="{00000000-0005-0000-0000-0000E3710000}"/>
    <cellStyle name="OK Heading 91 6" xfId="30005" xr:uid="{00000000-0005-0000-0000-0000E4710000}"/>
    <cellStyle name="OK Heading 91 7" xfId="30006" xr:uid="{00000000-0005-0000-0000-0000E5710000}"/>
    <cellStyle name="OK Heading 91 8" xfId="29994" xr:uid="{00000000-0005-0000-0000-0000E6710000}"/>
    <cellStyle name="OK Heading 92" xfId="522" xr:uid="{00000000-0005-0000-0000-0000E7710000}"/>
    <cellStyle name="OK Heading 92 2" xfId="1941" xr:uid="{00000000-0005-0000-0000-0000E8710000}"/>
    <cellStyle name="OK Heading 92 2 2" xfId="4046" xr:uid="{00000000-0005-0000-0000-0000E9710000}"/>
    <cellStyle name="OK Heading 92 2 2 2" xfId="22118" xr:uid="{00000000-0005-0000-0000-0000EA710000}"/>
    <cellStyle name="OK Heading 92 2 2 2 2" xfId="30010" xr:uid="{00000000-0005-0000-0000-0000EB710000}"/>
    <cellStyle name="OK Heading 92 2 2 3" xfId="30009" xr:uid="{00000000-0005-0000-0000-0000EC710000}"/>
    <cellStyle name="OK Heading 92 2 3" xfId="30011" xr:uid="{00000000-0005-0000-0000-0000ED710000}"/>
    <cellStyle name="OK Heading 92 2 4" xfId="30008" xr:uid="{00000000-0005-0000-0000-0000EE710000}"/>
    <cellStyle name="OK Heading 92 3" xfId="2354" xr:uid="{00000000-0005-0000-0000-0000EF710000}"/>
    <cellStyle name="OK Heading 92 3 2" xfId="30013" xr:uid="{00000000-0005-0000-0000-0000F0710000}"/>
    <cellStyle name="OK Heading 92 3 2 2" xfId="30014" xr:uid="{00000000-0005-0000-0000-0000F1710000}"/>
    <cellStyle name="OK Heading 92 3 3" xfId="30012" xr:uid="{00000000-0005-0000-0000-0000F2710000}"/>
    <cellStyle name="OK Heading 92 4" xfId="3893" xr:uid="{00000000-0005-0000-0000-0000F3710000}"/>
    <cellStyle name="OK Heading 92 4 2" xfId="14664" xr:uid="{00000000-0005-0000-0000-0000F4710000}"/>
    <cellStyle name="OK Heading 92 4 2 2" xfId="30016" xr:uid="{00000000-0005-0000-0000-0000F5710000}"/>
    <cellStyle name="OK Heading 92 4 3" xfId="10685" xr:uid="{00000000-0005-0000-0000-0000F6710000}"/>
    <cellStyle name="OK Heading 92 4 4" xfId="8569" xr:uid="{00000000-0005-0000-0000-0000F7710000}"/>
    <cellStyle name="OK Heading 92 4 5" xfId="30015" xr:uid="{00000000-0005-0000-0000-0000F8710000}"/>
    <cellStyle name="OK Heading 92 5" xfId="22119" xr:uid="{00000000-0005-0000-0000-0000F9710000}"/>
    <cellStyle name="OK Heading 92 5 2" xfId="30017" xr:uid="{00000000-0005-0000-0000-0000FA710000}"/>
    <cellStyle name="OK Heading 92 6" xfId="30018" xr:uid="{00000000-0005-0000-0000-0000FB710000}"/>
    <cellStyle name="OK Heading 92 7" xfId="30019" xr:uid="{00000000-0005-0000-0000-0000FC710000}"/>
    <cellStyle name="OK Heading 92 8" xfId="30007" xr:uid="{00000000-0005-0000-0000-0000FD710000}"/>
    <cellStyle name="OK Heading 93" xfId="523" xr:uid="{00000000-0005-0000-0000-0000FE710000}"/>
    <cellStyle name="OK Heading 93 2" xfId="1942" xr:uid="{00000000-0005-0000-0000-0000FF710000}"/>
    <cellStyle name="OK Heading 93 2 2" xfId="4047" xr:uid="{00000000-0005-0000-0000-000000720000}"/>
    <cellStyle name="OK Heading 93 2 2 2" xfId="22120" xr:uid="{00000000-0005-0000-0000-000001720000}"/>
    <cellStyle name="OK Heading 93 2 2 2 2" xfId="30023" xr:uid="{00000000-0005-0000-0000-000002720000}"/>
    <cellStyle name="OK Heading 93 2 2 3" xfId="30022" xr:uid="{00000000-0005-0000-0000-000003720000}"/>
    <cellStyle name="OK Heading 93 2 3" xfId="30024" xr:uid="{00000000-0005-0000-0000-000004720000}"/>
    <cellStyle name="OK Heading 93 2 4" xfId="30021" xr:uid="{00000000-0005-0000-0000-000005720000}"/>
    <cellStyle name="OK Heading 93 3" xfId="2355" xr:uid="{00000000-0005-0000-0000-000006720000}"/>
    <cellStyle name="OK Heading 93 3 2" xfId="30026" xr:uid="{00000000-0005-0000-0000-000007720000}"/>
    <cellStyle name="OK Heading 93 3 2 2" xfId="30027" xr:uid="{00000000-0005-0000-0000-000008720000}"/>
    <cellStyle name="OK Heading 93 3 3" xfId="30025" xr:uid="{00000000-0005-0000-0000-000009720000}"/>
    <cellStyle name="OK Heading 93 4" xfId="3894" xr:uid="{00000000-0005-0000-0000-00000A720000}"/>
    <cellStyle name="OK Heading 93 4 2" xfId="14665" xr:uid="{00000000-0005-0000-0000-00000B720000}"/>
    <cellStyle name="OK Heading 93 4 2 2" xfId="30029" xr:uid="{00000000-0005-0000-0000-00000C720000}"/>
    <cellStyle name="OK Heading 93 4 3" xfId="10686" xr:uid="{00000000-0005-0000-0000-00000D720000}"/>
    <cellStyle name="OK Heading 93 4 4" xfId="8570" xr:uid="{00000000-0005-0000-0000-00000E720000}"/>
    <cellStyle name="OK Heading 93 4 5" xfId="30028" xr:uid="{00000000-0005-0000-0000-00000F720000}"/>
    <cellStyle name="OK Heading 93 5" xfId="22121" xr:uid="{00000000-0005-0000-0000-000010720000}"/>
    <cellStyle name="OK Heading 93 5 2" xfId="30030" xr:uid="{00000000-0005-0000-0000-000011720000}"/>
    <cellStyle name="OK Heading 93 6" xfId="30031" xr:uid="{00000000-0005-0000-0000-000012720000}"/>
    <cellStyle name="OK Heading 93 7" xfId="30032" xr:uid="{00000000-0005-0000-0000-000013720000}"/>
    <cellStyle name="OK Heading 93 8" xfId="30020" xr:uid="{00000000-0005-0000-0000-000014720000}"/>
    <cellStyle name="OK Heading 94" xfId="524" xr:uid="{00000000-0005-0000-0000-000015720000}"/>
    <cellStyle name="OK Heading 94 2" xfId="1943" xr:uid="{00000000-0005-0000-0000-000016720000}"/>
    <cellStyle name="OK Heading 94 2 2" xfId="4048" xr:uid="{00000000-0005-0000-0000-000017720000}"/>
    <cellStyle name="OK Heading 94 2 2 2" xfId="22122" xr:uid="{00000000-0005-0000-0000-000018720000}"/>
    <cellStyle name="OK Heading 94 2 2 2 2" xfId="30036" xr:uid="{00000000-0005-0000-0000-000019720000}"/>
    <cellStyle name="OK Heading 94 2 2 3" xfId="30035" xr:uid="{00000000-0005-0000-0000-00001A720000}"/>
    <cellStyle name="OK Heading 94 2 3" xfId="30037" xr:uid="{00000000-0005-0000-0000-00001B720000}"/>
    <cellStyle name="OK Heading 94 2 4" xfId="30034" xr:uid="{00000000-0005-0000-0000-00001C720000}"/>
    <cellStyle name="OK Heading 94 3" xfId="2356" xr:uid="{00000000-0005-0000-0000-00001D720000}"/>
    <cellStyle name="OK Heading 94 3 2" xfId="30039" xr:uid="{00000000-0005-0000-0000-00001E720000}"/>
    <cellStyle name="OK Heading 94 3 2 2" xfId="30040" xr:uid="{00000000-0005-0000-0000-00001F720000}"/>
    <cellStyle name="OK Heading 94 3 3" xfId="30038" xr:uid="{00000000-0005-0000-0000-000020720000}"/>
    <cellStyle name="OK Heading 94 4" xfId="3895" xr:uid="{00000000-0005-0000-0000-000021720000}"/>
    <cellStyle name="OK Heading 94 4 2" xfId="14666" xr:uid="{00000000-0005-0000-0000-000022720000}"/>
    <cellStyle name="OK Heading 94 4 2 2" xfId="30042" xr:uid="{00000000-0005-0000-0000-000023720000}"/>
    <cellStyle name="OK Heading 94 4 3" xfId="10687" xr:uid="{00000000-0005-0000-0000-000024720000}"/>
    <cellStyle name="OK Heading 94 4 4" xfId="8571" xr:uid="{00000000-0005-0000-0000-000025720000}"/>
    <cellStyle name="OK Heading 94 4 5" xfId="30041" xr:uid="{00000000-0005-0000-0000-000026720000}"/>
    <cellStyle name="OK Heading 94 5" xfId="22123" xr:uid="{00000000-0005-0000-0000-000027720000}"/>
    <cellStyle name="OK Heading 94 5 2" xfId="30043" xr:uid="{00000000-0005-0000-0000-000028720000}"/>
    <cellStyle name="OK Heading 94 6" xfId="30044" xr:uid="{00000000-0005-0000-0000-000029720000}"/>
    <cellStyle name="OK Heading 94 7" xfId="30045" xr:uid="{00000000-0005-0000-0000-00002A720000}"/>
    <cellStyle name="OK Heading 94 8" xfId="30033" xr:uid="{00000000-0005-0000-0000-00002B720000}"/>
    <cellStyle name="OK Heading 95" xfId="525" xr:uid="{00000000-0005-0000-0000-00002C720000}"/>
    <cellStyle name="OK Heading 95 2" xfId="1944" xr:uid="{00000000-0005-0000-0000-00002D720000}"/>
    <cellStyle name="OK Heading 95 2 2" xfId="4049" xr:uid="{00000000-0005-0000-0000-00002E720000}"/>
    <cellStyle name="OK Heading 95 2 2 2" xfId="22124" xr:uid="{00000000-0005-0000-0000-00002F720000}"/>
    <cellStyle name="OK Heading 95 2 2 2 2" xfId="30049" xr:uid="{00000000-0005-0000-0000-000030720000}"/>
    <cellStyle name="OK Heading 95 2 2 3" xfId="30048" xr:uid="{00000000-0005-0000-0000-000031720000}"/>
    <cellStyle name="OK Heading 95 2 3" xfId="30050" xr:uid="{00000000-0005-0000-0000-000032720000}"/>
    <cellStyle name="OK Heading 95 2 4" xfId="30047" xr:uid="{00000000-0005-0000-0000-000033720000}"/>
    <cellStyle name="OK Heading 95 3" xfId="2357" xr:uid="{00000000-0005-0000-0000-000034720000}"/>
    <cellStyle name="OK Heading 95 3 2" xfId="30052" xr:uid="{00000000-0005-0000-0000-000035720000}"/>
    <cellStyle name="OK Heading 95 3 2 2" xfId="30053" xr:uid="{00000000-0005-0000-0000-000036720000}"/>
    <cellStyle name="OK Heading 95 3 3" xfId="30051" xr:uid="{00000000-0005-0000-0000-000037720000}"/>
    <cellStyle name="OK Heading 95 4" xfId="3896" xr:uid="{00000000-0005-0000-0000-000038720000}"/>
    <cellStyle name="OK Heading 95 4 2" xfId="14667" xr:uid="{00000000-0005-0000-0000-000039720000}"/>
    <cellStyle name="OK Heading 95 4 2 2" xfId="30055" xr:uid="{00000000-0005-0000-0000-00003A720000}"/>
    <cellStyle name="OK Heading 95 4 3" xfId="10688" xr:uid="{00000000-0005-0000-0000-00003B720000}"/>
    <cellStyle name="OK Heading 95 4 4" xfId="8572" xr:uid="{00000000-0005-0000-0000-00003C720000}"/>
    <cellStyle name="OK Heading 95 4 5" xfId="30054" xr:uid="{00000000-0005-0000-0000-00003D720000}"/>
    <cellStyle name="OK Heading 95 5" xfId="22125" xr:uid="{00000000-0005-0000-0000-00003E720000}"/>
    <cellStyle name="OK Heading 95 5 2" xfId="30056" xr:uid="{00000000-0005-0000-0000-00003F720000}"/>
    <cellStyle name="OK Heading 95 6" xfId="30057" xr:uid="{00000000-0005-0000-0000-000040720000}"/>
    <cellStyle name="OK Heading 95 7" xfId="30058" xr:uid="{00000000-0005-0000-0000-000041720000}"/>
    <cellStyle name="OK Heading 95 8" xfId="30046" xr:uid="{00000000-0005-0000-0000-000042720000}"/>
    <cellStyle name="OK Heading 96" xfId="526" xr:uid="{00000000-0005-0000-0000-000043720000}"/>
    <cellStyle name="OK Heading 96 2" xfId="1945" xr:uid="{00000000-0005-0000-0000-000044720000}"/>
    <cellStyle name="OK Heading 96 2 2" xfId="4050" xr:uid="{00000000-0005-0000-0000-000045720000}"/>
    <cellStyle name="OK Heading 96 2 2 2" xfId="22126" xr:uid="{00000000-0005-0000-0000-000046720000}"/>
    <cellStyle name="OK Heading 96 2 2 2 2" xfId="30062" xr:uid="{00000000-0005-0000-0000-000047720000}"/>
    <cellStyle name="OK Heading 96 2 2 3" xfId="30061" xr:uid="{00000000-0005-0000-0000-000048720000}"/>
    <cellStyle name="OK Heading 96 2 3" xfId="30063" xr:uid="{00000000-0005-0000-0000-000049720000}"/>
    <cellStyle name="OK Heading 96 2 4" xfId="30060" xr:uid="{00000000-0005-0000-0000-00004A720000}"/>
    <cellStyle name="OK Heading 96 3" xfId="2358" xr:uid="{00000000-0005-0000-0000-00004B720000}"/>
    <cellStyle name="OK Heading 96 3 2" xfId="30065" xr:uid="{00000000-0005-0000-0000-00004C720000}"/>
    <cellStyle name="OK Heading 96 3 2 2" xfId="30066" xr:uid="{00000000-0005-0000-0000-00004D720000}"/>
    <cellStyle name="OK Heading 96 3 3" xfId="30064" xr:uid="{00000000-0005-0000-0000-00004E720000}"/>
    <cellStyle name="OK Heading 96 4" xfId="3897" xr:uid="{00000000-0005-0000-0000-00004F720000}"/>
    <cellStyle name="OK Heading 96 4 2" xfId="14668" xr:uid="{00000000-0005-0000-0000-000050720000}"/>
    <cellStyle name="OK Heading 96 4 2 2" xfId="30068" xr:uid="{00000000-0005-0000-0000-000051720000}"/>
    <cellStyle name="OK Heading 96 4 3" xfId="10689" xr:uid="{00000000-0005-0000-0000-000052720000}"/>
    <cellStyle name="OK Heading 96 4 4" xfId="8573" xr:uid="{00000000-0005-0000-0000-000053720000}"/>
    <cellStyle name="OK Heading 96 4 5" xfId="30067" xr:uid="{00000000-0005-0000-0000-000054720000}"/>
    <cellStyle name="OK Heading 96 5" xfId="22127" xr:uid="{00000000-0005-0000-0000-000055720000}"/>
    <cellStyle name="OK Heading 96 5 2" xfId="30069" xr:uid="{00000000-0005-0000-0000-000056720000}"/>
    <cellStyle name="OK Heading 96 6" xfId="30070" xr:uid="{00000000-0005-0000-0000-000057720000}"/>
    <cellStyle name="OK Heading 96 7" xfId="30071" xr:uid="{00000000-0005-0000-0000-000058720000}"/>
    <cellStyle name="OK Heading 96 8" xfId="30059" xr:uid="{00000000-0005-0000-0000-000059720000}"/>
    <cellStyle name="OK Heading 97" xfId="527" xr:uid="{00000000-0005-0000-0000-00005A720000}"/>
    <cellStyle name="OK Heading 97 2" xfId="1946" xr:uid="{00000000-0005-0000-0000-00005B720000}"/>
    <cellStyle name="OK Heading 97 2 2" xfId="4051" xr:uid="{00000000-0005-0000-0000-00005C720000}"/>
    <cellStyle name="OK Heading 97 2 2 2" xfId="22128" xr:uid="{00000000-0005-0000-0000-00005D720000}"/>
    <cellStyle name="OK Heading 97 2 2 2 2" xfId="30075" xr:uid="{00000000-0005-0000-0000-00005E720000}"/>
    <cellStyle name="OK Heading 97 2 2 3" xfId="30074" xr:uid="{00000000-0005-0000-0000-00005F720000}"/>
    <cellStyle name="OK Heading 97 2 3" xfId="30076" xr:uid="{00000000-0005-0000-0000-000060720000}"/>
    <cellStyle name="OK Heading 97 2 4" xfId="30073" xr:uid="{00000000-0005-0000-0000-000061720000}"/>
    <cellStyle name="OK Heading 97 3" xfId="2359" xr:uid="{00000000-0005-0000-0000-000062720000}"/>
    <cellStyle name="OK Heading 97 3 2" xfId="30078" xr:uid="{00000000-0005-0000-0000-000063720000}"/>
    <cellStyle name="OK Heading 97 3 2 2" xfId="30079" xr:uid="{00000000-0005-0000-0000-000064720000}"/>
    <cellStyle name="OK Heading 97 3 3" xfId="30077" xr:uid="{00000000-0005-0000-0000-000065720000}"/>
    <cellStyle name="OK Heading 97 4" xfId="3898" xr:uid="{00000000-0005-0000-0000-000066720000}"/>
    <cellStyle name="OK Heading 97 4 2" xfId="14669" xr:uid="{00000000-0005-0000-0000-000067720000}"/>
    <cellStyle name="OK Heading 97 4 2 2" xfId="30081" xr:uid="{00000000-0005-0000-0000-000068720000}"/>
    <cellStyle name="OK Heading 97 4 3" xfId="10690" xr:uid="{00000000-0005-0000-0000-000069720000}"/>
    <cellStyle name="OK Heading 97 4 4" xfId="8574" xr:uid="{00000000-0005-0000-0000-00006A720000}"/>
    <cellStyle name="OK Heading 97 4 5" xfId="30080" xr:uid="{00000000-0005-0000-0000-00006B720000}"/>
    <cellStyle name="OK Heading 97 5" xfId="22129" xr:uid="{00000000-0005-0000-0000-00006C720000}"/>
    <cellStyle name="OK Heading 97 5 2" xfId="30082" xr:uid="{00000000-0005-0000-0000-00006D720000}"/>
    <cellStyle name="OK Heading 97 6" xfId="30083" xr:uid="{00000000-0005-0000-0000-00006E720000}"/>
    <cellStyle name="OK Heading 97 7" xfId="30084" xr:uid="{00000000-0005-0000-0000-00006F720000}"/>
    <cellStyle name="OK Heading 97 8" xfId="30072" xr:uid="{00000000-0005-0000-0000-000070720000}"/>
    <cellStyle name="OK Heading 98" xfId="528" xr:uid="{00000000-0005-0000-0000-000071720000}"/>
    <cellStyle name="OK Heading 98 2" xfId="1947" xr:uid="{00000000-0005-0000-0000-000072720000}"/>
    <cellStyle name="OK Heading 98 2 2" xfId="4052" xr:uid="{00000000-0005-0000-0000-000073720000}"/>
    <cellStyle name="OK Heading 98 2 2 2" xfId="22130" xr:uid="{00000000-0005-0000-0000-000074720000}"/>
    <cellStyle name="OK Heading 98 2 2 2 2" xfId="30088" xr:uid="{00000000-0005-0000-0000-000075720000}"/>
    <cellStyle name="OK Heading 98 2 2 3" xfId="30087" xr:uid="{00000000-0005-0000-0000-000076720000}"/>
    <cellStyle name="OK Heading 98 2 3" xfId="30089" xr:uid="{00000000-0005-0000-0000-000077720000}"/>
    <cellStyle name="OK Heading 98 2 4" xfId="30086" xr:uid="{00000000-0005-0000-0000-000078720000}"/>
    <cellStyle name="OK Heading 98 3" xfId="2360" xr:uid="{00000000-0005-0000-0000-000079720000}"/>
    <cellStyle name="OK Heading 98 3 2" xfId="30091" xr:uid="{00000000-0005-0000-0000-00007A720000}"/>
    <cellStyle name="OK Heading 98 3 2 2" xfId="30092" xr:uid="{00000000-0005-0000-0000-00007B720000}"/>
    <cellStyle name="OK Heading 98 3 3" xfId="30090" xr:uid="{00000000-0005-0000-0000-00007C720000}"/>
    <cellStyle name="OK Heading 98 4" xfId="3899" xr:uid="{00000000-0005-0000-0000-00007D720000}"/>
    <cellStyle name="OK Heading 98 4 2" xfId="14670" xr:uid="{00000000-0005-0000-0000-00007E720000}"/>
    <cellStyle name="OK Heading 98 4 2 2" xfId="30094" xr:uid="{00000000-0005-0000-0000-00007F720000}"/>
    <cellStyle name="OK Heading 98 4 3" xfId="10691" xr:uid="{00000000-0005-0000-0000-000080720000}"/>
    <cellStyle name="OK Heading 98 4 4" xfId="8575" xr:uid="{00000000-0005-0000-0000-000081720000}"/>
    <cellStyle name="OK Heading 98 4 5" xfId="30093" xr:uid="{00000000-0005-0000-0000-000082720000}"/>
    <cellStyle name="OK Heading 98 5" xfId="22131" xr:uid="{00000000-0005-0000-0000-000083720000}"/>
    <cellStyle name="OK Heading 98 5 2" xfId="30095" xr:uid="{00000000-0005-0000-0000-000084720000}"/>
    <cellStyle name="OK Heading 98 6" xfId="30096" xr:uid="{00000000-0005-0000-0000-000085720000}"/>
    <cellStyle name="OK Heading 98 7" xfId="30097" xr:uid="{00000000-0005-0000-0000-000086720000}"/>
    <cellStyle name="OK Heading 98 8" xfId="30085" xr:uid="{00000000-0005-0000-0000-000087720000}"/>
    <cellStyle name="OK Heading 99" xfId="529" xr:uid="{00000000-0005-0000-0000-000088720000}"/>
    <cellStyle name="OK Heading 99 2" xfId="1948" xr:uid="{00000000-0005-0000-0000-000089720000}"/>
    <cellStyle name="OK Heading 99 2 2" xfId="4053" xr:uid="{00000000-0005-0000-0000-00008A720000}"/>
    <cellStyle name="OK Heading 99 2 2 2" xfId="22132" xr:uid="{00000000-0005-0000-0000-00008B720000}"/>
    <cellStyle name="OK Heading 99 2 2 2 2" xfId="30101" xr:uid="{00000000-0005-0000-0000-00008C720000}"/>
    <cellStyle name="OK Heading 99 2 2 3" xfId="30100" xr:uid="{00000000-0005-0000-0000-00008D720000}"/>
    <cellStyle name="OK Heading 99 2 3" xfId="30102" xr:uid="{00000000-0005-0000-0000-00008E720000}"/>
    <cellStyle name="OK Heading 99 2 4" xfId="30099" xr:uid="{00000000-0005-0000-0000-00008F720000}"/>
    <cellStyle name="OK Heading 99 3" xfId="2361" xr:uid="{00000000-0005-0000-0000-000090720000}"/>
    <cellStyle name="OK Heading 99 3 2" xfId="30104" xr:uid="{00000000-0005-0000-0000-000091720000}"/>
    <cellStyle name="OK Heading 99 3 2 2" xfId="30105" xr:uid="{00000000-0005-0000-0000-000092720000}"/>
    <cellStyle name="OK Heading 99 3 3" xfId="30103" xr:uid="{00000000-0005-0000-0000-000093720000}"/>
    <cellStyle name="OK Heading 99 4" xfId="3900" xr:uid="{00000000-0005-0000-0000-000094720000}"/>
    <cellStyle name="OK Heading 99 4 2" xfId="14671" xr:uid="{00000000-0005-0000-0000-000095720000}"/>
    <cellStyle name="OK Heading 99 4 2 2" xfId="30107" xr:uid="{00000000-0005-0000-0000-000096720000}"/>
    <cellStyle name="OK Heading 99 4 3" xfId="10692" xr:uid="{00000000-0005-0000-0000-000097720000}"/>
    <cellStyle name="OK Heading 99 4 4" xfId="8576" xr:uid="{00000000-0005-0000-0000-000098720000}"/>
    <cellStyle name="OK Heading 99 4 5" xfId="30106" xr:uid="{00000000-0005-0000-0000-000099720000}"/>
    <cellStyle name="OK Heading 99 5" xfId="22133" xr:uid="{00000000-0005-0000-0000-00009A720000}"/>
    <cellStyle name="OK Heading 99 5 2" xfId="30108" xr:uid="{00000000-0005-0000-0000-00009B720000}"/>
    <cellStyle name="OK Heading 99 6" xfId="30109" xr:uid="{00000000-0005-0000-0000-00009C720000}"/>
    <cellStyle name="OK Heading 99 7" xfId="30110" xr:uid="{00000000-0005-0000-0000-00009D720000}"/>
    <cellStyle name="OK Heading 99 8" xfId="30098" xr:uid="{00000000-0005-0000-0000-00009E720000}"/>
    <cellStyle name="Output" xfId="12" builtinId="21" customBuiltin="1"/>
    <cellStyle name="Output 2" xfId="91" xr:uid="{00000000-0005-0000-0000-0000A0720000}"/>
    <cellStyle name="Output 2 10" xfId="30112" xr:uid="{00000000-0005-0000-0000-0000A1720000}"/>
    <cellStyle name="Output 2 2" xfId="138" xr:uid="{00000000-0005-0000-0000-0000A2720000}"/>
    <cellStyle name="Output 2 2 2" xfId="1951" xr:uid="{00000000-0005-0000-0000-0000A3720000}"/>
    <cellStyle name="Output 2 2 2 2" xfId="1952" xr:uid="{00000000-0005-0000-0000-0000A4720000}"/>
    <cellStyle name="Output 2 2 2 2 2" xfId="30116" xr:uid="{00000000-0005-0000-0000-0000A5720000}"/>
    <cellStyle name="Output 2 2 2 2 3" xfId="30117" xr:uid="{00000000-0005-0000-0000-0000A6720000}"/>
    <cellStyle name="Output 2 2 2 2 4" xfId="30115" xr:uid="{00000000-0005-0000-0000-0000A7720000}"/>
    <cellStyle name="Output 2 2 2 3" xfId="22134" xr:uid="{00000000-0005-0000-0000-0000A8720000}"/>
    <cellStyle name="Output 2 2 2 3 2" xfId="30118" xr:uid="{00000000-0005-0000-0000-0000A9720000}"/>
    <cellStyle name="Output 2 2 2 4" xfId="30119" xr:uid="{00000000-0005-0000-0000-0000AA720000}"/>
    <cellStyle name="Output 2 2 2 5" xfId="30114" xr:uid="{00000000-0005-0000-0000-0000AB720000}"/>
    <cellStyle name="Output 2 2 3" xfId="1950" xr:uid="{00000000-0005-0000-0000-0000AC720000}"/>
    <cellStyle name="Output 2 2 3 2" xfId="30121" xr:uid="{00000000-0005-0000-0000-0000AD720000}"/>
    <cellStyle name="Output 2 2 3 3" xfId="30122" xr:uid="{00000000-0005-0000-0000-0000AE720000}"/>
    <cellStyle name="Output 2 2 3 4" xfId="30120" xr:uid="{00000000-0005-0000-0000-0000AF720000}"/>
    <cellStyle name="Output 2 2 4" xfId="9165" xr:uid="{00000000-0005-0000-0000-0000B0720000}"/>
    <cellStyle name="Output 2 2 4 2" xfId="30124" xr:uid="{00000000-0005-0000-0000-0000B1720000}"/>
    <cellStyle name="Output 2 2 4 3" xfId="30123" xr:uid="{00000000-0005-0000-0000-0000B2720000}"/>
    <cellStyle name="Output 2 2 5" xfId="4356" xr:uid="{00000000-0005-0000-0000-0000B3720000}"/>
    <cellStyle name="Output 2 2 5 2" xfId="22135" xr:uid="{00000000-0005-0000-0000-0000B4720000}"/>
    <cellStyle name="Output 2 2 5 3" xfId="22718" xr:uid="{00000000-0005-0000-0000-0000B5720000}"/>
    <cellStyle name="Output 2 2 5 4" xfId="30125" xr:uid="{00000000-0005-0000-0000-0000B6720000}"/>
    <cellStyle name="Output 2 2 6" xfId="22136" xr:uid="{00000000-0005-0000-0000-0000B7720000}"/>
    <cellStyle name="Output 2 2 7" xfId="30113" xr:uid="{00000000-0005-0000-0000-0000B8720000}"/>
    <cellStyle name="Output 2 3" xfId="530" xr:uid="{00000000-0005-0000-0000-0000B9720000}"/>
    <cellStyle name="Output 2 3 2" xfId="1954" xr:uid="{00000000-0005-0000-0000-0000BA720000}"/>
    <cellStyle name="Output 2 3 2 2" xfId="1955" xr:uid="{00000000-0005-0000-0000-0000BB720000}"/>
    <cellStyle name="Output 2 3 2 2 2" xfId="30129" xr:uid="{00000000-0005-0000-0000-0000BC720000}"/>
    <cellStyle name="Output 2 3 2 2 3" xfId="30130" xr:uid="{00000000-0005-0000-0000-0000BD720000}"/>
    <cellStyle name="Output 2 3 2 2 4" xfId="30128" xr:uid="{00000000-0005-0000-0000-0000BE720000}"/>
    <cellStyle name="Output 2 3 2 3" xfId="30131" xr:uid="{00000000-0005-0000-0000-0000BF720000}"/>
    <cellStyle name="Output 2 3 2 4" xfId="30132" xr:uid="{00000000-0005-0000-0000-0000C0720000}"/>
    <cellStyle name="Output 2 3 2 5" xfId="30127" xr:uid="{00000000-0005-0000-0000-0000C1720000}"/>
    <cellStyle name="Output 2 3 3" xfId="1953" xr:uid="{00000000-0005-0000-0000-0000C2720000}"/>
    <cellStyle name="Output 2 3 3 2" xfId="30134" xr:uid="{00000000-0005-0000-0000-0000C3720000}"/>
    <cellStyle name="Output 2 3 3 3" xfId="30135" xr:uid="{00000000-0005-0000-0000-0000C4720000}"/>
    <cellStyle name="Output 2 3 3 4" xfId="30133" xr:uid="{00000000-0005-0000-0000-0000C5720000}"/>
    <cellStyle name="Output 2 3 4" xfId="9197" xr:uid="{00000000-0005-0000-0000-0000C6720000}"/>
    <cellStyle name="Output 2 3 4 2" xfId="30137" xr:uid="{00000000-0005-0000-0000-0000C7720000}"/>
    <cellStyle name="Output 2 3 4 3" xfId="30138" xr:uid="{00000000-0005-0000-0000-0000C8720000}"/>
    <cellStyle name="Output 2 3 4 4" xfId="30136" xr:uid="{00000000-0005-0000-0000-0000C9720000}"/>
    <cellStyle name="Output 2 3 5" xfId="22137" xr:uid="{00000000-0005-0000-0000-0000CA720000}"/>
    <cellStyle name="Output 2 3 5 2" xfId="22138" xr:uid="{00000000-0005-0000-0000-0000CB720000}"/>
    <cellStyle name="Output 2 3 5 3" xfId="30139" xr:uid="{00000000-0005-0000-0000-0000CC720000}"/>
    <cellStyle name="Output 2 3 6" xfId="22556" xr:uid="{00000000-0005-0000-0000-0000CD720000}"/>
    <cellStyle name="Output 2 3 6 2" xfId="30140" xr:uid="{00000000-0005-0000-0000-0000CE720000}"/>
    <cellStyle name="Output 2 3 7" xfId="30126" xr:uid="{00000000-0005-0000-0000-0000CF720000}"/>
    <cellStyle name="Output 2 4" xfId="1956" xr:uid="{00000000-0005-0000-0000-0000D0720000}"/>
    <cellStyle name="Output 2 4 2" xfId="1957" xr:uid="{00000000-0005-0000-0000-0000D1720000}"/>
    <cellStyle name="Output 2 4 2 2" xfId="1958" xr:uid="{00000000-0005-0000-0000-0000D2720000}"/>
    <cellStyle name="Output 2 4 2 2 2" xfId="30144" xr:uid="{00000000-0005-0000-0000-0000D3720000}"/>
    <cellStyle name="Output 2 4 2 2 3" xfId="30145" xr:uid="{00000000-0005-0000-0000-0000D4720000}"/>
    <cellStyle name="Output 2 4 2 2 4" xfId="30143" xr:uid="{00000000-0005-0000-0000-0000D5720000}"/>
    <cellStyle name="Output 2 4 2 3" xfId="30146" xr:uid="{00000000-0005-0000-0000-0000D6720000}"/>
    <cellStyle name="Output 2 4 2 4" xfId="30147" xr:uid="{00000000-0005-0000-0000-0000D7720000}"/>
    <cellStyle name="Output 2 4 2 5" xfId="30142" xr:uid="{00000000-0005-0000-0000-0000D8720000}"/>
    <cellStyle name="Output 2 4 3" xfId="22139" xr:uid="{00000000-0005-0000-0000-0000D9720000}"/>
    <cellStyle name="Output 2 4 3 2" xfId="22140" xr:uid="{00000000-0005-0000-0000-0000DA720000}"/>
    <cellStyle name="Output 2 4 3 2 2" xfId="30149" xr:uid="{00000000-0005-0000-0000-0000DB720000}"/>
    <cellStyle name="Output 2 4 3 3" xfId="30148" xr:uid="{00000000-0005-0000-0000-0000DC720000}"/>
    <cellStyle name="Output 2 4 4" xfId="30150" xr:uid="{00000000-0005-0000-0000-0000DD720000}"/>
    <cellStyle name="Output 2 4 5" xfId="30141" xr:uid="{00000000-0005-0000-0000-0000DE720000}"/>
    <cellStyle name="Output 2 5" xfId="1959" xr:uid="{00000000-0005-0000-0000-0000DF720000}"/>
    <cellStyle name="Output 2 5 2" xfId="1960" xr:uid="{00000000-0005-0000-0000-0000E0720000}"/>
    <cellStyle name="Output 2 5 2 2" xfId="1961" xr:uid="{00000000-0005-0000-0000-0000E1720000}"/>
    <cellStyle name="Output 2 5 2 2 2" xfId="30154" xr:uid="{00000000-0005-0000-0000-0000E2720000}"/>
    <cellStyle name="Output 2 5 2 2 3" xfId="30155" xr:uid="{00000000-0005-0000-0000-0000E3720000}"/>
    <cellStyle name="Output 2 5 2 2 4" xfId="30153" xr:uid="{00000000-0005-0000-0000-0000E4720000}"/>
    <cellStyle name="Output 2 5 2 3" xfId="30156" xr:uid="{00000000-0005-0000-0000-0000E5720000}"/>
    <cellStyle name="Output 2 5 2 4" xfId="30157" xr:uid="{00000000-0005-0000-0000-0000E6720000}"/>
    <cellStyle name="Output 2 5 2 5" xfId="30152" xr:uid="{00000000-0005-0000-0000-0000E7720000}"/>
    <cellStyle name="Output 2 5 3" xfId="30158" xr:uid="{00000000-0005-0000-0000-0000E8720000}"/>
    <cellStyle name="Output 2 5 4" xfId="30159" xr:uid="{00000000-0005-0000-0000-0000E9720000}"/>
    <cellStyle name="Output 2 5 5" xfId="30151" xr:uid="{00000000-0005-0000-0000-0000EA720000}"/>
    <cellStyle name="Output 2 6" xfId="1962" xr:uid="{00000000-0005-0000-0000-0000EB720000}"/>
    <cellStyle name="Output 2 6 2" xfId="1963" xr:uid="{00000000-0005-0000-0000-0000EC720000}"/>
    <cellStyle name="Output 2 6 2 2" xfId="30162" xr:uid="{00000000-0005-0000-0000-0000ED720000}"/>
    <cellStyle name="Output 2 6 2 3" xfId="30163" xr:uid="{00000000-0005-0000-0000-0000EE720000}"/>
    <cellStyle name="Output 2 6 2 4" xfId="30161" xr:uid="{00000000-0005-0000-0000-0000EF720000}"/>
    <cellStyle name="Output 2 6 3" xfId="30164" xr:uid="{00000000-0005-0000-0000-0000F0720000}"/>
    <cellStyle name="Output 2 6 4" xfId="30165" xr:uid="{00000000-0005-0000-0000-0000F1720000}"/>
    <cellStyle name="Output 2 6 5" xfId="30160" xr:uid="{00000000-0005-0000-0000-0000F2720000}"/>
    <cellStyle name="Output 2 7" xfId="1964" xr:uid="{00000000-0005-0000-0000-0000F3720000}"/>
    <cellStyle name="Output 2 7 2" xfId="30167" xr:uid="{00000000-0005-0000-0000-0000F4720000}"/>
    <cellStyle name="Output 2 7 3" xfId="30168" xr:uid="{00000000-0005-0000-0000-0000F5720000}"/>
    <cellStyle name="Output 2 7 4" xfId="30166" xr:uid="{00000000-0005-0000-0000-0000F6720000}"/>
    <cellStyle name="Output 2 8" xfId="30169" xr:uid="{00000000-0005-0000-0000-0000F7720000}"/>
    <cellStyle name="Output 2 8 2" xfId="30170" xr:uid="{00000000-0005-0000-0000-0000F8720000}"/>
    <cellStyle name="Output 2 9" xfId="30171" xr:uid="{00000000-0005-0000-0000-0000F9720000}"/>
    <cellStyle name="Output 3" xfId="531" xr:uid="{00000000-0005-0000-0000-0000FA720000}"/>
    <cellStyle name="Output 3 2" xfId="1965" xr:uid="{00000000-0005-0000-0000-0000FB720000}"/>
    <cellStyle name="Output 3 2 2" xfId="1966" xr:uid="{00000000-0005-0000-0000-0000FC720000}"/>
    <cellStyle name="Output 3 2 2 2" xfId="1967" xr:uid="{00000000-0005-0000-0000-0000FD720000}"/>
    <cellStyle name="Output 3 2 2 2 2" xfId="30176" xr:uid="{00000000-0005-0000-0000-0000FE720000}"/>
    <cellStyle name="Output 3 2 2 2 3" xfId="30177" xr:uid="{00000000-0005-0000-0000-0000FF720000}"/>
    <cellStyle name="Output 3 2 2 2 4" xfId="30175" xr:uid="{00000000-0005-0000-0000-000000730000}"/>
    <cellStyle name="Output 3 2 2 3" xfId="22141" xr:uid="{00000000-0005-0000-0000-000001730000}"/>
    <cellStyle name="Output 3 2 2 3 2" xfId="30178" xr:uid="{00000000-0005-0000-0000-000002730000}"/>
    <cellStyle name="Output 3 2 2 4" xfId="30179" xr:uid="{00000000-0005-0000-0000-000003730000}"/>
    <cellStyle name="Output 3 2 2 5" xfId="30174" xr:uid="{00000000-0005-0000-0000-000004730000}"/>
    <cellStyle name="Output 3 2 3" xfId="4054" xr:uid="{00000000-0005-0000-0000-000005730000}"/>
    <cellStyle name="Output 3 2 3 2" xfId="22142" xr:uid="{00000000-0005-0000-0000-000006730000}"/>
    <cellStyle name="Output 3 2 3 2 2" xfId="30181" xr:uid="{00000000-0005-0000-0000-000007730000}"/>
    <cellStyle name="Output 3 2 3 3" xfId="30180" xr:uid="{00000000-0005-0000-0000-000008730000}"/>
    <cellStyle name="Output 3 2 4" xfId="22143" xr:uid="{00000000-0005-0000-0000-000009730000}"/>
    <cellStyle name="Output 3 2 4 2" xfId="30183" xr:uid="{00000000-0005-0000-0000-00000A730000}"/>
    <cellStyle name="Output 3 2 4 3" xfId="30182" xr:uid="{00000000-0005-0000-0000-00000B730000}"/>
    <cellStyle name="Output 3 2 5" xfId="22144" xr:uid="{00000000-0005-0000-0000-00000C730000}"/>
    <cellStyle name="Output 3 2 6" xfId="30173" xr:uid="{00000000-0005-0000-0000-00000D730000}"/>
    <cellStyle name="Output 3 3" xfId="1968" xr:uid="{00000000-0005-0000-0000-00000E730000}"/>
    <cellStyle name="Output 3 3 2" xfId="22145" xr:uid="{00000000-0005-0000-0000-00000F730000}"/>
    <cellStyle name="Output 3 3 2 2" xfId="30186" xr:uid="{00000000-0005-0000-0000-000010730000}"/>
    <cellStyle name="Output 3 3 2 3" xfId="30185" xr:uid="{00000000-0005-0000-0000-000011730000}"/>
    <cellStyle name="Output 3 3 3" xfId="22680" xr:uid="{00000000-0005-0000-0000-000012730000}"/>
    <cellStyle name="Output 3 3 4" xfId="30184" xr:uid="{00000000-0005-0000-0000-000013730000}"/>
    <cellStyle name="Output 3 4" xfId="2362" xr:uid="{00000000-0005-0000-0000-000014730000}"/>
    <cellStyle name="Output 3 4 2" xfId="22146" xr:uid="{00000000-0005-0000-0000-000015730000}"/>
    <cellStyle name="Output 3 4 2 2" xfId="30188" xr:uid="{00000000-0005-0000-0000-000016730000}"/>
    <cellStyle name="Output 3 4 3" xfId="30187" xr:uid="{00000000-0005-0000-0000-000017730000}"/>
    <cellStyle name="Output 3 5" xfId="3901" xr:uid="{00000000-0005-0000-0000-000018730000}"/>
    <cellStyle name="Output 3 5 2" xfId="30189" xr:uid="{00000000-0005-0000-0000-000019730000}"/>
    <cellStyle name="Output 3 6" xfId="22147" xr:uid="{00000000-0005-0000-0000-00001A730000}"/>
    <cellStyle name="Output 3 6 2" xfId="30190" xr:uid="{00000000-0005-0000-0000-00001B730000}"/>
    <cellStyle name="Output 3 7" xfId="30191" xr:uid="{00000000-0005-0000-0000-00001C730000}"/>
    <cellStyle name="Output 3 8" xfId="30192" xr:uid="{00000000-0005-0000-0000-00001D730000}"/>
    <cellStyle name="Output 3 9" xfId="30172" xr:uid="{00000000-0005-0000-0000-00001E730000}"/>
    <cellStyle name="Output 4" xfId="532" xr:uid="{00000000-0005-0000-0000-00001F730000}"/>
    <cellStyle name="Output 4 2" xfId="1949" xr:uid="{00000000-0005-0000-0000-000020730000}"/>
    <cellStyle name="Output 4 2 2" xfId="30195" xr:uid="{00000000-0005-0000-0000-000021730000}"/>
    <cellStyle name="Output 4 2 3" xfId="30194" xr:uid="{00000000-0005-0000-0000-000022730000}"/>
    <cellStyle name="Output 4 3" xfId="30196" xr:uid="{00000000-0005-0000-0000-000023730000}"/>
    <cellStyle name="Output 4 4" xfId="30193" xr:uid="{00000000-0005-0000-0000-000024730000}"/>
    <cellStyle name="Output 5" xfId="2363" xr:uid="{00000000-0005-0000-0000-000025730000}"/>
    <cellStyle name="Output 5 2" xfId="21016" xr:uid="{00000000-0005-0000-0000-000026730000}"/>
    <cellStyle name="Output 5 2 2" xfId="30198" xr:uid="{00000000-0005-0000-0000-000027730000}"/>
    <cellStyle name="Output 5 3" xfId="30199" xr:uid="{00000000-0005-0000-0000-000028730000}"/>
    <cellStyle name="Output 5 4" xfId="30197" xr:uid="{00000000-0005-0000-0000-000029730000}"/>
    <cellStyle name="Output 6" xfId="22341" xr:uid="{00000000-0005-0000-0000-00002A730000}"/>
    <cellStyle name="Output 6 2" xfId="30200" xr:uid="{00000000-0005-0000-0000-00002B730000}"/>
    <cellStyle name="Output 7" xfId="30201" xr:uid="{00000000-0005-0000-0000-00002C730000}"/>
    <cellStyle name="Output 8" xfId="30111" xr:uid="{00000000-0005-0000-0000-00002D730000}"/>
    <cellStyle name="Per cent" xfId="2" builtinId="5"/>
    <cellStyle name="Percent 10" xfId="4962" xr:uid="{00000000-0005-0000-0000-00002F730000}"/>
    <cellStyle name="Percent 10 2" xfId="8619" xr:uid="{00000000-0005-0000-0000-000030730000}"/>
    <cellStyle name="Percent 10 2 2" xfId="13205" xr:uid="{00000000-0005-0000-0000-000031730000}"/>
    <cellStyle name="Percent 10 2 2 2" xfId="30205" xr:uid="{00000000-0005-0000-0000-000032730000}"/>
    <cellStyle name="Percent 10 2 2 3" xfId="30204" xr:uid="{00000000-0005-0000-0000-000033730000}"/>
    <cellStyle name="Percent 10 2 3" xfId="14677" xr:uid="{00000000-0005-0000-0000-000034730000}"/>
    <cellStyle name="Percent 10 2 3 2" xfId="30206" xr:uid="{00000000-0005-0000-0000-000035730000}"/>
    <cellStyle name="Percent 10 2 4" xfId="30203" xr:uid="{00000000-0005-0000-0000-000036730000}"/>
    <cellStyle name="Percent 10 3" xfId="11246" xr:uid="{00000000-0005-0000-0000-000037730000}"/>
    <cellStyle name="Percent 10 3 2" xfId="30207" xr:uid="{00000000-0005-0000-0000-000038730000}"/>
    <cellStyle name="Percent 10 4" xfId="22148" xr:uid="{00000000-0005-0000-0000-000039730000}"/>
    <cellStyle name="Percent 10 4 2" xfId="22149" xr:uid="{00000000-0005-0000-0000-00003A730000}"/>
    <cellStyle name="Percent 10 4 3" xfId="30208" xr:uid="{00000000-0005-0000-0000-00003B730000}"/>
    <cellStyle name="Percent 10 5" xfId="30202" xr:uid="{00000000-0005-0000-0000-00003C730000}"/>
    <cellStyle name="Percent 11" xfId="5560" xr:uid="{00000000-0005-0000-0000-00003D730000}"/>
    <cellStyle name="Percent 11 2" xfId="11779" xr:uid="{00000000-0005-0000-0000-00003E730000}"/>
    <cellStyle name="Percent 11 2 2" xfId="30210" xr:uid="{00000000-0005-0000-0000-00003F730000}"/>
    <cellStyle name="Percent 11 3" xfId="22150" xr:uid="{00000000-0005-0000-0000-000040730000}"/>
    <cellStyle name="Percent 11 4" xfId="30209" xr:uid="{00000000-0005-0000-0000-000041730000}"/>
    <cellStyle name="Percent 12" xfId="6984" xr:uid="{00000000-0005-0000-0000-000042730000}"/>
    <cellStyle name="Percent 12 2" xfId="13207" xr:uid="{00000000-0005-0000-0000-000043730000}"/>
    <cellStyle name="Percent 12 2 2" xfId="30212" xr:uid="{00000000-0005-0000-0000-000044730000}"/>
    <cellStyle name="Percent 12 3" xfId="30211" xr:uid="{00000000-0005-0000-0000-000045730000}"/>
    <cellStyle name="Percent 13" xfId="9126" xr:uid="{00000000-0005-0000-0000-000046730000}"/>
    <cellStyle name="Percent 13 2" xfId="22151" xr:uid="{00000000-0005-0000-0000-000047730000}"/>
    <cellStyle name="Percent 13 2 2" xfId="30214" xr:uid="{00000000-0005-0000-0000-000048730000}"/>
    <cellStyle name="Percent 13 3" xfId="22152" xr:uid="{00000000-0005-0000-0000-000049730000}"/>
    <cellStyle name="Percent 13 4" xfId="30213" xr:uid="{00000000-0005-0000-0000-00004A730000}"/>
    <cellStyle name="Percent 14" xfId="14680" xr:uid="{00000000-0005-0000-0000-00004B730000}"/>
    <cellStyle name="Percent 15" xfId="16110" xr:uid="{00000000-0005-0000-0000-00004C730000}"/>
    <cellStyle name="Percent 16" xfId="18020" xr:uid="{00000000-0005-0000-0000-00004D730000}"/>
    <cellStyle name="Percent 17" xfId="21027" xr:uid="{00000000-0005-0000-0000-00004E730000}"/>
    <cellStyle name="Percent 17 2" xfId="21029" xr:uid="{00000000-0005-0000-0000-00004F730000}"/>
    <cellStyle name="Percent 2" xfId="93" xr:uid="{00000000-0005-0000-0000-000050730000}"/>
    <cellStyle name="Percent 2 10" xfId="30216" xr:uid="{00000000-0005-0000-0000-000051730000}"/>
    <cellStyle name="Percent 2 11" xfId="30217" xr:uid="{00000000-0005-0000-0000-000052730000}"/>
    <cellStyle name="Percent 2 12" xfId="30215" xr:uid="{00000000-0005-0000-0000-000053730000}"/>
    <cellStyle name="Percent 2 2" xfId="94" xr:uid="{00000000-0005-0000-0000-000054730000}"/>
    <cellStyle name="Percent 2 2 10" xfId="8446" xr:uid="{00000000-0005-0000-0000-000055730000}"/>
    <cellStyle name="Percent 2 2 10 2" xfId="30220" xr:uid="{00000000-0005-0000-0000-000056730000}"/>
    <cellStyle name="Percent 2 2 10 3" xfId="30219" xr:uid="{00000000-0005-0000-0000-000057730000}"/>
    <cellStyle name="Percent 2 2 11" xfId="30221" xr:uid="{00000000-0005-0000-0000-000058730000}"/>
    <cellStyle name="Percent 2 2 11 2" xfId="30222" xr:uid="{00000000-0005-0000-0000-000059730000}"/>
    <cellStyle name="Percent 2 2 12" xfId="30223" xr:uid="{00000000-0005-0000-0000-00005A730000}"/>
    <cellStyle name="Percent 2 2 13" xfId="30224" xr:uid="{00000000-0005-0000-0000-00005B730000}"/>
    <cellStyle name="Percent 2 2 14" xfId="30218" xr:uid="{00000000-0005-0000-0000-00005C730000}"/>
    <cellStyle name="Percent 2 2 2" xfId="535" xr:uid="{00000000-0005-0000-0000-00005D730000}"/>
    <cellStyle name="Percent 2 2 2 2" xfId="1970" xr:uid="{00000000-0005-0000-0000-00005E730000}"/>
    <cellStyle name="Percent 2 2 2 2 2" xfId="10797" xr:uid="{00000000-0005-0000-0000-00005F730000}"/>
    <cellStyle name="Percent 2 2 2 2 2 2" xfId="30228" xr:uid="{00000000-0005-0000-0000-000060730000}"/>
    <cellStyle name="Percent 2 2 2 2 2 3" xfId="30227" xr:uid="{00000000-0005-0000-0000-000061730000}"/>
    <cellStyle name="Percent 2 2 2 2 3" xfId="9101" xr:uid="{00000000-0005-0000-0000-000062730000}"/>
    <cellStyle name="Percent 2 2 2 2 3 2" xfId="30229" xr:uid="{00000000-0005-0000-0000-000063730000}"/>
    <cellStyle name="Percent 2 2 2 2 4" xfId="4441" xr:uid="{00000000-0005-0000-0000-000064730000}"/>
    <cellStyle name="Percent 2 2 2 2 4 2" xfId="22153" xr:uid="{00000000-0005-0000-0000-000065730000}"/>
    <cellStyle name="Percent 2 2 2 2 4 3" xfId="22706" xr:uid="{00000000-0005-0000-0000-000066730000}"/>
    <cellStyle name="Percent 2 2 2 2 4 4" xfId="30230" xr:uid="{00000000-0005-0000-0000-000067730000}"/>
    <cellStyle name="Percent 2 2 2 2 5" xfId="22410" xr:uid="{00000000-0005-0000-0000-000068730000}"/>
    <cellStyle name="Percent 2 2 2 2 6" xfId="30226" xr:uid="{00000000-0005-0000-0000-000069730000}"/>
    <cellStyle name="Percent 2 2 2 3" xfId="4057" xr:uid="{00000000-0005-0000-0000-00006A730000}"/>
    <cellStyle name="Percent 2 2 2 3 2" xfId="10706" xr:uid="{00000000-0005-0000-0000-00006B730000}"/>
    <cellStyle name="Percent 2 2 2 3 2 2" xfId="30233" xr:uid="{00000000-0005-0000-0000-00006C730000}"/>
    <cellStyle name="Percent 2 2 2 3 2 3" xfId="30232" xr:uid="{00000000-0005-0000-0000-00006D730000}"/>
    <cellStyle name="Percent 2 2 2 3 3" xfId="14672" xr:uid="{00000000-0005-0000-0000-00006E730000}"/>
    <cellStyle name="Percent 2 2 2 3 3 2" xfId="30235" xr:uid="{00000000-0005-0000-0000-00006F730000}"/>
    <cellStyle name="Percent 2 2 2 3 3 3" xfId="30234" xr:uid="{00000000-0005-0000-0000-000070730000}"/>
    <cellStyle name="Percent 2 2 2 3 4" xfId="9113" xr:uid="{00000000-0005-0000-0000-000071730000}"/>
    <cellStyle name="Percent 2 2 2 3 4 2" xfId="30236" xr:uid="{00000000-0005-0000-0000-000072730000}"/>
    <cellStyle name="Percent 2 2 2 3 5" xfId="8577" xr:uid="{00000000-0005-0000-0000-000073730000}"/>
    <cellStyle name="Percent 2 2 2 3 5 2" xfId="30237" xr:uid="{00000000-0005-0000-0000-000074730000}"/>
    <cellStyle name="Percent 2 2 2 3 6" xfId="30231" xr:uid="{00000000-0005-0000-0000-000075730000}"/>
    <cellStyle name="Percent 2 2 2 4" xfId="8625" xr:uid="{00000000-0005-0000-0000-000076730000}"/>
    <cellStyle name="Percent 2 2 2 4 2" xfId="22154" xr:uid="{00000000-0005-0000-0000-000077730000}"/>
    <cellStyle name="Percent 2 2 2 4 2 2" xfId="30239" xr:uid="{00000000-0005-0000-0000-000078730000}"/>
    <cellStyle name="Percent 2 2 2 4 3" xfId="22155" xr:uid="{00000000-0005-0000-0000-000079730000}"/>
    <cellStyle name="Percent 2 2 2 4 4" xfId="22688" xr:uid="{00000000-0005-0000-0000-00007A730000}"/>
    <cellStyle name="Percent 2 2 2 4 5" xfId="30238" xr:uid="{00000000-0005-0000-0000-00007B730000}"/>
    <cellStyle name="Percent 2 2 2 5" xfId="22156" xr:uid="{00000000-0005-0000-0000-00007C730000}"/>
    <cellStyle name="Percent 2 2 2 5 2" xfId="22157" xr:uid="{00000000-0005-0000-0000-00007D730000}"/>
    <cellStyle name="Percent 2 2 2 5 3" xfId="30240" xr:uid="{00000000-0005-0000-0000-00007E730000}"/>
    <cellStyle name="Percent 2 2 2 6" xfId="30241" xr:uid="{00000000-0005-0000-0000-00007F730000}"/>
    <cellStyle name="Percent 2 2 2 7" xfId="30225" xr:uid="{00000000-0005-0000-0000-000080730000}"/>
    <cellStyle name="Percent 2 2 3" xfId="1971" xr:uid="{00000000-0005-0000-0000-000081730000}"/>
    <cellStyle name="Percent 2 2 3 2" xfId="1972" xr:uid="{00000000-0005-0000-0000-000082730000}"/>
    <cellStyle name="Percent 2 2 3 2 2" xfId="22158" xr:uid="{00000000-0005-0000-0000-000083730000}"/>
    <cellStyle name="Percent 2 2 3 2 2 2" xfId="30244" xr:uid="{00000000-0005-0000-0000-000084730000}"/>
    <cellStyle name="Percent 2 2 3 2 3" xfId="22404" xr:uid="{00000000-0005-0000-0000-000085730000}"/>
    <cellStyle name="Percent 2 2 3 2 3 2" xfId="30245" xr:uid="{00000000-0005-0000-0000-000086730000}"/>
    <cellStyle name="Percent 2 2 3 2 4" xfId="30243" xr:uid="{00000000-0005-0000-0000-000087730000}"/>
    <cellStyle name="Percent 2 2 3 3" xfId="22159" xr:uid="{00000000-0005-0000-0000-000088730000}"/>
    <cellStyle name="Percent 2 2 3 3 2" xfId="30247" xr:uid="{00000000-0005-0000-0000-000089730000}"/>
    <cellStyle name="Percent 2 2 3 3 3" xfId="30246" xr:uid="{00000000-0005-0000-0000-00008A730000}"/>
    <cellStyle name="Percent 2 2 3 4" xfId="22160" xr:uid="{00000000-0005-0000-0000-00008B730000}"/>
    <cellStyle name="Percent 2 2 3 4 2" xfId="30248" xr:uid="{00000000-0005-0000-0000-00008C730000}"/>
    <cellStyle name="Percent 2 2 3 5" xfId="30242" xr:uid="{00000000-0005-0000-0000-00008D730000}"/>
    <cellStyle name="Percent 2 2 4" xfId="1973" xr:uid="{00000000-0005-0000-0000-00008E730000}"/>
    <cellStyle name="Percent 2 2 4 2" xfId="22161" xr:uid="{00000000-0005-0000-0000-00008F730000}"/>
    <cellStyle name="Percent 2 2 4 2 2" xfId="22162" xr:uid="{00000000-0005-0000-0000-000090730000}"/>
    <cellStyle name="Percent 2 2 4 2 2 2" xfId="30251" xr:uid="{00000000-0005-0000-0000-000091730000}"/>
    <cellStyle name="Percent 2 2 4 2 3" xfId="30250" xr:uid="{00000000-0005-0000-0000-000092730000}"/>
    <cellStyle name="Percent 2 2 4 3" xfId="22163" xr:uid="{00000000-0005-0000-0000-000093730000}"/>
    <cellStyle name="Percent 2 2 4 3 2" xfId="30252" xr:uid="{00000000-0005-0000-0000-000094730000}"/>
    <cellStyle name="Percent 2 2 4 4" xfId="30253" xr:uid="{00000000-0005-0000-0000-000095730000}"/>
    <cellStyle name="Percent 2 2 4 5" xfId="30249" xr:uid="{00000000-0005-0000-0000-000096730000}"/>
    <cellStyle name="Percent 2 2 5" xfId="1974" xr:uid="{00000000-0005-0000-0000-000097730000}"/>
    <cellStyle name="Percent 2 2 5 2" xfId="22164" xr:uid="{00000000-0005-0000-0000-000098730000}"/>
    <cellStyle name="Percent 2 2 5 2 2" xfId="22165" xr:uid="{00000000-0005-0000-0000-000099730000}"/>
    <cellStyle name="Percent 2 2 5 2 2 2" xfId="30256" xr:uid="{00000000-0005-0000-0000-00009A730000}"/>
    <cellStyle name="Percent 2 2 5 2 3" xfId="30255" xr:uid="{00000000-0005-0000-0000-00009B730000}"/>
    <cellStyle name="Percent 2 2 5 3" xfId="30257" xr:uid="{00000000-0005-0000-0000-00009C730000}"/>
    <cellStyle name="Percent 2 2 5 4" xfId="30254" xr:uid="{00000000-0005-0000-0000-00009D730000}"/>
    <cellStyle name="Percent 2 2 6" xfId="1975" xr:uid="{00000000-0005-0000-0000-00009E730000}"/>
    <cellStyle name="Percent 2 2 6 2" xfId="30259" xr:uid="{00000000-0005-0000-0000-00009F730000}"/>
    <cellStyle name="Percent 2 2 6 3" xfId="30260" xr:uid="{00000000-0005-0000-0000-0000A0730000}"/>
    <cellStyle name="Percent 2 2 6 4" xfId="30258" xr:uid="{00000000-0005-0000-0000-0000A1730000}"/>
    <cellStyle name="Percent 2 2 7" xfId="3902" xr:uid="{00000000-0005-0000-0000-0000A2730000}"/>
    <cellStyle name="Percent 2 2 7 2" xfId="10693" xr:uid="{00000000-0005-0000-0000-0000A3730000}"/>
    <cellStyle name="Percent 2 2 7 2 2" xfId="30263" xr:uid="{00000000-0005-0000-0000-0000A4730000}"/>
    <cellStyle name="Percent 2 2 7 2 3" xfId="30262" xr:uid="{00000000-0005-0000-0000-0000A5730000}"/>
    <cellStyle name="Percent 2 2 7 3" xfId="4377" xr:uid="{00000000-0005-0000-0000-0000A6730000}"/>
    <cellStyle name="Percent 2 2 7 3 2" xfId="30264" xr:uid="{00000000-0005-0000-0000-0000A7730000}"/>
    <cellStyle name="Percent 2 2 7 4" xfId="30265" xr:uid="{00000000-0005-0000-0000-0000A8730000}"/>
    <cellStyle name="Percent 2 2 7 5" xfId="30261" xr:uid="{00000000-0005-0000-0000-0000A9730000}"/>
    <cellStyle name="Percent 2 2 8" xfId="5010" xr:uid="{00000000-0005-0000-0000-0000AA730000}"/>
    <cellStyle name="Percent 2 2 8 2" xfId="30267" xr:uid="{00000000-0005-0000-0000-0000AB730000}"/>
    <cellStyle name="Percent 2 2 8 3" xfId="30266" xr:uid="{00000000-0005-0000-0000-0000AC730000}"/>
    <cellStyle name="Percent 2 2 9" xfId="5524" xr:uid="{00000000-0005-0000-0000-0000AD730000}"/>
    <cellStyle name="Percent 2 2 9 2" xfId="30269" xr:uid="{00000000-0005-0000-0000-0000AE730000}"/>
    <cellStyle name="Percent 2 2 9 3" xfId="30268" xr:uid="{00000000-0005-0000-0000-0000AF730000}"/>
    <cellStyle name="Percent 2 3" xfId="534" xr:uid="{00000000-0005-0000-0000-0000B0730000}"/>
    <cellStyle name="Percent 2 3 2" xfId="1976" xr:uid="{00000000-0005-0000-0000-0000B1730000}"/>
    <cellStyle name="Percent 2 3 2 2" xfId="22166" xr:uid="{00000000-0005-0000-0000-0000B2730000}"/>
    <cellStyle name="Percent 2 3 2 2 2" xfId="30273" xr:uid="{00000000-0005-0000-0000-0000B3730000}"/>
    <cellStyle name="Percent 2 3 2 2 3" xfId="30272" xr:uid="{00000000-0005-0000-0000-0000B4730000}"/>
    <cellStyle name="Percent 2 3 2 3" xfId="22167" xr:uid="{00000000-0005-0000-0000-0000B5730000}"/>
    <cellStyle name="Percent 2 3 2 3 2" xfId="30274" xr:uid="{00000000-0005-0000-0000-0000B6730000}"/>
    <cellStyle name="Percent 2 3 2 4" xfId="30275" xr:uid="{00000000-0005-0000-0000-0000B7730000}"/>
    <cellStyle name="Percent 2 3 2 5" xfId="30271" xr:uid="{00000000-0005-0000-0000-0000B8730000}"/>
    <cellStyle name="Percent 2 3 3" xfId="5009" xr:uid="{00000000-0005-0000-0000-0000B9730000}"/>
    <cellStyle name="Percent 2 3 3 2" xfId="10756" xr:uid="{00000000-0005-0000-0000-0000BA730000}"/>
    <cellStyle name="Percent 2 3 3 2 2" xfId="30278" xr:uid="{00000000-0005-0000-0000-0000BB730000}"/>
    <cellStyle name="Percent 2 3 3 2 3" xfId="30277" xr:uid="{00000000-0005-0000-0000-0000BC730000}"/>
    <cellStyle name="Percent 2 3 3 3" xfId="30279" xr:uid="{00000000-0005-0000-0000-0000BD730000}"/>
    <cellStyle name="Percent 2 3 3 4" xfId="30276" xr:uid="{00000000-0005-0000-0000-0000BE730000}"/>
    <cellStyle name="Percent 2 3 4" xfId="5542" xr:uid="{00000000-0005-0000-0000-0000BF730000}"/>
    <cellStyle name="Percent 2 3 4 2" xfId="30281" xr:uid="{00000000-0005-0000-0000-0000C0730000}"/>
    <cellStyle name="Percent 2 3 4 3" xfId="30280" xr:uid="{00000000-0005-0000-0000-0000C1730000}"/>
    <cellStyle name="Percent 2 3 5" xfId="8623" xr:uid="{00000000-0005-0000-0000-0000C2730000}"/>
    <cellStyle name="Percent 2 3 5 2" xfId="30282" xr:uid="{00000000-0005-0000-0000-0000C3730000}"/>
    <cellStyle name="Percent 2 3 5 3" xfId="31668" xr:uid="{A923D49B-5528-49E2-8862-16BFE185C8A8}"/>
    <cellStyle name="Percent 2 3 6" xfId="22168" xr:uid="{00000000-0005-0000-0000-0000C4730000}"/>
    <cellStyle name="Percent 2 3 6 2" xfId="30283" xr:uid="{00000000-0005-0000-0000-0000C5730000}"/>
    <cellStyle name="Percent 2 3 7" xfId="30270" xr:uid="{00000000-0005-0000-0000-0000C6730000}"/>
    <cellStyle name="Percent 2 4" xfId="1977" xr:uid="{00000000-0005-0000-0000-0000C7730000}"/>
    <cellStyle name="Percent 2 4 2" xfId="22169" xr:uid="{00000000-0005-0000-0000-0000C8730000}"/>
    <cellStyle name="Percent 2 4 2 2" xfId="30286" xr:uid="{00000000-0005-0000-0000-0000C9730000}"/>
    <cellStyle name="Percent 2 4 2 3" xfId="30285" xr:uid="{00000000-0005-0000-0000-0000CA730000}"/>
    <cellStyle name="Percent 2 4 3" xfId="22170" xr:uid="{00000000-0005-0000-0000-0000CB730000}"/>
    <cellStyle name="Percent 2 4 3 2" xfId="30287" xr:uid="{00000000-0005-0000-0000-0000CC730000}"/>
    <cellStyle name="Percent 2 4 4" xfId="22171" xr:uid="{00000000-0005-0000-0000-0000CD730000}"/>
    <cellStyle name="Percent 2 4 4 2" xfId="30288" xr:uid="{00000000-0005-0000-0000-0000CE730000}"/>
    <cellStyle name="Percent 2 4 5" xfId="30289" xr:uid="{00000000-0005-0000-0000-0000CF730000}"/>
    <cellStyle name="Percent 2 4 6" xfId="30290" xr:uid="{00000000-0005-0000-0000-0000D0730000}"/>
    <cellStyle name="Percent 2 4 7" xfId="30284" xr:uid="{00000000-0005-0000-0000-0000D1730000}"/>
    <cellStyle name="Percent 2 5" xfId="1978" xr:uid="{00000000-0005-0000-0000-0000D2730000}"/>
    <cellStyle name="Percent 2 5 2" xfId="22172" xr:uid="{00000000-0005-0000-0000-0000D3730000}"/>
    <cellStyle name="Percent 2 5 2 2" xfId="30293" xr:uid="{00000000-0005-0000-0000-0000D4730000}"/>
    <cellStyle name="Percent 2 5 2 3" xfId="30292" xr:uid="{00000000-0005-0000-0000-0000D5730000}"/>
    <cellStyle name="Percent 2 5 3" xfId="22377" xr:uid="{00000000-0005-0000-0000-0000D6730000}"/>
    <cellStyle name="Percent 2 5 3 2" xfId="30294" xr:uid="{00000000-0005-0000-0000-0000D7730000}"/>
    <cellStyle name="Percent 2 5 4" xfId="30295" xr:uid="{00000000-0005-0000-0000-0000D8730000}"/>
    <cellStyle name="Percent 2 5 5" xfId="30291" xr:uid="{00000000-0005-0000-0000-0000D9730000}"/>
    <cellStyle name="Percent 2 6" xfId="1979" xr:uid="{00000000-0005-0000-0000-0000DA730000}"/>
    <cellStyle name="Percent 2 6 2" xfId="22173" xr:uid="{00000000-0005-0000-0000-0000DB730000}"/>
    <cellStyle name="Percent 2 6 2 2" xfId="30298" xr:uid="{00000000-0005-0000-0000-0000DC730000}"/>
    <cellStyle name="Percent 2 6 2 3" xfId="30297" xr:uid="{00000000-0005-0000-0000-0000DD730000}"/>
    <cellStyle name="Percent 2 6 3" xfId="22174" xr:uid="{00000000-0005-0000-0000-0000DE730000}"/>
    <cellStyle name="Percent 2 6 3 2" xfId="30299" xr:uid="{00000000-0005-0000-0000-0000DF730000}"/>
    <cellStyle name="Percent 2 6 4" xfId="30296" xr:uid="{00000000-0005-0000-0000-0000E0730000}"/>
    <cellStyle name="Percent 2 7" xfId="5514" xr:uid="{00000000-0005-0000-0000-0000E1730000}"/>
    <cellStyle name="Percent 2 7 2" xfId="30301" xr:uid="{00000000-0005-0000-0000-0000E2730000}"/>
    <cellStyle name="Percent 2 7 3" xfId="30302" xr:uid="{00000000-0005-0000-0000-0000E3730000}"/>
    <cellStyle name="Percent 2 7 4" xfId="30300" xr:uid="{00000000-0005-0000-0000-0000E4730000}"/>
    <cellStyle name="Percent 2 8" xfId="30303" xr:uid="{00000000-0005-0000-0000-0000E5730000}"/>
    <cellStyle name="Percent 2 8 2" xfId="30304" xr:uid="{00000000-0005-0000-0000-0000E6730000}"/>
    <cellStyle name="Percent 2 8 3" xfId="30305" xr:uid="{00000000-0005-0000-0000-0000E7730000}"/>
    <cellStyle name="Percent 2 9" xfId="30306" xr:uid="{00000000-0005-0000-0000-0000E8730000}"/>
    <cellStyle name="Percent 3" xfId="92" xr:uid="{00000000-0005-0000-0000-0000E9730000}"/>
    <cellStyle name="Percent 3 2" xfId="536" xr:uid="{00000000-0005-0000-0000-0000EA730000}"/>
    <cellStyle name="Percent 3 2 10" xfId="30309" xr:uid="{00000000-0005-0000-0000-0000EB730000}"/>
    <cellStyle name="Percent 3 2 11" xfId="30308" xr:uid="{00000000-0005-0000-0000-0000EC730000}"/>
    <cellStyle name="Percent 3 2 2" xfId="1980" xr:uid="{00000000-0005-0000-0000-0000ED730000}"/>
    <cellStyle name="Percent 3 2 2 2" xfId="4058" xr:uid="{00000000-0005-0000-0000-0000EE730000}"/>
    <cellStyle name="Percent 3 2 2 2 2" xfId="22175" xr:uid="{00000000-0005-0000-0000-0000EF730000}"/>
    <cellStyle name="Percent 3 2 2 2 2 2" xfId="30312" xr:uid="{00000000-0005-0000-0000-0000F0730000}"/>
    <cellStyle name="Percent 3 2 2 2 3" xfId="30313" xr:uid="{00000000-0005-0000-0000-0000F1730000}"/>
    <cellStyle name="Percent 3 2 2 2 4" xfId="30311" xr:uid="{00000000-0005-0000-0000-0000F2730000}"/>
    <cellStyle name="Percent 3 2 2 3" xfId="22176" xr:uid="{00000000-0005-0000-0000-0000F3730000}"/>
    <cellStyle name="Percent 3 2 2 3 2" xfId="30315" xr:uid="{00000000-0005-0000-0000-0000F4730000}"/>
    <cellStyle name="Percent 3 2 2 3 3" xfId="30314" xr:uid="{00000000-0005-0000-0000-0000F5730000}"/>
    <cellStyle name="Percent 3 2 2 4" xfId="22177" xr:uid="{00000000-0005-0000-0000-0000F6730000}"/>
    <cellStyle name="Percent 3 2 2 5" xfId="30310" xr:uid="{00000000-0005-0000-0000-0000F7730000}"/>
    <cellStyle name="Percent 3 2 3" xfId="1981" xr:uid="{00000000-0005-0000-0000-0000F8730000}"/>
    <cellStyle name="Percent 3 2 3 2" xfId="1982" xr:uid="{00000000-0005-0000-0000-0000F9730000}"/>
    <cellStyle name="Percent 3 2 3 2 2" xfId="30318" xr:uid="{00000000-0005-0000-0000-0000FA730000}"/>
    <cellStyle name="Percent 3 2 3 2 3" xfId="30319" xr:uid="{00000000-0005-0000-0000-0000FB730000}"/>
    <cellStyle name="Percent 3 2 3 2 4" xfId="30317" xr:uid="{00000000-0005-0000-0000-0000FC730000}"/>
    <cellStyle name="Percent 3 2 3 3" xfId="22178" xr:uid="{00000000-0005-0000-0000-0000FD730000}"/>
    <cellStyle name="Percent 3 2 3 3 2" xfId="30320" xr:uid="{00000000-0005-0000-0000-0000FE730000}"/>
    <cellStyle name="Percent 3 2 3 4" xfId="22407" xr:uid="{00000000-0005-0000-0000-0000FF730000}"/>
    <cellStyle name="Percent 3 2 3 5" xfId="30316" xr:uid="{00000000-0005-0000-0000-000000740000}"/>
    <cellStyle name="Percent 3 2 4" xfId="1983" xr:uid="{00000000-0005-0000-0000-000001740000}"/>
    <cellStyle name="Percent 3 2 4 2" xfId="1984" xr:uid="{00000000-0005-0000-0000-000002740000}"/>
    <cellStyle name="Percent 3 2 4 2 2" xfId="30323" xr:uid="{00000000-0005-0000-0000-000003740000}"/>
    <cellStyle name="Percent 3 2 4 2 3" xfId="30324" xr:uid="{00000000-0005-0000-0000-000004740000}"/>
    <cellStyle name="Percent 3 2 4 2 4" xfId="30322" xr:uid="{00000000-0005-0000-0000-000005740000}"/>
    <cellStyle name="Percent 3 2 4 3" xfId="22179" xr:uid="{00000000-0005-0000-0000-000006740000}"/>
    <cellStyle name="Percent 3 2 4 3 2" xfId="30325" xr:uid="{00000000-0005-0000-0000-000007740000}"/>
    <cellStyle name="Percent 3 2 4 4" xfId="30326" xr:uid="{00000000-0005-0000-0000-000008740000}"/>
    <cellStyle name="Percent 3 2 4 5" xfId="30321" xr:uid="{00000000-0005-0000-0000-000009740000}"/>
    <cellStyle name="Percent 3 2 5" xfId="1985" xr:uid="{00000000-0005-0000-0000-00000A740000}"/>
    <cellStyle name="Percent 3 2 5 2" xfId="30328" xr:uid="{00000000-0005-0000-0000-00000B740000}"/>
    <cellStyle name="Percent 3 2 5 3" xfId="30329" xr:uid="{00000000-0005-0000-0000-00000C740000}"/>
    <cellStyle name="Percent 3 2 5 4" xfId="30327" xr:uid="{00000000-0005-0000-0000-00000D740000}"/>
    <cellStyle name="Percent 3 2 6" xfId="2364" xr:uid="{00000000-0005-0000-0000-00000E740000}"/>
    <cellStyle name="Percent 3 2 6 2" xfId="30331" xr:uid="{00000000-0005-0000-0000-00000F740000}"/>
    <cellStyle name="Percent 3 2 6 3" xfId="30332" xr:uid="{00000000-0005-0000-0000-000010740000}"/>
    <cellStyle name="Percent 3 2 6 4" xfId="30330" xr:uid="{00000000-0005-0000-0000-000011740000}"/>
    <cellStyle name="Percent 3 2 7" xfId="3903" xr:uid="{00000000-0005-0000-0000-000012740000}"/>
    <cellStyle name="Percent 3 2 7 2" xfId="30334" xr:uid="{00000000-0005-0000-0000-000013740000}"/>
    <cellStyle name="Percent 3 2 7 3" xfId="30333" xr:uid="{00000000-0005-0000-0000-000014740000}"/>
    <cellStyle name="Percent 3 2 8" xfId="22180" xr:uid="{00000000-0005-0000-0000-000015740000}"/>
    <cellStyle name="Percent 3 2 8 2" xfId="30336" xr:uid="{00000000-0005-0000-0000-000016740000}"/>
    <cellStyle name="Percent 3 2 8 3" xfId="30335" xr:uid="{00000000-0005-0000-0000-000017740000}"/>
    <cellStyle name="Percent 3 2 9" xfId="30337" xr:uid="{00000000-0005-0000-0000-000018740000}"/>
    <cellStyle name="Percent 3 3" xfId="1986" xr:uid="{00000000-0005-0000-0000-000019740000}"/>
    <cellStyle name="Percent 3 3 2" xfId="22181" xr:uid="{00000000-0005-0000-0000-00001A740000}"/>
    <cellStyle name="Percent 3 3 2 2" xfId="30340" xr:uid="{00000000-0005-0000-0000-00001B740000}"/>
    <cellStyle name="Percent 3 3 2 3" xfId="30339" xr:uid="{00000000-0005-0000-0000-00001C740000}"/>
    <cellStyle name="Percent 3 3 3" xfId="22182" xr:uid="{00000000-0005-0000-0000-00001D740000}"/>
    <cellStyle name="Percent 3 3 3 2" xfId="30341" xr:uid="{00000000-0005-0000-0000-00001E740000}"/>
    <cellStyle name="Percent 3 3 4" xfId="30342" xr:uid="{00000000-0005-0000-0000-00001F740000}"/>
    <cellStyle name="Percent 3 3 5" xfId="30338" xr:uid="{00000000-0005-0000-0000-000020740000}"/>
    <cellStyle name="Percent 3 4" xfId="1987" xr:uid="{00000000-0005-0000-0000-000021740000}"/>
    <cellStyle name="Percent 3 4 2" xfId="30344" xr:uid="{00000000-0005-0000-0000-000022740000}"/>
    <cellStyle name="Percent 3 4 3" xfId="30345" xr:uid="{00000000-0005-0000-0000-000023740000}"/>
    <cellStyle name="Percent 3 4 4" xfId="30343" xr:uid="{00000000-0005-0000-0000-000024740000}"/>
    <cellStyle name="Percent 3 5" xfId="5005" xr:uid="{00000000-0005-0000-0000-000025740000}"/>
    <cellStyle name="Percent 3 5 2" xfId="30347" xr:uid="{00000000-0005-0000-0000-000026740000}"/>
    <cellStyle name="Percent 3 5 3" xfId="30346" xr:uid="{00000000-0005-0000-0000-000027740000}"/>
    <cellStyle name="Percent 3 6" xfId="5525" xr:uid="{00000000-0005-0000-0000-000028740000}"/>
    <cellStyle name="Percent 3 6 2" xfId="30349" xr:uid="{00000000-0005-0000-0000-000029740000}"/>
    <cellStyle name="Percent 3 6 3" xfId="30348" xr:uid="{00000000-0005-0000-0000-00002A740000}"/>
    <cellStyle name="Percent 3 7" xfId="30350" xr:uid="{00000000-0005-0000-0000-00002B740000}"/>
    <cellStyle name="Percent 3 8" xfId="30307" xr:uid="{00000000-0005-0000-0000-00002C740000}"/>
    <cellStyle name="Percent 4" xfId="537" xr:uid="{00000000-0005-0000-0000-00002D740000}"/>
    <cellStyle name="Percent 4 10" xfId="2365" xr:uid="{00000000-0005-0000-0000-00002E740000}"/>
    <cellStyle name="Percent 4 10 2" xfId="30353" xr:uid="{00000000-0005-0000-0000-00002F740000}"/>
    <cellStyle name="Percent 4 10 3" xfId="30352" xr:uid="{00000000-0005-0000-0000-000030740000}"/>
    <cellStyle name="Percent 4 11" xfId="3904" xr:uid="{00000000-0005-0000-0000-000031740000}"/>
    <cellStyle name="Percent 4 11 2" xfId="30355" xr:uid="{00000000-0005-0000-0000-000032740000}"/>
    <cellStyle name="Percent 4 11 3" xfId="30354" xr:uid="{00000000-0005-0000-0000-000033740000}"/>
    <cellStyle name="Percent 4 12" xfId="5526" xr:uid="{00000000-0005-0000-0000-000034740000}"/>
    <cellStyle name="Percent 4 12 2" xfId="22183" xr:uid="{00000000-0005-0000-0000-000035740000}"/>
    <cellStyle name="Percent 4 12 2 2" xfId="30357" xr:uid="{00000000-0005-0000-0000-000036740000}"/>
    <cellStyle name="Percent 4 12 3" xfId="30356" xr:uid="{00000000-0005-0000-0000-000037740000}"/>
    <cellStyle name="Percent 4 13" xfId="22184" xr:uid="{00000000-0005-0000-0000-000038740000}"/>
    <cellStyle name="Percent 4 13 2" xfId="30359" xr:uid="{00000000-0005-0000-0000-000039740000}"/>
    <cellStyle name="Percent 4 13 3" xfId="30358" xr:uid="{00000000-0005-0000-0000-00003A740000}"/>
    <cellStyle name="Percent 4 14" xfId="30360" xr:uid="{00000000-0005-0000-0000-00003B740000}"/>
    <cellStyle name="Percent 4 15" xfId="30361" xr:uid="{00000000-0005-0000-0000-00003C740000}"/>
    <cellStyle name="Percent 4 16" xfId="30351" xr:uid="{00000000-0005-0000-0000-00003D740000}"/>
    <cellStyle name="Percent 4 2" xfId="538" xr:uid="{00000000-0005-0000-0000-00003E740000}"/>
    <cellStyle name="Percent 4 2 10" xfId="30362" xr:uid="{00000000-0005-0000-0000-00003F740000}"/>
    <cellStyle name="Percent 4 2 2" xfId="1988" xr:uid="{00000000-0005-0000-0000-000040740000}"/>
    <cellStyle name="Percent 4 2 2 2" xfId="1989" xr:uid="{00000000-0005-0000-0000-000041740000}"/>
    <cellStyle name="Percent 4 2 2 2 2" xfId="30365" xr:uid="{00000000-0005-0000-0000-000042740000}"/>
    <cellStyle name="Percent 4 2 2 2 3" xfId="30366" xr:uid="{00000000-0005-0000-0000-000043740000}"/>
    <cellStyle name="Percent 4 2 2 2 4" xfId="30364" xr:uid="{00000000-0005-0000-0000-000044740000}"/>
    <cellStyle name="Percent 4 2 2 3" xfId="4060" xr:uid="{00000000-0005-0000-0000-000045740000}"/>
    <cellStyle name="Percent 4 2 2 3 2" xfId="30368" xr:uid="{00000000-0005-0000-0000-000046740000}"/>
    <cellStyle name="Percent 4 2 2 3 3" xfId="30367" xr:uid="{00000000-0005-0000-0000-000047740000}"/>
    <cellStyle name="Percent 4 2 2 4" xfId="30369" xr:uid="{00000000-0005-0000-0000-000048740000}"/>
    <cellStyle name="Percent 4 2 2 5" xfId="30363" xr:uid="{00000000-0005-0000-0000-000049740000}"/>
    <cellStyle name="Percent 4 2 3" xfId="1990" xr:uid="{00000000-0005-0000-0000-00004A740000}"/>
    <cellStyle name="Percent 4 2 3 2" xfId="1991" xr:uid="{00000000-0005-0000-0000-00004B740000}"/>
    <cellStyle name="Percent 4 2 3 2 2" xfId="30372" xr:uid="{00000000-0005-0000-0000-00004C740000}"/>
    <cellStyle name="Percent 4 2 3 2 3" xfId="30371" xr:uid="{00000000-0005-0000-0000-00004D740000}"/>
    <cellStyle name="Percent 4 2 3 3" xfId="30373" xr:uid="{00000000-0005-0000-0000-00004E740000}"/>
    <cellStyle name="Percent 4 2 3 4" xfId="30370" xr:uid="{00000000-0005-0000-0000-00004F740000}"/>
    <cellStyle name="Percent 4 2 4" xfId="1992" xr:uid="{00000000-0005-0000-0000-000050740000}"/>
    <cellStyle name="Percent 4 2 4 2" xfId="30375" xr:uid="{00000000-0005-0000-0000-000051740000}"/>
    <cellStyle name="Percent 4 2 4 3" xfId="30376" xr:uid="{00000000-0005-0000-0000-000052740000}"/>
    <cellStyle name="Percent 4 2 4 4" xfId="30374" xr:uid="{00000000-0005-0000-0000-000053740000}"/>
    <cellStyle name="Percent 4 2 5" xfId="2366" xr:uid="{00000000-0005-0000-0000-000054740000}"/>
    <cellStyle name="Percent 4 2 5 2" xfId="30378" xr:uid="{00000000-0005-0000-0000-000055740000}"/>
    <cellStyle name="Percent 4 2 5 3" xfId="30379" xr:uid="{00000000-0005-0000-0000-000056740000}"/>
    <cellStyle name="Percent 4 2 5 4" xfId="30377" xr:uid="{00000000-0005-0000-0000-000057740000}"/>
    <cellStyle name="Percent 4 2 6" xfId="3905" xr:uid="{00000000-0005-0000-0000-000058740000}"/>
    <cellStyle name="Percent 4 2 6 2" xfId="30381" xr:uid="{00000000-0005-0000-0000-000059740000}"/>
    <cellStyle name="Percent 4 2 6 3" xfId="30380" xr:uid="{00000000-0005-0000-0000-00005A740000}"/>
    <cellStyle name="Percent 4 2 7" xfId="22185" xr:uid="{00000000-0005-0000-0000-00005B740000}"/>
    <cellStyle name="Percent 4 2 7 2" xfId="30383" xr:uid="{00000000-0005-0000-0000-00005C740000}"/>
    <cellStyle name="Percent 4 2 7 3" xfId="30382" xr:uid="{00000000-0005-0000-0000-00005D740000}"/>
    <cellStyle name="Percent 4 2 8" xfId="30384" xr:uid="{00000000-0005-0000-0000-00005E740000}"/>
    <cellStyle name="Percent 4 2 9" xfId="30385" xr:uid="{00000000-0005-0000-0000-00005F740000}"/>
    <cellStyle name="Percent 4 3" xfId="539" xr:uid="{00000000-0005-0000-0000-000060740000}"/>
    <cellStyle name="Percent 4 3 10" xfId="30387" xr:uid="{00000000-0005-0000-0000-000061740000}"/>
    <cellStyle name="Percent 4 3 11" xfId="30386" xr:uid="{00000000-0005-0000-0000-000062740000}"/>
    <cellStyle name="Percent 4 3 2" xfId="1993" xr:uid="{00000000-0005-0000-0000-000063740000}"/>
    <cellStyle name="Percent 4 3 2 2" xfId="1994" xr:uid="{00000000-0005-0000-0000-000064740000}"/>
    <cellStyle name="Percent 4 3 2 2 2" xfId="30390" xr:uid="{00000000-0005-0000-0000-000065740000}"/>
    <cellStyle name="Percent 4 3 2 2 3" xfId="30391" xr:uid="{00000000-0005-0000-0000-000066740000}"/>
    <cellStyle name="Percent 4 3 2 2 4" xfId="30389" xr:uid="{00000000-0005-0000-0000-000067740000}"/>
    <cellStyle name="Percent 4 3 2 3" xfId="4061" xr:uid="{00000000-0005-0000-0000-000068740000}"/>
    <cellStyle name="Percent 4 3 2 3 2" xfId="30393" xr:uid="{00000000-0005-0000-0000-000069740000}"/>
    <cellStyle name="Percent 4 3 2 3 3" xfId="30392" xr:uid="{00000000-0005-0000-0000-00006A740000}"/>
    <cellStyle name="Percent 4 3 2 4" xfId="30394" xr:uid="{00000000-0005-0000-0000-00006B740000}"/>
    <cellStyle name="Percent 4 3 2 5" xfId="30388" xr:uid="{00000000-0005-0000-0000-00006C740000}"/>
    <cellStyle name="Percent 4 3 3" xfId="1995" xr:uid="{00000000-0005-0000-0000-00006D740000}"/>
    <cellStyle name="Percent 4 3 3 2" xfId="30396" xr:uid="{00000000-0005-0000-0000-00006E740000}"/>
    <cellStyle name="Percent 4 3 3 3" xfId="30395" xr:uid="{00000000-0005-0000-0000-00006F740000}"/>
    <cellStyle name="Percent 4 3 4" xfId="1996" xr:uid="{00000000-0005-0000-0000-000070740000}"/>
    <cellStyle name="Percent 4 3 4 2" xfId="30398" xr:uid="{00000000-0005-0000-0000-000071740000}"/>
    <cellStyle name="Percent 4 3 4 3" xfId="30399" xr:uid="{00000000-0005-0000-0000-000072740000}"/>
    <cellStyle name="Percent 4 3 4 4" xfId="30397" xr:uid="{00000000-0005-0000-0000-000073740000}"/>
    <cellStyle name="Percent 4 3 5" xfId="1997" xr:uid="{00000000-0005-0000-0000-000074740000}"/>
    <cellStyle name="Percent 4 3 5 2" xfId="30401" xr:uid="{00000000-0005-0000-0000-000075740000}"/>
    <cellStyle name="Percent 4 3 5 3" xfId="30402" xr:uid="{00000000-0005-0000-0000-000076740000}"/>
    <cellStyle name="Percent 4 3 5 4" xfId="30400" xr:uid="{00000000-0005-0000-0000-000077740000}"/>
    <cellStyle name="Percent 4 3 6" xfId="2367" xr:uid="{00000000-0005-0000-0000-000078740000}"/>
    <cellStyle name="Percent 4 3 6 2" xfId="30404" xr:uid="{00000000-0005-0000-0000-000079740000}"/>
    <cellStyle name="Percent 4 3 6 3" xfId="30405" xr:uid="{00000000-0005-0000-0000-00007A740000}"/>
    <cellStyle name="Percent 4 3 6 4" xfId="30403" xr:uid="{00000000-0005-0000-0000-00007B740000}"/>
    <cellStyle name="Percent 4 3 7" xfId="3906" xr:uid="{00000000-0005-0000-0000-00007C740000}"/>
    <cellStyle name="Percent 4 3 7 2" xfId="30407" xr:uid="{00000000-0005-0000-0000-00007D740000}"/>
    <cellStyle name="Percent 4 3 7 3" xfId="30406" xr:uid="{00000000-0005-0000-0000-00007E740000}"/>
    <cellStyle name="Percent 4 3 8" xfId="22186" xr:uid="{00000000-0005-0000-0000-00007F740000}"/>
    <cellStyle name="Percent 4 3 8 2" xfId="30409" xr:uid="{00000000-0005-0000-0000-000080740000}"/>
    <cellStyle name="Percent 4 3 8 3" xfId="30408" xr:uid="{00000000-0005-0000-0000-000081740000}"/>
    <cellStyle name="Percent 4 3 9" xfId="30410" xr:uid="{00000000-0005-0000-0000-000082740000}"/>
    <cellStyle name="Percent 4 4" xfId="1998" xr:uid="{00000000-0005-0000-0000-000083740000}"/>
    <cellStyle name="Percent 4 4 2" xfId="4062" xr:uid="{00000000-0005-0000-0000-000084740000}"/>
    <cellStyle name="Percent 4 4 2 2" xfId="10708" xr:uid="{00000000-0005-0000-0000-000085740000}"/>
    <cellStyle name="Percent 4 4 2 2 2" xfId="30414" xr:uid="{00000000-0005-0000-0000-000086740000}"/>
    <cellStyle name="Percent 4 4 2 2 3" xfId="30415" xr:uid="{00000000-0005-0000-0000-000087740000}"/>
    <cellStyle name="Percent 4 4 2 2 4" xfId="30413" xr:uid="{00000000-0005-0000-0000-000088740000}"/>
    <cellStyle name="Percent 4 4 2 3" xfId="4442" xr:uid="{00000000-0005-0000-0000-000089740000}"/>
    <cellStyle name="Percent 4 4 2 3 2" xfId="30416" xr:uid="{00000000-0005-0000-0000-00008A740000}"/>
    <cellStyle name="Percent 4 4 2 4" xfId="22187" xr:uid="{00000000-0005-0000-0000-00008B740000}"/>
    <cellStyle name="Percent 4 4 2 4 2" xfId="30417" xr:uid="{00000000-0005-0000-0000-00008C740000}"/>
    <cellStyle name="Percent 4 4 2 5" xfId="30412" xr:uid="{00000000-0005-0000-0000-00008D740000}"/>
    <cellStyle name="Percent 4 4 3" xfId="22188" xr:uid="{00000000-0005-0000-0000-00008E740000}"/>
    <cellStyle name="Percent 4 4 3 2" xfId="30419" xr:uid="{00000000-0005-0000-0000-00008F740000}"/>
    <cellStyle name="Percent 4 4 3 3" xfId="30418" xr:uid="{00000000-0005-0000-0000-000090740000}"/>
    <cellStyle name="Percent 4 4 4" xfId="30411" xr:uid="{00000000-0005-0000-0000-000091740000}"/>
    <cellStyle name="Percent 4 5" xfId="1999" xr:uid="{00000000-0005-0000-0000-000092740000}"/>
    <cellStyle name="Percent 4 5 2" xfId="2000" xr:uid="{00000000-0005-0000-0000-000093740000}"/>
    <cellStyle name="Percent 4 5 2 2" xfId="30422" xr:uid="{00000000-0005-0000-0000-000094740000}"/>
    <cellStyle name="Percent 4 5 2 3" xfId="30423" xr:uid="{00000000-0005-0000-0000-000095740000}"/>
    <cellStyle name="Percent 4 5 2 4" xfId="30421" xr:uid="{00000000-0005-0000-0000-000096740000}"/>
    <cellStyle name="Percent 4 5 3" xfId="22189" xr:uid="{00000000-0005-0000-0000-000097740000}"/>
    <cellStyle name="Percent 4 5 3 2" xfId="30424" xr:uid="{00000000-0005-0000-0000-000098740000}"/>
    <cellStyle name="Percent 4 5 4" xfId="30420" xr:uid="{00000000-0005-0000-0000-000099740000}"/>
    <cellStyle name="Percent 4 6" xfId="2001" xr:uid="{00000000-0005-0000-0000-00009A740000}"/>
    <cellStyle name="Percent 4 6 2" xfId="30426" xr:uid="{00000000-0005-0000-0000-00009B740000}"/>
    <cellStyle name="Percent 4 6 3" xfId="30427" xr:uid="{00000000-0005-0000-0000-00009C740000}"/>
    <cellStyle name="Percent 4 6 4" xfId="30425" xr:uid="{00000000-0005-0000-0000-00009D740000}"/>
    <cellStyle name="Percent 4 7" xfId="2002" xr:uid="{00000000-0005-0000-0000-00009E740000}"/>
    <cellStyle name="Percent 4 7 2" xfId="30429" xr:uid="{00000000-0005-0000-0000-00009F740000}"/>
    <cellStyle name="Percent 4 7 3" xfId="30430" xr:uid="{00000000-0005-0000-0000-0000A0740000}"/>
    <cellStyle name="Percent 4 7 4" xfId="30428" xr:uid="{00000000-0005-0000-0000-0000A1740000}"/>
    <cellStyle name="Percent 4 8" xfId="2003" xr:uid="{00000000-0005-0000-0000-0000A2740000}"/>
    <cellStyle name="Percent 4 8 2" xfId="30432" xr:uid="{00000000-0005-0000-0000-0000A3740000}"/>
    <cellStyle name="Percent 4 8 3" xfId="30433" xr:uid="{00000000-0005-0000-0000-0000A4740000}"/>
    <cellStyle name="Percent 4 8 4" xfId="30431" xr:uid="{00000000-0005-0000-0000-0000A5740000}"/>
    <cellStyle name="Percent 4 9" xfId="2004" xr:uid="{00000000-0005-0000-0000-0000A6740000}"/>
    <cellStyle name="Percent 4 9 2" xfId="30435" xr:uid="{00000000-0005-0000-0000-0000A7740000}"/>
    <cellStyle name="Percent 4 9 3" xfId="30436" xr:uid="{00000000-0005-0000-0000-0000A8740000}"/>
    <cellStyle name="Percent 4 9 4" xfId="30434" xr:uid="{00000000-0005-0000-0000-0000A9740000}"/>
    <cellStyle name="Percent 5" xfId="540" xr:uid="{00000000-0005-0000-0000-0000AA740000}"/>
    <cellStyle name="Percent 5 2" xfId="541" xr:uid="{00000000-0005-0000-0000-0000AB740000}"/>
    <cellStyle name="Percent 5 2 2" xfId="5553" xr:uid="{00000000-0005-0000-0000-0000AC740000}"/>
    <cellStyle name="Percent 5 2 2 2" xfId="22190" xr:uid="{00000000-0005-0000-0000-0000AD740000}"/>
    <cellStyle name="Percent 5 2 2 2 2" xfId="30441" xr:uid="{00000000-0005-0000-0000-0000AE740000}"/>
    <cellStyle name="Percent 5 2 2 2 3" xfId="30440" xr:uid="{00000000-0005-0000-0000-0000AF740000}"/>
    <cellStyle name="Percent 5 2 2 3" xfId="22191" xr:uid="{00000000-0005-0000-0000-0000B0740000}"/>
    <cellStyle name="Percent 5 2 2 3 2" xfId="30442" xr:uid="{00000000-0005-0000-0000-0000B1740000}"/>
    <cellStyle name="Percent 5 2 2 4" xfId="30439" xr:uid="{00000000-0005-0000-0000-0000B2740000}"/>
    <cellStyle name="Percent 5 2 3" xfId="22192" xr:uid="{00000000-0005-0000-0000-0000B3740000}"/>
    <cellStyle name="Percent 5 2 3 2" xfId="30444" xr:uid="{00000000-0005-0000-0000-0000B4740000}"/>
    <cellStyle name="Percent 5 2 3 3" xfId="30443" xr:uid="{00000000-0005-0000-0000-0000B5740000}"/>
    <cellStyle name="Percent 5 2 4" xfId="22193" xr:uid="{00000000-0005-0000-0000-0000B6740000}"/>
    <cellStyle name="Percent 5 2 4 2" xfId="30445" xr:uid="{00000000-0005-0000-0000-0000B7740000}"/>
    <cellStyle name="Percent 5 2 5" xfId="30438" xr:uid="{00000000-0005-0000-0000-0000B8740000}"/>
    <cellStyle name="Percent 5 3" xfId="5006" xr:uid="{00000000-0005-0000-0000-0000B9740000}"/>
    <cellStyle name="Percent 5 3 2" xfId="11281" xr:uid="{00000000-0005-0000-0000-0000BA740000}"/>
    <cellStyle name="Percent 5 3 2 2" xfId="30448" xr:uid="{00000000-0005-0000-0000-0000BB740000}"/>
    <cellStyle name="Percent 5 3 2 3" xfId="30449" xr:uid="{00000000-0005-0000-0000-0000BC740000}"/>
    <cellStyle name="Percent 5 3 2 4" xfId="30447" xr:uid="{00000000-0005-0000-0000-0000BD740000}"/>
    <cellStyle name="Percent 5 3 3" xfId="10757" xr:uid="{00000000-0005-0000-0000-0000BE740000}"/>
    <cellStyle name="Percent 5 3 3 2" xfId="30450" xr:uid="{00000000-0005-0000-0000-0000BF740000}"/>
    <cellStyle name="Percent 5 3 4" xfId="30451" xr:uid="{00000000-0005-0000-0000-0000C0740000}"/>
    <cellStyle name="Percent 5 3 5" xfId="30446" xr:uid="{00000000-0005-0000-0000-0000C1740000}"/>
    <cellStyle name="Percent 5 4" xfId="5527" xr:uid="{00000000-0005-0000-0000-0000C2740000}"/>
    <cellStyle name="Percent 5 4 2" xfId="30453" xr:uid="{00000000-0005-0000-0000-0000C3740000}"/>
    <cellStyle name="Percent 5 4 3" xfId="30452" xr:uid="{00000000-0005-0000-0000-0000C4740000}"/>
    <cellStyle name="Percent 5 5" xfId="5031" xr:uid="{00000000-0005-0000-0000-0000C5740000}"/>
    <cellStyle name="Percent 5 5 2" xfId="30455" xr:uid="{00000000-0005-0000-0000-0000C6740000}"/>
    <cellStyle name="Percent 5 5 3" xfId="30454" xr:uid="{00000000-0005-0000-0000-0000C7740000}"/>
    <cellStyle name="Percent 5 6" xfId="30456" xr:uid="{00000000-0005-0000-0000-0000C8740000}"/>
    <cellStyle name="Percent 5 7" xfId="30437" xr:uid="{00000000-0005-0000-0000-0000C9740000}"/>
    <cellStyle name="Percent 6" xfId="542" xr:uid="{00000000-0005-0000-0000-0000CA740000}"/>
    <cellStyle name="Percent 6 2" xfId="2005" xr:uid="{00000000-0005-0000-0000-0000CB740000}"/>
    <cellStyle name="Percent 6 2 2" xfId="4064" xr:uid="{00000000-0005-0000-0000-0000CC740000}"/>
    <cellStyle name="Percent 6 2 2 2" xfId="30460" xr:uid="{00000000-0005-0000-0000-0000CD740000}"/>
    <cellStyle name="Percent 6 2 2 3" xfId="30461" xr:uid="{00000000-0005-0000-0000-0000CE740000}"/>
    <cellStyle name="Percent 6 2 2 4" xfId="30459" xr:uid="{00000000-0005-0000-0000-0000CF740000}"/>
    <cellStyle name="Percent 6 2 3" xfId="22194" xr:uid="{00000000-0005-0000-0000-0000D0740000}"/>
    <cellStyle name="Percent 6 2 3 2" xfId="22195" xr:uid="{00000000-0005-0000-0000-0000D1740000}"/>
    <cellStyle name="Percent 6 2 3 2 2" xfId="30463" xr:uid="{00000000-0005-0000-0000-0000D2740000}"/>
    <cellStyle name="Percent 6 2 3 3" xfId="30462" xr:uid="{00000000-0005-0000-0000-0000D3740000}"/>
    <cellStyle name="Percent 6 2 4" xfId="22196" xr:uid="{00000000-0005-0000-0000-0000D4740000}"/>
    <cellStyle name="Percent 6 2 4 2" xfId="30464" xr:uid="{00000000-0005-0000-0000-0000D5740000}"/>
    <cellStyle name="Percent 6 2 5" xfId="30465" xr:uid="{00000000-0005-0000-0000-0000D6740000}"/>
    <cellStyle name="Percent 6 2 6" xfId="30458" xr:uid="{00000000-0005-0000-0000-0000D7740000}"/>
    <cellStyle name="Percent 6 3" xfId="4065" xr:uid="{00000000-0005-0000-0000-0000D8740000}"/>
    <cellStyle name="Percent 6 3 2" xfId="22197" xr:uid="{00000000-0005-0000-0000-0000D9740000}"/>
    <cellStyle name="Percent 6 3 2 2" xfId="30468" xr:uid="{00000000-0005-0000-0000-0000DA740000}"/>
    <cellStyle name="Percent 6 3 2 3" xfId="30467" xr:uid="{00000000-0005-0000-0000-0000DB740000}"/>
    <cellStyle name="Percent 6 3 3" xfId="22198" xr:uid="{00000000-0005-0000-0000-0000DC740000}"/>
    <cellStyle name="Percent 6 3 3 2" xfId="30469" xr:uid="{00000000-0005-0000-0000-0000DD740000}"/>
    <cellStyle name="Percent 6 3 4" xfId="30466" xr:uid="{00000000-0005-0000-0000-0000DE740000}"/>
    <cellStyle name="Percent 6 4" xfId="4066" xr:uid="{00000000-0005-0000-0000-0000DF740000}"/>
    <cellStyle name="Percent 6 4 2" xfId="8578" xr:uid="{00000000-0005-0000-0000-0000E0740000}"/>
    <cellStyle name="Percent 6 4 2 2" xfId="14673" xr:uid="{00000000-0005-0000-0000-0000E1740000}"/>
    <cellStyle name="Percent 6 4 2 2 2" xfId="30473" xr:uid="{00000000-0005-0000-0000-0000E2740000}"/>
    <cellStyle name="Percent 6 4 2 2 3" xfId="30472" xr:uid="{00000000-0005-0000-0000-0000E3740000}"/>
    <cellStyle name="Percent 6 4 2 3" xfId="11770" xr:uid="{00000000-0005-0000-0000-0000E4740000}"/>
    <cellStyle name="Percent 6 4 2 3 2" xfId="30474" xr:uid="{00000000-0005-0000-0000-0000E5740000}"/>
    <cellStyle name="Percent 6 4 2 4" xfId="30471" xr:uid="{00000000-0005-0000-0000-0000E6740000}"/>
    <cellStyle name="Percent 6 4 3" xfId="5532" xr:uid="{00000000-0005-0000-0000-0000E7740000}"/>
    <cellStyle name="Percent 6 4 3 2" xfId="22199" xr:uid="{00000000-0005-0000-0000-0000E8740000}"/>
    <cellStyle name="Percent 6 4 3 3" xfId="22684" xr:uid="{00000000-0005-0000-0000-0000E9740000}"/>
    <cellStyle name="Percent 6 4 3 4" xfId="30475" xr:uid="{00000000-0005-0000-0000-0000EA740000}"/>
    <cellStyle name="Percent 6 4 4" xfId="22681" xr:uid="{00000000-0005-0000-0000-0000EB740000}"/>
    <cellStyle name="Percent 6 4 4 2" xfId="30476" xr:uid="{00000000-0005-0000-0000-0000EC740000}"/>
    <cellStyle name="Percent 6 4 5" xfId="30470" xr:uid="{00000000-0005-0000-0000-0000ED740000}"/>
    <cellStyle name="Percent 6 5" xfId="5025" xr:uid="{00000000-0005-0000-0000-0000EE740000}"/>
    <cellStyle name="Percent 6 5 2" xfId="22200" xr:uid="{00000000-0005-0000-0000-0000EF740000}"/>
    <cellStyle name="Percent 6 5 2 2" xfId="30478" xr:uid="{00000000-0005-0000-0000-0000F0740000}"/>
    <cellStyle name="Percent 6 5 3" xfId="30479" xr:uid="{00000000-0005-0000-0000-0000F1740000}"/>
    <cellStyle name="Percent 6 5 4" xfId="30477" xr:uid="{00000000-0005-0000-0000-0000F2740000}"/>
    <cellStyle name="Percent 6 6" xfId="30480" xr:uid="{00000000-0005-0000-0000-0000F3740000}"/>
    <cellStyle name="Percent 6 7" xfId="30457" xr:uid="{00000000-0005-0000-0000-0000F4740000}"/>
    <cellStyle name="Percent 7" xfId="543" xr:uid="{00000000-0005-0000-0000-0000F5740000}"/>
    <cellStyle name="Percent 7 2" xfId="2006" xr:uid="{00000000-0005-0000-0000-0000F6740000}"/>
    <cellStyle name="Percent 7 2 2" xfId="10772" xr:uid="{00000000-0005-0000-0000-0000F7740000}"/>
    <cellStyle name="Percent 7 2 2 2" xfId="30484" xr:uid="{00000000-0005-0000-0000-0000F8740000}"/>
    <cellStyle name="Percent 7 2 2 3" xfId="30483" xr:uid="{00000000-0005-0000-0000-0000F9740000}"/>
    <cellStyle name="Percent 7 2 3" xfId="9202" xr:uid="{00000000-0005-0000-0000-0000FA740000}"/>
    <cellStyle name="Percent 7 2 3 2" xfId="30485" xr:uid="{00000000-0005-0000-0000-0000FB740000}"/>
    <cellStyle name="Percent 7 2 4" xfId="4394" xr:uid="{00000000-0005-0000-0000-0000FC740000}"/>
    <cellStyle name="Percent 7 2 4 2" xfId="30486" xr:uid="{00000000-0005-0000-0000-0000FD740000}"/>
    <cellStyle name="Percent 7 2 5" xfId="30482" xr:uid="{00000000-0005-0000-0000-0000FE740000}"/>
    <cellStyle name="Percent 7 3" xfId="4519" xr:uid="{00000000-0005-0000-0000-0000FF740000}"/>
    <cellStyle name="Percent 7 3 2" xfId="10804" xr:uid="{00000000-0005-0000-0000-000000750000}"/>
    <cellStyle name="Percent 7 3 2 2" xfId="30489" xr:uid="{00000000-0005-0000-0000-000001750000}"/>
    <cellStyle name="Percent 7 3 2 3" xfId="30488" xr:uid="{00000000-0005-0000-0000-000002750000}"/>
    <cellStyle name="Percent 7 3 3" xfId="9198" xr:uid="{00000000-0005-0000-0000-000003750000}"/>
    <cellStyle name="Percent 7 3 3 2" xfId="22201" xr:uid="{00000000-0005-0000-0000-000004750000}"/>
    <cellStyle name="Percent 7 3 3 3" xfId="22717" xr:uid="{00000000-0005-0000-0000-000005750000}"/>
    <cellStyle name="Percent 7 3 3 4" xfId="30490" xr:uid="{00000000-0005-0000-0000-000006750000}"/>
    <cellStyle name="Percent 7 3 4" xfId="30491" xr:uid="{00000000-0005-0000-0000-000007750000}"/>
    <cellStyle name="Percent 7 3 5" xfId="30487" xr:uid="{00000000-0005-0000-0000-000008750000}"/>
    <cellStyle name="Percent 7 4" xfId="5539" xr:uid="{00000000-0005-0000-0000-000009750000}"/>
    <cellStyle name="Percent 7 4 2" xfId="30493" xr:uid="{00000000-0005-0000-0000-00000A750000}"/>
    <cellStyle name="Percent 7 4 3" xfId="30492" xr:uid="{00000000-0005-0000-0000-00000B750000}"/>
    <cellStyle name="Percent 7 5" xfId="22202" xr:uid="{00000000-0005-0000-0000-00000C750000}"/>
    <cellStyle name="Percent 7 5 2" xfId="30495" xr:uid="{00000000-0005-0000-0000-00000D750000}"/>
    <cellStyle name="Percent 7 5 3" xfId="30494" xr:uid="{00000000-0005-0000-0000-00000E750000}"/>
    <cellStyle name="Percent 7 6" xfId="30496" xr:uid="{00000000-0005-0000-0000-00000F750000}"/>
    <cellStyle name="Percent 7 7" xfId="30481" xr:uid="{00000000-0005-0000-0000-000010750000}"/>
    <cellStyle name="Percent 8" xfId="533" xr:uid="{00000000-0005-0000-0000-000011750000}"/>
    <cellStyle name="Percent 8 2" xfId="1969" xr:uid="{00000000-0005-0000-0000-000012750000}"/>
    <cellStyle name="Percent 8 2 2" xfId="8620" xr:uid="{00000000-0005-0000-0000-000013750000}"/>
    <cellStyle name="Percent 8 2 2 2" xfId="14678" xr:uid="{00000000-0005-0000-0000-000014750000}"/>
    <cellStyle name="Percent 8 2 2 2 2" xfId="30501" xr:uid="{00000000-0005-0000-0000-000015750000}"/>
    <cellStyle name="Percent 8 2 2 2 3" xfId="30500" xr:uid="{00000000-0005-0000-0000-000016750000}"/>
    <cellStyle name="Percent 8 2 2 3" xfId="11782" xr:uid="{00000000-0005-0000-0000-000017750000}"/>
    <cellStyle name="Percent 8 2 2 3 2" xfId="30502" xr:uid="{00000000-0005-0000-0000-000018750000}"/>
    <cellStyle name="Percent 8 2 2 4" xfId="30503" xr:uid="{00000000-0005-0000-0000-000019750000}"/>
    <cellStyle name="Percent 8 2 2 5" xfId="30499" xr:uid="{00000000-0005-0000-0000-00001A750000}"/>
    <cellStyle name="Percent 8 2 3" xfId="5563" xr:uid="{00000000-0005-0000-0000-00001B750000}"/>
    <cellStyle name="Percent 8 2 3 2" xfId="30504" xr:uid="{00000000-0005-0000-0000-00001C750000}"/>
    <cellStyle name="Percent 8 2 4" xfId="30505" xr:uid="{00000000-0005-0000-0000-00001D750000}"/>
    <cellStyle name="Percent 8 2 5" xfId="30498" xr:uid="{00000000-0005-0000-0000-00001E750000}"/>
    <cellStyle name="Percent 8 3" xfId="4343" xr:uid="{00000000-0005-0000-0000-00001F750000}"/>
    <cellStyle name="Percent 8 3 2" xfId="11280" xr:uid="{00000000-0005-0000-0000-000020750000}"/>
    <cellStyle name="Percent 8 3 2 2" xfId="30507" xr:uid="{00000000-0005-0000-0000-000021750000}"/>
    <cellStyle name="Percent 8 3 3" xfId="19438" xr:uid="{00000000-0005-0000-0000-000022750000}"/>
    <cellStyle name="Percent 8 3 3 2" xfId="22203" xr:uid="{00000000-0005-0000-0000-000023750000}"/>
    <cellStyle name="Percent 8 3 3 3" xfId="22687" xr:uid="{00000000-0005-0000-0000-000024750000}"/>
    <cellStyle name="Percent 8 3 3 4" xfId="30508" xr:uid="{00000000-0005-0000-0000-000025750000}"/>
    <cellStyle name="Percent 8 3 4" xfId="6987" xr:uid="{00000000-0005-0000-0000-000026750000}"/>
    <cellStyle name="Percent 8 3 4 2" xfId="22204" xr:uid="{00000000-0005-0000-0000-000027750000}"/>
    <cellStyle name="Percent 8 3 4 3" xfId="22708" xr:uid="{00000000-0005-0000-0000-000028750000}"/>
    <cellStyle name="Percent 8 3 5" xfId="22205" xr:uid="{00000000-0005-0000-0000-000029750000}"/>
    <cellStyle name="Percent 8 3 6" xfId="30506" xr:uid="{00000000-0005-0000-0000-00002A750000}"/>
    <cellStyle name="Percent 8 4" xfId="14683" xr:uid="{00000000-0005-0000-0000-00002B750000}"/>
    <cellStyle name="Percent 8 4 2" xfId="30509" xr:uid="{00000000-0005-0000-0000-00002C750000}"/>
    <cellStyle name="Percent 8 5" xfId="16113" xr:uid="{00000000-0005-0000-0000-00002D750000}"/>
    <cellStyle name="Percent 8 5 2" xfId="22206" xr:uid="{00000000-0005-0000-0000-00002E750000}"/>
    <cellStyle name="Percent 8 5 3" xfId="22707" xr:uid="{00000000-0005-0000-0000-00002F750000}"/>
    <cellStyle name="Percent 8 5 4" xfId="30510" xr:uid="{00000000-0005-0000-0000-000030750000}"/>
    <cellStyle name="Percent 8 6" xfId="5003" xr:uid="{00000000-0005-0000-0000-000031750000}"/>
    <cellStyle name="Percent 8 7" xfId="30497" xr:uid="{00000000-0005-0000-0000-000032750000}"/>
    <cellStyle name="Percent 9" xfId="4514" xr:uid="{00000000-0005-0000-0000-000033750000}"/>
    <cellStyle name="Percent 9 2" xfId="22207" xr:uid="{00000000-0005-0000-0000-000034750000}"/>
    <cellStyle name="Percent 9 2 2" xfId="30513" xr:uid="{00000000-0005-0000-0000-000035750000}"/>
    <cellStyle name="Percent 9 2 3" xfId="30512" xr:uid="{00000000-0005-0000-0000-000036750000}"/>
    <cellStyle name="Percent 9 3" xfId="22208" xr:uid="{00000000-0005-0000-0000-000037750000}"/>
    <cellStyle name="Percent 9 3 2" xfId="30514" xr:uid="{00000000-0005-0000-0000-000038750000}"/>
    <cellStyle name="Percent 9 4" xfId="22209" xr:uid="{00000000-0005-0000-0000-000039750000}"/>
    <cellStyle name="Percent 9 4 2" xfId="30515" xr:uid="{00000000-0005-0000-0000-00003A750000}"/>
    <cellStyle name="Percent 9 5" xfId="30511" xr:uid="{00000000-0005-0000-0000-00003B750000}"/>
    <cellStyle name="Percent 9 6" xfId="32027" xr:uid="{92A1F025-C53F-43BD-843F-6073E543A246}"/>
    <cellStyle name="PROTECT" xfId="2007" xr:uid="{00000000-0005-0000-0000-00003C750000}"/>
    <cellStyle name="PROTECT 2" xfId="5030" xr:uid="{00000000-0005-0000-0000-00003D750000}"/>
    <cellStyle name="PROTECT 2 2" xfId="30518" xr:uid="{00000000-0005-0000-0000-00003E750000}"/>
    <cellStyle name="PROTECT 2 3" xfId="30519" xr:uid="{00000000-0005-0000-0000-00003F750000}"/>
    <cellStyle name="PROTECT 2 4" xfId="30517" xr:uid="{00000000-0005-0000-0000-000040750000}"/>
    <cellStyle name="PROTECT 3" xfId="30520" xr:uid="{00000000-0005-0000-0000-000041750000}"/>
    <cellStyle name="PROTECT 4" xfId="30521" xr:uid="{00000000-0005-0000-0000-000042750000}"/>
    <cellStyle name="PROTECT 5" xfId="30516" xr:uid="{00000000-0005-0000-0000-000043750000}"/>
    <cellStyle name="Report Body" xfId="544" xr:uid="{00000000-0005-0000-0000-000044750000}"/>
    <cellStyle name="Report Body 2" xfId="30523" xr:uid="{00000000-0005-0000-0000-000045750000}"/>
    <cellStyle name="Report Body 3" xfId="30522" xr:uid="{00000000-0005-0000-0000-000046750000}"/>
    <cellStyle name="Report Heading" xfId="545" xr:uid="{00000000-0005-0000-0000-000047750000}"/>
    <cellStyle name="Report Heading 2" xfId="2008" xr:uid="{00000000-0005-0000-0000-000048750000}"/>
    <cellStyle name="Report Heading 2 2" xfId="4069" xr:uid="{00000000-0005-0000-0000-000049750000}"/>
    <cellStyle name="Report Heading 2 2 2" xfId="22210" xr:uid="{00000000-0005-0000-0000-00004A750000}"/>
    <cellStyle name="Report Heading 2 2 2 2" xfId="30527" xr:uid="{00000000-0005-0000-0000-00004B750000}"/>
    <cellStyle name="Report Heading 2 2 3" xfId="30526" xr:uid="{00000000-0005-0000-0000-00004C750000}"/>
    <cellStyle name="Report Heading 2 3" xfId="30528" xr:uid="{00000000-0005-0000-0000-00004D750000}"/>
    <cellStyle name="Report Heading 2 4" xfId="30525" xr:uid="{00000000-0005-0000-0000-00004E750000}"/>
    <cellStyle name="Report Heading 3" xfId="2368" xr:uid="{00000000-0005-0000-0000-00004F750000}"/>
    <cellStyle name="Report Heading 3 2" xfId="30530" xr:uid="{00000000-0005-0000-0000-000050750000}"/>
    <cellStyle name="Report Heading 3 2 2" xfId="30531" xr:uid="{00000000-0005-0000-0000-000051750000}"/>
    <cellStyle name="Report Heading 3 3" xfId="30529" xr:uid="{00000000-0005-0000-0000-000052750000}"/>
    <cellStyle name="Report Heading 4" xfId="3907" xr:uid="{00000000-0005-0000-0000-000053750000}"/>
    <cellStyle name="Report Heading 4 2" xfId="30532" xr:uid="{00000000-0005-0000-0000-000054750000}"/>
    <cellStyle name="Report Heading 5" xfId="22211" xr:uid="{00000000-0005-0000-0000-000055750000}"/>
    <cellStyle name="Report Heading 5 2" xfId="30533" xr:uid="{00000000-0005-0000-0000-000056750000}"/>
    <cellStyle name="Report Heading 6" xfId="30534" xr:uid="{00000000-0005-0000-0000-000057750000}"/>
    <cellStyle name="Report Heading 7" xfId="30535" xr:uid="{00000000-0005-0000-0000-000058750000}"/>
    <cellStyle name="Report Heading 8" xfId="30524" xr:uid="{00000000-0005-0000-0000-000059750000}"/>
    <cellStyle name="SAPBEXaggData" xfId="2009" xr:uid="{00000000-0005-0000-0000-00005A750000}"/>
    <cellStyle name="SAPBEXaggData 2" xfId="2010" xr:uid="{00000000-0005-0000-0000-00005B750000}"/>
    <cellStyle name="SAPBEXaggData 2 2" xfId="2011" xr:uid="{00000000-0005-0000-0000-00005C750000}"/>
    <cellStyle name="SAPBEXaggData 2 2 2" xfId="30539" xr:uid="{00000000-0005-0000-0000-00005D750000}"/>
    <cellStyle name="SAPBEXaggData 2 2 3" xfId="30540" xr:uid="{00000000-0005-0000-0000-00005E750000}"/>
    <cellStyle name="SAPBEXaggData 2 2 4" xfId="30538" xr:uid="{00000000-0005-0000-0000-00005F750000}"/>
    <cellStyle name="SAPBEXaggData 2 3" xfId="30541" xr:uid="{00000000-0005-0000-0000-000060750000}"/>
    <cellStyle name="SAPBEXaggData 2 4" xfId="30542" xr:uid="{00000000-0005-0000-0000-000061750000}"/>
    <cellStyle name="SAPBEXaggData 2 5" xfId="30537" xr:uid="{00000000-0005-0000-0000-000062750000}"/>
    <cellStyle name="SAPBEXaggData 3" xfId="22212" xr:uid="{00000000-0005-0000-0000-000063750000}"/>
    <cellStyle name="SAPBEXaggData 3 2" xfId="30544" xr:uid="{00000000-0005-0000-0000-000064750000}"/>
    <cellStyle name="SAPBEXaggData 3 3" xfId="30543" xr:uid="{00000000-0005-0000-0000-000065750000}"/>
    <cellStyle name="SAPBEXaggData 4" xfId="22213" xr:uid="{00000000-0005-0000-0000-000066750000}"/>
    <cellStyle name="SAPBEXaggData 4 2" xfId="30545" xr:uid="{00000000-0005-0000-0000-000067750000}"/>
    <cellStyle name="SAPBEXaggData 5" xfId="30536" xr:uid="{00000000-0005-0000-0000-000068750000}"/>
    <cellStyle name="SAPBEXaggDataEmph" xfId="2012" xr:uid="{00000000-0005-0000-0000-000069750000}"/>
    <cellStyle name="SAPBEXaggDataEmph 2" xfId="2013" xr:uid="{00000000-0005-0000-0000-00006A750000}"/>
    <cellStyle name="SAPBEXaggDataEmph 2 2" xfId="2014" xr:uid="{00000000-0005-0000-0000-00006B750000}"/>
    <cellStyle name="SAPBEXaggDataEmph 2 2 2" xfId="30549" xr:uid="{00000000-0005-0000-0000-00006C750000}"/>
    <cellStyle name="SAPBEXaggDataEmph 2 2 3" xfId="30550" xr:uid="{00000000-0005-0000-0000-00006D750000}"/>
    <cellStyle name="SAPBEXaggDataEmph 2 2 4" xfId="30548" xr:uid="{00000000-0005-0000-0000-00006E750000}"/>
    <cellStyle name="SAPBEXaggDataEmph 2 3" xfId="30551" xr:uid="{00000000-0005-0000-0000-00006F750000}"/>
    <cellStyle name="SAPBEXaggDataEmph 2 4" xfId="30552" xr:uid="{00000000-0005-0000-0000-000070750000}"/>
    <cellStyle name="SAPBEXaggDataEmph 2 5" xfId="30547" xr:uid="{00000000-0005-0000-0000-000071750000}"/>
    <cellStyle name="SAPBEXaggDataEmph 3" xfId="30553" xr:uid="{00000000-0005-0000-0000-000072750000}"/>
    <cellStyle name="SAPBEXaggDataEmph 4" xfId="30554" xr:uid="{00000000-0005-0000-0000-000073750000}"/>
    <cellStyle name="SAPBEXaggDataEmph 5" xfId="30546" xr:uid="{00000000-0005-0000-0000-000074750000}"/>
    <cellStyle name="SAPBEXaggItem" xfId="2015" xr:uid="{00000000-0005-0000-0000-000075750000}"/>
    <cellStyle name="SAPBEXaggItem 2" xfId="2016" xr:uid="{00000000-0005-0000-0000-000076750000}"/>
    <cellStyle name="SAPBEXaggItem 2 2" xfId="2017" xr:uid="{00000000-0005-0000-0000-000077750000}"/>
    <cellStyle name="SAPBEXaggItem 2 2 2" xfId="30558" xr:uid="{00000000-0005-0000-0000-000078750000}"/>
    <cellStyle name="SAPBEXaggItem 2 2 3" xfId="30559" xr:uid="{00000000-0005-0000-0000-000079750000}"/>
    <cellStyle name="SAPBEXaggItem 2 2 4" xfId="30557" xr:uid="{00000000-0005-0000-0000-00007A750000}"/>
    <cellStyle name="SAPBEXaggItem 2 3" xfId="30560" xr:uid="{00000000-0005-0000-0000-00007B750000}"/>
    <cellStyle name="SAPBEXaggItem 2 4" xfId="30561" xr:uid="{00000000-0005-0000-0000-00007C750000}"/>
    <cellStyle name="SAPBEXaggItem 2 5" xfId="30556" xr:uid="{00000000-0005-0000-0000-00007D750000}"/>
    <cellStyle name="SAPBEXaggItem 3" xfId="22214" xr:uid="{00000000-0005-0000-0000-00007E750000}"/>
    <cellStyle name="SAPBEXaggItem 3 2" xfId="30563" xr:uid="{00000000-0005-0000-0000-00007F750000}"/>
    <cellStyle name="SAPBEXaggItem 3 3" xfId="30562" xr:uid="{00000000-0005-0000-0000-000080750000}"/>
    <cellStyle name="SAPBEXaggItem 4" xfId="22215" xr:uid="{00000000-0005-0000-0000-000081750000}"/>
    <cellStyle name="SAPBEXaggItem 4 2" xfId="30564" xr:uid="{00000000-0005-0000-0000-000082750000}"/>
    <cellStyle name="SAPBEXaggItem 5" xfId="30555" xr:uid="{00000000-0005-0000-0000-000083750000}"/>
    <cellStyle name="SAPBEXaggItemX" xfId="2018" xr:uid="{00000000-0005-0000-0000-000084750000}"/>
    <cellStyle name="SAPBEXaggItemX 2" xfId="2019" xr:uid="{00000000-0005-0000-0000-000085750000}"/>
    <cellStyle name="SAPBEXaggItemX 2 2" xfId="2020" xr:uid="{00000000-0005-0000-0000-000086750000}"/>
    <cellStyle name="SAPBEXaggItemX 2 2 2" xfId="30568" xr:uid="{00000000-0005-0000-0000-000087750000}"/>
    <cellStyle name="SAPBEXaggItemX 2 2 3" xfId="30569" xr:uid="{00000000-0005-0000-0000-000088750000}"/>
    <cellStyle name="SAPBEXaggItemX 2 2 4" xfId="30567" xr:uid="{00000000-0005-0000-0000-000089750000}"/>
    <cellStyle name="SAPBEXaggItemX 2 3" xfId="30570" xr:uid="{00000000-0005-0000-0000-00008A750000}"/>
    <cellStyle name="SAPBEXaggItemX 2 4" xfId="30571" xr:uid="{00000000-0005-0000-0000-00008B750000}"/>
    <cellStyle name="SAPBEXaggItemX 2 5" xfId="30566" xr:uid="{00000000-0005-0000-0000-00008C750000}"/>
    <cellStyle name="SAPBEXaggItemX 3" xfId="30572" xr:uid="{00000000-0005-0000-0000-00008D750000}"/>
    <cellStyle name="SAPBEXaggItemX 4" xfId="30573" xr:uid="{00000000-0005-0000-0000-00008E750000}"/>
    <cellStyle name="SAPBEXaggItemX 5" xfId="30565" xr:uid="{00000000-0005-0000-0000-00008F750000}"/>
    <cellStyle name="SAPBEXchaText" xfId="2021" xr:uid="{00000000-0005-0000-0000-000090750000}"/>
    <cellStyle name="SAPBEXchaText 2" xfId="2022" xr:uid="{00000000-0005-0000-0000-000091750000}"/>
    <cellStyle name="SAPBEXchaText 2 2" xfId="2023" xr:uid="{00000000-0005-0000-0000-000092750000}"/>
    <cellStyle name="SAPBEXchaText 2 2 2" xfId="30577" xr:uid="{00000000-0005-0000-0000-000093750000}"/>
    <cellStyle name="SAPBEXchaText 2 2 3" xfId="30578" xr:uid="{00000000-0005-0000-0000-000094750000}"/>
    <cellStyle name="SAPBEXchaText 2 2 4" xfId="30576" xr:uid="{00000000-0005-0000-0000-000095750000}"/>
    <cellStyle name="SAPBEXchaText 2 3" xfId="30579" xr:uid="{00000000-0005-0000-0000-000096750000}"/>
    <cellStyle name="SAPBEXchaText 2 4" xfId="30580" xr:uid="{00000000-0005-0000-0000-000097750000}"/>
    <cellStyle name="SAPBEXchaText 2 5" xfId="30575" xr:uid="{00000000-0005-0000-0000-000098750000}"/>
    <cellStyle name="SAPBEXchaText 3" xfId="22216" xr:uid="{00000000-0005-0000-0000-000099750000}"/>
    <cellStyle name="SAPBEXchaText 3 2" xfId="30582" xr:uid="{00000000-0005-0000-0000-00009A750000}"/>
    <cellStyle name="SAPBEXchaText 3 3" xfId="30581" xr:uid="{00000000-0005-0000-0000-00009B750000}"/>
    <cellStyle name="SAPBEXchaText 4" xfId="22217" xr:uid="{00000000-0005-0000-0000-00009C750000}"/>
    <cellStyle name="SAPBEXchaText 4 2" xfId="30583" xr:uid="{00000000-0005-0000-0000-00009D750000}"/>
    <cellStyle name="SAPBEXchaText 5" xfId="30574" xr:uid="{00000000-0005-0000-0000-00009E750000}"/>
    <cellStyle name="SAPBEXexcBad7" xfId="2024" xr:uid="{00000000-0005-0000-0000-00009F750000}"/>
    <cellStyle name="SAPBEXexcBad7 2" xfId="2025" xr:uid="{00000000-0005-0000-0000-0000A0750000}"/>
    <cellStyle name="SAPBEXexcBad7 2 2" xfId="2026" xr:uid="{00000000-0005-0000-0000-0000A1750000}"/>
    <cellStyle name="SAPBEXexcBad7 2 2 2" xfId="30587" xr:uid="{00000000-0005-0000-0000-0000A2750000}"/>
    <cellStyle name="SAPBEXexcBad7 2 2 3" xfId="30588" xr:uid="{00000000-0005-0000-0000-0000A3750000}"/>
    <cellStyle name="SAPBEXexcBad7 2 2 4" xfId="30586" xr:uid="{00000000-0005-0000-0000-0000A4750000}"/>
    <cellStyle name="SAPBEXexcBad7 2 3" xfId="30589" xr:uid="{00000000-0005-0000-0000-0000A5750000}"/>
    <cellStyle name="SAPBEXexcBad7 2 4" xfId="30590" xr:uid="{00000000-0005-0000-0000-0000A6750000}"/>
    <cellStyle name="SAPBEXexcBad7 2 5" xfId="30585" xr:uid="{00000000-0005-0000-0000-0000A7750000}"/>
    <cellStyle name="SAPBEXexcBad7 3" xfId="22218" xr:uid="{00000000-0005-0000-0000-0000A8750000}"/>
    <cellStyle name="SAPBEXexcBad7 3 2" xfId="30592" xr:uid="{00000000-0005-0000-0000-0000A9750000}"/>
    <cellStyle name="SAPBEXexcBad7 3 3" xfId="30591" xr:uid="{00000000-0005-0000-0000-0000AA750000}"/>
    <cellStyle name="SAPBEXexcBad7 4" xfId="22219" xr:uid="{00000000-0005-0000-0000-0000AB750000}"/>
    <cellStyle name="SAPBEXexcBad7 4 2" xfId="30593" xr:uid="{00000000-0005-0000-0000-0000AC750000}"/>
    <cellStyle name="SAPBEXexcBad7 5" xfId="30584" xr:uid="{00000000-0005-0000-0000-0000AD750000}"/>
    <cellStyle name="SAPBEXexcBad8" xfId="2027" xr:uid="{00000000-0005-0000-0000-0000AE750000}"/>
    <cellStyle name="SAPBEXexcBad8 2" xfId="2028" xr:uid="{00000000-0005-0000-0000-0000AF750000}"/>
    <cellStyle name="SAPBEXexcBad8 2 2" xfId="2029" xr:uid="{00000000-0005-0000-0000-0000B0750000}"/>
    <cellStyle name="SAPBEXexcBad8 2 2 2" xfId="30597" xr:uid="{00000000-0005-0000-0000-0000B1750000}"/>
    <cellStyle name="SAPBEXexcBad8 2 2 3" xfId="30598" xr:uid="{00000000-0005-0000-0000-0000B2750000}"/>
    <cellStyle name="SAPBEXexcBad8 2 2 4" xfId="30596" xr:uid="{00000000-0005-0000-0000-0000B3750000}"/>
    <cellStyle name="SAPBEXexcBad8 2 3" xfId="30599" xr:uid="{00000000-0005-0000-0000-0000B4750000}"/>
    <cellStyle name="SAPBEXexcBad8 2 4" xfId="30600" xr:uid="{00000000-0005-0000-0000-0000B5750000}"/>
    <cellStyle name="SAPBEXexcBad8 2 5" xfId="30595" xr:uid="{00000000-0005-0000-0000-0000B6750000}"/>
    <cellStyle name="SAPBEXexcBad8 3" xfId="22220" xr:uid="{00000000-0005-0000-0000-0000B7750000}"/>
    <cellStyle name="SAPBEXexcBad8 3 2" xfId="30602" xr:uid="{00000000-0005-0000-0000-0000B8750000}"/>
    <cellStyle name="SAPBEXexcBad8 3 3" xfId="30601" xr:uid="{00000000-0005-0000-0000-0000B9750000}"/>
    <cellStyle name="SAPBEXexcBad8 4" xfId="22221" xr:uid="{00000000-0005-0000-0000-0000BA750000}"/>
    <cellStyle name="SAPBEXexcBad8 4 2" xfId="30603" xr:uid="{00000000-0005-0000-0000-0000BB750000}"/>
    <cellStyle name="SAPBEXexcBad8 5" xfId="30594" xr:uid="{00000000-0005-0000-0000-0000BC750000}"/>
    <cellStyle name="SAPBEXexcBad9" xfId="2030" xr:uid="{00000000-0005-0000-0000-0000BD750000}"/>
    <cellStyle name="SAPBEXexcBad9 2" xfId="2031" xr:uid="{00000000-0005-0000-0000-0000BE750000}"/>
    <cellStyle name="SAPBEXexcBad9 2 2" xfId="2032" xr:uid="{00000000-0005-0000-0000-0000BF750000}"/>
    <cellStyle name="SAPBEXexcBad9 2 2 2" xfId="30607" xr:uid="{00000000-0005-0000-0000-0000C0750000}"/>
    <cellStyle name="SAPBEXexcBad9 2 2 3" xfId="30608" xr:uid="{00000000-0005-0000-0000-0000C1750000}"/>
    <cellStyle name="SAPBEXexcBad9 2 2 4" xfId="30606" xr:uid="{00000000-0005-0000-0000-0000C2750000}"/>
    <cellStyle name="SAPBEXexcBad9 2 3" xfId="30609" xr:uid="{00000000-0005-0000-0000-0000C3750000}"/>
    <cellStyle name="SAPBEXexcBad9 2 4" xfId="30610" xr:uid="{00000000-0005-0000-0000-0000C4750000}"/>
    <cellStyle name="SAPBEXexcBad9 2 5" xfId="30605" xr:uid="{00000000-0005-0000-0000-0000C5750000}"/>
    <cellStyle name="SAPBEXexcBad9 3" xfId="22222" xr:uid="{00000000-0005-0000-0000-0000C6750000}"/>
    <cellStyle name="SAPBEXexcBad9 3 2" xfId="30612" xr:uid="{00000000-0005-0000-0000-0000C7750000}"/>
    <cellStyle name="SAPBEXexcBad9 3 3" xfId="30611" xr:uid="{00000000-0005-0000-0000-0000C8750000}"/>
    <cellStyle name="SAPBEXexcBad9 4" xfId="22223" xr:uid="{00000000-0005-0000-0000-0000C9750000}"/>
    <cellStyle name="SAPBEXexcBad9 4 2" xfId="30613" xr:uid="{00000000-0005-0000-0000-0000CA750000}"/>
    <cellStyle name="SAPBEXexcBad9 5" xfId="30604" xr:uid="{00000000-0005-0000-0000-0000CB750000}"/>
    <cellStyle name="SAPBEXexcCritical4" xfId="2033" xr:uid="{00000000-0005-0000-0000-0000CC750000}"/>
    <cellStyle name="SAPBEXexcCritical4 2" xfId="2034" xr:uid="{00000000-0005-0000-0000-0000CD750000}"/>
    <cellStyle name="SAPBEXexcCritical4 2 2" xfId="2035" xr:uid="{00000000-0005-0000-0000-0000CE750000}"/>
    <cellStyle name="SAPBEXexcCritical4 2 2 2" xfId="30617" xr:uid="{00000000-0005-0000-0000-0000CF750000}"/>
    <cellStyle name="SAPBEXexcCritical4 2 2 3" xfId="30618" xr:uid="{00000000-0005-0000-0000-0000D0750000}"/>
    <cellStyle name="SAPBEXexcCritical4 2 2 4" xfId="30616" xr:uid="{00000000-0005-0000-0000-0000D1750000}"/>
    <cellStyle name="SAPBEXexcCritical4 2 3" xfId="30619" xr:uid="{00000000-0005-0000-0000-0000D2750000}"/>
    <cellStyle name="SAPBEXexcCritical4 2 4" xfId="30620" xr:uid="{00000000-0005-0000-0000-0000D3750000}"/>
    <cellStyle name="SAPBEXexcCritical4 2 5" xfId="30615" xr:uid="{00000000-0005-0000-0000-0000D4750000}"/>
    <cellStyle name="SAPBEXexcCritical4 3" xfId="22224" xr:uid="{00000000-0005-0000-0000-0000D5750000}"/>
    <cellStyle name="SAPBEXexcCritical4 3 2" xfId="30622" xr:uid="{00000000-0005-0000-0000-0000D6750000}"/>
    <cellStyle name="SAPBEXexcCritical4 3 3" xfId="30621" xr:uid="{00000000-0005-0000-0000-0000D7750000}"/>
    <cellStyle name="SAPBEXexcCritical4 4" xfId="22225" xr:uid="{00000000-0005-0000-0000-0000D8750000}"/>
    <cellStyle name="SAPBEXexcCritical4 4 2" xfId="30623" xr:uid="{00000000-0005-0000-0000-0000D9750000}"/>
    <cellStyle name="SAPBEXexcCritical4 5" xfId="30614" xr:uid="{00000000-0005-0000-0000-0000DA750000}"/>
    <cellStyle name="SAPBEXexcCritical5" xfId="2036" xr:uid="{00000000-0005-0000-0000-0000DB750000}"/>
    <cellStyle name="SAPBEXexcCritical5 2" xfId="2037" xr:uid="{00000000-0005-0000-0000-0000DC750000}"/>
    <cellStyle name="SAPBEXexcCritical5 2 2" xfId="2038" xr:uid="{00000000-0005-0000-0000-0000DD750000}"/>
    <cellStyle name="SAPBEXexcCritical5 2 2 2" xfId="30627" xr:uid="{00000000-0005-0000-0000-0000DE750000}"/>
    <cellStyle name="SAPBEXexcCritical5 2 2 3" xfId="30628" xr:uid="{00000000-0005-0000-0000-0000DF750000}"/>
    <cellStyle name="SAPBEXexcCritical5 2 2 4" xfId="30626" xr:uid="{00000000-0005-0000-0000-0000E0750000}"/>
    <cellStyle name="SAPBEXexcCritical5 2 3" xfId="30629" xr:uid="{00000000-0005-0000-0000-0000E1750000}"/>
    <cellStyle name="SAPBEXexcCritical5 2 4" xfId="30630" xr:uid="{00000000-0005-0000-0000-0000E2750000}"/>
    <cellStyle name="SAPBEXexcCritical5 2 5" xfId="30625" xr:uid="{00000000-0005-0000-0000-0000E3750000}"/>
    <cellStyle name="SAPBEXexcCritical5 3" xfId="22226" xr:uid="{00000000-0005-0000-0000-0000E4750000}"/>
    <cellStyle name="SAPBEXexcCritical5 3 2" xfId="30632" xr:uid="{00000000-0005-0000-0000-0000E5750000}"/>
    <cellStyle name="SAPBEXexcCritical5 3 3" xfId="30631" xr:uid="{00000000-0005-0000-0000-0000E6750000}"/>
    <cellStyle name="SAPBEXexcCritical5 4" xfId="22227" xr:uid="{00000000-0005-0000-0000-0000E7750000}"/>
    <cellStyle name="SAPBEXexcCritical5 4 2" xfId="30633" xr:uid="{00000000-0005-0000-0000-0000E8750000}"/>
    <cellStyle name="SAPBEXexcCritical5 5" xfId="30624" xr:uid="{00000000-0005-0000-0000-0000E9750000}"/>
    <cellStyle name="SAPBEXexcCritical6" xfId="2039" xr:uid="{00000000-0005-0000-0000-0000EA750000}"/>
    <cellStyle name="SAPBEXexcCritical6 2" xfId="2040" xr:uid="{00000000-0005-0000-0000-0000EB750000}"/>
    <cellStyle name="SAPBEXexcCritical6 2 2" xfId="2041" xr:uid="{00000000-0005-0000-0000-0000EC750000}"/>
    <cellStyle name="SAPBEXexcCritical6 2 2 2" xfId="30637" xr:uid="{00000000-0005-0000-0000-0000ED750000}"/>
    <cellStyle name="SAPBEXexcCritical6 2 2 3" xfId="30638" xr:uid="{00000000-0005-0000-0000-0000EE750000}"/>
    <cellStyle name="SAPBEXexcCritical6 2 2 4" xfId="30636" xr:uid="{00000000-0005-0000-0000-0000EF750000}"/>
    <cellStyle name="SAPBEXexcCritical6 2 3" xfId="30639" xr:uid="{00000000-0005-0000-0000-0000F0750000}"/>
    <cellStyle name="SAPBEXexcCritical6 2 4" xfId="30640" xr:uid="{00000000-0005-0000-0000-0000F1750000}"/>
    <cellStyle name="SAPBEXexcCritical6 2 5" xfId="30635" xr:uid="{00000000-0005-0000-0000-0000F2750000}"/>
    <cellStyle name="SAPBEXexcCritical6 3" xfId="22228" xr:uid="{00000000-0005-0000-0000-0000F3750000}"/>
    <cellStyle name="SAPBEXexcCritical6 3 2" xfId="30642" xr:uid="{00000000-0005-0000-0000-0000F4750000}"/>
    <cellStyle name="SAPBEXexcCritical6 3 3" xfId="30641" xr:uid="{00000000-0005-0000-0000-0000F5750000}"/>
    <cellStyle name="SAPBEXexcCritical6 4" xfId="22229" xr:uid="{00000000-0005-0000-0000-0000F6750000}"/>
    <cellStyle name="SAPBEXexcCritical6 4 2" xfId="30643" xr:uid="{00000000-0005-0000-0000-0000F7750000}"/>
    <cellStyle name="SAPBEXexcCritical6 5" xfId="30634" xr:uid="{00000000-0005-0000-0000-0000F8750000}"/>
    <cellStyle name="SAPBEXexcGood1" xfId="2042" xr:uid="{00000000-0005-0000-0000-0000F9750000}"/>
    <cellStyle name="SAPBEXexcGood1 2" xfId="2043" xr:uid="{00000000-0005-0000-0000-0000FA750000}"/>
    <cellStyle name="SAPBEXexcGood1 2 2" xfId="2044" xr:uid="{00000000-0005-0000-0000-0000FB750000}"/>
    <cellStyle name="SAPBEXexcGood1 2 2 2" xfId="30647" xr:uid="{00000000-0005-0000-0000-0000FC750000}"/>
    <cellStyle name="SAPBEXexcGood1 2 2 3" xfId="30648" xr:uid="{00000000-0005-0000-0000-0000FD750000}"/>
    <cellStyle name="SAPBEXexcGood1 2 2 4" xfId="30646" xr:uid="{00000000-0005-0000-0000-0000FE750000}"/>
    <cellStyle name="SAPBEXexcGood1 2 3" xfId="30649" xr:uid="{00000000-0005-0000-0000-0000FF750000}"/>
    <cellStyle name="SAPBEXexcGood1 2 4" xfId="30650" xr:uid="{00000000-0005-0000-0000-000000760000}"/>
    <cellStyle name="SAPBEXexcGood1 2 5" xfId="30645" xr:uid="{00000000-0005-0000-0000-000001760000}"/>
    <cellStyle name="SAPBEXexcGood1 3" xfId="22230" xr:uid="{00000000-0005-0000-0000-000002760000}"/>
    <cellStyle name="SAPBEXexcGood1 3 2" xfId="30652" xr:uid="{00000000-0005-0000-0000-000003760000}"/>
    <cellStyle name="SAPBEXexcGood1 3 3" xfId="30651" xr:uid="{00000000-0005-0000-0000-000004760000}"/>
    <cellStyle name="SAPBEXexcGood1 4" xfId="22231" xr:uid="{00000000-0005-0000-0000-000005760000}"/>
    <cellStyle name="SAPBEXexcGood1 4 2" xfId="30653" xr:uid="{00000000-0005-0000-0000-000006760000}"/>
    <cellStyle name="SAPBEXexcGood1 5" xfId="30644" xr:uid="{00000000-0005-0000-0000-000007760000}"/>
    <cellStyle name="SAPBEXexcGood2" xfId="2045" xr:uid="{00000000-0005-0000-0000-000008760000}"/>
    <cellStyle name="SAPBEXexcGood2 2" xfId="2046" xr:uid="{00000000-0005-0000-0000-000009760000}"/>
    <cellStyle name="SAPBEXexcGood2 2 2" xfId="2047" xr:uid="{00000000-0005-0000-0000-00000A760000}"/>
    <cellStyle name="SAPBEXexcGood2 2 2 2" xfId="30657" xr:uid="{00000000-0005-0000-0000-00000B760000}"/>
    <cellStyle name="SAPBEXexcGood2 2 2 3" xfId="30658" xr:uid="{00000000-0005-0000-0000-00000C760000}"/>
    <cellStyle name="SAPBEXexcGood2 2 2 4" xfId="30656" xr:uid="{00000000-0005-0000-0000-00000D760000}"/>
    <cellStyle name="SAPBEXexcGood2 2 3" xfId="30659" xr:uid="{00000000-0005-0000-0000-00000E760000}"/>
    <cellStyle name="SAPBEXexcGood2 2 4" xfId="30660" xr:uid="{00000000-0005-0000-0000-00000F760000}"/>
    <cellStyle name="SAPBEXexcGood2 2 5" xfId="30655" xr:uid="{00000000-0005-0000-0000-000010760000}"/>
    <cellStyle name="SAPBEXexcGood2 3" xfId="22232" xr:uid="{00000000-0005-0000-0000-000011760000}"/>
    <cellStyle name="SAPBEXexcGood2 3 2" xfId="30662" xr:uid="{00000000-0005-0000-0000-000012760000}"/>
    <cellStyle name="SAPBEXexcGood2 3 3" xfId="30661" xr:uid="{00000000-0005-0000-0000-000013760000}"/>
    <cellStyle name="SAPBEXexcGood2 4" xfId="22233" xr:uid="{00000000-0005-0000-0000-000014760000}"/>
    <cellStyle name="SAPBEXexcGood2 4 2" xfId="30663" xr:uid="{00000000-0005-0000-0000-000015760000}"/>
    <cellStyle name="SAPBEXexcGood2 5" xfId="30654" xr:uid="{00000000-0005-0000-0000-000016760000}"/>
    <cellStyle name="SAPBEXexcGood3" xfId="2048" xr:uid="{00000000-0005-0000-0000-000017760000}"/>
    <cellStyle name="SAPBEXexcGood3 2" xfId="2049" xr:uid="{00000000-0005-0000-0000-000018760000}"/>
    <cellStyle name="SAPBEXexcGood3 2 2" xfId="2050" xr:uid="{00000000-0005-0000-0000-000019760000}"/>
    <cellStyle name="SAPBEXexcGood3 2 2 2" xfId="30667" xr:uid="{00000000-0005-0000-0000-00001A760000}"/>
    <cellStyle name="SAPBEXexcGood3 2 2 3" xfId="30668" xr:uid="{00000000-0005-0000-0000-00001B760000}"/>
    <cellStyle name="SAPBEXexcGood3 2 2 4" xfId="30666" xr:uid="{00000000-0005-0000-0000-00001C760000}"/>
    <cellStyle name="SAPBEXexcGood3 2 3" xfId="30669" xr:uid="{00000000-0005-0000-0000-00001D760000}"/>
    <cellStyle name="SAPBEXexcGood3 2 4" xfId="30670" xr:uid="{00000000-0005-0000-0000-00001E760000}"/>
    <cellStyle name="SAPBEXexcGood3 2 5" xfId="30665" xr:uid="{00000000-0005-0000-0000-00001F760000}"/>
    <cellStyle name="SAPBEXexcGood3 3" xfId="22234" xr:uid="{00000000-0005-0000-0000-000020760000}"/>
    <cellStyle name="SAPBEXexcGood3 3 2" xfId="30672" xr:uid="{00000000-0005-0000-0000-000021760000}"/>
    <cellStyle name="SAPBEXexcGood3 3 3" xfId="30671" xr:uid="{00000000-0005-0000-0000-000022760000}"/>
    <cellStyle name="SAPBEXexcGood3 4" xfId="22235" xr:uid="{00000000-0005-0000-0000-000023760000}"/>
    <cellStyle name="SAPBEXexcGood3 4 2" xfId="30673" xr:uid="{00000000-0005-0000-0000-000024760000}"/>
    <cellStyle name="SAPBEXexcGood3 5" xfId="30664" xr:uid="{00000000-0005-0000-0000-000025760000}"/>
    <cellStyle name="SAPBEXfilterDrill" xfId="2051" xr:uid="{00000000-0005-0000-0000-000026760000}"/>
    <cellStyle name="SAPBEXfilterDrill 2" xfId="2052" xr:uid="{00000000-0005-0000-0000-000027760000}"/>
    <cellStyle name="SAPBEXfilterDrill 2 2" xfId="2053" xr:uid="{00000000-0005-0000-0000-000028760000}"/>
    <cellStyle name="SAPBEXfilterDrill 2 2 2" xfId="30677" xr:uid="{00000000-0005-0000-0000-000029760000}"/>
    <cellStyle name="SAPBEXfilterDrill 2 2 3" xfId="30678" xr:uid="{00000000-0005-0000-0000-00002A760000}"/>
    <cellStyle name="SAPBEXfilterDrill 2 2 4" xfId="30676" xr:uid="{00000000-0005-0000-0000-00002B760000}"/>
    <cellStyle name="SAPBEXfilterDrill 2 3" xfId="30679" xr:uid="{00000000-0005-0000-0000-00002C760000}"/>
    <cellStyle name="SAPBEXfilterDrill 2 4" xfId="30680" xr:uid="{00000000-0005-0000-0000-00002D760000}"/>
    <cellStyle name="SAPBEXfilterDrill 2 5" xfId="30675" xr:uid="{00000000-0005-0000-0000-00002E760000}"/>
    <cellStyle name="SAPBEXfilterDrill 3" xfId="22236" xr:uid="{00000000-0005-0000-0000-00002F760000}"/>
    <cellStyle name="SAPBEXfilterDrill 3 2" xfId="30682" xr:uid="{00000000-0005-0000-0000-000030760000}"/>
    <cellStyle name="SAPBEXfilterDrill 3 3" xfId="30681" xr:uid="{00000000-0005-0000-0000-000031760000}"/>
    <cellStyle name="SAPBEXfilterDrill 4" xfId="22237" xr:uid="{00000000-0005-0000-0000-000032760000}"/>
    <cellStyle name="SAPBEXfilterDrill 4 2" xfId="30683" xr:uid="{00000000-0005-0000-0000-000033760000}"/>
    <cellStyle name="SAPBEXfilterDrill 5" xfId="30674" xr:uid="{00000000-0005-0000-0000-000034760000}"/>
    <cellStyle name="SAPBEXfilterItem" xfId="2054" xr:uid="{00000000-0005-0000-0000-000035760000}"/>
    <cellStyle name="SAPBEXfilterItem 2" xfId="2055" xr:uid="{00000000-0005-0000-0000-000036760000}"/>
    <cellStyle name="SAPBEXfilterItem 2 2" xfId="2056" xr:uid="{00000000-0005-0000-0000-000037760000}"/>
    <cellStyle name="SAPBEXfilterItem 2 2 2" xfId="30687" xr:uid="{00000000-0005-0000-0000-000038760000}"/>
    <cellStyle name="SAPBEXfilterItem 2 2 3" xfId="30688" xr:uid="{00000000-0005-0000-0000-000039760000}"/>
    <cellStyle name="SAPBEXfilterItem 2 2 4" xfId="30686" xr:uid="{00000000-0005-0000-0000-00003A760000}"/>
    <cellStyle name="SAPBEXfilterItem 2 3" xfId="30689" xr:uid="{00000000-0005-0000-0000-00003B760000}"/>
    <cellStyle name="SAPBEXfilterItem 2 4" xfId="30690" xr:uid="{00000000-0005-0000-0000-00003C760000}"/>
    <cellStyle name="SAPBEXfilterItem 2 5" xfId="30685" xr:uid="{00000000-0005-0000-0000-00003D760000}"/>
    <cellStyle name="SAPBEXfilterItem 3" xfId="30691" xr:uid="{00000000-0005-0000-0000-00003E760000}"/>
    <cellStyle name="SAPBEXfilterItem 4" xfId="30692" xr:uid="{00000000-0005-0000-0000-00003F760000}"/>
    <cellStyle name="SAPBEXfilterItem 5" xfId="30684" xr:uid="{00000000-0005-0000-0000-000040760000}"/>
    <cellStyle name="SAPBEXfilterText" xfId="2057" xr:uid="{00000000-0005-0000-0000-000041760000}"/>
    <cellStyle name="SAPBEXfilterText 2" xfId="2058" xr:uid="{00000000-0005-0000-0000-000042760000}"/>
    <cellStyle name="SAPBEXfilterText 2 2" xfId="2059" xr:uid="{00000000-0005-0000-0000-000043760000}"/>
    <cellStyle name="SAPBEXfilterText 2 2 2" xfId="30696" xr:uid="{00000000-0005-0000-0000-000044760000}"/>
    <cellStyle name="SAPBEXfilterText 2 2 3" xfId="30697" xr:uid="{00000000-0005-0000-0000-000045760000}"/>
    <cellStyle name="SAPBEXfilterText 2 2 4" xfId="30695" xr:uid="{00000000-0005-0000-0000-000046760000}"/>
    <cellStyle name="SAPBEXfilterText 2 3" xfId="30698" xr:uid="{00000000-0005-0000-0000-000047760000}"/>
    <cellStyle name="SAPBEXfilterText 2 4" xfId="30699" xr:uid="{00000000-0005-0000-0000-000048760000}"/>
    <cellStyle name="SAPBEXfilterText 2 5" xfId="30694" xr:uid="{00000000-0005-0000-0000-000049760000}"/>
    <cellStyle name="SAPBEXfilterText 3" xfId="30700" xr:uid="{00000000-0005-0000-0000-00004A760000}"/>
    <cellStyle name="SAPBEXfilterText 4" xfId="30701" xr:uid="{00000000-0005-0000-0000-00004B760000}"/>
    <cellStyle name="SAPBEXfilterText 5" xfId="30693" xr:uid="{00000000-0005-0000-0000-00004C760000}"/>
    <cellStyle name="SAPBEXformats" xfId="2060" xr:uid="{00000000-0005-0000-0000-00004D760000}"/>
    <cellStyle name="SAPBEXformats 2" xfId="2061" xr:uid="{00000000-0005-0000-0000-00004E760000}"/>
    <cellStyle name="SAPBEXformats 2 2" xfId="2062" xr:uid="{00000000-0005-0000-0000-00004F760000}"/>
    <cellStyle name="SAPBEXformats 2 2 2" xfId="30705" xr:uid="{00000000-0005-0000-0000-000050760000}"/>
    <cellStyle name="SAPBEXformats 2 2 3" xfId="30706" xr:uid="{00000000-0005-0000-0000-000051760000}"/>
    <cellStyle name="SAPBEXformats 2 2 4" xfId="30704" xr:uid="{00000000-0005-0000-0000-000052760000}"/>
    <cellStyle name="SAPBEXformats 2 3" xfId="30707" xr:uid="{00000000-0005-0000-0000-000053760000}"/>
    <cellStyle name="SAPBEXformats 2 4" xfId="30708" xr:uid="{00000000-0005-0000-0000-000054760000}"/>
    <cellStyle name="SAPBEXformats 2 5" xfId="30703" xr:uid="{00000000-0005-0000-0000-000055760000}"/>
    <cellStyle name="SAPBEXformats 3" xfId="22238" xr:uid="{00000000-0005-0000-0000-000056760000}"/>
    <cellStyle name="SAPBEXformats 3 2" xfId="30710" xr:uid="{00000000-0005-0000-0000-000057760000}"/>
    <cellStyle name="SAPBEXformats 3 3" xfId="30709" xr:uid="{00000000-0005-0000-0000-000058760000}"/>
    <cellStyle name="SAPBEXformats 4" xfId="22239" xr:uid="{00000000-0005-0000-0000-000059760000}"/>
    <cellStyle name="SAPBEXformats 4 2" xfId="30711" xr:uid="{00000000-0005-0000-0000-00005A760000}"/>
    <cellStyle name="SAPBEXformats 5" xfId="30702" xr:uid="{00000000-0005-0000-0000-00005B760000}"/>
    <cellStyle name="SAPBEXheaderItem" xfId="2063" xr:uid="{00000000-0005-0000-0000-00005C760000}"/>
    <cellStyle name="SAPBEXheaderItem 2" xfId="2064" xr:uid="{00000000-0005-0000-0000-00005D760000}"/>
    <cellStyle name="SAPBEXheaderItem 2 2" xfId="2065" xr:uid="{00000000-0005-0000-0000-00005E760000}"/>
    <cellStyle name="SAPBEXheaderItem 2 2 2" xfId="30715" xr:uid="{00000000-0005-0000-0000-00005F760000}"/>
    <cellStyle name="SAPBEXheaderItem 2 2 3" xfId="30716" xr:uid="{00000000-0005-0000-0000-000060760000}"/>
    <cellStyle name="SAPBEXheaderItem 2 2 4" xfId="30714" xr:uid="{00000000-0005-0000-0000-000061760000}"/>
    <cellStyle name="SAPBEXheaderItem 2 3" xfId="30717" xr:uid="{00000000-0005-0000-0000-000062760000}"/>
    <cellStyle name="SAPBEXheaderItem 2 4" xfId="30718" xr:uid="{00000000-0005-0000-0000-000063760000}"/>
    <cellStyle name="SAPBEXheaderItem 2 5" xfId="30713" xr:uid="{00000000-0005-0000-0000-000064760000}"/>
    <cellStyle name="SAPBEXheaderItem 3" xfId="22240" xr:uid="{00000000-0005-0000-0000-000065760000}"/>
    <cellStyle name="SAPBEXheaderItem 3 2" xfId="30720" xr:uid="{00000000-0005-0000-0000-000066760000}"/>
    <cellStyle name="SAPBEXheaderItem 3 3" xfId="30719" xr:uid="{00000000-0005-0000-0000-000067760000}"/>
    <cellStyle name="SAPBEXheaderItem 4" xfId="22241" xr:uid="{00000000-0005-0000-0000-000068760000}"/>
    <cellStyle name="SAPBEXheaderItem 4 2" xfId="30721" xr:uid="{00000000-0005-0000-0000-000069760000}"/>
    <cellStyle name="SAPBEXheaderItem 5" xfId="30712" xr:uid="{00000000-0005-0000-0000-00006A760000}"/>
    <cellStyle name="SAPBEXheaderText" xfId="2066" xr:uid="{00000000-0005-0000-0000-00006B760000}"/>
    <cellStyle name="SAPBEXheaderText 2" xfId="2067" xr:uid="{00000000-0005-0000-0000-00006C760000}"/>
    <cellStyle name="SAPBEXheaderText 2 2" xfId="2068" xr:uid="{00000000-0005-0000-0000-00006D760000}"/>
    <cellStyle name="SAPBEXheaderText 2 2 2" xfId="30725" xr:uid="{00000000-0005-0000-0000-00006E760000}"/>
    <cellStyle name="SAPBEXheaderText 2 2 3" xfId="30726" xr:uid="{00000000-0005-0000-0000-00006F760000}"/>
    <cellStyle name="SAPBEXheaderText 2 2 4" xfId="30724" xr:uid="{00000000-0005-0000-0000-000070760000}"/>
    <cellStyle name="SAPBEXheaderText 2 3" xfId="30727" xr:uid="{00000000-0005-0000-0000-000071760000}"/>
    <cellStyle name="SAPBEXheaderText 2 4" xfId="30728" xr:uid="{00000000-0005-0000-0000-000072760000}"/>
    <cellStyle name="SAPBEXheaderText 2 5" xfId="30723" xr:uid="{00000000-0005-0000-0000-000073760000}"/>
    <cellStyle name="SAPBEXheaderText 3" xfId="22242" xr:uid="{00000000-0005-0000-0000-000074760000}"/>
    <cellStyle name="SAPBEXheaderText 3 2" xfId="30730" xr:uid="{00000000-0005-0000-0000-000075760000}"/>
    <cellStyle name="SAPBEXheaderText 3 3" xfId="30729" xr:uid="{00000000-0005-0000-0000-000076760000}"/>
    <cellStyle name="SAPBEXheaderText 4" xfId="22243" xr:uid="{00000000-0005-0000-0000-000077760000}"/>
    <cellStyle name="SAPBEXheaderText 4 2" xfId="30731" xr:uid="{00000000-0005-0000-0000-000078760000}"/>
    <cellStyle name="SAPBEXheaderText 5" xfId="30722" xr:uid="{00000000-0005-0000-0000-000079760000}"/>
    <cellStyle name="SAPBEXHLevel0" xfId="2069" xr:uid="{00000000-0005-0000-0000-00007A760000}"/>
    <cellStyle name="SAPBEXHLevel0 2" xfId="2070" xr:uid="{00000000-0005-0000-0000-00007B760000}"/>
    <cellStyle name="SAPBEXHLevel0 2 2" xfId="2071" xr:uid="{00000000-0005-0000-0000-00007C760000}"/>
    <cellStyle name="SAPBEXHLevel0 2 2 2" xfId="30735" xr:uid="{00000000-0005-0000-0000-00007D760000}"/>
    <cellStyle name="SAPBEXHLevel0 2 2 3" xfId="30736" xr:uid="{00000000-0005-0000-0000-00007E760000}"/>
    <cellStyle name="SAPBEXHLevel0 2 2 4" xfId="30734" xr:uid="{00000000-0005-0000-0000-00007F760000}"/>
    <cellStyle name="SAPBEXHLevel0 2 3" xfId="30737" xr:uid="{00000000-0005-0000-0000-000080760000}"/>
    <cellStyle name="SAPBEXHLevel0 2 4" xfId="30738" xr:uid="{00000000-0005-0000-0000-000081760000}"/>
    <cellStyle name="SAPBEXHLevel0 2 5" xfId="30733" xr:uid="{00000000-0005-0000-0000-000082760000}"/>
    <cellStyle name="SAPBEXHLevel0 3" xfId="22244" xr:uid="{00000000-0005-0000-0000-000083760000}"/>
    <cellStyle name="SAPBEXHLevel0 3 2" xfId="30740" xr:uid="{00000000-0005-0000-0000-000084760000}"/>
    <cellStyle name="SAPBEXHLevel0 3 3" xfId="30739" xr:uid="{00000000-0005-0000-0000-000085760000}"/>
    <cellStyle name="SAPBEXHLevel0 4" xfId="22245" xr:uid="{00000000-0005-0000-0000-000086760000}"/>
    <cellStyle name="SAPBEXHLevel0 4 2" xfId="30741" xr:uid="{00000000-0005-0000-0000-000087760000}"/>
    <cellStyle name="SAPBEXHLevel0 5" xfId="30732" xr:uid="{00000000-0005-0000-0000-000088760000}"/>
    <cellStyle name="SAPBEXHLevel0X" xfId="2072" xr:uid="{00000000-0005-0000-0000-000089760000}"/>
    <cellStyle name="SAPBEXHLevel0X 2" xfId="2073" xr:uid="{00000000-0005-0000-0000-00008A760000}"/>
    <cellStyle name="SAPBEXHLevel0X 2 2" xfId="2074" xr:uid="{00000000-0005-0000-0000-00008B760000}"/>
    <cellStyle name="SAPBEXHLevel0X 2 2 2" xfId="30745" xr:uid="{00000000-0005-0000-0000-00008C760000}"/>
    <cellStyle name="SAPBEXHLevel0X 2 2 3" xfId="30746" xr:uid="{00000000-0005-0000-0000-00008D760000}"/>
    <cellStyle name="SAPBEXHLevel0X 2 2 4" xfId="30744" xr:uid="{00000000-0005-0000-0000-00008E760000}"/>
    <cellStyle name="SAPBEXHLevel0X 2 3" xfId="30747" xr:uid="{00000000-0005-0000-0000-00008F760000}"/>
    <cellStyle name="SAPBEXHLevel0X 2 4" xfId="30748" xr:uid="{00000000-0005-0000-0000-000090760000}"/>
    <cellStyle name="SAPBEXHLevel0X 2 5" xfId="30743" xr:uid="{00000000-0005-0000-0000-000091760000}"/>
    <cellStyle name="SAPBEXHLevel0X 3" xfId="30749" xr:uid="{00000000-0005-0000-0000-000092760000}"/>
    <cellStyle name="SAPBEXHLevel0X 4" xfId="30750" xr:uid="{00000000-0005-0000-0000-000093760000}"/>
    <cellStyle name="SAPBEXHLevel0X 5" xfId="30742" xr:uid="{00000000-0005-0000-0000-000094760000}"/>
    <cellStyle name="SAPBEXHLevel1" xfId="2075" xr:uid="{00000000-0005-0000-0000-000095760000}"/>
    <cellStyle name="SAPBEXHLevel1 2" xfId="2076" xr:uid="{00000000-0005-0000-0000-000096760000}"/>
    <cellStyle name="SAPBEXHLevel1 2 2" xfId="2077" xr:uid="{00000000-0005-0000-0000-000097760000}"/>
    <cellStyle name="SAPBEXHLevel1 2 2 2" xfId="30754" xr:uid="{00000000-0005-0000-0000-000098760000}"/>
    <cellStyle name="SAPBEXHLevel1 2 2 3" xfId="30755" xr:uid="{00000000-0005-0000-0000-000099760000}"/>
    <cellStyle name="SAPBEXHLevel1 2 2 4" xfId="30753" xr:uid="{00000000-0005-0000-0000-00009A760000}"/>
    <cellStyle name="SAPBEXHLevel1 2 3" xfId="30756" xr:uid="{00000000-0005-0000-0000-00009B760000}"/>
    <cellStyle name="SAPBEXHLevel1 2 4" xfId="30757" xr:uid="{00000000-0005-0000-0000-00009C760000}"/>
    <cellStyle name="SAPBEXHLevel1 2 5" xfId="30752" xr:uid="{00000000-0005-0000-0000-00009D760000}"/>
    <cellStyle name="SAPBEXHLevel1 3" xfId="22246" xr:uid="{00000000-0005-0000-0000-00009E760000}"/>
    <cellStyle name="SAPBEXHLevel1 3 2" xfId="30759" xr:uid="{00000000-0005-0000-0000-00009F760000}"/>
    <cellStyle name="SAPBEXHLevel1 3 3" xfId="30758" xr:uid="{00000000-0005-0000-0000-0000A0760000}"/>
    <cellStyle name="SAPBEXHLevel1 4" xfId="22247" xr:uid="{00000000-0005-0000-0000-0000A1760000}"/>
    <cellStyle name="SAPBEXHLevel1 4 2" xfId="30760" xr:uid="{00000000-0005-0000-0000-0000A2760000}"/>
    <cellStyle name="SAPBEXHLevel1 5" xfId="30751" xr:uid="{00000000-0005-0000-0000-0000A3760000}"/>
    <cellStyle name="SAPBEXHLevel1X" xfId="2078" xr:uid="{00000000-0005-0000-0000-0000A4760000}"/>
    <cellStyle name="SAPBEXHLevel1X 2" xfId="2079" xr:uid="{00000000-0005-0000-0000-0000A5760000}"/>
    <cellStyle name="SAPBEXHLevel1X 2 2" xfId="2080" xr:uid="{00000000-0005-0000-0000-0000A6760000}"/>
    <cellStyle name="SAPBEXHLevel1X 2 2 2" xfId="30764" xr:uid="{00000000-0005-0000-0000-0000A7760000}"/>
    <cellStyle name="SAPBEXHLevel1X 2 2 3" xfId="30765" xr:uid="{00000000-0005-0000-0000-0000A8760000}"/>
    <cellStyle name="SAPBEXHLevel1X 2 2 4" xfId="30763" xr:uid="{00000000-0005-0000-0000-0000A9760000}"/>
    <cellStyle name="SAPBEXHLevel1X 2 3" xfId="30766" xr:uid="{00000000-0005-0000-0000-0000AA760000}"/>
    <cellStyle name="SAPBEXHLevel1X 2 4" xfId="30767" xr:uid="{00000000-0005-0000-0000-0000AB760000}"/>
    <cellStyle name="SAPBEXHLevel1X 2 5" xfId="30762" xr:uid="{00000000-0005-0000-0000-0000AC760000}"/>
    <cellStyle name="SAPBEXHLevel1X 3" xfId="30768" xr:uid="{00000000-0005-0000-0000-0000AD760000}"/>
    <cellStyle name="SAPBEXHLevel1X 4" xfId="30769" xr:uid="{00000000-0005-0000-0000-0000AE760000}"/>
    <cellStyle name="SAPBEXHLevel1X 5" xfId="30761" xr:uid="{00000000-0005-0000-0000-0000AF760000}"/>
    <cellStyle name="SAPBEXHLevel2" xfId="2081" xr:uid="{00000000-0005-0000-0000-0000B0760000}"/>
    <cellStyle name="SAPBEXHLevel2 2" xfId="2082" xr:uid="{00000000-0005-0000-0000-0000B1760000}"/>
    <cellStyle name="SAPBEXHLevel2 2 2" xfId="2083" xr:uid="{00000000-0005-0000-0000-0000B2760000}"/>
    <cellStyle name="SAPBEXHLevel2 2 2 2" xfId="30773" xr:uid="{00000000-0005-0000-0000-0000B3760000}"/>
    <cellStyle name="SAPBEXHLevel2 2 2 3" xfId="30774" xr:uid="{00000000-0005-0000-0000-0000B4760000}"/>
    <cellStyle name="SAPBEXHLevel2 2 2 4" xfId="30772" xr:uid="{00000000-0005-0000-0000-0000B5760000}"/>
    <cellStyle name="SAPBEXHLevel2 2 3" xfId="30775" xr:uid="{00000000-0005-0000-0000-0000B6760000}"/>
    <cellStyle name="SAPBEXHLevel2 2 4" xfId="30776" xr:uid="{00000000-0005-0000-0000-0000B7760000}"/>
    <cellStyle name="SAPBEXHLevel2 2 5" xfId="30771" xr:uid="{00000000-0005-0000-0000-0000B8760000}"/>
    <cellStyle name="SAPBEXHLevel2 3" xfId="22248" xr:uid="{00000000-0005-0000-0000-0000B9760000}"/>
    <cellStyle name="SAPBEXHLevel2 3 2" xfId="30778" xr:uid="{00000000-0005-0000-0000-0000BA760000}"/>
    <cellStyle name="SAPBEXHLevel2 3 3" xfId="30777" xr:uid="{00000000-0005-0000-0000-0000BB760000}"/>
    <cellStyle name="SAPBEXHLevel2 4" xfId="22249" xr:uid="{00000000-0005-0000-0000-0000BC760000}"/>
    <cellStyle name="SAPBEXHLevel2 4 2" xfId="30779" xr:uid="{00000000-0005-0000-0000-0000BD760000}"/>
    <cellStyle name="SAPBEXHLevel2 5" xfId="30770" xr:uid="{00000000-0005-0000-0000-0000BE760000}"/>
    <cellStyle name="SAPBEXHLevel2X" xfId="2084" xr:uid="{00000000-0005-0000-0000-0000BF760000}"/>
    <cellStyle name="SAPBEXHLevel2X 2" xfId="2085" xr:uid="{00000000-0005-0000-0000-0000C0760000}"/>
    <cellStyle name="SAPBEXHLevel2X 2 2" xfId="2086" xr:uid="{00000000-0005-0000-0000-0000C1760000}"/>
    <cellStyle name="SAPBEXHLevel2X 2 2 2" xfId="30783" xr:uid="{00000000-0005-0000-0000-0000C2760000}"/>
    <cellStyle name="SAPBEXHLevel2X 2 2 3" xfId="30784" xr:uid="{00000000-0005-0000-0000-0000C3760000}"/>
    <cellStyle name="SAPBEXHLevel2X 2 2 4" xfId="30782" xr:uid="{00000000-0005-0000-0000-0000C4760000}"/>
    <cellStyle name="SAPBEXHLevel2X 2 3" xfId="30785" xr:uid="{00000000-0005-0000-0000-0000C5760000}"/>
    <cellStyle name="SAPBEXHLevel2X 2 4" xfId="30786" xr:uid="{00000000-0005-0000-0000-0000C6760000}"/>
    <cellStyle name="SAPBEXHLevel2X 2 5" xfId="30781" xr:uid="{00000000-0005-0000-0000-0000C7760000}"/>
    <cellStyle name="SAPBEXHLevel2X 3" xfId="30787" xr:uid="{00000000-0005-0000-0000-0000C8760000}"/>
    <cellStyle name="SAPBEXHLevel2X 4" xfId="30788" xr:uid="{00000000-0005-0000-0000-0000C9760000}"/>
    <cellStyle name="SAPBEXHLevel2X 5" xfId="30780" xr:uid="{00000000-0005-0000-0000-0000CA760000}"/>
    <cellStyle name="SAPBEXHLevel3" xfId="2087" xr:uid="{00000000-0005-0000-0000-0000CB760000}"/>
    <cellStyle name="SAPBEXHLevel3 2" xfId="2088" xr:uid="{00000000-0005-0000-0000-0000CC760000}"/>
    <cellStyle name="SAPBEXHLevel3 2 2" xfId="2089" xr:uid="{00000000-0005-0000-0000-0000CD760000}"/>
    <cellStyle name="SAPBEXHLevel3 2 2 2" xfId="30792" xr:uid="{00000000-0005-0000-0000-0000CE760000}"/>
    <cellStyle name="SAPBEXHLevel3 2 2 3" xfId="30793" xr:uid="{00000000-0005-0000-0000-0000CF760000}"/>
    <cellStyle name="SAPBEXHLevel3 2 2 4" xfId="30791" xr:uid="{00000000-0005-0000-0000-0000D0760000}"/>
    <cellStyle name="SAPBEXHLevel3 2 3" xfId="30794" xr:uid="{00000000-0005-0000-0000-0000D1760000}"/>
    <cellStyle name="SAPBEXHLevel3 2 4" xfId="30795" xr:uid="{00000000-0005-0000-0000-0000D2760000}"/>
    <cellStyle name="SAPBEXHLevel3 2 5" xfId="30790" xr:uid="{00000000-0005-0000-0000-0000D3760000}"/>
    <cellStyle name="SAPBEXHLevel3 3" xfId="22250" xr:uid="{00000000-0005-0000-0000-0000D4760000}"/>
    <cellStyle name="SAPBEXHLevel3 3 2" xfId="30797" xr:uid="{00000000-0005-0000-0000-0000D5760000}"/>
    <cellStyle name="SAPBEXHLevel3 3 3" xfId="30796" xr:uid="{00000000-0005-0000-0000-0000D6760000}"/>
    <cellStyle name="SAPBEXHLevel3 4" xfId="22251" xr:uid="{00000000-0005-0000-0000-0000D7760000}"/>
    <cellStyle name="SAPBEXHLevel3 4 2" xfId="30798" xr:uid="{00000000-0005-0000-0000-0000D8760000}"/>
    <cellStyle name="SAPBEXHLevel3 5" xfId="30789" xr:uid="{00000000-0005-0000-0000-0000D9760000}"/>
    <cellStyle name="SAPBEXHLevel3X" xfId="2090" xr:uid="{00000000-0005-0000-0000-0000DA760000}"/>
    <cellStyle name="SAPBEXHLevel3X 2" xfId="2091" xr:uid="{00000000-0005-0000-0000-0000DB760000}"/>
    <cellStyle name="SAPBEXHLevel3X 2 2" xfId="2092" xr:uid="{00000000-0005-0000-0000-0000DC760000}"/>
    <cellStyle name="SAPBEXHLevel3X 2 2 2" xfId="30802" xr:uid="{00000000-0005-0000-0000-0000DD760000}"/>
    <cellStyle name="SAPBEXHLevel3X 2 2 3" xfId="30803" xr:uid="{00000000-0005-0000-0000-0000DE760000}"/>
    <cellStyle name="SAPBEXHLevel3X 2 2 4" xfId="30801" xr:uid="{00000000-0005-0000-0000-0000DF760000}"/>
    <cellStyle name="SAPBEXHLevel3X 2 3" xfId="30804" xr:uid="{00000000-0005-0000-0000-0000E0760000}"/>
    <cellStyle name="SAPBEXHLevel3X 2 4" xfId="30805" xr:uid="{00000000-0005-0000-0000-0000E1760000}"/>
    <cellStyle name="SAPBEXHLevel3X 2 5" xfId="30800" xr:uid="{00000000-0005-0000-0000-0000E2760000}"/>
    <cellStyle name="SAPBEXHLevel3X 3" xfId="30806" xr:uid="{00000000-0005-0000-0000-0000E3760000}"/>
    <cellStyle name="SAPBEXHLevel3X 4" xfId="30807" xr:uid="{00000000-0005-0000-0000-0000E4760000}"/>
    <cellStyle name="SAPBEXHLevel3X 5" xfId="30799" xr:uid="{00000000-0005-0000-0000-0000E5760000}"/>
    <cellStyle name="SAPBEXinputData" xfId="2093" xr:uid="{00000000-0005-0000-0000-0000E6760000}"/>
    <cellStyle name="SAPBEXinputData 2" xfId="22252" xr:uid="{00000000-0005-0000-0000-0000E7760000}"/>
    <cellStyle name="SAPBEXinputData 2 2" xfId="30810" xr:uid="{00000000-0005-0000-0000-0000E8760000}"/>
    <cellStyle name="SAPBEXinputData 2 3" xfId="30809" xr:uid="{00000000-0005-0000-0000-0000E9760000}"/>
    <cellStyle name="SAPBEXinputData 3" xfId="30811" xr:uid="{00000000-0005-0000-0000-0000EA760000}"/>
    <cellStyle name="SAPBEXinputData 4" xfId="30808" xr:uid="{00000000-0005-0000-0000-0000EB760000}"/>
    <cellStyle name="SAPBEXItemHeader" xfId="2094" xr:uid="{00000000-0005-0000-0000-0000EC760000}"/>
    <cellStyle name="SAPBEXItemHeader 2" xfId="2095" xr:uid="{00000000-0005-0000-0000-0000ED760000}"/>
    <cellStyle name="SAPBEXItemHeader 2 2" xfId="2096" xr:uid="{00000000-0005-0000-0000-0000EE760000}"/>
    <cellStyle name="SAPBEXItemHeader 2 2 2" xfId="30815" xr:uid="{00000000-0005-0000-0000-0000EF760000}"/>
    <cellStyle name="SAPBEXItemHeader 2 2 3" xfId="30816" xr:uid="{00000000-0005-0000-0000-0000F0760000}"/>
    <cellStyle name="SAPBEXItemHeader 2 2 4" xfId="30814" xr:uid="{00000000-0005-0000-0000-0000F1760000}"/>
    <cellStyle name="SAPBEXItemHeader 2 3" xfId="30817" xr:uid="{00000000-0005-0000-0000-0000F2760000}"/>
    <cellStyle name="SAPBEXItemHeader 2 4" xfId="30818" xr:uid="{00000000-0005-0000-0000-0000F3760000}"/>
    <cellStyle name="SAPBEXItemHeader 2 5" xfId="30813" xr:uid="{00000000-0005-0000-0000-0000F4760000}"/>
    <cellStyle name="SAPBEXItemHeader 3" xfId="30819" xr:uid="{00000000-0005-0000-0000-0000F5760000}"/>
    <cellStyle name="SAPBEXItemHeader 4" xfId="30820" xr:uid="{00000000-0005-0000-0000-0000F6760000}"/>
    <cellStyle name="SAPBEXItemHeader 5" xfId="30812" xr:uid="{00000000-0005-0000-0000-0000F7760000}"/>
    <cellStyle name="SAPBEXresData" xfId="2097" xr:uid="{00000000-0005-0000-0000-0000F8760000}"/>
    <cellStyle name="SAPBEXresData 2" xfId="2098" xr:uid="{00000000-0005-0000-0000-0000F9760000}"/>
    <cellStyle name="SAPBEXresData 2 2" xfId="2099" xr:uid="{00000000-0005-0000-0000-0000FA760000}"/>
    <cellStyle name="SAPBEXresData 2 2 2" xfId="30824" xr:uid="{00000000-0005-0000-0000-0000FB760000}"/>
    <cellStyle name="SAPBEXresData 2 2 3" xfId="30825" xr:uid="{00000000-0005-0000-0000-0000FC760000}"/>
    <cellStyle name="SAPBEXresData 2 2 4" xfId="30823" xr:uid="{00000000-0005-0000-0000-0000FD760000}"/>
    <cellStyle name="SAPBEXresData 2 3" xfId="30826" xr:uid="{00000000-0005-0000-0000-0000FE760000}"/>
    <cellStyle name="SAPBEXresData 2 4" xfId="30827" xr:uid="{00000000-0005-0000-0000-0000FF760000}"/>
    <cellStyle name="SAPBEXresData 2 5" xfId="30822" xr:uid="{00000000-0005-0000-0000-000000770000}"/>
    <cellStyle name="SAPBEXresData 3" xfId="30828" xr:uid="{00000000-0005-0000-0000-000001770000}"/>
    <cellStyle name="SAPBEXresData 4" xfId="30829" xr:uid="{00000000-0005-0000-0000-000002770000}"/>
    <cellStyle name="SAPBEXresData 5" xfId="30821" xr:uid="{00000000-0005-0000-0000-000003770000}"/>
    <cellStyle name="SAPBEXresDataEmph" xfId="2100" xr:uid="{00000000-0005-0000-0000-000004770000}"/>
    <cellStyle name="SAPBEXresDataEmph 2" xfId="30831" xr:uid="{00000000-0005-0000-0000-000005770000}"/>
    <cellStyle name="SAPBEXresDataEmph 3" xfId="30832" xr:uid="{00000000-0005-0000-0000-000006770000}"/>
    <cellStyle name="SAPBEXresDataEmph 4" xfId="30830" xr:uid="{00000000-0005-0000-0000-000007770000}"/>
    <cellStyle name="SAPBEXresItem" xfId="2101" xr:uid="{00000000-0005-0000-0000-000008770000}"/>
    <cellStyle name="SAPBEXresItem 2" xfId="2102" xr:uid="{00000000-0005-0000-0000-000009770000}"/>
    <cellStyle name="SAPBEXresItem 2 2" xfId="2103" xr:uid="{00000000-0005-0000-0000-00000A770000}"/>
    <cellStyle name="SAPBEXresItem 2 2 2" xfId="30836" xr:uid="{00000000-0005-0000-0000-00000B770000}"/>
    <cellStyle name="SAPBEXresItem 2 2 3" xfId="30837" xr:uid="{00000000-0005-0000-0000-00000C770000}"/>
    <cellStyle name="SAPBEXresItem 2 2 4" xfId="30835" xr:uid="{00000000-0005-0000-0000-00000D770000}"/>
    <cellStyle name="SAPBEXresItem 2 3" xfId="30838" xr:uid="{00000000-0005-0000-0000-00000E770000}"/>
    <cellStyle name="SAPBEXresItem 2 4" xfId="30839" xr:uid="{00000000-0005-0000-0000-00000F770000}"/>
    <cellStyle name="SAPBEXresItem 2 5" xfId="30834" xr:uid="{00000000-0005-0000-0000-000010770000}"/>
    <cellStyle name="SAPBEXresItem 3" xfId="30840" xr:uid="{00000000-0005-0000-0000-000011770000}"/>
    <cellStyle name="SAPBEXresItem 4" xfId="30841" xr:uid="{00000000-0005-0000-0000-000012770000}"/>
    <cellStyle name="SAPBEXresItem 5" xfId="30833" xr:uid="{00000000-0005-0000-0000-000013770000}"/>
    <cellStyle name="SAPBEXresItemX" xfId="2104" xr:uid="{00000000-0005-0000-0000-000014770000}"/>
    <cellStyle name="SAPBEXresItemX 2" xfId="2105" xr:uid="{00000000-0005-0000-0000-000015770000}"/>
    <cellStyle name="SAPBEXresItemX 2 2" xfId="2106" xr:uid="{00000000-0005-0000-0000-000016770000}"/>
    <cellStyle name="SAPBEXresItemX 2 2 2" xfId="30845" xr:uid="{00000000-0005-0000-0000-000017770000}"/>
    <cellStyle name="SAPBEXresItemX 2 2 3" xfId="30846" xr:uid="{00000000-0005-0000-0000-000018770000}"/>
    <cellStyle name="SAPBEXresItemX 2 2 4" xfId="30844" xr:uid="{00000000-0005-0000-0000-000019770000}"/>
    <cellStyle name="SAPBEXresItemX 2 3" xfId="30847" xr:uid="{00000000-0005-0000-0000-00001A770000}"/>
    <cellStyle name="SAPBEXresItemX 2 4" xfId="30848" xr:uid="{00000000-0005-0000-0000-00001B770000}"/>
    <cellStyle name="SAPBEXresItemX 2 5" xfId="30843" xr:uid="{00000000-0005-0000-0000-00001C770000}"/>
    <cellStyle name="SAPBEXresItemX 3" xfId="30849" xr:uid="{00000000-0005-0000-0000-00001D770000}"/>
    <cellStyle name="SAPBEXresItemX 4" xfId="30850" xr:uid="{00000000-0005-0000-0000-00001E770000}"/>
    <cellStyle name="SAPBEXresItemX 5" xfId="30842" xr:uid="{00000000-0005-0000-0000-00001F770000}"/>
    <cellStyle name="SAPBEXstdData" xfId="2107" xr:uid="{00000000-0005-0000-0000-000020770000}"/>
    <cellStyle name="SAPBEXstdData 2" xfId="2108" xr:uid="{00000000-0005-0000-0000-000021770000}"/>
    <cellStyle name="SAPBEXstdData 2 2" xfId="2109" xr:uid="{00000000-0005-0000-0000-000022770000}"/>
    <cellStyle name="SAPBEXstdData 2 2 2" xfId="30854" xr:uid="{00000000-0005-0000-0000-000023770000}"/>
    <cellStyle name="SAPBEXstdData 2 2 3" xfId="30855" xr:uid="{00000000-0005-0000-0000-000024770000}"/>
    <cellStyle name="SAPBEXstdData 2 2 4" xfId="30853" xr:uid="{00000000-0005-0000-0000-000025770000}"/>
    <cellStyle name="SAPBEXstdData 2 3" xfId="30856" xr:uid="{00000000-0005-0000-0000-000026770000}"/>
    <cellStyle name="SAPBEXstdData 2 4" xfId="30857" xr:uid="{00000000-0005-0000-0000-000027770000}"/>
    <cellStyle name="SAPBEXstdData 2 5" xfId="30852" xr:uid="{00000000-0005-0000-0000-000028770000}"/>
    <cellStyle name="SAPBEXstdData 3" xfId="22253" xr:uid="{00000000-0005-0000-0000-000029770000}"/>
    <cellStyle name="SAPBEXstdData 3 2" xfId="30859" xr:uid="{00000000-0005-0000-0000-00002A770000}"/>
    <cellStyle name="SAPBEXstdData 3 3" xfId="30858" xr:uid="{00000000-0005-0000-0000-00002B770000}"/>
    <cellStyle name="SAPBEXstdData 4" xfId="22254" xr:uid="{00000000-0005-0000-0000-00002C770000}"/>
    <cellStyle name="SAPBEXstdData 4 2" xfId="30860" xr:uid="{00000000-0005-0000-0000-00002D770000}"/>
    <cellStyle name="SAPBEXstdData 5" xfId="30851" xr:uid="{00000000-0005-0000-0000-00002E770000}"/>
    <cellStyle name="SAPBEXstdDataEmph" xfId="2110" xr:uid="{00000000-0005-0000-0000-00002F770000}"/>
    <cellStyle name="SAPBEXstdDataEmph 2" xfId="2111" xr:uid="{00000000-0005-0000-0000-000030770000}"/>
    <cellStyle name="SAPBEXstdDataEmph 2 2" xfId="2112" xr:uid="{00000000-0005-0000-0000-000031770000}"/>
    <cellStyle name="SAPBEXstdDataEmph 2 2 2" xfId="30864" xr:uid="{00000000-0005-0000-0000-000032770000}"/>
    <cellStyle name="SAPBEXstdDataEmph 2 2 3" xfId="30865" xr:uid="{00000000-0005-0000-0000-000033770000}"/>
    <cellStyle name="SAPBEXstdDataEmph 2 2 4" xfId="30863" xr:uid="{00000000-0005-0000-0000-000034770000}"/>
    <cellStyle name="SAPBEXstdDataEmph 2 3" xfId="30866" xr:uid="{00000000-0005-0000-0000-000035770000}"/>
    <cellStyle name="SAPBEXstdDataEmph 2 4" xfId="30867" xr:uid="{00000000-0005-0000-0000-000036770000}"/>
    <cellStyle name="SAPBEXstdDataEmph 2 5" xfId="30862" xr:uid="{00000000-0005-0000-0000-000037770000}"/>
    <cellStyle name="SAPBEXstdDataEmph 3" xfId="30868" xr:uid="{00000000-0005-0000-0000-000038770000}"/>
    <cellStyle name="SAPBEXstdDataEmph 4" xfId="30869" xr:uid="{00000000-0005-0000-0000-000039770000}"/>
    <cellStyle name="SAPBEXstdDataEmph 5" xfId="30861" xr:uid="{00000000-0005-0000-0000-00003A770000}"/>
    <cellStyle name="SAPBEXstdItem" xfId="2113" xr:uid="{00000000-0005-0000-0000-00003B770000}"/>
    <cellStyle name="SAPBEXstdItem 2" xfId="2114" xr:uid="{00000000-0005-0000-0000-00003C770000}"/>
    <cellStyle name="SAPBEXstdItem 2 2" xfId="2115" xr:uid="{00000000-0005-0000-0000-00003D770000}"/>
    <cellStyle name="SAPBEXstdItem 2 2 2" xfId="30873" xr:uid="{00000000-0005-0000-0000-00003E770000}"/>
    <cellStyle name="SAPBEXstdItem 2 2 3" xfId="30874" xr:uid="{00000000-0005-0000-0000-00003F770000}"/>
    <cellStyle name="SAPBEXstdItem 2 2 4" xfId="30872" xr:uid="{00000000-0005-0000-0000-000040770000}"/>
    <cellStyle name="SAPBEXstdItem 2 3" xfId="30875" xr:uid="{00000000-0005-0000-0000-000041770000}"/>
    <cellStyle name="SAPBEXstdItem 2 4" xfId="30876" xr:uid="{00000000-0005-0000-0000-000042770000}"/>
    <cellStyle name="SAPBEXstdItem 2 5" xfId="30871" xr:uid="{00000000-0005-0000-0000-000043770000}"/>
    <cellStyle name="SAPBEXstdItem 3" xfId="22255" xr:uid="{00000000-0005-0000-0000-000044770000}"/>
    <cellStyle name="SAPBEXstdItem 3 2" xfId="30878" xr:uid="{00000000-0005-0000-0000-000045770000}"/>
    <cellStyle name="SAPBEXstdItem 3 3" xfId="30877" xr:uid="{00000000-0005-0000-0000-000046770000}"/>
    <cellStyle name="SAPBEXstdItem 4" xfId="22256" xr:uid="{00000000-0005-0000-0000-000047770000}"/>
    <cellStyle name="SAPBEXstdItem 4 2" xfId="30879" xr:uid="{00000000-0005-0000-0000-000048770000}"/>
    <cellStyle name="SAPBEXstdItem 5" xfId="30870" xr:uid="{00000000-0005-0000-0000-000049770000}"/>
    <cellStyle name="SAPBEXstdItemX" xfId="2116" xr:uid="{00000000-0005-0000-0000-00004A770000}"/>
    <cellStyle name="SAPBEXstdItemX 2" xfId="2117" xr:uid="{00000000-0005-0000-0000-00004B770000}"/>
    <cellStyle name="SAPBEXstdItemX 2 2" xfId="2118" xr:uid="{00000000-0005-0000-0000-00004C770000}"/>
    <cellStyle name="SAPBEXstdItemX 2 2 2" xfId="30883" xr:uid="{00000000-0005-0000-0000-00004D770000}"/>
    <cellStyle name="SAPBEXstdItemX 2 2 3" xfId="30884" xr:uid="{00000000-0005-0000-0000-00004E770000}"/>
    <cellStyle name="SAPBEXstdItemX 2 2 4" xfId="30882" xr:uid="{00000000-0005-0000-0000-00004F770000}"/>
    <cellStyle name="SAPBEXstdItemX 2 3" xfId="30885" xr:uid="{00000000-0005-0000-0000-000050770000}"/>
    <cellStyle name="SAPBEXstdItemX 2 4" xfId="30886" xr:uid="{00000000-0005-0000-0000-000051770000}"/>
    <cellStyle name="SAPBEXstdItemX 2 5" xfId="30881" xr:uid="{00000000-0005-0000-0000-000052770000}"/>
    <cellStyle name="SAPBEXstdItemX 3" xfId="30887" xr:uid="{00000000-0005-0000-0000-000053770000}"/>
    <cellStyle name="SAPBEXstdItemX 4" xfId="30888" xr:uid="{00000000-0005-0000-0000-000054770000}"/>
    <cellStyle name="SAPBEXstdItemX 5" xfId="30880" xr:uid="{00000000-0005-0000-0000-000055770000}"/>
    <cellStyle name="SAPBEXtitle" xfId="2119" xr:uid="{00000000-0005-0000-0000-000056770000}"/>
    <cellStyle name="SAPBEXtitle 2" xfId="2120" xr:uid="{00000000-0005-0000-0000-000057770000}"/>
    <cellStyle name="SAPBEXtitle 2 2" xfId="2121" xr:uid="{00000000-0005-0000-0000-000058770000}"/>
    <cellStyle name="SAPBEXtitle 2 2 2" xfId="30892" xr:uid="{00000000-0005-0000-0000-000059770000}"/>
    <cellStyle name="SAPBEXtitle 2 2 3" xfId="30893" xr:uid="{00000000-0005-0000-0000-00005A770000}"/>
    <cellStyle name="SAPBEXtitle 2 2 4" xfId="30891" xr:uid="{00000000-0005-0000-0000-00005B770000}"/>
    <cellStyle name="SAPBEXtitle 2 3" xfId="30894" xr:uid="{00000000-0005-0000-0000-00005C770000}"/>
    <cellStyle name="SAPBEXtitle 2 4" xfId="30895" xr:uid="{00000000-0005-0000-0000-00005D770000}"/>
    <cellStyle name="SAPBEXtitle 2 5" xfId="30890" xr:uid="{00000000-0005-0000-0000-00005E770000}"/>
    <cellStyle name="SAPBEXtitle 3" xfId="30896" xr:uid="{00000000-0005-0000-0000-00005F770000}"/>
    <cellStyle name="SAPBEXtitle 4" xfId="30897" xr:uid="{00000000-0005-0000-0000-000060770000}"/>
    <cellStyle name="SAPBEXtitle 5" xfId="30889" xr:uid="{00000000-0005-0000-0000-000061770000}"/>
    <cellStyle name="SAPBEXunassignedItem" xfId="2122" xr:uid="{00000000-0005-0000-0000-000062770000}"/>
    <cellStyle name="SAPBEXunassignedItem 2" xfId="22257" xr:uid="{00000000-0005-0000-0000-000063770000}"/>
    <cellStyle name="SAPBEXunassignedItem 2 2" xfId="30900" xr:uid="{00000000-0005-0000-0000-000064770000}"/>
    <cellStyle name="SAPBEXunassignedItem 2 3" xfId="30899" xr:uid="{00000000-0005-0000-0000-000065770000}"/>
    <cellStyle name="SAPBEXunassignedItem 3" xfId="22258" xr:uid="{00000000-0005-0000-0000-000066770000}"/>
    <cellStyle name="SAPBEXunassignedItem 3 2" xfId="30901" xr:uid="{00000000-0005-0000-0000-000067770000}"/>
    <cellStyle name="SAPBEXunassignedItem 4" xfId="22259" xr:uid="{00000000-0005-0000-0000-000068770000}"/>
    <cellStyle name="SAPBEXunassignedItem 4 2" xfId="30902" xr:uid="{00000000-0005-0000-0000-000069770000}"/>
    <cellStyle name="SAPBEXunassignedItem 5" xfId="30898" xr:uid="{00000000-0005-0000-0000-00006A770000}"/>
    <cellStyle name="SAPBEXundefined" xfId="2123" xr:uid="{00000000-0005-0000-0000-00006B770000}"/>
    <cellStyle name="SAPBEXundefined 2" xfId="2124" xr:uid="{00000000-0005-0000-0000-00006C770000}"/>
    <cellStyle name="SAPBEXundefined 2 2" xfId="2125" xr:uid="{00000000-0005-0000-0000-00006D770000}"/>
    <cellStyle name="SAPBEXundefined 2 2 2" xfId="30906" xr:uid="{00000000-0005-0000-0000-00006E770000}"/>
    <cellStyle name="SAPBEXundefined 2 2 3" xfId="30907" xr:uid="{00000000-0005-0000-0000-00006F770000}"/>
    <cellStyle name="SAPBEXundefined 2 2 4" xfId="30905" xr:uid="{00000000-0005-0000-0000-000070770000}"/>
    <cellStyle name="SAPBEXundefined 2 3" xfId="30908" xr:uid="{00000000-0005-0000-0000-000071770000}"/>
    <cellStyle name="SAPBEXundefined 2 4" xfId="30909" xr:uid="{00000000-0005-0000-0000-000072770000}"/>
    <cellStyle name="SAPBEXundefined 2 5" xfId="30904" xr:uid="{00000000-0005-0000-0000-000073770000}"/>
    <cellStyle name="SAPBEXundefined 3" xfId="30910" xr:uid="{00000000-0005-0000-0000-000074770000}"/>
    <cellStyle name="SAPBEXundefined 4" xfId="30911" xr:uid="{00000000-0005-0000-0000-000075770000}"/>
    <cellStyle name="SAPBEXundefined 5" xfId="30903" xr:uid="{00000000-0005-0000-0000-000076770000}"/>
    <cellStyle name="Sheet Title" xfId="2126" xr:uid="{00000000-0005-0000-0000-000077770000}"/>
    <cellStyle name="Sheet Title 2" xfId="30913" xr:uid="{00000000-0005-0000-0000-000078770000}"/>
    <cellStyle name="Sheet Title 3" xfId="30914" xr:uid="{00000000-0005-0000-0000-000079770000}"/>
    <cellStyle name="Sheet Title 4" xfId="30912" xr:uid="{00000000-0005-0000-0000-00007A770000}"/>
    <cellStyle name="SOO Table Footnote" xfId="546" xr:uid="{00000000-0005-0000-0000-00007B770000}"/>
    <cellStyle name="SOO Table Footnote 2" xfId="547" xr:uid="{00000000-0005-0000-0000-00007C770000}"/>
    <cellStyle name="SOO Table Footnote 2 2" xfId="30917" xr:uid="{00000000-0005-0000-0000-00007D770000}"/>
    <cellStyle name="SOO Table Footnote 2 3" xfId="30916" xr:uid="{00000000-0005-0000-0000-00007E770000}"/>
    <cellStyle name="SOO Table Footnote 3" xfId="30918" xr:uid="{00000000-0005-0000-0000-00007F770000}"/>
    <cellStyle name="SOO Table Footnote 4" xfId="30915" xr:uid="{00000000-0005-0000-0000-000080770000}"/>
    <cellStyle name="Special" xfId="95" xr:uid="{00000000-0005-0000-0000-000081770000}"/>
    <cellStyle name="Special 2" xfId="30920" xr:uid="{00000000-0005-0000-0000-000082770000}"/>
    <cellStyle name="Special 3" xfId="30919" xr:uid="{00000000-0005-0000-0000-000083770000}"/>
    <cellStyle name="ss16" xfId="548" xr:uid="{00000000-0005-0000-0000-000084770000}"/>
    <cellStyle name="ss16 2" xfId="5554" xr:uid="{00000000-0005-0000-0000-000085770000}"/>
    <cellStyle name="ss16 2 2" xfId="30923" xr:uid="{00000000-0005-0000-0000-000086770000}"/>
    <cellStyle name="ss16 2 3" xfId="30922" xr:uid="{00000000-0005-0000-0000-000087770000}"/>
    <cellStyle name="ss16 3" xfId="30924" xr:uid="{00000000-0005-0000-0000-000088770000}"/>
    <cellStyle name="ss16 4" xfId="30921" xr:uid="{00000000-0005-0000-0000-000089770000}"/>
    <cellStyle name="Standard" xfId="549" xr:uid="{00000000-0005-0000-0000-00008A770000}"/>
    <cellStyle name="Standard 2" xfId="30926" xr:uid="{00000000-0005-0000-0000-00008B770000}"/>
    <cellStyle name="Standard 3" xfId="30925" xr:uid="{00000000-0005-0000-0000-00008C770000}"/>
    <cellStyle name="Stub" xfId="550" xr:uid="{00000000-0005-0000-0000-00008D770000}"/>
    <cellStyle name="Stub 2" xfId="30928" xr:uid="{00000000-0005-0000-0000-00008E770000}"/>
    <cellStyle name="Stub 3" xfId="30927" xr:uid="{00000000-0005-0000-0000-00008F770000}"/>
    <cellStyle name="Stub Bold" xfId="551" xr:uid="{00000000-0005-0000-0000-000090770000}"/>
    <cellStyle name="Stub Bold 2" xfId="30930" xr:uid="{00000000-0005-0000-0000-000091770000}"/>
    <cellStyle name="Stub Bold 3" xfId="30929" xr:uid="{00000000-0005-0000-0000-000092770000}"/>
    <cellStyle name="Stub Italic" xfId="552" xr:uid="{00000000-0005-0000-0000-000093770000}"/>
    <cellStyle name="Stub Italic 2" xfId="30932" xr:uid="{00000000-0005-0000-0000-000094770000}"/>
    <cellStyle name="Stub Italic 3" xfId="30931" xr:uid="{00000000-0005-0000-0000-000095770000}"/>
    <cellStyle name="Stub_B 01" xfId="553" xr:uid="{00000000-0005-0000-0000-000096770000}"/>
    <cellStyle name="Style 1" xfId="2127" xr:uid="{00000000-0005-0000-0000-000097770000}"/>
    <cellStyle name="Style 1 2" xfId="22260" xr:uid="{00000000-0005-0000-0000-000098770000}"/>
    <cellStyle name="Style 1 2 2" xfId="30935" xr:uid="{00000000-0005-0000-0000-000099770000}"/>
    <cellStyle name="Style 1 2 3" xfId="30934" xr:uid="{00000000-0005-0000-0000-00009A770000}"/>
    <cellStyle name="Style 1 3" xfId="30936" xr:uid="{00000000-0005-0000-0000-00009B770000}"/>
    <cellStyle name="Style 1 4" xfId="30933" xr:uid="{00000000-0005-0000-0000-00009C770000}"/>
    <cellStyle name="Style 2" xfId="2128" xr:uid="{00000000-0005-0000-0000-00009D770000}"/>
    <cellStyle name="Style 2 2" xfId="30938" xr:uid="{00000000-0005-0000-0000-00009E770000}"/>
    <cellStyle name="Style 2 3" xfId="30939" xr:uid="{00000000-0005-0000-0000-00009F770000}"/>
    <cellStyle name="Style 2 4" xfId="30937" xr:uid="{00000000-0005-0000-0000-0000A0770000}"/>
    <cellStyle name="Sub Heading" xfId="554" xr:uid="{00000000-0005-0000-0000-0000A1770000}"/>
    <cellStyle name="Sub Heading 10" xfId="555" xr:uid="{00000000-0005-0000-0000-0000A2770000}"/>
    <cellStyle name="Sub Heading 10 2" xfId="30942" xr:uid="{00000000-0005-0000-0000-0000A3770000}"/>
    <cellStyle name="Sub Heading 10 3" xfId="30941" xr:uid="{00000000-0005-0000-0000-0000A4770000}"/>
    <cellStyle name="Sub Heading 100" xfId="556" xr:uid="{00000000-0005-0000-0000-0000A5770000}"/>
    <cellStyle name="Sub Heading 100 2" xfId="2129" xr:uid="{00000000-0005-0000-0000-0000A6770000}"/>
    <cellStyle name="Sub Heading 100 2 2" xfId="4070" xr:uid="{00000000-0005-0000-0000-0000A7770000}"/>
    <cellStyle name="Sub Heading 100 2 2 2" xfId="22261" xr:uid="{00000000-0005-0000-0000-0000A8770000}"/>
    <cellStyle name="Sub Heading 100 2 2 2 2" xfId="30946" xr:uid="{00000000-0005-0000-0000-0000A9770000}"/>
    <cellStyle name="Sub Heading 100 2 2 3" xfId="30945" xr:uid="{00000000-0005-0000-0000-0000AA770000}"/>
    <cellStyle name="Sub Heading 100 2 3" xfId="30947" xr:uid="{00000000-0005-0000-0000-0000AB770000}"/>
    <cellStyle name="Sub Heading 100 2 4" xfId="30944" xr:uid="{00000000-0005-0000-0000-0000AC770000}"/>
    <cellStyle name="Sub Heading 100 3" xfId="2369" xr:uid="{00000000-0005-0000-0000-0000AD770000}"/>
    <cellStyle name="Sub Heading 100 3 2" xfId="30949" xr:uid="{00000000-0005-0000-0000-0000AE770000}"/>
    <cellStyle name="Sub Heading 100 3 2 2" xfId="30950" xr:uid="{00000000-0005-0000-0000-0000AF770000}"/>
    <cellStyle name="Sub Heading 100 3 3" xfId="30948" xr:uid="{00000000-0005-0000-0000-0000B0770000}"/>
    <cellStyle name="Sub Heading 100 4" xfId="3908" xr:uid="{00000000-0005-0000-0000-0000B1770000}"/>
    <cellStyle name="Sub Heading 100 4 2" xfId="30951" xr:uid="{00000000-0005-0000-0000-0000B2770000}"/>
    <cellStyle name="Sub Heading 100 5" xfId="22262" xr:uid="{00000000-0005-0000-0000-0000B3770000}"/>
    <cellStyle name="Sub Heading 100 5 2" xfId="30952" xr:uid="{00000000-0005-0000-0000-0000B4770000}"/>
    <cellStyle name="Sub Heading 100 6" xfId="30953" xr:uid="{00000000-0005-0000-0000-0000B5770000}"/>
    <cellStyle name="Sub Heading 100 7" xfId="30954" xr:uid="{00000000-0005-0000-0000-0000B6770000}"/>
    <cellStyle name="Sub Heading 100 8" xfId="30943" xr:uid="{00000000-0005-0000-0000-0000B7770000}"/>
    <cellStyle name="Sub Heading 101" xfId="30955" xr:uid="{00000000-0005-0000-0000-0000B8770000}"/>
    <cellStyle name="Sub Heading 102" xfId="30940" xr:uid="{00000000-0005-0000-0000-0000B9770000}"/>
    <cellStyle name="Sub Heading 11" xfId="557" xr:uid="{00000000-0005-0000-0000-0000BA770000}"/>
    <cellStyle name="Sub Heading 11 2" xfId="30957" xr:uid="{00000000-0005-0000-0000-0000BB770000}"/>
    <cellStyle name="Sub Heading 11 3" xfId="30956" xr:uid="{00000000-0005-0000-0000-0000BC770000}"/>
    <cellStyle name="Sub Heading 12" xfId="558" xr:uid="{00000000-0005-0000-0000-0000BD770000}"/>
    <cellStyle name="Sub Heading 12 2" xfId="30959" xr:uid="{00000000-0005-0000-0000-0000BE770000}"/>
    <cellStyle name="Sub Heading 12 3" xfId="30958" xr:uid="{00000000-0005-0000-0000-0000BF770000}"/>
    <cellStyle name="Sub Heading 13" xfId="559" xr:uid="{00000000-0005-0000-0000-0000C0770000}"/>
    <cellStyle name="Sub Heading 13 2" xfId="30961" xr:uid="{00000000-0005-0000-0000-0000C1770000}"/>
    <cellStyle name="Sub Heading 13 3" xfId="30960" xr:uid="{00000000-0005-0000-0000-0000C2770000}"/>
    <cellStyle name="Sub Heading 14" xfId="560" xr:uid="{00000000-0005-0000-0000-0000C3770000}"/>
    <cellStyle name="Sub Heading 14 2" xfId="30963" xr:uid="{00000000-0005-0000-0000-0000C4770000}"/>
    <cellStyle name="Sub Heading 14 3" xfId="30962" xr:uid="{00000000-0005-0000-0000-0000C5770000}"/>
    <cellStyle name="Sub Heading 15" xfId="561" xr:uid="{00000000-0005-0000-0000-0000C6770000}"/>
    <cellStyle name="Sub Heading 15 2" xfId="30965" xr:uid="{00000000-0005-0000-0000-0000C7770000}"/>
    <cellStyle name="Sub Heading 15 3" xfId="30964" xr:uid="{00000000-0005-0000-0000-0000C8770000}"/>
    <cellStyle name="Sub Heading 16" xfId="562" xr:uid="{00000000-0005-0000-0000-0000C9770000}"/>
    <cellStyle name="Sub Heading 16 2" xfId="30967" xr:uid="{00000000-0005-0000-0000-0000CA770000}"/>
    <cellStyle name="Sub Heading 16 3" xfId="30966" xr:uid="{00000000-0005-0000-0000-0000CB770000}"/>
    <cellStyle name="Sub Heading 17" xfId="563" xr:uid="{00000000-0005-0000-0000-0000CC770000}"/>
    <cellStyle name="Sub Heading 17 2" xfId="30969" xr:uid="{00000000-0005-0000-0000-0000CD770000}"/>
    <cellStyle name="Sub Heading 17 3" xfId="30968" xr:uid="{00000000-0005-0000-0000-0000CE770000}"/>
    <cellStyle name="Sub Heading 18" xfId="564" xr:uid="{00000000-0005-0000-0000-0000CF770000}"/>
    <cellStyle name="Sub Heading 18 2" xfId="30971" xr:uid="{00000000-0005-0000-0000-0000D0770000}"/>
    <cellStyle name="Sub Heading 18 3" xfId="30970" xr:uid="{00000000-0005-0000-0000-0000D1770000}"/>
    <cellStyle name="Sub Heading 19" xfId="565" xr:uid="{00000000-0005-0000-0000-0000D2770000}"/>
    <cellStyle name="Sub Heading 19 2" xfId="30973" xr:uid="{00000000-0005-0000-0000-0000D3770000}"/>
    <cellStyle name="Sub Heading 19 3" xfId="30972" xr:uid="{00000000-0005-0000-0000-0000D4770000}"/>
    <cellStyle name="Sub Heading 2" xfId="566" xr:uid="{00000000-0005-0000-0000-0000D5770000}"/>
    <cellStyle name="Sub Heading 2 2" xfId="567" xr:uid="{00000000-0005-0000-0000-0000D6770000}"/>
    <cellStyle name="Sub Heading 2 2 2" xfId="2130" xr:uid="{00000000-0005-0000-0000-0000D7770000}"/>
    <cellStyle name="Sub Heading 2 2 2 2" xfId="4075" xr:uid="{00000000-0005-0000-0000-0000D8770000}"/>
    <cellStyle name="Sub Heading 2 2 2 2 2" xfId="22263" xr:uid="{00000000-0005-0000-0000-0000D9770000}"/>
    <cellStyle name="Sub Heading 2 2 2 2 2 2" xfId="30978" xr:uid="{00000000-0005-0000-0000-0000DA770000}"/>
    <cellStyle name="Sub Heading 2 2 2 2 3" xfId="30977" xr:uid="{00000000-0005-0000-0000-0000DB770000}"/>
    <cellStyle name="Sub Heading 2 2 2 3" xfId="30979" xr:uid="{00000000-0005-0000-0000-0000DC770000}"/>
    <cellStyle name="Sub Heading 2 2 2 4" xfId="30976" xr:uid="{00000000-0005-0000-0000-0000DD770000}"/>
    <cellStyle name="Sub Heading 2 2 3" xfId="2370" xr:uid="{00000000-0005-0000-0000-0000DE770000}"/>
    <cellStyle name="Sub Heading 2 2 3 2" xfId="30981" xr:uid="{00000000-0005-0000-0000-0000DF770000}"/>
    <cellStyle name="Sub Heading 2 2 3 2 2" xfId="30982" xr:uid="{00000000-0005-0000-0000-0000E0770000}"/>
    <cellStyle name="Sub Heading 2 2 3 3" xfId="30980" xr:uid="{00000000-0005-0000-0000-0000E1770000}"/>
    <cellStyle name="Sub Heading 2 2 4" xfId="3913" xr:uid="{00000000-0005-0000-0000-0000E2770000}"/>
    <cellStyle name="Sub Heading 2 2 4 2" xfId="30983" xr:uid="{00000000-0005-0000-0000-0000E3770000}"/>
    <cellStyle name="Sub Heading 2 2 5" xfId="22264" xr:uid="{00000000-0005-0000-0000-0000E4770000}"/>
    <cellStyle name="Sub Heading 2 2 5 2" xfId="30984" xr:uid="{00000000-0005-0000-0000-0000E5770000}"/>
    <cellStyle name="Sub Heading 2 2 6" xfId="30985" xr:uid="{00000000-0005-0000-0000-0000E6770000}"/>
    <cellStyle name="Sub Heading 2 2 7" xfId="30986" xr:uid="{00000000-0005-0000-0000-0000E7770000}"/>
    <cellStyle name="Sub Heading 2 2 8" xfId="30975" xr:uid="{00000000-0005-0000-0000-0000E8770000}"/>
    <cellStyle name="Sub Heading 2 3" xfId="30987" xr:uid="{00000000-0005-0000-0000-0000E9770000}"/>
    <cellStyle name="Sub Heading 2 4" xfId="30974" xr:uid="{00000000-0005-0000-0000-0000EA770000}"/>
    <cellStyle name="Sub Heading 20" xfId="568" xr:uid="{00000000-0005-0000-0000-0000EB770000}"/>
    <cellStyle name="Sub Heading 20 2" xfId="30989" xr:uid="{00000000-0005-0000-0000-0000EC770000}"/>
    <cellStyle name="Sub Heading 20 3" xfId="30988" xr:uid="{00000000-0005-0000-0000-0000ED770000}"/>
    <cellStyle name="Sub Heading 21" xfId="569" xr:uid="{00000000-0005-0000-0000-0000EE770000}"/>
    <cellStyle name="Sub Heading 21 2" xfId="30991" xr:uid="{00000000-0005-0000-0000-0000EF770000}"/>
    <cellStyle name="Sub Heading 21 3" xfId="30990" xr:uid="{00000000-0005-0000-0000-0000F0770000}"/>
    <cellStyle name="Sub Heading 22" xfId="570" xr:uid="{00000000-0005-0000-0000-0000F1770000}"/>
    <cellStyle name="Sub Heading 22 2" xfId="30993" xr:uid="{00000000-0005-0000-0000-0000F2770000}"/>
    <cellStyle name="Sub Heading 22 3" xfId="30992" xr:uid="{00000000-0005-0000-0000-0000F3770000}"/>
    <cellStyle name="Sub Heading 23" xfId="571" xr:uid="{00000000-0005-0000-0000-0000F4770000}"/>
    <cellStyle name="Sub Heading 23 2" xfId="30995" xr:uid="{00000000-0005-0000-0000-0000F5770000}"/>
    <cellStyle name="Sub Heading 23 3" xfId="30994" xr:uid="{00000000-0005-0000-0000-0000F6770000}"/>
    <cellStyle name="Sub Heading 24" xfId="572" xr:uid="{00000000-0005-0000-0000-0000F7770000}"/>
    <cellStyle name="Sub Heading 24 2" xfId="30997" xr:uid="{00000000-0005-0000-0000-0000F8770000}"/>
    <cellStyle name="Sub Heading 24 3" xfId="30996" xr:uid="{00000000-0005-0000-0000-0000F9770000}"/>
    <cellStyle name="Sub Heading 25" xfId="573" xr:uid="{00000000-0005-0000-0000-0000FA770000}"/>
    <cellStyle name="Sub Heading 25 2" xfId="30999" xr:uid="{00000000-0005-0000-0000-0000FB770000}"/>
    <cellStyle name="Sub Heading 25 3" xfId="30998" xr:uid="{00000000-0005-0000-0000-0000FC770000}"/>
    <cellStyle name="Sub Heading 26" xfId="574" xr:uid="{00000000-0005-0000-0000-0000FD770000}"/>
    <cellStyle name="Sub Heading 26 2" xfId="31001" xr:uid="{00000000-0005-0000-0000-0000FE770000}"/>
    <cellStyle name="Sub Heading 26 3" xfId="31000" xr:uid="{00000000-0005-0000-0000-0000FF770000}"/>
    <cellStyle name="Sub Heading 27" xfId="575" xr:uid="{00000000-0005-0000-0000-000000780000}"/>
    <cellStyle name="Sub Heading 27 2" xfId="31003" xr:uid="{00000000-0005-0000-0000-000001780000}"/>
    <cellStyle name="Sub Heading 27 3" xfId="31002" xr:uid="{00000000-0005-0000-0000-000002780000}"/>
    <cellStyle name="Sub Heading 28" xfId="576" xr:uid="{00000000-0005-0000-0000-000003780000}"/>
    <cellStyle name="Sub Heading 28 2" xfId="31005" xr:uid="{00000000-0005-0000-0000-000004780000}"/>
    <cellStyle name="Sub Heading 28 3" xfId="31004" xr:uid="{00000000-0005-0000-0000-000005780000}"/>
    <cellStyle name="Sub Heading 29" xfId="577" xr:uid="{00000000-0005-0000-0000-000006780000}"/>
    <cellStyle name="Sub Heading 29 2" xfId="31007" xr:uid="{00000000-0005-0000-0000-000007780000}"/>
    <cellStyle name="Sub Heading 29 3" xfId="31006" xr:uid="{00000000-0005-0000-0000-000008780000}"/>
    <cellStyle name="Sub Heading 3" xfId="578" xr:uid="{00000000-0005-0000-0000-000009780000}"/>
    <cellStyle name="Sub Heading 3 2" xfId="31009" xr:uid="{00000000-0005-0000-0000-00000A780000}"/>
    <cellStyle name="Sub Heading 3 3" xfId="31008" xr:uid="{00000000-0005-0000-0000-00000B780000}"/>
    <cellStyle name="Sub Heading 30" xfId="579" xr:uid="{00000000-0005-0000-0000-00000C780000}"/>
    <cellStyle name="Sub Heading 30 2" xfId="31011" xr:uid="{00000000-0005-0000-0000-00000D780000}"/>
    <cellStyle name="Sub Heading 30 3" xfId="31010" xr:uid="{00000000-0005-0000-0000-00000E780000}"/>
    <cellStyle name="Sub Heading 31" xfId="580" xr:uid="{00000000-0005-0000-0000-00000F780000}"/>
    <cellStyle name="Sub Heading 31 2" xfId="31013" xr:uid="{00000000-0005-0000-0000-000010780000}"/>
    <cellStyle name="Sub Heading 31 3" xfId="31012" xr:uid="{00000000-0005-0000-0000-000011780000}"/>
    <cellStyle name="Sub Heading 32" xfId="581" xr:uid="{00000000-0005-0000-0000-000012780000}"/>
    <cellStyle name="Sub Heading 32 2" xfId="31015" xr:uid="{00000000-0005-0000-0000-000013780000}"/>
    <cellStyle name="Sub Heading 32 3" xfId="31014" xr:uid="{00000000-0005-0000-0000-000014780000}"/>
    <cellStyle name="Sub Heading 33" xfId="582" xr:uid="{00000000-0005-0000-0000-000015780000}"/>
    <cellStyle name="Sub Heading 33 2" xfId="31017" xr:uid="{00000000-0005-0000-0000-000016780000}"/>
    <cellStyle name="Sub Heading 33 3" xfId="31016" xr:uid="{00000000-0005-0000-0000-000017780000}"/>
    <cellStyle name="Sub Heading 34" xfId="583" xr:uid="{00000000-0005-0000-0000-000018780000}"/>
    <cellStyle name="Sub Heading 34 2" xfId="31019" xr:uid="{00000000-0005-0000-0000-000019780000}"/>
    <cellStyle name="Sub Heading 34 3" xfId="31018" xr:uid="{00000000-0005-0000-0000-00001A780000}"/>
    <cellStyle name="Sub Heading 35" xfId="584" xr:uid="{00000000-0005-0000-0000-00001B780000}"/>
    <cellStyle name="Sub Heading 35 2" xfId="31021" xr:uid="{00000000-0005-0000-0000-00001C780000}"/>
    <cellStyle name="Sub Heading 35 3" xfId="31020" xr:uid="{00000000-0005-0000-0000-00001D780000}"/>
    <cellStyle name="Sub Heading 36" xfId="585" xr:uid="{00000000-0005-0000-0000-00001E780000}"/>
    <cellStyle name="Sub Heading 36 2" xfId="31023" xr:uid="{00000000-0005-0000-0000-00001F780000}"/>
    <cellStyle name="Sub Heading 36 3" xfId="31022" xr:uid="{00000000-0005-0000-0000-000020780000}"/>
    <cellStyle name="Sub Heading 37" xfId="586" xr:uid="{00000000-0005-0000-0000-000021780000}"/>
    <cellStyle name="Sub Heading 37 2" xfId="31025" xr:uid="{00000000-0005-0000-0000-000022780000}"/>
    <cellStyle name="Sub Heading 37 3" xfId="31024" xr:uid="{00000000-0005-0000-0000-000023780000}"/>
    <cellStyle name="Sub Heading 38" xfId="587" xr:uid="{00000000-0005-0000-0000-000024780000}"/>
    <cellStyle name="Sub Heading 38 2" xfId="31027" xr:uid="{00000000-0005-0000-0000-000025780000}"/>
    <cellStyle name="Sub Heading 38 3" xfId="31026" xr:uid="{00000000-0005-0000-0000-000026780000}"/>
    <cellStyle name="Sub Heading 39" xfId="588" xr:uid="{00000000-0005-0000-0000-000027780000}"/>
    <cellStyle name="Sub Heading 39 2" xfId="31029" xr:uid="{00000000-0005-0000-0000-000028780000}"/>
    <cellStyle name="Sub Heading 39 3" xfId="31028" xr:uid="{00000000-0005-0000-0000-000029780000}"/>
    <cellStyle name="Sub Heading 4" xfId="589" xr:uid="{00000000-0005-0000-0000-00002A780000}"/>
    <cellStyle name="Sub Heading 4 2" xfId="31031" xr:uid="{00000000-0005-0000-0000-00002B780000}"/>
    <cellStyle name="Sub Heading 4 3" xfId="31030" xr:uid="{00000000-0005-0000-0000-00002C780000}"/>
    <cellStyle name="Sub Heading 40" xfId="590" xr:uid="{00000000-0005-0000-0000-00002D780000}"/>
    <cellStyle name="Sub Heading 40 2" xfId="31033" xr:uid="{00000000-0005-0000-0000-00002E780000}"/>
    <cellStyle name="Sub Heading 40 3" xfId="31032" xr:uid="{00000000-0005-0000-0000-00002F780000}"/>
    <cellStyle name="Sub Heading 41" xfId="591" xr:uid="{00000000-0005-0000-0000-000030780000}"/>
    <cellStyle name="Sub Heading 41 2" xfId="31035" xr:uid="{00000000-0005-0000-0000-000031780000}"/>
    <cellStyle name="Sub Heading 41 3" xfId="31034" xr:uid="{00000000-0005-0000-0000-000032780000}"/>
    <cellStyle name="Sub Heading 42" xfId="592" xr:uid="{00000000-0005-0000-0000-000033780000}"/>
    <cellStyle name="Sub Heading 42 2" xfId="31037" xr:uid="{00000000-0005-0000-0000-000034780000}"/>
    <cellStyle name="Sub Heading 42 3" xfId="31036" xr:uid="{00000000-0005-0000-0000-000035780000}"/>
    <cellStyle name="Sub Heading 43" xfId="593" xr:uid="{00000000-0005-0000-0000-000036780000}"/>
    <cellStyle name="Sub Heading 43 2" xfId="31039" xr:uid="{00000000-0005-0000-0000-000037780000}"/>
    <cellStyle name="Sub Heading 43 3" xfId="31038" xr:uid="{00000000-0005-0000-0000-000038780000}"/>
    <cellStyle name="Sub Heading 44" xfId="594" xr:uid="{00000000-0005-0000-0000-000039780000}"/>
    <cellStyle name="Sub Heading 44 2" xfId="31041" xr:uid="{00000000-0005-0000-0000-00003A780000}"/>
    <cellStyle name="Sub Heading 44 3" xfId="31040" xr:uid="{00000000-0005-0000-0000-00003B780000}"/>
    <cellStyle name="Sub Heading 45" xfId="595" xr:uid="{00000000-0005-0000-0000-00003C780000}"/>
    <cellStyle name="Sub Heading 45 2" xfId="31043" xr:uid="{00000000-0005-0000-0000-00003D780000}"/>
    <cellStyle name="Sub Heading 45 3" xfId="31042" xr:uid="{00000000-0005-0000-0000-00003E780000}"/>
    <cellStyle name="Sub Heading 46" xfId="596" xr:uid="{00000000-0005-0000-0000-00003F780000}"/>
    <cellStyle name="Sub Heading 46 2" xfId="31045" xr:uid="{00000000-0005-0000-0000-000040780000}"/>
    <cellStyle name="Sub Heading 46 3" xfId="31044" xr:uid="{00000000-0005-0000-0000-000041780000}"/>
    <cellStyle name="Sub Heading 47" xfId="597" xr:uid="{00000000-0005-0000-0000-000042780000}"/>
    <cellStyle name="Sub Heading 47 2" xfId="31047" xr:uid="{00000000-0005-0000-0000-000043780000}"/>
    <cellStyle name="Sub Heading 47 3" xfId="31046" xr:uid="{00000000-0005-0000-0000-000044780000}"/>
    <cellStyle name="Sub Heading 48" xfId="598" xr:uid="{00000000-0005-0000-0000-000045780000}"/>
    <cellStyle name="Sub Heading 48 2" xfId="31049" xr:uid="{00000000-0005-0000-0000-000046780000}"/>
    <cellStyle name="Sub Heading 48 3" xfId="31048" xr:uid="{00000000-0005-0000-0000-000047780000}"/>
    <cellStyle name="Sub Heading 49" xfId="599" xr:uid="{00000000-0005-0000-0000-000048780000}"/>
    <cellStyle name="Sub Heading 49 2" xfId="31051" xr:uid="{00000000-0005-0000-0000-000049780000}"/>
    <cellStyle name="Sub Heading 49 3" xfId="31050" xr:uid="{00000000-0005-0000-0000-00004A780000}"/>
    <cellStyle name="Sub Heading 5" xfId="600" xr:uid="{00000000-0005-0000-0000-00004B780000}"/>
    <cellStyle name="Sub Heading 5 2" xfId="31053" xr:uid="{00000000-0005-0000-0000-00004C780000}"/>
    <cellStyle name="Sub Heading 5 3" xfId="31052" xr:uid="{00000000-0005-0000-0000-00004D780000}"/>
    <cellStyle name="Sub Heading 50" xfId="601" xr:uid="{00000000-0005-0000-0000-00004E780000}"/>
    <cellStyle name="Sub Heading 50 2" xfId="31055" xr:uid="{00000000-0005-0000-0000-00004F780000}"/>
    <cellStyle name="Sub Heading 50 3" xfId="31054" xr:uid="{00000000-0005-0000-0000-000050780000}"/>
    <cellStyle name="Sub Heading 51" xfId="602" xr:uid="{00000000-0005-0000-0000-000051780000}"/>
    <cellStyle name="Sub Heading 51 2" xfId="31057" xr:uid="{00000000-0005-0000-0000-000052780000}"/>
    <cellStyle name="Sub Heading 51 3" xfId="31056" xr:uid="{00000000-0005-0000-0000-000053780000}"/>
    <cellStyle name="Sub Heading 52" xfId="603" xr:uid="{00000000-0005-0000-0000-000054780000}"/>
    <cellStyle name="Sub Heading 52 2" xfId="31059" xr:uid="{00000000-0005-0000-0000-000055780000}"/>
    <cellStyle name="Sub Heading 52 3" xfId="31058" xr:uid="{00000000-0005-0000-0000-000056780000}"/>
    <cellStyle name="Sub Heading 53" xfId="604" xr:uid="{00000000-0005-0000-0000-000057780000}"/>
    <cellStyle name="Sub Heading 53 2" xfId="31061" xr:uid="{00000000-0005-0000-0000-000058780000}"/>
    <cellStyle name="Sub Heading 53 3" xfId="31060" xr:uid="{00000000-0005-0000-0000-000059780000}"/>
    <cellStyle name="Sub Heading 54" xfId="605" xr:uid="{00000000-0005-0000-0000-00005A780000}"/>
    <cellStyle name="Sub Heading 54 2" xfId="31063" xr:uid="{00000000-0005-0000-0000-00005B780000}"/>
    <cellStyle name="Sub Heading 54 3" xfId="31062" xr:uid="{00000000-0005-0000-0000-00005C780000}"/>
    <cellStyle name="Sub Heading 55" xfId="606" xr:uid="{00000000-0005-0000-0000-00005D780000}"/>
    <cellStyle name="Sub Heading 55 2" xfId="31065" xr:uid="{00000000-0005-0000-0000-00005E780000}"/>
    <cellStyle name="Sub Heading 55 3" xfId="31064" xr:uid="{00000000-0005-0000-0000-00005F780000}"/>
    <cellStyle name="Sub Heading 56" xfId="607" xr:uid="{00000000-0005-0000-0000-000060780000}"/>
    <cellStyle name="Sub Heading 56 2" xfId="31067" xr:uid="{00000000-0005-0000-0000-000061780000}"/>
    <cellStyle name="Sub Heading 56 3" xfId="31066" xr:uid="{00000000-0005-0000-0000-000062780000}"/>
    <cellStyle name="Sub Heading 57" xfId="608" xr:uid="{00000000-0005-0000-0000-000063780000}"/>
    <cellStyle name="Sub Heading 57 2" xfId="31069" xr:uid="{00000000-0005-0000-0000-000064780000}"/>
    <cellStyle name="Sub Heading 57 3" xfId="31068" xr:uid="{00000000-0005-0000-0000-000065780000}"/>
    <cellStyle name="Sub Heading 58" xfId="609" xr:uid="{00000000-0005-0000-0000-000066780000}"/>
    <cellStyle name="Sub Heading 58 2" xfId="31071" xr:uid="{00000000-0005-0000-0000-000067780000}"/>
    <cellStyle name="Sub Heading 58 3" xfId="31070" xr:uid="{00000000-0005-0000-0000-000068780000}"/>
    <cellStyle name="Sub Heading 59" xfId="610" xr:uid="{00000000-0005-0000-0000-000069780000}"/>
    <cellStyle name="Sub Heading 59 2" xfId="31073" xr:uid="{00000000-0005-0000-0000-00006A780000}"/>
    <cellStyle name="Sub Heading 59 3" xfId="31072" xr:uid="{00000000-0005-0000-0000-00006B780000}"/>
    <cellStyle name="Sub Heading 6" xfId="611" xr:uid="{00000000-0005-0000-0000-00006C780000}"/>
    <cellStyle name="Sub Heading 6 2" xfId="31075" xr:uid="{00000000-0005-0000-0000-00006D780000}"/>
    <cellStyle name="Sub Heading 6 3" xfId="31074" xr:uid="{00000000-0005-0000-0000-00006E780000}"/>
    <cellStyle name="Sub Heading 60" xfId="612" xr:uid="{00000000-0005-0000-0000-00006F780000}"/>
    <cellStyle name="Sub Heading 60 2" xfId="31077" xr:uid="{00000000-0005-0000-0000-000070780000}"/>
    <cellStyle name="Sub Heading 60 3" xfId="31076" xr:uid="{00000000-0005-0000-0000-000071780000}"/>
    <cellStyle name="Sub Heading 61" xfId="613" xr:uid="{00000000-0005-0000-0000-000072780000}"/>
    <cellStyle name="Sub Heading 61 2" xfId="31079" xr:uid="{00000000-0005-0000-0000-000073780000}"/>
    <cellStyle name="Sub Heading 61 3" xfId="31078" xr:uid="{00000000-0005-0000-0000-000074780000}"/>
    <cellStyle name="Sub Heading 62" xfId="614" xr:uid="{00000000-0005-0000-0000-000075780000}"/>
    <cellStyle name="Sub Heading 62 2" xfId="31081" xr:uid="{00000000-0005-0000-0000-000076780000}"/>
    <cellStyle name="Sub Heading 62 3" xfId="31080" xr:uid="{00000000-0005-0000-0000-000077780000}"/>
    <cellStyle name="Sub Heading 63" xfId="615" xr:uid="{00000000-0005-0000-0000-000078780000}"/>
    <cellStyle name="Sub Heading 63 2" xfId="31083" xr:uid="{00000000-0005-0000-0000-000079780000}"/>
    <cellStyle name="Sub Heading 63 3" xfId="31082" xr:uid="{00000000-0005-0000-0000-00007A780000}"/>
    <cellStyle name="Sub Heading 64" xfId="616" xr:uid="{00000000-0005-0000-0000-00007B780000}"/>
    <cellStyle name="Sub Heading 64 2" xfId="31085" xr:uid="{00000000-0005-0000-0000-00007C780000}"/>
    <cellStyle name="Sub Heading 64 3" xfId="31084" xr:uid="{00000000-0005-0000-0000-00007D780000}"/>
    <cellStyle name="Sub Heading 65" xfId="617" xr:uid="{00000000-0005-0000-0000-00007E780000}"/>
    <cellStyle name="Sub Heading 65 2" xfId="31087" xr:uid="{00000000-0005-0000-0000-00007F780000}"/>
    <cellStyle name="Sub Heading 65 3" xfId="31086" xr:uid="{00000000-0005-0000-0000-000080780000}"/>
    <cellStyle name="Sub Heading 66" xfId="618" xr:uid="{00000000-0005-0000-0000-000081780000}"/>
    <cellStyle name="Sub Heading 66 2" xfId="31089" xr:uid="{00000000-0005-0000-0000-000082780000}"/>
    <cellStyle name="Sub Heading 66 3" xfId="31088" xr:uid="{00000000-0005-0000-0000-000083780000}"/>
    <cellStyle name="Sub Heading 67" xfId="619" xr:uid="{00000000-0005-0000-0000-000084780000}"/>
    <cellStyle name="Sub Heading 67 2" xfId="31091" xr:uid="{00000000-0005-0000-0000-000085780000}"/>
    <cellStyle name="Sub Heading 67 3" xfId="31090" xr:uid="{00000000-0005-0000-0000-000086780000}"/>
    <cellStyle name="Sub Heading 68" xfId="620" xr:uid="{00000000-0005-0000-0000-000087780000}"/>
    <cellStyle name="Sub Heading 68 2" xfId="31093" xr:uid="{00000000-0005-0000-0000-000088780000}"/>
    <cellStyle name="Sub Heading 68 3" xfId="31092" xr:uid="{00000000-0005-0000-0000-000089780000}"/>
    <cellStyle name="Sub Heading 69" xfId="621" xr:uid="{00000000-0005-0000-0000-00008A780000}"/>
    <cellStyle name="Sub Heading 69 2" xfId="31095" xr:uid="{00000000-0005-0000-0000-00008B780000}"/>
    <cellStyle name="Sub Heading 69 3" xfId="31094" xr:uid="{00000000-0005-0000-0000-00008C780000}"/>
    <cellStyle name="Sub Heading 7" xfId="622" xr:uid="{00000000-0005-0000-0000-00008D780000}"/>
    <cellStyle name="Sub Heading 7 2" xfId="31097" xr:uid="{00000000-0005-0000-0000-00008E780000}"/>
    <cellStyle name="Sub Heading 7 3" xfId="31096" xr:uid="{00000000-0005-0000-0000-00008F780000}"/>
    <cellStyle name="Sub Heading 70" xfId="623" xr:uid="{00000000-0005-0000-0000-000090780000}"/>
    <cellStyle name="Sub Heading 70 2" xfId="31099" xr:uid="{00000000-0005-0000-0000-000091780000}"/>
    <cellStyle name="Sub Heading 70 3" xfId="31098" xr:uid="{00000000-0005-0000-0000-000092780000}"/>
    <cellStyle name="Sub Heading 71" xfId="624" xr:uid="{00000000-0005-0000-0000-000093780000}"/>
    <cellStyle name="Sub Heading 71 2" xfId="31101" xr:uid="{00000000-0005-0000-0000-000094780000}"/>
    <cellStyle name="Sub Heading 71 3" xfId="31100" xr:uid="{00000000-0005-0000-0000-000095780000}"/>
    <cellStyle name="Sub Heading 72" xfId="625" xr:uid="{00000000-0005-0000-0000-000096780000}"/>
    <cellStyle name="Sub Heading 72 2" xfId="31103" xr:uid="{00000000-0005-0000-0000-000097780000}"/>
    <cellStyle name="Sub Heading 72 3" xfId="31102" xr:uid="{00000000-0005-0000-0000-000098780000}"/>
    <cellStyle name="Sub Heading 73" xfId="626" xr:uid="{00000000-0005-0000-0000-000099780000}"/>
    <cellStyle name="Sub Heading 73 2" xfId="31105" xr:uid="{00000000-0005-0000-0000-00009A780000}"/>
    <cellStyle name="Sub Heading 73 3" xfId="31104" xr:uid="{00000000-0005-0000-0000-00009B780000}"/>
    <cellStyle name="Sub Heading 74" xfId="627" xr:uid="{00000000-0005-0000-0000-00009C780000}"/>
    <cellStyle name="Sub Heading 74 2" xfId="31107" xr:uid="{00000000-0005-0000-0000-00009D780000}"/>
    <cellStyle name="Sub Heading 74 3" xfId="31106" xr:uid="{00000000-0005-0000-0000-00009E780000}"/>
    <cellStyle name="Sub Heading 75" xfId="628" xr:uid="{00000000-0005-0000-0000-00009F780000}"/>
    <cellStyle name="Sub Heading 75 2" xfId="31109" xr:uid="{00000000-0005-0000-0000-0000A0780000}"/>
    <cellStyle name="Sub Heading 75 3" xfId="31108" xr:uid="{00000000-0005-0000-0000-0000A1780000}"/>
    <cellStyle name="Sub Heading 76" xfId="629" xr:uid="{00000000-0005-0000-0000-0000A2780000}"/>
    <cellStyle name="Sub Heading 76 2" xfId="31111" xr:uid="{00000000-0005-0000-0000-0000A3780000}"/>
    <cellStyle name="Sub Heading 76 3" xfId="31110" xr:uid="{00000000-0005-0000-0000-0000A4780000}"/>
    <cellStyle name="Sub Heading 77" xfId="630" xr:uid="{00000000-0005-0000-0000-0000A5780000}"/>
    <cellStyle name="Sub Heading 77 2" xfId="31113" xr:uid="{00000000-0005-0000-0000-0000A6780000}"/>
    <cellStyle name="Sub Heading 77 3" xfId="31112" xr:uid="{00000000-0005-0000-0000-0000A7780000}"/>
    <cellStyle name="Sub Heading 78" xfId="631" xr:uid="{00000000-0005-0000-0000-0000A8780000}"/>
    <cellStyle name="Sub Heading 78 2" xfId="31115" xr:uid="{00000000-0005-0000-0000-0000A9780000}"/>
    <cellStyle name="Sub Heading 78 3" xfId="31114" xr:uid="{00000000-0005-0000-0000-0000AA780000}"/>
    <cellStyle name="Sub Heading 79" xfId="632" xr:uid="{00000000-0005-0000-0000-0000AB780000}"/>
    <cellStyle name="Sub Heading 79 2" xfId="31117" xr:uid="{00000000-0005-0000-0000-0000AC780000}"/>
    <cellStyle name="Sub Heading 79 3" xfId="31116" xr:uid="{00000000-0005-0000-0000-0000AD780000}"/>
    <cellStyle name="Sub Heading 8" xfId="633" xr:uid="{00000000-0005-0000-0000-0000AE780000}"/>
    <cellStyle name="Sub Heading 8 2" xfId="31119" xr:uid="{00000000-0005-0000-0000-0000AF780000}"/>
    <cellStyle name="Sub Heading 8 3" xfId="31118" xr:uid="{00000000-0005-0000-0000-0000B0780000}"/>
    <cellStyle name="Sub Heading 80" xfId="634" xr:uid="{00000000-0005-0000-0000-0000B1780000}"/>
    <cellStyle name="Sub Heading 80 2" xfId="31121" xr:uid="{00000000-0005-0000-0000-0000B2780000}"/>
    <cellStyle name="Sub Heading 80 3" xfId="31120" xr:uid="{00000000-0005-0000-0000-0000B3780000}"/>
    <cellStyle name="Sub Heading 81" xfId="635" xr:uid="{00000000-0005-0000-0000-0000B4780000}"/>
    <cellStyle name="Sub Heading 81 2" xfId="2131" xr:uid="{00000000-0005-0000-0000-0000B5780000}"/>
    <cellStyle name="Sub Heading 81 2 2" xfId="4084" xr:uid="{00000000-0005-0000-0000-0000B6780000}"/>
    <cellStyle name="Sub Heading 81 2 2 2" xfId="22265" xr:uid="{00000000-0005-0000-0000-0000B7780000}"/>
    <cellStyle name="Sub Heading 81 2 2 2 2" xfId="31125" xr:uid="{00000000-0005-0000-0000-0000B8780000}"/>
    <cellStyle name="Sub Heading 81 2 2 3" xfId="31124" xr:uid="{00000000-0005-0000-0000-0000B9780000}"/>
    <cellStyle name="Sub Heading 81 2 3" xfId="31126" xr:uid="{00000000-0005-0000-0000-0000BA780000}"/>
    <cellStyle name="Sub Heading 81 2 4" xfId="31123" xr:uid="{00000000-0005-0000-0000-0000BB780000}"/>
    <cellStyle name="Sub Heading 81 3" xfId="2371" xr:uid="{00000000-0005-0000-0000-0000BC780000}"/>
    <cellStyle name="Sub Heading 81 3 2" xfId="31128" xr:uid="{00000000-0005-0000-0000-0000BD780000}"/>
    <cellStyle name="Sub Heading 81 3 2 2" xfId="31129" xr:uid="{00000000-0005-0000-0000-0000BE780000}"/>
    <cellStyle name="Sub Heading 81 3 3" xfId="31127" xr:uid="{00000000-0005-0000-0000-0000BF780000}"/>
    <cellStyle name="Sub Heading 81 4" xfId="3916" xr:uid="{00000000-0005-0000-0000-0000C0780000}"/>
    <cellStyle name="Sub Heading 81 4 2" xfId="31130" xr:uid="{00000000-0005-0000-0000-0000C1780000}"/>
    <cellStyle name="Sub Heading 81 5" xfId="22266" xr:uid="{00000000-0005-0000-0000-0000C2780000}"/>
    <cellStyle name="Sub Heading 81 5 2" xfId="31131" xr:uid="{00000000-0005-0000-0000-0000C3780000}"/>
    <cellStyle name="Sub Heading 81 6" xfId="31132" xr:uid="{00000000-0005-0000-0000-0000C4780000}"/>
    <cellStyle name="Sub Heading 81 7" xfId="31133" xr:uid="{00000000-0005-0000-0000-0000C5780000}"/>
    <cellStyle name="Sub Heading 81 8" xfId="31122" xr:uid="{00000000-0005-0000-0000-0000C6780000}"/>
    <cellStyle name="Sub Heading 82" xfId="636" xr:uid="{00000000-0005-0000-0000-0000C7780000}"/>
    <cellStyle name="Sub Heading 82 2" xfId="2132" xr:uid="{00000000-0005-0000-0000-0000C8780000}"/>
    <cellStyle name="Sub Heading 82 2 2" xfId="4085" xr:uid="{00000000-0005-0000-0000-0000C9780000}"/>
    <cellStyle name="Sub Heading 82 2 2 2" xfId="22267" xr:uid="{00000000-0005-0000-0000-0000CA780000}"/>
    <cellStyle name="Sub Heading 82 2 2 2 2" xfId="31137" xr:uid="{00000000-0005-0000-0000-0000CB780000}"/>
    <cellStyle name="Sub Heading 82 2 2 3" xfId="31136" xr:uid="{00000000-0005-0000-0000-0000CC780000}"/>
    <cellStyle name="Sub Heading 82 2 3" xfId="31138" xr:uid="{00000000-0005-0000-0000-0000CD780000}"/>
    <cellStyle name="Sub Heading 82 2 4" xfId="31135" xr:uid="{00000000-0005-0000-0000-0000CE780000}"/>
    <cellStyle name="Sub Heading 82 3" xfId="2372" xr:uid="{00000000-0005-0000-0000-0000CF780000}"/>
    <cellStyle name="Sub Heading 82 3 2" xfId="31140" xr:uid="{00000000-0005-0000-0000-0000D0780000}"/>
    <cellStyle name="Sub Heading 82 3 2 2" xfId="31141" xr:uid="{00000000-0005-0000-0000-0000D1780000}"/>
    <cellStyle name="Sub Heading 82 3 3" xfId="31139" xr:uid="{00000000-0005-0000-0000-0000D2780000}"/>
    <cellStyle name="Sub Heading 82 4" xfId="3917" xr:uid="{00000000-0005-0000-0000-0000D3780000}"/>
    <cellStyle name="Sub Heading 82 4 2" xfId="31142" xr:uid="{00000000-0005-0000-0000-0000D4780000}"/>
    <cellStyle name="Sub Heading 82 5" xfId="22268" xr:uid="{00000000-0005-0000-0000-0000D5780000}"/>
    <cellStyle name="Sub Heading 82 5 2" xfId="31143" xr:uid="{00000000-0005-0000-0000-0000D6780000}"/>
    <cellStyle name="Sub Heading 82 6" xfId="31144" xr:uid="{00000000-0005-0000-0000-0000D7780000}"/>
    <cellStyle name="Sub Heading 82 7" xfId="31145" xr:uid="{00000000-0005-0000-0000-0000D8780000}"/>
    <cellStyle name="Sub Heading 82 8" xfId="31134" xr:uid="{00000000-0005-0000-0000-0000D9780000}"/>
    <cellStyle name="Sub Heading 83" xfId="637" xr:uid="{00000000-0005-0000-0000-0000DA780000}"/>
    <cellStyle name="Sub Heading 83 2" xfId="2133" xr:uid="{00000000-0005-0000-0000-0000DB780000}"/>
    <cellStyle name="Sub Heading 83 2 2" xfId="4086" xr:uid="{00000000-0005-0000-0000-0000DC780000}"/>
    <cellStyle name="Sub Heading 83 2 2 2" xfId="22269" xr:uid="{00000000-0005-0000-0000-0000DD780000}"/>
    <cellStyle name="Sub Heading 83 2 2 2 2" xfId="31149" xr:uid="{00000000-0005-0000-0000-0000DE780000}"/>
    <cellStyle name="Sub Heading 83 2 2 3" xfId="31148" xr:uid="{00000000-0005-0000-0000-0000DF780000}"/>
    <cellStyle name="Sub Heading 83 2 3" xfId="31150" xr:uid="{00000000-0005-0000-0000-0000E0780000}"/>
    <cellStyle name="Sub Heading 83 2 4" xfId="31147" xr:uid="{00000000-0005-0000-0000-0000E1780000}"/>
    <cellStyle name="Sub Heading 83 3" xfId="2373" xr:uid="{00000000-0005-0000-0000-0000E2780000}"/>
    <cellStyle name="Sub Heading 83 3 2" xfId="31152" xr:uid="{00000000-0005-0000-0000-0000E3780000}"/>
    <cellStyle name="Sub Heading 83 3 2 2" xfId="31153" xr:uid="{00000000-0005-0000-0000-0000E4780000}"/>
    <cellStyle name="Sub Heading 83 3 3" xfId="31151" xr:uid="{00000000-0005-0000-0000-0000E5780000}"/>
    <cellStyle name="Sub Heading 83 4" xfId="3918" xr:uid="{00000000-0005-0000-0000-0000E6780000}"/>
    <cellStyle name="Sub Heading 83 4 2" xfId="31154" xr:uid="{00000000-0005-0000-0000-0000E7780000}"/>
    <cellStyle name="Sub Heading 83 5" xfId="22270" xr:uid="{00000000-0005-0000-0000-0000E8780000}"/>
    <cellStyle name="Sub Heading 83 5 2" xfId="31155" xr:uid="{00000000-0005-0000-0000-0000E9780000}"/>
    <cellStyle name="Sub Heading 83 6" xfId="31156" xr:uid="{00000000-0005-0000-0000-0000EA780000}"/>
    <cellStyle name="Sub Heading 83 7" xfId="31157" xr:uid="{00000000-0005-0000-0000-0000EB780000}"/>
    <cellStyle name="Sub Heading 83 8" xfId="31146" xr:uid="{00000000-0005-0000-0000-0000EC780000}"/>
    <cellStyle name="Sub Heading 84" xfId="638" xr:uid="{00000000-0005-0000-0000-0000ED780000}"/>
    <cellStyle name="Sub Heading 84 2" xfId="2134" xr:uid="{00000000-0005-0000-0000-0000EE780000}"/>
    <cellStyle name="Sub Heading 84 2 2" xfId="4087" xr:uid="{00000000-0005-0000-0000-0000EF780000}"/>
    <cellStyle name="Sub Heading 84 2 2 2" xfId="22271" xr:uid="{00000000-0005-0000-0000-0000F0780000}"/>
    <cellStyle name="Sub Heading 84 2 2 2 2" xfId="31161" xr:uid="{00000000-0005-0000-0000-0000F1780000}"/>
    <cellStyle name="Sub Heading 84 2 2 3" xfId="31160" xr:uid="{00000000-0005-0000-0000-0000F2780000}"/>
    <cellStyle name="Sub Heading 84 2 3" xfId="31162" xr:uid="{00000000-0005-0000-0000-0000F3780000}"/>
    <cellStyle name="Sub Heading 84 2 4" xfId="31159" xr:uid="{00000000-0005-0000-0000-0000F4780000}"/>
    <cellStyle name="Sub Heading 84 3" xfId="2374" xr:uid="{00000000-0005-0000-0000-0000F5780000}"/>
    <cellStyle name="Sub Heading 84 3 2" xfId="31164" xr:uid="{00000000-0005-0000-0000-0000F6780000}"/>
    <cellStyle name="Sub Heading 84 3 2 2" xfId="31165" xr:uid="{00000000-0005-0000-0000-0000F7780000}"/>
    <cellStyle name="Sub Heading 84 3 3" xfId="31163" xr:uid="{00000000-0005-0000-0000-0000F8780000}"/>
    <cellStyle name="Sub Heading 84 4" xfId="3919" xr:uid="{00000000-0005-0000-0000-0000F9780000}"/>
    <cellStyle name="Sub Heading 84 4 2" xfId="31166" xr:uid="{00000000-0005-0000-0000-0000FA780000}"/>
    <cellStyle name="Sub Heading 84 5" xfId="22272" xr:uid="{00000000-0005-0000-0000-0000FB780000}"/>
    <cellStyle name="Sub Heading 84 5 2" xfId="31167" xr:uid="{00000000-0005-0000-0000-0000FC780000}"/>
    <cellStyle name="Sub Heading 84 6" xfId="31168" xr:uid="{00000000-0005-0000-0000-0000FD780000}"/>
    <cellStyle name="Sub Heading 84 7" xfId="31169" xr:uid="{00000000-0005-0000-0000-0000FE780000}"/>
    <cellStyle name="Sub Heading 84 8" xfId="31158" xr:uid="{00000000-0005-0000-0000-0000FF780000}"/>
    <cellStyle name="Sub Heading 85" xfId="639" xr:uid="{00000000-0005-0000-0000-000000790000}"/>
    <cellStyle name="Sub Heading 85 2" xfId="2135" xr:uid="{00000000-0005-0000-0000-000001790000}"/>
    <cellStyle name="Sub Heading 85 2 2" xfId="4088" xr:uid="{00000000-0005-0000-0000-000002790000}"/>
    <cellStyle name="Sub Heading 85 2 2 2" xfId="22273" xr:uid="{00000000-0005-0000-0000-000003790000}"/>
    <cellStyle name="Sub Heading 85 2 2 2 2" xfId="31173" xr:uid="{00000000-0005-0000-0000-000004790000}"/>
    <cellStyle name="Sub Heading 85 2 2 3" xfId="31172" xr:uid="{00000000-0005-0000-0000-000005790000}"/>
    <cellStyle name="Sub Heading 85 2 3" xfId="31174" xr:uid="{00000000-0005-0000-0000-000006790000}"/>
    <cellStyle name="Sub Heading 85 2 4" xfId="31171" xr:uid="{00000000-0005-0000-0000-000007790000}"/>
    <cellStyle name="Sub Heading 85 3" xfId="2375" xr:uid="{00000000-0005-0000-0000-000008790000}"/>
    <cellStyle name="Sub Heading 85 3 2" xfId="31176" xr:uid="{00000000-0005-0000-0000-000009790000}"/>
    <cellStyle name="Sub Heading 85 3 2 2" xfId="31177" xr:uid="{00000000-0005-0000-0000-00000A790000}"/>
    <cellStyle name="Sub Heading 85 3 3" xfId="31175" xr:uid="{00000000-0005-0000-0000-00000B790000}"/>
    <cellStyle name="Sub Heading 85 4" xfId="3920" xr:uid="{00000000-0005-0000-0000-00000C790000}"/>
    <cellStyle name="Sub Heading 85 4 2" xfId="31178" xr:uid="{00000000-0005-0000-0000-00000D790000}"/>
    <cellStyle name="Sub Heading 85 5" xfId="22274" xr:uid="{00000000-0005-0000-0000-00000E790000}"/>
    <cellStyle name="Sub Heading 85 5 2" xfId="31179" xr:uid="{00000000-0005-0000-0000-00000F790000}"/>
    <cellStyle name="Sub Heading 85 6" xfId="31180" xr:uid="{00000000-0005-0000-0000-000010790000}"/>
    <cellStyle name="Sub Heading 85 7" xfId="31181" xr:uid="{00000000-0005-0000-0000-000011790000}"/>
    <cellStyle name="Sub Heading 85 8" xfId="31170" xr:uid="{00000000-0005-0000-0000-000012790000}"/>
    <cellStyle name="Sub Heading 86" xfId="640" xr:uid="{00000000-0005-0000-0000-000013790000}"/>
    <cellStyle name="Sub Heading 86 2" xfId="2136" xr:uid="{00000000-0005-0000-0000-000014790000}"/>
    <cellStyle name="Sub Heading 86 2 2" xfId="4089" xr:uid="{00000000-0005-0000-0000-000015790000}"/>
    <cellStyle name="Sub Heading 86 2 2 2" xfId="22275" xr:uid="{00000000-0005-0000-0000-000016790000}"/>
    <cellStyle name="Sub Heading 86 2 2 2 2" xfId="31185" xr:uid="{00000000-0005-0000-0000-000017790000}"/>
    <cellStyle name="Sub Heading 86 2 2 3" xfId="31184" xr:uid="{00000000-0005-0000-0000-000018790000}"/>
    <cellStyle name="Sub Heading 86 2 3" xfId="31186" xr:uid="{00000000-0005-0000-0000-000019790000}"/>
    <cellStyle name="Sub Heading 86 2 4" xfId="31183" xr:uid="{00000000-0005-0000-0000-00001A790000}"/>
    <cellStyle name="Sub Heading 86 3" xfId="2376" xr:uid="{00000000-0005-0000-0000-00001B790000}"/>
    <cellStyle name="Sub Heading 86 3 2" xfId="31188" xr:uid="{00000000-0005-0000-0000-00001C790000}"/>
    <cellStyle name="Sub Heading 86 3 2 2" xfId="31189" xr:uid="{00000000-0005-0000-0000-00001D790000}"/>
    <cellStyle name="Sub Heading 86 3 3" xfId="31187" xr:uid="{00000000-0005-0000-0000-00001E790000}"/>
    <cellStyle name="Sub Heading 86 4" xfId="3921" xr:uid="{00000000-0005-0000-0000-00001F790000}"/>
    <cellStyle name="Sub Heading 86 4 2" xfId="31190" xr:uid="{00000000-0005-0000-0000-000020790000}"/>
    <cellStyle name="Sub Heading 86 5" xfId="22276" xr:uid="{00000000-0005-0000-0000-000021790000}"/>
    <cellStyle name="Sub Heading 86 5 2" xfId="31191" xr:uid="{00000000-0005-0000-0000-000022790000}"/>
    <cellStyle name="Sub Heading 86 6" xfId="31192" xr:uid="{00000000-0005-0000-0000-000023790000}"/>
    <cellStyle name="Sub Heading 86 7" xfId="31193" xr:uid="{00000000-0005-0000-0000-000024790000}"/>
    <cellStyle name="Sub Heading 86 8" xfId="31182" xr:uid="{00000000-0005-0000-0000-000025790000}"/>
    <cellStyle name="Sub Heading 87" xfId="641" xr:uid="{00000000-0005-0000-0000-000026790000}"/>
    <cellStyle name="Sub Heading 87 2" xfId="2137" xr:uid="{00000000-0005-0000-0000-000027790000}"/>
    <cellStyle name="Sub Heading 87 2 2" xfId="4090" xr:uid="{00000000-0005-0000-0000-000028790000}"/>
    <cellStyle name="Sub Heading 87 2 2 2" xfId="22277" xr:uid="{00000000-0005-0000-0000-000029790000}"/>
    <cellStyle name="Sub Heading 87 2 2 2 2" xfId="31197" xr:uid="{00000000-0005-0000-0000-00002A790000}"/>
    <cellStyle name="Sub Heading 87 2 2 3" xfId="31196" xr:uid="{00000000-0005-0000-0000-00002B790000}"/>
    <cellStyle name="Sub Heading 87 2 3" xfId="31198" xr:uid="{00000000-0005-0000-0000-00002C790000}"/>
    <cellStyle name="Sub Heading 87 2 4" xfId="31195" xr:uid="{00000000-0005-0000-0000-00002D790000}"/>
    <cellStyle name="Sub Heading 87 3" xfId="2377" xr:uid="{00000000-0005-0000-0000-00002E790000}"/>
    <cellStyle name="Sub Heading 87 3 2" xfId="31200" xr:uid="{00000000-0005-0000-0000-00002F790000}"/>
    <cellStyle name="Sub Heading 87 3 2 2" xfId="31201" xr:uid="{00000000-0005-0000-0000-000030790000}"/>
    <cellStyle name="Sub Heading 87 3 3" xfId="31199" xr:uid="{00000000-0005-0000-0000-000031790000}"/>
    <cellStyle name="Sub Heading 87 4" xfId="3922" xr:uid="{00000000-0005-0000-0000-000032790000}"/>
    <cellStyle name="Sub Heading 87 4 2" xfId="31202" xr:uid="{00000000-0005-0000-0000-000033790000}"/>
    <cellStyle name="Sub Heading 87 5" xfId="22278" xr:uid="{00000000-0005-0000-0000-000034790000}"/>
    <cellStyle name="Sub Heading 87 5 2" xfId="31203" xr:uid="{00000000-0005-0000-0000-000035790000}"/>
    <cellStyle name="Sub Heading 87 6" xfId="31204" xr:uid="{00000000-0005-0000-0000-000036790000}"/>
    <cellStyle name="Sub Heading 87 7" xfId="31205" xr:uid="{00000000-0005-0000-0000-000037790000}"/>
    <cellStyle name="Sub Heading 87 8" xfId="31194" xr:uid="{00000000-0005-0000-0000-000038790000}"/>
    <cellStyle name="Sub Heading 88" xfId="642" xr:uid="{00000000-0005-0000-0000-000039790000}"/>
    <cellStyle name="Sub Heading 88 2" xfId="2138" xr:uid="{00000000-0005-0000-0000-00003A790000}"/>
    <cellStyle name="Sub Heading 88 2 2" xfId="4091" xr:uid="{00000000-0005-0000-0000-00003B790000}"/>
    <cellStyle name="Sub Heading 88 2 2 2" xfId="22279" xr:uid="{00000000-0005-0000-0000-00003C790000}"/>
    <cellStyle name="Sub Heading 88 2 2 2 2" xfId="31209" xr:uid="{00000000-0005-0000-0000-00003D790000}"/>
    <cellStyle name="Sub Heading 88 2 2 3" xfId="31208" xr:uid="{00000000-0005-0000-0000-00003E790000}"/>
    <cellStyle name="Sub Heading 88 2 3" xfId="31210" xr:uid="{00000000-0005-0000-0000-00003F790000}"/>
    <cellStyle name="Sub Heading 88 2 4" xfId="31207" xr:uid="{00000000-0005-0000-0000-000040790000}"/>
    <cellStyle name="Sub Heading 88 3" xfId="2378" xr:uid="{00000000-0005-0000-0000-000041790000}"/>
    <cellStyle name="Sub Heading 88 3 2" xfId="31212" xr:uid="{00000000-0005-0000-0000-000042790000}"/>
    <cellStyle name="Sub Heading 88 3 2 2" xfId="31213" xr:uid="{00000000-0005-0000-0000-000043790000}"/>
    <cellStyle name="Sub Heading 88 3 3" xfId="31211" xr:uid="{00000000-0005-0000-0000-000044790000}"/>
    <cellStyle name="Sub Heading 88 4" xfId="3923" xr:uid="{00000000-0005-0000-0000-000045790000}"/>
    <cellStyle name="Sub Heading 88 4 2" xfId="31214" xr:uid="{00000000-0005-0000-0000-000046790000}"/>
    <cellStyle name="Sub Heading 88 5" xfId="22280" xr:uid="{00000000-0005-0000-0000-000047790000}"/>
    <cellStyle name="Sub Heading 88 5 2" xfId="31215" xr:uid="{00000000-0005-0000-0000-000048790000}"/>
    <cellStyle name="Sub Heading 88 6" xfId="31216" xr:uid="{00000000-0005-0000-0000-000049790000}"/>
    <cellStyle name="Sub Heading 88 7" xfId="31217" xr:uid="{00000000-0005-0000-0000-00004A790000}"/>
    <cellStyle name="Sub Heading 88 8" xfId="31206" xr:uid="{00000000-0005-0000-0000-00004B790000}"/>
    <cellStyle name="Sub Heading 89" xfId="643" xr:uid="{00000000-0005-0000-0000-00004C790000}"/>
    <cellStyle name="Sub Heading 89 2" xfId="2139" xr:uid="{00000000-0005-0000-0000-00004D790000}"/>
    <cellStyle name="Sub Heading 89 2 2" xfId="4092" xr:uid="{00000000-0005-0000-0000-00004E790000}"/>
    <cellStyle name="Sub Heading 89 2 2 2" xfId="22281" xr:uid="{00000000-0005-0000-0000-00004F790000}"/>
    <cellStyle name="Sub Heading 89 2 2 2 2" xfId="31221" xr:uid="{00000000-0005-0000-0000-000050790000}"/>
    <cellStyle name="Sub Heading 89 2 2 3" xfId="31220" xr:uid="{00000000-0005-0000-0000-000051790000}"/>
    <cellStyle name="Sub Heading 89 2 3" xfId="31222" xr:uid="{00000000-0005-0000-0000-000052790000}"/>
    <cellStyle name="Sub Heading 89 2 4" xfId="31219" xr:uid="{00000000-0005-0000-0000-000053790000}"/>
    <cellStyle name="Sub Heading 89 3" xfId="2379" xr:uid="{00000000-0005-0000-0000-000054790000}"/>
    <cellStyle name="Sub Heading 89 3 2" xfId="31224" xr:uid="{00000000-0005-0000-0000-000055790000}"/>
    <cellStyle name="Sub Heading 89 3 2 2" xfId="31225" xr:uid="{00000000-0005-0000-0000-000056790000}"/>
    <cellStyle name="Sub Heading 89 3 3" xfId="31223" xr:uid="{00000000-0005-0000-0000-000057790000}"/>
    <cellStyle name="Sub Heading 89 4" xfId="3924" xr:uid="{00000000-0005-0000-0000-000058790000}"/>
    <cellStyle name="Sub Heading 89 4 2" xfId="31226" xr:uid="{00000000-0005-0000-0000-000059790000}"/>
    <cellStyle name="Sub Heading 89 5" xfId="22282" xr:uid="{00000000-0005-0000-0000-00005A790000}"/>
    <cellStyle name="Sub Heading 89 5 2" xfId="31227" xr:uid="{00000000-0005-0000-0000-00005B790000}"/>
    <cellStyle name="Sub Heading 89 6" xfId="31228" xr:uid="{00000000-0005-0000-0000-00005C790000}"/>
    <cellStyle name="Sub Heading 89 7" xfId="31229" xr:uid="{00000000-0005-0000-0000-00005D790000}"/>
    <cellStyle name="Sub Heading 89 8" xfId="31218" xr:uid="{00000000-0005-0000-0000-00005E790000}"/>
    <cellStyle name="Sub Heading 9" xfId="644" xr:uid="{00000000-0005-0000-0000-00005F790000}"/>
    <cellStyle name="Sub Heading 9 2" xfId="31231" xr:uid="{00000000-0005-0000-0000-000060790000}"/>
    <cellStyle name="Sub Heading 9 3" xfId="31230" xr:uid="{00000000-0005-0000-0000-000061790000}"/>
    <cellStyle name="Sub Heading 90" xfId="645" xr:uid="{00000000-0005-0000-0000-000062790000}"/>
    <cellStyle name="Sub Heading 90 2" xfId="2140" xr:uid="{00000000-0005-0000-0000-000063790000}"/>
    <cellStyle name="Sub Heading 90 2 2" xfId="4093" xr:uid="{00000000-0005-0000-0000-000064790000}"/>
    <cellStyle name="Sub Heading 90 2 2 2" xfId="22283" xr:uid="{00000000-0005-0000-0000-000065790000}"/>
    <cellStyle name="Sub Heading 90 2 2 2 2" xfId="31235" xr:uid="{00000000-0005-0000-0000-000066790000}"/>
    <cellStyle name="Sub Heading 90 2 2 3" xfId="31234" xr:uid="{00000000-0005-0000-0000-000067790000}"/>
    <cellStyle name="Sub Heading 90 2 3" xfId="31236" xr:uid="{00000000-0005-0000-0000-000068790000}"/>
    <cellStyle name="Sub Heading 90 2 4" xfId="31233" xr:uid="{00000000-0005-0000-0000-000069790000}"/>
    <cellStyle name="Sub Heading 90 3" xfId="2380" xr:uid="{00000000-0005-0000-0000-00006A790000}"/>
    <cellStyle name="Sub Heading 90 3 2" xfId="31238" xr:uid="{00000000-0005-0000-0000-00006B790000}"/>
    <cellStyle name="Sub Heading 90 3 2 2" xfId="31239" xr:uid="{00000000-0005-0000-0000-00006C790000}"/>
    <cellStyle name="Sub Heading 90 3 3" xfId="31237" xr:uid="{00000000-0005-0000-0000-00006D790000}"/>
    <cellStyle name="Sub Heading 90 4" xfId="3925" xr:uid="{00000000-0005-0000-0000-00006E790000}"/>
    <cellStyle name="Sub Heading 90 4 2" xfId="31240" xr:uid="{00000000-0005-0000-0000-00006F790000}"/>
    <cellStyle name="Sub Heading 90 5" xfId="22284" xr:uid="{00000000-0005-0000-0000-000070790000}"/>
    <cellStyle name="Sub Heading 90 5 2" xfId="31241" xr:uid="{00000000-0005-0000-0000-000071790000}"/>
    <cellStyle name="Sub Heading 90 6" xfId="31242" xr:uid="{00000000-0005-0000-0000-000072790000}"/>
    <cellStyle name="Sub Heading 90 7" xfId="31243" xr:uid="{00000000-0005-0000-0000-000073790000}"/>
    <cellStyle name="Sub Heading 90 8" xfId="31232" xr:uid="{00000000-0005-0000-0000-000074790000}"/>
    <cellStyle name="Sub Heading 91" xfId="646" xr:uid="{00000000-0005-0000-0000-000075790000}"/>
    <cellStyle name="Sub Heading 91 2" xfId="2141" xr:uid="{00000000-0005-0000-0000-000076790000}"/>
    <cellStyle name="Sub Heading 91 2 2" xfId="4094" xr:uid="{00000000-0005-0000-0000-000077790000}"/>
    <cellStyle name="Sub Heading 91 2 2 2" xfId="22285" xr:uid="{00000000-0005-0000-0000-000078790000}"/>
    <cellStyle name="Sub Heading 91 2 2 2 2" xfId="31247" xr:uid="{00000000-0005-0000-0000-000079790000}"/>
    <cellStyle name="Sub Heading 91 2 2 3" xfId="31246" xr:uid="{00000000-0005-0000-0000-00007A790000}"/>
    <cellStyle name="Sub Heading 91 2 3" xfId="31248" xr:uid="{00000000-0005-0000-0000-00007B790000}"/>
    <cellStyle name="Sub Heading 91 2 4" xfId="31245" xr:uid="{00000000-0005-0000-0000-00007C790000}"/>
    <cellStyle name="Sub Heading 91 3" xfId="2381" xr:uid="{00000000-0005-0000-0000-00007D790000}"/>
    <cellStyle name="Sub Heading 91 3 2" xfId="31250" xr:uid="{00000000-0005-0000-0000-00007E790000}"/>
    <cellStyle name="Sub Heading 91 3 2 2" xfId="31251" xr:uid="{00000000-0005-0000-0000-00007F790000}"/>
    <cellStyle name="Sub Heading 91 3 3" xfId="31249" xr:uid="{00000000-0005-0000-0000-000080790000}"/>
    <cellStyle name="Sub Heading 91 4" xfId="3926" xr:uid="{00000000-0005-0000-0000-000081790000}"/>
    <cellStyle name="Sub Heading 91 4 2" xfId="31252" xr:uid="{00000000-0005-0000-0000-000082790000}"/>
    <cellStyle name="Sub Heading 91 5" xfId="22286" xr:uid="{00000000-0005-0000-0000-000083790000}"/>
    <cellStyle name="Sub Heading 91 5 2" xfId="31253" xr:uid="{00000000-0005-0000-0000-000084790000}"/>
    <cellStyle name="Sub Heading 91 6" xfId="31254" xr:uid="{00000000-0005-0000-0000-000085790000}"/>
    <cellStyle name="Sub Heading 91 7" xfId="31255" xr:uid="{00000000-0005-0000-0000-000086790000}"/>
    <cellStyle name="Sub Heading 91 8" xfId="31244" xr:uid="{00000000-0005-0000-0000-000087790000}"/>
    <cellStyle name="Sub Heading 92" xfId="647" xr:uid="{00000000-0005-0000-0000-000088790000}"/>
    <cellStyle name="Sub Heading 92 2" xfId="2142" xr:uid="{00000000-0005-0000-0000-000089790000}"/>
    <cellStyle name="Sub Heading 92 2 2" xfId="4095" xr:uid="{00000000-0005-0000-0000-00008A790000}"/>
    <cellStyle name="Sub Heading 92 2 2 2" xfId="22287" xr:uid="{00000000-0005-0000-0000-00008B790000}"/>
    <cellStyle name="Sub Heading 92 2 2 2 2" xfId="31259" xr:uid="{00000000-0005-0000-0000-00008C790000}"/>
    <cellStyle name="Sub Heading 92 2 2 3" xfId="31258" xr:uid="{00000000-0005-0000-0000-00008D790000}"/>
    <cellStyle name="Sub Heading 92 2 3" xfId="31260" xr:uid="{00000000-0005-0000-0000-00008E790000}"/>
    <cellStyle name="Sub Heading 92 2 4" xfId="31257" xr:uid="{00000000-0005-0000-0000-00008F790000}"/>
    <cellStyle name="Sub Heading 92 3" xfId="2382" xr:uid="{00000000-0005-0000-0000-000090790000}"/>
    <cellStyle name="Sub Heading 92 3 2" xfId="31262" xr:uid="{00000000-0005-0000-0000-000091790000}"/>
    <cellStyle name="Sub Heading 92 3 2 2" xfId="31263" xr:uid="{00000000-0005-0000-0000-000092790000}"/>
    <cellStyle name="Sub Heading 92 3 3" xfId="31261" xr:uid="{00000000-0005-0000-0000-000093790000}"/>
    <cellStyle name="Sub Heading 92 4" xfId="3927" xr:uid="{00000000-0005-0000-0000-000094790000}"/>
    <cellStyle name="Sub Heading 92 4 2" xfId="31264" xr:uid="{00000000-0005-0000-0000-000095790000}"/>
    <cellStyle name="Sub Heading 92 5" xfId="22288" xr:uid="{00000000-0005-0000-0000-000096790000}"/>
    <cellStyle name="Sub Heading 92 5 2" xfId="31265" xr:uid="{00000000-0005-0000-0000-000097790000}"/>
    <cellStyle name="Sub Heading 92 6" xfId="31266" xr:uid="{00000000-0005-0000-0000-000098790000}"/>
    <cellStyle name="Sub Heading 92 7" xfId="31267" xr:uid="{00000000-0005-0000-0000-000099790000}"/>
    <cellStyle name="Sub Heading 92 8" xfId="31256" xr:uid="{00000000-0005-0000-0000-00009A790000}"/>
    <cellStyle name="Sub Heading 93" xfId="648" xr:uid="{00000000-0005-0000-0000-00009B790000}"/>
    <cellStyle name="Sub Heading 93 2" xfId="2143" xr:uid="{00000000-0005-0000-0000-00009C790000}"/>
    <cellStyle name="Sub Heading 93 2 2" xfId="4096" xr:uid="{00000000-0005-0000-0000-00009D790000}"/>
    <cellStyle name="Sub Heading 93 2 2 2" xfId="22289" xr:uid="{00000000-0005-0000-0000-00009E790000}"/>
    <cellStyle name="Sub Heading 93 2 2 2 2" xfId="31271" xr:uid="{00000000-0005-0000-0000-00009F790000}"/>
    <cellStyle name="Sub Heading 93 2 2 3" xfId="31270" xr:uid="{00000000-0005-0000-0000-0000A0790000}"/>
    <cellStyle name="Sub Heading 93 2 3" xfId="31272" xr:uid="{00000000-0005-0000-0000-0000A1790000}"/>
    <cellStyle name="Sub Heading 93 2 4" xfId="31269" xr:uid="{00000000-0005-0000-0000-0000A2790000}"/>
    <cellStyle name="Sub Heading 93 3" xfId="2383" xr:uid="{00000000-0005-0000-0000-0000A3790000}"/>
    <cellStyle name="Sub Heading 93 3 2" xfId="31274" xr:uid="{00000000-0005-0000-0000-0000A4790000}"/>
    <cellStyle name="Sub Heading 93 3 2 2" xfId="31275" xr:uid="{00000000-0005-0000-0000-0000A5790000}"/>
    <cellStyle name="Sub Heading 93 3 3" xfId="31273" xr:uid="{00000000-0005-0000-0000-0000A6790000}"/>
    <cellStyle name="Sub Heading 93 4" xfId="3928" xr:uid="{00000000-0005-0000-0000-0000A7790000}"/>
    <cellStyle name="Sub Heading 93 4 2" xfId="31276" xr:uid="{00000000-0005-0000-0000-0000A8790000}"/>
    <cellStyle name="Sub Heading 93 5" xfId="22290" xr:uid="{00000000-0005-0000-0000-0000A9790000}"/>
    <cellStyle name="Sub Heading 93 5 2" xfId="31277" xr:uid="{00000000-0005-0000-0000-0000AA790000}"/>
    <cellStyle name="Sub Heading 93 6" xfId="31278" xr:uid="{00000000-0005-0000-0000-0000AB790000}"/>
    <cellStyle name="Sub Heading 93 7" xfId="31279" xr:uid="{00000000-0005-0000-0000-0000AC790000}"/>
    <cellStyle name="Sub Heading 93 8" xfId="31268" xr:uid="{00000000-0005-0000-0000-0000AD790000}"/>
    <cellStyle name="Sub Heading 94" xfId="649" xr:uid="{00000000-0005-0000-0000-0000AE790000}"/>
    <cellStyle name="Sub Heading 94 2" xfId="2144" xr:uid="{00000000-0005-0000-0000-0000AF790000}"/>
    <cellStyle name="Sub Heading 94 2 2" xfId="4097" xr:uid="{00000000-0005-0000-0000-0000B0790000}"/>
    <cellStyle name="Sub Heading 94 2 2 2" xfId="22291" xr:uid="{00000000-0005-0000-0000-0000B1790000}"/>
    <cellStyle name="Sub Heading 94 2 2 2 2" xfId="31283" xr:uid="{00000000-0005-0000-0000-0000B2790000}"/>
    <cellStyle name="Sub Heading 94 2 2 3" xfId="31282" xr:uid="{00000000-0005-0000-0000-0000B3790000}"/>
    <cellStyle name="Sub Heading 94 2 3" xfId="31284" xr:uid="{00000000-0005-0000-0000-0000B4790000}"/>
    <cellStyle name="Sub Heading 94 2 4" xfId="31281" xr:uid="{00000000-0005-0000-0000-0000B5790000}"/>
    <cellStyle name="Sub Heading 94 3" xfId="2384" xr:uid="{00000000-0005-0000-0000-0000B6790000}"/>
    <cellStyle name="Sub Heading 94 3 2" xfId="31286" xr:uid="{00000000-0005-0000-0000-0000B7790000}"/>
    <cellStyle name="Sub Heading 94 3 2 2" xfId="31287" xr:uid="{00000000-0005-0000-0000-0000B8790000}"/>
    <cellStyle name="Sub Heading 94 3 3" xfId="31285" xr:uid="{00000000-0005-0000-0000-0000B9790000}"/>
    <cellStyle name="Sub Heading 94 4" xfId="3929" xr:uid="{00000000-0005-0000-0000-0000BA790000}"/>
    <cellStyle name="Sub Heading 94 4 2" xfId="31288" xr:uid="{00000000-0005-0000-0000-0000BB790000}"/>
    <cellStyle name="Sub Heading 94 5" xfId="22292" xr:uid="{00000000-0005-0000-0000-0000BC790000}"/>
    <cellStyle name="Sub Heading 94 5 2" xfId="31289" xr:uid="{00000000-0005-0000-0000-0000BD790000}"/>
    <cellStyle name="Sub Heading 94 6" xfId="31290" xr:uid="{00000000-0005-0000-0000-0000BE790000}"/>
    <cellStyle name="Sub Heading 94 7" xfId="31291" xr:uid="{00000000-0005-0000-0000-0000BF790000}"/>
    <cellStyle name="Sub Heading 94 8" xfId="31280" xr:uid="{00000000-0005-0000-0000-0000C0790000}"/>
    <cellStyle name="Sub Heading 95" xfId="650" xr:uid="{00000000-0005-0000-0000-0000C1790000}"/>
    <cellStyle name="Sub Heading 95 2" xfId="2145" xr:uid="{00000000-0005-0000-0000-0000C2790000}"/>
    <cellStyle name="Sub Heading 95 2 2" xfId="4098" xr:uid="{00000000-0005-0000-0000-0000C3790000}"/>
    <cellStyle name="Sub Heading 95 2 2 2" xfId="22293" xr:uid="{00000000-0005-0000-0000-0000C4790000}"/>
    <cellStyle name="Sub Heading 95 2 2 2 2" xfId="31295" xr:uid="{00000000-0005-0000-0000-0000C5790000}"/>
    <cellStyle name="Sub Heading 95 2 2 3" xfId="31294" xr:uid="{00000000-0005-0000-0000-0000C6790000}"/>
    <cellStyle name="Sub Heading 95 2 3" xfId="31296" xr:uid="{00000000-0005-0000-0000-0000C7790000}"/>
    <cellStyle name="Sub Heading 95 2 4" xfId="31293" xr:uid="{00000000-0005-0000-0000-0000C8790000}"/>
    <cellStyle name="Sub Heading 95 3" xfId="2385" xr:uid="{00000000-0005-0000-0000-0000C9790000}"/>
    <cellStyle name="Sub Heading 95 3 2" xfId="31298" xr:uid="{00000000-0005-0000-0000-0000CA790000}"/>
    <cellStyle name="Sub Heading 95 3 2 2" xfId="31299" xr:uid="{00000000-0005-0000-0000-0000CB790000}"/>
    <cellStyle name="Sub Heading 95 3 3" xfId="31297" xr:uid="{00000000-0005-0000-0000-0000CC790000}"/>
    <cellStyle name="Sub Heading 95 4" xfId="3930" xr:uid="{00000000-0005-0000-0000-0000CD790000}"/>
    <cellStyle name="Sub Heading 95 4 2" xfId="31300" xr:uid="{00000000-0005-0000-0000-0000CE790000}"/>
    <cellStyle name="Sub Heading 95 5" xfId="22294" xr:uid="{00000000-0005-0000-0000-0000CF790000}"/>
    <cellStyle name="Sub Heading 95 5 2" xfId="31301" xr:uid="{00000000-0005-0000-0000-0000D0790000}"/>
    <cellStyle name="Sub Heading 95 6" xfId="31302" xr:uid="{00000000-0005-0000-0000-0000D1790000}"/>
    <cellStyle name="Sub Heading 95 7" xfId="31303" xr:uid="{00000000-0005-0000-0000-0000D2790000}"/>
    <cellStyle name="Sub Heading 95 8" xfId="31292" xr:uid="{00000000-0005-0000-0000-0000D3790000}"/>
    <cellStyle name="Sub Heading 96" xfId="651" xr:uid="{00000000-0005-0000-0000-0000D4790000}"/>
    <cellStyle name="Sub Heading 96 2" xfId="2146" xr:uid="{00000000-0005-0000-0000-0000D5790000}"/>
    <cellStyle name="Sub Heading 96 2 2" xfId="4099" xr:uid="{00000000-0005-0000-0000-0000D6790000}"/>
    <cellStyle name="Sub Heading 96 2 2 2" xfId="22295" xr:uid="{00000000-0005-0000-0000-0000D7790000}"/>
    <cellStyle name="Sub Heading 96 2 2 2 2" xfId="31307" xr:uid="{00000000-0005-0000-0000-0000D8790000}"/>
    <cellStyle name="Sub Heading 96 2 2 3" xfId="31306" xr:uid="{00000000-0005-0000-0000-0000D9790000}"/>
    <cellStyle name="Sub Heading 96 2 3" xfId="31308" xr:uid="{00000000-0005-0000-0000-0000DA790000}"/>
    <cellStyle name="Sub Heading 96 2 4" xfId="31305" xr:uid="{00000000-0005-0000-0000-0000DB790000}"/>
    <cellStyle name="Sub Heading 96 3" xfId="2387" xr:uid="{00000000-0005-0000-0000-0000DC790000}"/>
    <cellStyle name="Sub Heading 96 3 2" xfId="31310" xr:uid="{00000000-0005-0000-0000-0000DD790000}"/>
    <cellStyle name="Sub Heading 96 3 2 2" xfId="31311" xr:uid="{00000000-0005-0000-0000-0000DE790000}"/>
    <cellStyle name="Sub Heading 96 3 3" xfId="31309" xr:uid="{00000000-0005-0000-0000-0000DF790000}"/>
    <cellStyle name="Sub Heading 96 4" xfId="3931" xr:uid="{00000000-0005-0000-0000-0000E0790000}"/>
    <cellStyle name="Sub Heading 96 4 2" xfId="31312" xr:uid="{00000000-0005-0000-0000-0000E1790000}"/>
    <cellStyle name="Sub Heading 96 5" xfId="22296" xr:uid="{00000000-0005-0000-0000-0000E2790000}"/>
    <cellStyle name="Sub Heading 96 5 2" xfId="31313" xr:uid="{00000000-0005-0000-0000-0000E3790000}"/>
    <cellStyle name="Sub Heading 96 6" xfId="31314" xr:uid="{00000000-0005-0000-0000-0000E4790000}"/>
    <cellStyle name="Sub Heading 96 7" xfId="31315" xr:uid="{00000000-0005-0000-0000-0000E5790000}"/>
    <cellStyle name="Sub Heading 96 8" xfId="31304" xr:uid="{00000000-0005-0000-0000-0000E6790000}"/>
    <cellStyle name="Sub Heading 97" xfId="652" xr:uid="{00000000-0005-0000-0000-0000E7790000}"/>
    <cellStyle name="Sub Heading 97 2" xfId="2147" xr:uid="{00000000-0005-0000-0000-0000E8790000}"/>
    <cellStyle name="Sub Heading 97 2 2" xfId="4100" xr:uid="{00000000-0005-0000-0000-0000E9790000}"/>
    <cellStyle name="Sub Heading 97 2 2 2" xfId="22297" xr:uid="{00000000-0005-0000-0000-0000EA790000}"/>
    <cellStyle name="Sub Heading 97 2 2 2 2" xfId="31319" xr:uid="{00000000-0005-0000-0000-0000EB790000}"/>
    <cellStyle name="Sub Heading 97 2 2 3" xfId="31318" xr:uid="{00000000-0005-0000-0000-0000EC790000}"/>
    <cellStyle name="Sub Heading 97 2 3" xfId="31320" xr:uid="{00000000-0005-0000-0000-0000ED790000}"/>
    <cellStyle name="Sub Heading 97 2 4" xfId="31317" xr:uid="{00000000-0005-0000-0000-0000EE790000}"/>
    <cellStyle name="Sub Heading 97 3" xfId="2390" xr:uid="{00000000-0005-0000-0000-0000EF790000}"/>
    <cellStyle name="Sub Heading 97 3 2" xfId="31322" xr:uid="{00000000-0005-0000-0000-0000F0790000}"/>
    <cellStyle name="Sub Heading 97 3 2 2" xfId="31323" xr:uid="{00000000-0005-0000-0000-0000F1790000}"/>
    <cellStyle name="Sub Heading 97 3 3" xfId="31321" xr:uid="{00000000-0005-0000-0000-0000F2790000}"/>
    <cellStyle name="Sub Heading 97 4" xfId="3932" xr:uid="{00000000-0005-0000-0000-0000F3790000}"/>
    <cellStyle name="Sub Heading 97 4 2" xfId="31324" xr:uid="{00000000-0005-0000-0000-0000F4790000}"/>
    <cellStyle name="Sub Heading 97 5" xfId="22298" xr:uid="{00000000-0005-0000-0000-0000F5790000}"/>
    <cellStyle name="Sub Heading 97 5 2" xfId="31325" xr:uid="{00000000-0005-0000-0000-0000F6790000}"/>
    <cellStyle name="Sub Heading 97 6" xfId="31326" xr:uid="{00000000-0005-0000-0000-0000F7790000}"/>
    <cellStyle name="Sub Heading 97 7" xfId="31327" xr:uid="{00000000-0005-0000-0000-0000F8790000}"/>
    <cellStyle name="Sub Heading 97 8" xfId="31316" xr:uid="{00000000-0005-0000-0000-0000F9790000}"/>
    <cellStyle name="Sub Heading 98" xfId="653" xr:uid="{00000000-0005-0000-0000-0000FA790000}"/>
    <cellStyle name="Sub Heading 98 2" xfId="2148" xr:uid="{00000000-0005-0000-0000-0000FB790000}"/>
    <cellStyle name="Sub Heading 98 2 2" xfId="4101" xr:uid="{00000000-0005-0000-0000-0000FC790000}"/>
    <cellStyle name="Sub Heading 98 2 2 2" xfId="22299" xr:uid="{00000000-0005-0000-0000-0000FD790000}"/>
    <cellStyle name="Sub Heading 98 2 2 2 2" xfId="31331" xr:uid="{00000000-0005-0000-0000-0000FE790000}"/>
    <cellStyle name="Sub Heading 98 2 2 3" xfId="31330" xr:uid="{00000000-0005-0000-0000-0000FF790000}"/>
    <cellStyle name="Sub Heading 98 2 3" xfId="31332" xr:uid="{00000000-0005-0000-0000-0000007A0000}"/>
    <cellStyle name="Sub Heading 98 2 4" xfId="31329" xr:uid="{00000000-0005-0000-0000-0000017A0000}"/>
    <cellStyle name="Sub Heading 98 3" xfId="2393" xr:uid="{00000000-0005-0000-0000-0000027A0000}"/>
    <cellStyle name="Sub Heading 98 3 2" xfId="31334" xr:uid="{00000000-0005-0000-0000-0000037A0000}"/>
    <cellStyle name="Sub Heading 98 3 2 2" xfId="31335" xr:uid="{00000000-0005-0000-0000-0000047A0000}"/>
    <cellStyle name="Sub Heading 98 3 3" xfId="31333" xr:uid="{00000000-0005-0000-0000-0000057A0000}"/>
    <cellStyle name="Sub Heading 98 4" xfId="3933" xr:uid="{00000000-0005-0000-0000-0000067A0000}"/>
    <cellStyle name="Sub Heading 98 4 2" xfId="31336" xr:uid="{00000000-0005-0000-0000-0000077A0000}"/>
    <cellStyle name="Sub Heading 98 5" xfId="22300" xr:uid="{00000000-0005-0000-0000-0000087A0000}"/>
    <cellStyle name="Sub Heading 98 5 2" xfId="31337" xr:uid="{00000000-0005-0000-0000-0000097A0000}"/>
    <cellStyle name="Sub Heading 98 6" xfId="31338" xr:uid="{00000000-0005-0000-0000-00000A7A0000}"/>
    <cellStyle name="Sub Heading 98 7" xfId="31339" xr:uid="{00000000-0005-0000-0000-00000B7A0000}"/>
    <cellStyle name="Sub Heading 98 8" xfId="31328" xr:uid="{00000000-0005-0000-0000-00000C7A0000}"/>
    <cellStyle name="Sub Heading 99" xfId="654" xr:uid="{00000000-0005-0000-0000-00000D7A0000}"/>
    <cellStyle name="Sub Heading 99 2" xfId="2149" xr:uid="{00000000-0005-0000-0000-00000E7A0000}"/>
    <cellStyle name="Sub Heading 99 2 2" xfId="4102" xr:uid="{00000000-0005-0000-0000-00000F7A0000}"/>
    <cellStyle name="Sub Heading 99 2 2 2" xfId="22301" xr:uid="{00000000-0005-0000-0000-0000107A0000}"/>
    <cellStyle name="Sub Heading 99 2 2 2 2" xfId="31343" xr:uid="{00000000-0005-0000-0000-0000117A0000}"/>
    <cellStyle name="Sub Heading 99 2 2 3" xfId="31342" xr:uid="{00000000-0005-0000-0000-0000127A0000}"/>
    <cellStyle name="Sub Heading 99 2 3" xfId="31344" xr:uid="{00000000-0005-0000-0000-0000137A0000}"/>
    <cellStyle name="Sub Heading 99 2 4" xfId="31341" xr:uid="{00000000-0005-0000-0000-0000147A0000}"/>
    <cellStyle name="Sub Heading 99 3" xfId="2395" xr:uid="{00000000-0005-0000-0000-0000157A0000}"/>
    <cellStyle name="Sub Heading 99 3 2" xfId="31346" xr:uid="{00000000-0005-0000-0000-0000167A0000}"/>
    <cellStyle name="Sub Heading 99 3 2 2" xfId="31347" xr:uid="{00000000-0005-0000-0000-0000177A0000}"/>
    <cellStyle name="Sub Heading 99 3 3" xfId="31345" xr:uid="{00000000-0005-0000-0000-0000187A0000}"/>
    <cellStyle name="Sub Heading 99 4" xfId="3934" xr:uid="{00000000-0005-0000-0000-0000197A0000}"/>
    <cellStyle name="Sub Heading 99 4 2" xfId="31348" xr:uid="{00000000-0005-0000-0000-00001A7A0000}"/>
    <cellStyle name="Sub Heading 99 5" xfId="22302" xr:uid="{00000000-0005-0000-0000-00001B7A0000}"/>
    <cellStyle name="Sub Heading 99 5 2" xfId="31349" xr:uid="{00000000-0005-0000-0000-00001C7A0000}"/>
    <cellStyle name="Sub Heading 99 6" xfId="31350" xr:uid="{00000000-0005-0000-0000-00001D7A0000}"/>
    <cellStyle name="Sub Heading 99 7" xfId="31351" xr:uid="{00000000-0005-0000-0000-00001E7A0000}"/>
    <cellStyle name="Sub Heading 99 8" xfId="31340" xr:uid="{00000000-0005-0000-0000-00001F7A0000}"/>
    <cellStyle name="Title" xfId="3" builtinId="15" customBuiltin="1"/>
    <cellStyle name="Title 2" xfId="96" xr:uid="{00000000-0005-0000-0000-0000217A0000}"/>
    <cellStyle name="Title 2 2" xfId="139" xr:uid="{00000000-0005-0000-0000-0000227A0000}"/>
    <cellStyle name="Title 2 2 2" xfId="2151" xr:uid="{00000000-0005-0000-0000-0000237A0000}"/>
    <cellStyle name="Title 2 2 2 2" xfId="22303" xr:uid="{00000000-0005-0000-0000-0000247A0000}"/>
    <cellStyle name="Title 2 2 2 2 2" xfId="31356" xr:uid="{00000000-0005-0000-0000-0000257A0000}"/>
    <cellStyle name="Title 2 2 2 3" xfId="31357" xr:uid="{00000000-0005-0000-0000-0000267A0000}"/>
    <cellStyle name="Title 2 2 2 4" xfId="31355" xr:uid="{00000000-0005-0000-0000-0000277A0000}"/>
    <cellStyle name="Title 2 2 3" xfId="9166" xr:uid="{00000000-0005-0000-0000-0000287A0000}"/>
    <cellStyle name="Title 2 2 3 2" xfId="31359" xr:uid="{00000000-0005-0000-0000-0000297A0000}"/>
    <cellStyle name="Title 2 2 3 3" xfId="31358" xr:uid="{00000000-0005-0000-0000-00002A7A0000}"/>
    <cellStyle name="Title 2 2 4" xfId="4357" xr:uid="{00000000-0005-0000-0000-00002B7A0000}"/>
    <cellStyle name="Title 2 2 4 2" xfId="31360" xr:uid="{00000000-0005-0000-0000-00002C7A0000}"/>
    <cellStyle name="Title 2 2 5" xfId="22304" xr:uid="{00000000-0005-0000-0000-00002D7A0000}"/>
    <cellStyle name="Title 2 2 6" xfId="31354" xr:uid="{00000000-0005-0000-0000-00002E7A0000}"/>
    <cellStyle name="Title 2 3" xfId="655" xr:uid="{00000000-0005-0000-0000-00002F7A0000}"/>
    <cellStyle name="Title 2 3 2" xfId="22305" xr:uid="{00000000-0005-0000-0000-0000307A0000}"/>
    <cellStyle name="Title 2 3 2 2" xfId="31362" xr:uid="{00000000-0005-0000-0000-0000317A0000}"/>
    <cellStyle name="Title 2 3 3" xfId="31363" xr:uid="{00000000-0005-0000-0000-0000327A0000}"/>
    <cellStyle name="Title 2 3 4" xfId="31361" xr:uid="{00000000-0005-0000-0000-0000337A0000}"/>
    <cellStyle name="Title 2 4" xfId="31364" xr:uid="{00000000-0005-0000-0000-0000347A0000}"/>
    <cellStyle name="Title 2 4 2" xfId="31365" xr:uid="{00000000-0005-0000-0000-0000357A0000}"/>
    <cellStyle name="Title 2 5" xfId="31366" xr:uid="{00000000-0005-0000-0000-0000367A0000}"/>
    <cellStyle name="Title 2 6" xfId="31353" xr:uid="{00000000-0005-0000-0000-0000377A0000}"/>
    <cellStyle name="Title 3" xfId="656" xr:uid="{00000000-0005-0000-0000-0000387A0000}"/>
    <cellStyle name="Title 3 2" xfId="2152" xr:uid="{00000000-0005-0000-0000-0000397A0000}"/>
    <cellStyle name="Title 3 2 2" xfId="22306" xr:uid="{00000000-0005-0000-0000-00003A7A0000}"/>
    <cellStyle name="Title 3 2 2 2" xfId="22307" xr:uid="{00000000-0005-0000-0000-00003B7A0000}"/>
    <cellStyle name="Title 3 2 2 2 2" xfId="31370" xr:uid="{00000000-0005-0000-0000-00003C7A0000}"/>
    <cellStyle name="Title 3 2 2 3" xfId="31369" xr:uid="{00000000-0005-0000-0000-00003D7A0000}"/>
    <cellStyle name="Title 3 2 3" xfId="31371" xr:uid="{00000000-0005-0000-0000-00003E7A0000}"/>
    <cellStyle name="Title 3 2 4" xfId="31372" xr:uid="{00000000-0005-0000-0000-00003F7A0000}"/>
    <cellStyle name="Title 3 2 5" xfId="31368" xr:uid="{00000000-0005-0000-0000-0000407A0000}"/>
    <cellStyle name="Title 3 3" xfId="22308" xr:uid="{00000000-0005-0000-0000-0000417A0000}"/>
    <cellStyle name="Title 3 3 2" xfId="31374" xr:uid="{00000000-0005-0000-0000-0000427A0000}"/>
    <cellStyle name="Title 3 3 3" xfId="31373" xr:uid="{00000000-0005-0000-0000-0000437A0000}"/>
    <cellStyle name="Title 3 4" xfId="22309" xr:uid="{00000000-0005-0000-0000-0000447A0000}"/>
    <cellStyle name="Title 3 4 2" xfId="31375" xr:uid="{00000000-0005-0000-0000-0000457A0000}"/>
    <cellStyle name="Title 3 5" xfId="31367" xr:uid="{00000000-0005-0000-0000-0000467A0000}"/>
    <cellStyle name="Title 4" xfId="2150" xr:uid="{00000000-0005-0000-0000-0000477A0000}"/>
    <cellStyle name="Title 4 2" xfId="21017" xr:uid="{00000000-0005-0000-0000-0000487A0000}"/>
    <cellStyle name="Title 4 2 2" xfId="31377" xr:uid="{00000000-0005-0000-0000-0000497A0000}"/>
    <cellStyle name="Title 4 3" xfId="31378" xr:uid="{00000000-0005-0000-0000-00004A7A0000}"/>
    <cellStyle name="Title 4 4" xfId="31376" xr:uid="{00000000-0005-0000-0000-00004B7A0000}"/>
    <cellStyle name="Title 5" xfId="22332" xr:uid="{00000000-0005-0000-0000-00004C7A0000}"/>
    <cellStyle name="Title 5 2" xfId="31379" xr:uid="{00000000-0005-0000-0000-00004D7A0000}"/>
    <cellStyle name="Title 6" xfId="31352" xr:uid="{00000000-0005-0000-0000-00004E7A0000}"/>
    <cellStyle name="Total" xfId="19" builtinId="25" customBuiltin="1"/>
    <cellStyle name="Total 2" xfId="97" xr:uid="{00000000-0005-0000-0000-0000507A0000}"/>
    <cellStyle name="Total 2 2" xfId="140" xr:uid="{00000000-0005-0000-0000-0000517A0000}"/>
    <cellStyle name="Total 2 2 2" xfId="2155" xr:uid="{00000000-0005-0000-0000-0000527A0000}"/>
    <cellStyle name="Total 2 2 2 2" xfId="2156" xr:uid="{00000000-0005-0000-0000-0000537A0000}"/>
    <cellStyle name="Total 2 2 2 2 2" xfId="31385" xr:uid="{00000000-0005-0000-0000-0000547A0000}"/>
    <cellStyle name="Total 2 2 2 2 3" xfId="31386" xr:uid="{00000000-0005-0000-0000-0000557A0000}"/>
    <cellStyle name="Total 2 2 2 2 4" xfId="31384" xr:uid="{00000000-0005-0000-0000-0000567A0000}"/>
    <cellStyle name="Total 2 2 2 3" xfId="22310" xr:uid="{00000000-0005-0000-0000-0000577A0000}"/>
    <cellStyle name="Total 2 2 2 3 2" xfId="31387" xr:uid="{00000000-0005-0000-0000-0000587A0000}"/>
    <cellStyle name="Total 2 2 2 4" xfId="31388" xr:uid="{00000000-0005-0000-0000-0000597A0000}"/>
    <cellStyle name="Total 2 2 2 5" xfId="31383" xr:uid="{00000000-0005-0000-0000-00005A7A0000}"/>
    <cellStyle name="Total 2 2 3" xfId="2154" xr:uid="{00000000-0005-0000-0000-00005B7A0000}"/>
    <cellStyle name="Total 2 2 3 2" xfId="31390" xr:uid="{00000000-0005-0000-0000-00005C7A0000}"/>
    <cellStyle name="Total 2 2 3 3" xfId="31391" xr:uid="{00000000-0005-0000-0000-00005D7A0000}"/>
    <cellStyle name="Total 2 2 3 4" xfId="31389" xr:uid="{00000000-0005-0000-0000-00005E7A0000}"/>
    <cellStyle name="Total 2 2 4" xfId="9167" xr:uid="{00000000-0005-0000-0000-00005F7A0000}"/>
    <cellStyle name="Total 2 2 4 2" xfId="31393" xr:uid="{00000000-0005-0000-0000-0000607A0000}"/>
    <cellStyle name="Total 2 2 4 3" xfId="31392" xr:uid="{00000000-0005-0000-0000-0000617A0000}"/>
    <cellStyle name="Total 2 2 5" xfId="4358" xr:uid="{00000000-0005-0000-0000-0000627A0000}"/>
    <cellStyle name="Total 2 2 5 2" xfId="22311" xr:uid="{00000000-0005-0000-0000-0000637A0000}"/>
    <cellStyle name="Total 2 2 5 3" xfId="22715" xr:uid="{00000000-0005-0000-0000-0000647A0000}"/>
    <cellStyle name="Total 2 2 5 4" xfId="31394" xr:uid="{00000000-0005-0000-0000-0000657A0000}"/>
    <cellStyle name="Total 2 2 6" xfId="22312" xr:uid="{00000000-0005-0000-0000-0000667A0000}"/>
    <cellStyle name="Total 2 2 7" xfId="31382" xr:uid="{00000000-0005-0000-0000-0000677A0000}"/>
    <cellStyle name="Total 2 3" xfId="657" xr:uid="{00000000-0005-0000-0000-0000687A0000}"/>
    <cellStyle name="Total 2 3 2" xfId="2158" xr:uid="{00000000-0005-0000-0000-0000697A0000}"/>
    <cellStyle name="Total 2 3 2 2" xfId="2159" xr:uid="{00000000-0005-0000-0000-00006A7A0000}"/>
    <cellStyle name="Total 2 3 2 2 2" xfId="31398" xr:uid="{00000000-0005-0000-0000-00006B7A0000}"/>
    <cellStyle name="Total 2 3 2 2 3" xfId="31399" xr:uid="{00000000-0005-0000-0000-00006C7A0000}"/>
    <cellStyle name="Total 2 3 2 2 4" xfId="31397" xr:uid="{00000000-0005-0000-0000-00006D7A0000}"/>
    <cellStyle name="Total 2 3 2 3" xfId="31400" xr:uid="{00000000-0005-0000-0000-00006E7A0000}"/>
    <cellStyle name="Total 2 3 2 4" xfId="31401" xr:uid="{00000000-0005-0000-0000-00006F7A0000}"/>
    <cellStyle name="Total 2 3 2 5" xfId="31396" xr:uid="{00000000-0005-0000-0000-0000707A0000}"/>
    <cellStyle name="Total 2 3 3" xfId="2157" xr:uid="{00000000-0005-0000-0000-0000717A0000}"/>
    <cellStyle name="Total 2 3 3 2" xfId="31403" xr:uid="{00000000-0005-0000-0000-0000727A0000}"/>
    <cellStyle name="Total 2 3 3 3" xfId="31404" xr:uid="{00000000-0005-0000-0000-0000737A0000}"/>
    <cellStyle name="Total 2 3 3 4" xfId="31402" xr:uid="{00000000-0005-0000-0000-0000747A0000}"/>
    <cellStyle name="Total 2 3 4" xfId="9199" xr:uid="{00000000-0005-0000-0000-0000757A0000}"/>
    <cellStyle name="Total 2 3 4 2" xfId="31406" xr:uid="{00000000-0005-0000-0000-0000767A0000}"/>
    <cellStyle name="Total 2 3 4 3" xfId="31407" xr:uid="{00000000-0005-0000-0000-0000777A0000}"/>
    <cellStyle name="Total 2 3 4 4" xfId="31405" xr:uid="{00000000-0005-0000-0000-0000787A0000}"/>
    <cellStyle name="Total 2 3 5" xfId="22313" xr:uid="{00000000-0005-0000-0000-0000797A0000}"/>
    <cellStyle name="Total 2 3 5 2" xfId="22314" xr:uid="{00000000-0005-0000-0000-00007A7A0000}"/>
    <cellStyle name="Total 2 3 5 3" xfId="31408" xr:uid="{00000000-0005-0000-0000-00007B7A0000}"/>
    <cellStyle name="Total 2 3 6" xfId="22557" xr:uid="{00000000-0005-0000-0000-00007C7A0000}"/>
    <cellStyle name="Total 2 3 6 2" xfId="31409" xr:uid="{00000000-0005-0000-0000-00007D7A0000}"/>
    <cellStyle name="Total 2 3 7" xfId="31395" xr:uid="{00000000-0005-0000-0000-00007E7A0000}"/>
    <cellStyle name="Total 2 4" xfId="2160" xr:uid="{00000000-0005-0000-0000-00007F7A0000}"/>
    <cellStyle name="Total 2 4 2" xfId="2161" xr:uid="{00000000-0005-0000-0000-0000807A0000}"/>
    <cellStyle name="Total 2 4 2 2" xfId="2162" xr:uid="{00000000-0005-0000-0000-0000817A0000}"/>
    <cellStyle name="Total 2 4 2 2 2" xfId="31413" xr:uid="{00000000-0005-0000-0000-0000827A0000}"/>
    <cellStyle name="Total 2 4 2 2 3" xfId="31414" xr:uid="{00000000-0005-0000-0000-0000837A0000}"/>
    <cellStyle name="Total 2 4 2 2 4" xfId="31412" xr:uid="{00000000-0005-0000-0000-0000847A0000}"/>
    <cellStyle name="Total 2 4 2 3" xfId="31415" xr:uid="{00000000-0005-0000-0000-0000857A0000}"/>
    <cellStyle name="Total 2 4 2 4" xfId="31416" xr:uid="{00000000-0005-0000-0000-0000867A0000}"/>
    <cellStyle name="Total 2 4 2 5" xfId="31411" xr:uid="{00000000-0005-0000-0000-0000877A0000}"/>
    <cellStyle name="Total 2 4 3" xfId="22315" xr:uid="{00000000-0005-0000-0000-0000887A0000}"/>
    <cellStyle name="Total 2 4 3 2" xfId="22316" xr:uid="{00000000-0005-0000-0000-0000897A0000}"/>
    <cellStyle name="Total 2 4 3 2 2" xfId="31418" xr:uid="{00000000-0005-0000-0000-00008A7A0000}"/>
    <cellStyle name="Total 2 4 3 3" xfId="31417" xr:uid="{00000000-0005-0000-0000-00008B7A0000}"/>
    <cellStyle name="Total 2 4 4" xfId="31419" xr:uid="{00000000-0005-0000-0000-00008C7A0000}"/>
    <cellStyle name="Total 2 4 5" xfId="31410" xr:uid="{00000000-0005-0000-0000-00008D7A0000}"/>
    <cellStyle name="Total 2 5" xfId="2163" xr:uid="{00000000-0005-0000-0000-00008E7A0000}"/>
    <cellStyle name="Total 2 5 2" xfId="2164" xr:uid="{00000000-0005-0000-0000-00008F7A0000}"/>
    <cellStyle name="Total 2 5 2 2" xfId="31422" xr:uid="{00000000-0005-0000-0000-0000907A0000}"/>
    <cellStyle name="Total 2 5 2 3" xfId="31423" xr:uid="{00000000-0005-0000-0000-0000917A0000}"/>
    <cellStyle name="Total 2 5 2 4" xfId="31421" xr:uid="{00000000-0005-0000-0000-0000927A0000}"/>
    <cellStyle name="Total 2 5 3" xfId="31424" xr:uid="{00000000-0005-0000-0000-0000937A0000}"/>
    <cellStyle name="Total 2 5 4" xfId="31425" xr:uid="{00000000-0005-0000-0000-0000947A0000}"/>
    <cellStyle name="Total 2 5 5" xfId="31420" xr:uid="{00000000-0005-0000-0000-0000957A0000}"/>
    <cellStyle name="Total 2 6" xfId="2165" xr:uid="{00000000-0005-0000-0000-0000967A0000}"/>
    <cellStyle name="Total 2 6 2" xfId="31427" xr:uid="{00000000-0005-0000-0000-0000977A0000}"/>
    <cellStyle name="Total 2 6 3" xfId="31428" xr:uid="{00000000-0005-0000-0000-0000987A0000}"/>
    <cellStyle name="Total 2 6 4" xfId="31426" xr:uid="{00000000-0005-0000-0000-0000997A0000}"/>
    <cellStyle name="Total 2 7" xfId="31429" xr:uid="{00000000-0005-0000-0000-00009A7A0000}"/>
    <cellStyle name="Total 2 7 2" xfId="31430" xr:uid="{00000000-0005-0000-0000-00009B7A0000}"/>
    <cellStyle name="Total 2 8" xfId="31431" xr:uid="{00000000-0005-0000-0000-00009C7A0000}"/>
    <cellStyle name="Total 2 9" xfId="31381" xr:uid="{00000000-0005-0000-0000-00009D7A0000}"/>
    <cellStyle name="Total 3" xfId="658" xr:uid="{00000000-0005-0000-0000-00009E7A0000}"/>
    <cellStyle name="Total 3 2" xfId="2166" xr:uid="{00000000-0005-0000-0000-00009F7A0000}"/>
    <cellStyle name="Total 3 2 2" xfId="2167" xr:uid="{00000000-0005-0000-0000-0000A07A0000}"/>
    <cellStyle name="Total 3 2 2 2" xfId="2168" xr:uid="{00000000-0005-0000-0000-0000A17A0000}"/>
    <cellStyle name="Total 3 2 2 2 2" xfId="31436" xr:uid="{00000000-0005-0000-0000-0000A27A0000}"/>
    <cellStyle name="Total 3 2 2 2 3" xfId="31437" xr:uid="{00000000-0005-0000-0000-0000A37A0000}"/>
    <cellStyle name="Total 3 2 2 2 4" xfId="31435" xr:uid="{00000000-0005-0000-0000-0000A47A0000}"/>
    <cellStyle name="Total 3 2 2 3" xfId="22317" xr:uid="{00000000-0005-0000-0000-0000A57A0000}"/>
    <cellStyle name="Total 3 2 2 3 2" xfId="31438" xr:uid="{00000000-0005-0000-0000-0000A67A0000}"/>
    <cellStyle name="Total 3 2 2 4" xfId="31439" xr:uid="{00000000-0005-0000-0000-0000A77A0000}"/>
    <cellStyle name="Total 3 2 2 5" xfId="31434" xr:uid="{00000000-0005-0000-0000-0000A87A0000}"/>
    <cellStyle name="Total 3 2 3" xfId="4103" xr:uid="{00000000-0005-0000-0000-0000A97A0000}"/>
    <cellStyle name="Total 3 2 3 2" xfId="22318" xr:uid="{00000000-0005-0000-0000-0000AA7A0000}"/>
    <cellStyle name="Total 3 2 3 2 2" xfId="31441" xr:uid="{00000000-0005-0000-0000-0000AB7A0000}"/>
    <cellStyle name="Total 3 2 3 3" xfId="31440" xr:uid="{00000000-0005-0000-0000-0000AC7A0000}"/>
    <cellStyle name="Total 3 2 4" xfId="22319" xr:uid="{00000000-0005-0000-0000-0000AD7A0000}"/>
    <cellStyle name="Total 3 2 4 2" xfId="31443" xr:uid="{00000000-0005-0000-0000-0000AE7A0000}"/>
    <cellStyle name="Total 3 2 4 3" xfId="31442" xr:uid="{00000000-0005-0000-0000-0000AF7A0000}"/>
    <cellStyle name="Total 3 2 5" xfId="22320" xr:uid="{00000000-0005-0000-0000-0000B07A0000}"/>
    <cellStyle name="Total 3 2 6" xfId="31433" xr:uid="{00000000-0005-0000-0000-0000B17A0000}"/>
    <cellStyle name="Total 3 3" xfId="2169" xr:uid="{00000000-0005-0000-0000-0000B27A0000}"/>
    <cellStyle name="Total 3 3 2" xfId="22321" xr:uid="{00000000-0005-0000-0000-0000B37A0000}"/>
    <cellStyle name="Total 3 3 2 2" xfId="31446" xr:uid="{00000000-0005-0000-0000-0000B47A0000}"/>
    <cellStyle name="Total 3 3 2 3" xfId="31445" xr:uid="{00000000-0005-0000-0000-0000B57A0000}"/>
    <cellStyle name="Total 3 3 3" xfId="22682" xr:uid="{00000000-0005-0000-0000-0000B67A0000}"/>
    <cellStyle name="Total 3 3 4" xfId="31444" xr:uid="{00000000-0005-0000-0000-0000B77A0000}"/>
    <cellStyle name="Total 3 4" xfId="2402" xr:uid="{00000000-0005-0000-0000-0000B87A0000}"/>
    <cellStyle name="Total 3 4 2" xfId="22322" xr:uid="{00000000-0005-0000-0000-0000B97A0000}"/>
    <cellStyle name="Total 3 4 2 2" xfId="31448" xr:uid="{00000000-0005-0000-0000-0000BA7A0000}"/>
    <cellStyle name="Total 3 4 3" xfId="31447" xr:uid="{00000000-0005-0000-0000-0000BB7A0000}"/>
    <cellStyle name="Total 3 5" xfId="3935" xr:uid="{00000000-0005-0000-0000-0000BC7A0000}"/>
    <cellStyle name="Total 3 5 2" xfId="14674" xr:uid="{00000000-0005-0000-0000-0000BD7A0000}"/>
    <cellStyle name="Total 3 5 2 2" xfId="31450" xr:uid="{00000000-0005-0000-0000-0000BE7A0000}"/>
    <cellStyle name="Total 3 5 3" xfId="10694" xr:uid="{00000000-0005-0000-0000-0000BF7A0000}"/>
    <cellStyle name="Total 3 5 4" xfId="8585" xr:uid="{00000000-0005-0000-0000-0000C07A0000}"/>
    <cellStyle name="Total 3 5 5" xfId="31449" xr:uid="{00000000-0005-0000-0000-0000C17A0000}"/>
    <cellStyle name="Total 3 6" xfId="22323" xr:uid="{00000000-0005-0000-0000-0000C27A0000}"/>
    <cellStyle name="Total 3 6 2" xfId="31451" xr:uid="{00000000-0005-0000-0000-0000C37A0000}"/>
    <cellStyle name="Total 3 7" xfId="31452" xr:uid="{00000000-0005-0000-0000-0000C47A0000}"/>
    <cellStyle name="Total 3 8" xfId="31453" xr:uid="{00000000-0005-0000-0000-0000C57A0000}"/>
    <cellStyle name="Total 3 9" xfId="31432" xr:uid="{00000000-0005-0000-0000-0000C67A0000}"/>
    <cellStyle name="Total 4" xfId="659" xr:uid="{00000000-0005-0000-0000-0000C77A0000}"/>
    <cellStyle name="Total 4 2" xfId="2153" xr:uid="{00000000-0005-0000-0000-0000C87A0000}"/>
    <cellStyle name="Total 4 2 2" xfId="31456" xr:uid="{00000000-0005-0000-0000-0000C97A0000}"/>
    <cellStyle name="Total 4 2 3" xfId="31455" xr:uid="{00000000-0005-0000-0000-0000CA7A0000}"/>
    <cellStyle name="Total 4 3" xfId="31457" xr:uid="{00000000-0005-0000-0000-0000CB7A0000}"/>
    <cellStyle name="Total 4 4" xfId="31454" xr:uid="{00000000-0005-0000-0000-0000CC7A0000}"/>
    <cellStyle name="Total 5" xfId="21018" xr:uid="{00000000-0005-0000-0000-0000CD7A0000}"/>
    <cellStyle name="Total 5 2" xfId="22385" xr:uid="{00000000-0005-0000-0000-0000CE7A0000}"/>
    <cellStyle name="Total 5 2 2" xfId="31459" xr:uid="{00000000-0005-0000-0000-0000CF7A0000}"/>
    <cellStyle name="Total 5 3" xfId="31458" xr:uid="{00000000-0005-0000-0000-0000D07A0000}"/>
    <cellStyle name="Total 6" xfId="22347" xr:uid="{00000000-0005-0000-0000-0000D17A0000}"/>
    <cellStyle name="Total 6 2" xfId="31460" xr:uid="{00000000-0005-0000-0000-0000D27A0000}"/>
    <cellStyle name="Total 7" xfId="31461" xr:uid="{00000000-0005-0000-0000-0000D37A0000}"/>
    <cellStyle name="Total 8" xfId="31380" xr:uid="{00000000-0005-0000-0000-0000D47A0000}"/>
    <cellStyle name="Warning Text" xfId="16" builtinId="11" customBuiltin="1"/>
    <cellStyle name="Warning Text 2" xfId="98" xr:uid="{00000000-0005-0000-0000-0000D67A0000}"/>
    <cellStyle name="Warning Text 2 2" xfId="141" xr:uid="{00000000-0005-0000-0000-0000D77A0000}"/>
    <cellStyle name="Warning Text 2 2 2" xfId="2171" xr:uid="{00000000-0005-0000-0000-0000D87A0000}"/>
    <cellStyle name="Warning Text 2 2 2 2" xfId="31466" xr:uid="{00000000-0005-0000-0000-0000D97A0000}"/>
    <cellStyle name="Warning Text 2 2 2 3" xfId="31467" xr:uid="{00000000-0005-0000-0000-0000DA7A0000}"/>
    <cellStyle name="Warning Text 2 2 2 4" xfId="31465" xr:uid="{00000000-0005-0000-0000-0000DB7A0000}"/>
    <cellStyle name="Warning Text 2 2 3" xfId="9168" xr:uid="{00000000-0005-0000-0000-0000DC7A0000}"/>
    <cellStyle name="Warning Text 2 2 3 2" xfId="31468" xr:uid="{00000000-0005-0000-0000-0000DD7A0000}"/>
    <cellStyle name="Warning Text 2 2 4" xfId="22324" xr:uid="{00000000-0005-0000-0000-0000DE7A0000}"/>
    <cellStyle name="Warning Text 2 2 4 2" xfId="22325" xr:uid="{00000000-0005-0000-0000-0000DF7A0000}"/>
    <cellStyle name="Warning Text 2 2 4 3" xfId="31469" xr:uid="{00000000-0005-0000-0000-0000E07A0000}"/>
    <cellStyle name="Warning Text 2 2 5" xfId="31464" xr:uid="{00000000-0005-0000-0000-0000E17A0000}"/>
    <cellStyle name="Warning Text 2 3" xfId="2172" xr:uid="{00000000-0005-0000-0000-0000E27A0000}"/>
    <cellStyle name="Warning Text 2 3 2" xfId="22326" xr:uid="{00000000-0005-0000-0000-0000E37A0000}"/>
    <cellStyle name="Warning Text 2 3 2 2" xfId="31471" xr:uid="{00000000-0005-0000-0000-0000E47A0000}"/>
    <cellStyle name="Warning Text 2 3 3" xfId="31472" xr:uid="{00000000-0005-0000-0000-0000E57A0000}"/>
    <cellStyle name="Warning Text 2 3 4" xfId="31470" xr:uid="{00000000-0005-0000-0000-0000E67A0000}"/>
    <cellStyle name="Warning Text 2 4" xfId="2173" xr:uid="{00000000-0005-0000-0000-0000E77A0000}"/>
    <cellStyle name="Warning Text 2 4 2" xfId="31474" xr:uid="{00000000-0005-0000-0000-0000E87A0000}"/>
    <cellStyle name="Warning Text 2 4 3" xfId="31475" xr:uid="{00000000-0005-0000-0000-0000E97A0000}"/>
    <cellStyle name="Warning Text 2 4 4" xfId="31473" xr:uid="{00000000-0005-0000-0000-0000EA7A0000}"/>
    <cellStyle name="Warning Text 2 5" xfId="31476" xr:uid="{00000000-0005-0000-0000-0000EB7A0000}"/>
    <cellStyle name="Warning Text 2 6" xfId="31463" xr:uid="{00000000-0005-0000-0000-0000EC7A0000}"/>
    <cellStyle name="Warning Text 3" xfId="660" xr:uid="{00000000-0005-0000-0000-0000ED7A0000}"/>
    <cellStyle name="Warning Text 3 2" xfId="22327" xr:uid="{00000000-0005-0000-0000-0000EE7A0000}"/>
    <cellStyle name="Warning Text 3 2 2" xfId="22328" xr:uid="{00000000-0005-0000-0000-0000EF7A0000}"/>
    <cellStyle name="Warning Text 3 2 2 2" xfId="31479" xr:uid="{00000000-0005-0000-0000-0000F07A0000}"/>
    <cellStyle name="Warning Text 3 2 3" xfId="22329" xr:uid="{00000000-0005-0000-0000-0000F17A0000}"/>
    <cellStyle name="Warning Text 3 2 3 2" xfId="31480" xr:uid="{00000000-0005-0000-0000-0000F27A0000}"/>
    <cellStyle name="Warning Text 3 2 4" xfId="31478" xr:uid="{00000000-0005-0000-0000-0000F37A0000}"/>
    <cellStyle name="Warning Text 3 3" xfId="22330" xr:uid="{00000000-0005-0000-0000-0000F47A0000}"/>
    <cellStyle name="Warning Text 3 3 2" xfId="31481" xr:uid="{00000000-0005-0000-0000-0000F57A0000}"/>
    <cellStyle name="Warning Text 3 4" xfId="22331" xr:uid="{00000000-0005-0000-0000-0000F67A0000}"/>
    <cellStyle name="Warning Text 3 4 2" xfId="31482" xr:uid="{00000000-0005-0000-0000-0000F77A0000}"/>
    <cellStyle name="Warning Text 3 5" xfId="31477" xr:uid="{00000000-0005-0000-0000-0000F87A0000}"/>
    <cellStyle name="Warning Text 4" xfId="2170" xr:uid="{00000000-0005-0000-0000-0000F97A0000}"/>
    <cellStyle name="Warning Text 4 2" xfId="21019" xr:uid="{00000000-0005-0000-0000-0000FA7A0000}"/>
    <cellStyle name="Warning Text 4 2 2" xfId="31484" xr:uid="{00000000-0005-0000-0000-0000FB7A0000}"/>
    <cellStyle name="Warning Text 4 3" xfId="31485" xr:uid="{00000000-0005-0000-0000-0000FC7A0000}"/>
    <cellStyle name="Warning Text 4 4" xfId="31483" xr:uid="{00000000-0005-0000-0000-0000FD7A0000}"/>
    <cellStyle name="Warning Text 5" xfId="22345" xr:uid="{00000000-0005-0000-0000-0000FE7A0000}"/>
    <cellStyle name="Warning Text 5 2" xfId="31486" xr:uid="{00000000-0005-0000-0000-0000FF7A0000}"/>
    <cellStyle name="Warning Text 6" xfId="31487" xr:uid="{00000000-0005-0000-0000-0000007B0000}"/>
    <cellStyle name="Warning Text 7" xfId="31462" xr:uid="{00000000-0005-0000-0000-0000017B0000}"/>
  </cellStyles>
  <dxfs count="42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74" formatCode="d/mm/yyyy\ h:mm"/>
    </dxf>
    <dxf>
      <numFmt numFmtId="174" formatCode="d/mm/yyyy\ h:mm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915AED43-1343-4289-8AED-0C2EDF58664B}" name="zss_min_forecast" displayName="zss_min_forecast" ref="A1:EX157" totalsRowShown="0">
  <autoFilter ref="A1:EX157" xr:uid="{915AED43-1343-4289-8AED-0C2EDF58664B}"/>
  <tableColumns count="154">
    <tableColumn id="48" xr3:uid="{26F83D10-6941-4962-9B06-6F07FE269567}" name="ZSS" dataDxfId="41"/>
    <tableColumn id="49" xr3:uid="{C00BCF97-8754-4D49-B9AB-5FA9A60A8588}" name="Last winter actual mD (MW)"/>
    <tableColumn id="50" xr3:uid="{17F2109E-3068-4E6D-AAB8-B926D111D782}" name="Last summer actual mD (MW)"/>
    <tableColumn id="51" xr3:uid="{A8D50E7C-15DB-4D24-B529-AE9BB67F7641}" name="Last winter actual mD (MVAr)"/>
    <tableColumn id="52" xr3:uid="{06895103-507E-4E38-9D1B-4428BEFE46AE}" name="Last summer actual mD (MVAr)"/>
    <tableColumn id="53" xr3:uid="{F8113F16-56C4-4D6F-88D8-C311A4487FE5}" name="Last winter mD DateTime" dataDxfId="40"/>
    <tableColumn id="54" xr3:uid="{24FEA97E-6C35-4B66-B289-1C24ACF7D19B}" name="Last summer mD DateTime" dataDxfId="39"/>
    <tableColumn id="55" xr3:uid="{CE1FDB2E-C099-497B-9E78-6B6B1DF1DB9E}" name="Last winter PV at mD (MW)"/>
    <tableColumn id="56" xr3:uid="{C0FBA6B9-EED7-4745-87F4-81E58FC66A71}" name="Last summer PV at mD (MW)"/>
    <tableColumn id="57" xr3:uid="{7BAFDDE9-3AE5-44C4-A338-46B8C78FC3CD}" name="PV at mD 50% POE (MW)"/>
    <tableColumn id="11" xr3:uid="{21B6F8BC-B78F-4462-A41F-9CC4D90E127C}" name="Column11"/>
    <tableColumn id="58" xr3:uid="{6714E5A6-2E75-41CD-A120-48CECF823746}" name="Column12"/>
    <tableColumn id="13" xr3:uid="{5B96EA84-C25C-4D6B-B9C3-EC20BEE4DBAA}" name="Column13"/>
    <tableColumn id="14" xr3:uid="{BB9BB356-F6A4-49B9-AE61-F3920B1CB3B8}" name="Column14"/>
    <tableColumn id="15" xr3:uid="{5CA20D0E-5388-4D47-867F-DDCBEA41AF05}" name="Column15"/>
    <tableColumn id="16" xr3:uid="{C7D6ED7D-9BBA-41EA-A684-259D32580AE8}" name="Column16"/>
    <tableColumn id="59" xr3:uid="{6E157703-ADE9-4023-8636-57249664C6F9}" name="Column17"/>
    <tableColumn id="18" xr3:uid="{C7D0A43B-2A6C-4111-9E11-51CE777A2899}" name="Column18"/>
    <tableColumn id="19" xr3:uid="{ADE8E960-8D80-47D0-9920-849E50D555DE}" name="Column19"/>
    <tableColumn id="20" xr3:uid="{72F4B994-9B93-471E-AA0D-C1B566DBFF38}" name="Column20"/>
    <tableColumn id="21" xr3:uid="{F6DB53BB-E6B7-4061-8ADB-836FFA1506F1}" name="Column21"/>
    <tableColumn id="60" xr3:uid="{088B68AE-50B2-41EF-827D-84BE2CA5A4B4}" name="Column22"/>
    <tableColumn id="23" xr3:uid="{3A6D554F-AF29-4F03-B5B5-3A19207123FF}" name="Column23"/>
    <tableColumn id="61" xr3:uid="{83D10C6D-FD13-48CE-A7B8-8176016265B9}" name="PV at mD 90% POE (MW)"/>
    <tableColumn id="25" xr3:uid="{B851D791-87D6-4EFB-AAD3-44A343845C98}" name="Column25"/>
    <tableColumn id="26" xr3:uid="{4F769573-411A-4690-9CCB-D31CF7DA8299}" name="Column26"/>
    <tableColumn id="62" xr3:uid="{01CE6A26-65A7-42A4-A2AD-CB9D3F94006B}" name="Column27"/>
    <tableColumn id="28" xr3:uid="{87FBA2D7-2BFC-4395-BA63-02021CB6DFFC}" name="Column28"/>
    <tableColumn id="29" xr3:uid="{77901180-ECD8-44AB-AD52-84C60A64E5ED}" name="Column29"/>
    <tableColumn id="30" xr3:uid="{1BA0C864-7390-4F41-80FD-4BA472D557EB}" name="Column30"/>
    <tableColumn id="31" xr3:uid="{FEA388F4-65CC-46D1-ACF3-8E12B27987E1}" name="Column31"/>
    <tableColumn id="63" xr3:uid="{2E28E409-8260-4D93-B46F-3C871FA4957F}" name="Column32"/>
    <tableColumn id="33" xr3:uid="{12F1CA47-B4E4-4189-B982-FBF7686B92A9}" name="Column33"/>
    <tableColumn id="34" xr3:uid="{700E2BB0-7862-4081-87BF-CC5A7E27C44A}" name="Column34"/>
    <tableColumn id="35" xr3:uid="{30570DE1-41DE-4E69-B7D3-F153F2BF39DA}" name="Column35"/>
    <tableColumn id="36" xr3:uid="{C26758A8-A22F-401A-BAEE-7B4AF2AABEF6}" name="Column36"/>
    <tableColumn id="64" xr3:uid="{22217253-F1B3-4569-9D67-63C648B024A0}" name="Column37"/>
    <tableColumn id="65" xr3:uid="{7B3FCD50-C8F1-4770-B061-FD02E10A90E3}" name="50% POE (MW) summer"/>
    <tableColumn id="39" xr3:uid="{9632008F-824E-4587-9FAF-AFC1C48CF4AB}" name="Column39"/>
    <tableColumn id="40" xr3:uid="{6E8495BF-9AE9-439E-AEB2-B31469CBA530}" name="Column40"/>
    <tableColumn id="41" xr3:uid="{B4B1DD71-BFAB-41D0-BCDC-AE3E7D017AC6}" name="Column41"/>
    <tableColumn id="66" xr3:uid="{4F08510F-3EE6-47AE-A5B4-BCBB3A1C1350}" name="Column42"/>
    <tableColumn id="43" xr3:uid="{814C5E20-DECB-4BED-8D87-E34605CF6EF8}" name="Column43"/>
    <tableColumn id="44" xr3:uid="{63733F30-54AF-4BA3-BA99-EEC52A6B7604}" name="Column44"/>
    <tableColumn id="45" xr3:uid="{F3F86E2B-5A1A-4F95-B8DE-FC355A682D89}" name="Column45"/>
    <tableColumn id="46" xr3:uid="{F7B5AC5B-35D8-42D4-A1C4-E517653B6381}" name="Column46"/>
    <tableColumn id="67" xr3:uid="{3C3039B2-A114-4275-8C2D-2C86AC7C3BC6}" name="Column47"/>
    <tableColumn id="68" xr3:uid="{F108B77B-F0F2-4C20-BAF2-7709031F7DBF}" name="Column48"/>
    <tableColumn id="69" xr3:uid="{0C044666-04D2-4F26-8751-2EFD29546748}" name="Column49"/>
    <tableColumn id="70" xr3:uid="{232C25E1-1E12-4BAB-8A3D-656BE1B0C285}" name="Column50"/>
    <tableColumn id="71" xr3:uid="{ED5CE083-BA0E-43B4-A0AD-FCF414B07CD3}" name="Column51"/>
    <tableColumn id="72" xr3:uid="{75A380D8-92DC-456D-91B7-15F634A38C38}" name="90% POE (MW) summer"/>
    <tableColumn id="73" xr3:uid="{0C5B8884-7B20-4F74-920B-143D223700C2}" name="Column53"/>
    <tableColumn id="74" xr3:uid="{0779FECE-BC4D-4AF0-AB33-6D18CFB52F08}" name="Column54"/>
    <tableColumn id="75" xr3:uid="{C42C6F6D-4751-4DE2-979E-BF32A833CB01}" name="Column55"/>
    <tableColumn id="76" xr3:uid="{70A957AC-6D16-4B7D-9293-114C438038B4}" name="Column56"/>
    <tableColumn id="77" xr3:uid="{1CA5BE7E-7BDF-41D7-B3AE-8E6AA95EFF72}" name="Column57"/>
    <tableColumn id="78" xr3:uid="{0AAE170D-1CA1-4923-A46F-BBAFA540D04C}" name="Column58"/>
    <tableColumn id="79" xr3:uid="{49F3A9FC-7FBC-4D44-85AA-0DD53EB28D73}" name="Column59"/>
    <tableColumn id="80" xr3:uid="{47C361BE-4C3F-4329-8957-95218CA9B17D}" name="Column60"/>
    <tableColumn id="81" xr3:uid="{C035CABE-19AD-4872-8193-25E20C6A68A2}" name="Column61"/>
    <tableColumn id="82" xr3:uid="{118D68EA-8189-4C77-8DAB-DC618F04D6C8}" name="Column62"/>
    <tableColumn id="83" xr3:uid="{56CCEB33-1073-4889-AAE2-B37988477DCC}" name="Column63"/>
    <tableColumn id="84" xr3:uid="{C5B1EFB6-BBC1-426A-8D3A-52D2EA53E2E7}" name="Column64"/>
    <tableColumn id="85" xr3:uid="{F6158FA9-E08D-4C2F-ABD2-30CD71BA2DAF}" name="Column65"/>
    <tableColumn id="86" xr3:uid="{0F848B2E-BB68-459F-B1A1-951296C4C094}" name="50% POE (MVAr) summer"/>
    <tableColumn id="87" xr3:uid="{53C9F678-117F-4142-A7EC-1D2A965D7E3F}" name="Column67"/>
    <tableColumn id="88" xr3:uid="{F4C51FA8-B5C6-4D00-9289-3677D9F6C25F}" name="Column68"/>
    <tableColumn id="89" xr3:uid="{D60CEFF6-3BDD-446E-B451-2477B17E4C1A}" name="Column69"/>
    <tableColumn id="90" xr3:uid="{A88608F7-3B19-41E8-A156-31B442FBA76E}" name="Column70"/>
    <tableColumn id="91" xr3:uid="{3AD84DBA-1BF4-4F3F-8107-BB2D748FF49C}" name="Column71"/>
    <tableColumn id="92" xr3:uid="{D3BE347E-AC5A-4A37-A3D8-C119CEC654AE}" name="Column72"/>
    <tableColumn id="93" xr3:uid="{D8AEF866-6F1B-4DC4-A66D-CA60522B2AAC}" name="Column73"/>
    <tableColumn id="94" xr3:uid="{260CE276-E9CA-4353-8912-3E90D70E678E}" name="Column74"/>
    <tableColumn id="95" xr3:uid="{785E67F3-3A0D-4A87-ADFE-2CDB96C227AF}" name="Column75"/>
    <tableColumn id="96" xr3:uid="{16F7A27E-9B50-4043-8135-34FBC27B7DC0}" name="Column76"/>
    <tableColumn id="97" xr3:uid="{8663C2DF-5A9B-4652-9E8A-CDAFD9FBE2AE}" name="Column77"/>
    <tableColumn id="98" xr3:uid="{7D237D2D-21BF-4553-96F1-C19A9CF67A6C}" name="Column78"/>
    <tableColumn id="99" xr3:uid="{6B508020-D29D-4852-9B60-BA43B9B063BB}" name="Column79"/>
    <tableColumn id="100" xr3:uid="{EA1D526F-8B0F-4FE1-A584-075497FACB66}" name="90% POE (MVAr) summer"/>
    <tableColumn id="101" xr3:uid="{2D3B708D-009E-40E4-9969-A0BCE0EC32A5}" name="Column81"/>
    <tableColumn id="102" xr3:uid="{EC5D1A70-9738-49E9-B408-D18F332CF701}" name="Column82"/>
    <tableColumn id="103" xr3:uid="{4E1A5080-80BD-4D4D-81AA-03043187CCF0}" name="Column83"/>
    <tableColumn id="104" xr3:uid="{57266B8D-BF2D-4F25-A3B0-54CB4BB9CC7A}" name="Column84"/>
    <tableColumn id="105" xr3:uid="{2D4C0D09-DCF4-43CF-A6E3-54886F1B0C2D}" name="Column85"/>
    <tableColumn id="106" xr3:uid="{45D7A7A9-A91C-4018-94BA-2F6323B6415D}" name="Column86"/>
    <tableColumn id="107" xr3:uid="{3511C73F-AE99-4819-8850-F8C5EE05015E}" name="Column87"/>
    <tableColumn id="108" xr3:uid="{D72BAA9B-76DE-4189-88E2-FA82BD931904}" name="Column88"/>
    <tableColumn id="109" xr3:uid="{068837EA-8797-449C-8D4C-ED4168E6ED3E}" name="Column89"/>
    <tableColumn id="110" xr3:uid="{3CAA8086-62CB-4493-8A98-28227D2BD938}" name="Column90"/>
    <tableColumn id="111" xr3:uid="{FCF357DA-515F-4005-AAFD-2CD4546D522F}" name="Column91"/>
    <tableColumn id="112" xr3:uid="{08B87B56-5520-4105-85F8-95AEBDC260D9}" name="Column92"/>
    <tableColumn id="113" xr3:uid="{9F425EEF-15D4-42DE-9EC5-F2B9CF72700C}" name="Column93"/>
    <tableColumn id="114" xr3:uid="{82DA2C83-5F67-4909-A55E-B5E1659FB6A6}" name="50% POE (MW) winter"/>
    <tableColumn id="115" xr3:uid="{540D924D-E79C-4CF6-A512-54C794F7D45F}" name="Column95"/>
    <tableColumn id="116" xr3:uid="{A0015D89-6266-4055-94A2-10E3B839A958}" name="Column96"/>
    <tableColumn id="117" xr3:uid="{2CCAA6F9-6A39-495D-BE40-D7AA8EBDA2F8}" name="Column97"/>
    <tableColumn id="118" xr3:uid="{0EA43667-039D-4C41-999F-70996DF93620}" name="Column98"/>
    <tableColumn id="119" xr3:uid="{1DF80201-964E-4E5C-8259-340A6B152D26}" name="Column99"/>
    <tableColumn id="120" xr3:uid="{E63BEA87-4182-46B0-B987-9AD5F365D15B}" name="Column100"/>
    <tableColumn id="121" xr3:uid="{41CE73F8-EBE0-40A9-96C6-477BEAF93E09}" name="Column101"/>
    <tableColumn id="122" xr3:uid="{2BB5DE79-94E1-4A7A-8D56-1304FA0E5699}" name="Column102"/>
    <tableColumn id="123" xr3:uid="{C1D38D1C-D164-45E3-854C-8BE372FBC6B7}" name="Column103"/>
    <tableColumn id="124" xr3:uid="{AA61499C-3FE0-4253-BF09-E2C7B400BFFD}" name="Column104"/>
    <tableColumn id="125" xr3:uid="{B5F07F25-BD80-47FF-9B39-CAF9B6BD85A7}" name="Column105"/>
    <tableColumn id="126" xr3:uid="{A96864F6-05D6-47AB-B51A-6CDC5E0958E4}" name="Column106"/>
    <tableColumn id="127" xr3:uid="{2D6C8A84-9E9D-4DE5-92EF-B7B17DF1FA5A}" name="Column107"/>
    <tableColumn id="128" xr3:uid="{EFAF5143-56E3-4B4F-BB97-FE5BD3DE6177}" name="90% POE (MW) winter"/>
    <tableColumn id="129" xr3:uid="{7566128C-31B7-4E8A-973A-E8AE7C87090F}" name="Column109"/>
    <tableColumn id="130" xr3:uid="{7807C629-8450-4EC6-A66F-AE408DBA034C}" name="Column110"/>
    <tableColumn id="131" xr3:uid="{1C147813-0D62-4DDE-9466-975618C8AE2A}" name="Column111"/>
    <tableColumn id="132" xr3:uid="{2765D6DA-5693-40FA-890C-19F1F3F478A1}" name="Column112"/>
    <tableColumn id="133" xr3:uid="{30ACBC51-3A53-4E3B-B2B8-C897323C5BC5}" name="Column113"/>
    <tableColumn id="134" xr3:uid="{6B410D5E-2FC5-495E-9B9F-0128936A7F92}" name="Column114"/>
    <tableColumn id="135" xr3:uid="{F8597DA3-A2F6-4BA6-9FA1-3EA8642E065D}" name="Column115"/>
    <tableColumn id="136" xr3:uid="{2C70E04D-BA11-42E6-A0EE-DA721C4FE5D9}" name="Column116"/>
    <tableColumn id="137" xr3:uid="{1BC0ED0C-1411-44C0-A412-9544D27686E2}" name="Column117"/>
    <tableColumn id="138" xr3:uid="{D4EE9A15-2B78-493B-98F6-D64A10167E9E}" name="Column118"/>
    <tableColumn id="139" xr3:uid="{D8360EFB-C9AE-4D4B-A315-869B84A6084C}" name="Column119"/>
    <tableColumn id="140" xr3:uid="{0F81F3D3-F0FC-4008-A69C-1604FD234F4F}" name="Column120"/>
    <tableColumn id="141" xr3:uid="{BA09801E-9211-4365-894E-F2A6C3875F76}" name="Column121"/>
    <tableColumn id="142" xr3:uid="{5ED6247F-D7DD-42B1-B411-1E346B6FAE27}" name="50% POE (MVAr) winter"/>
    <tableColumn id="143" xr3:uid="{8A7795D1-DF00-4DBA-AFAD-B8D0CEFF4FE7}" name="Column123"/>
    <tableColumn id="144" xr3:uid="{B543FB86-2147-43BC-9A28-3E7B4A44F094}" name="Column124"/>
    <tableColumn id="145" xr3:uid="{DDD02666-72EF-4271-B221-232E7FAF6A86}" name="Column125"/>
    <tableColumn id="146" xr3:uid="{C2FDBD69-5F09-4A8F-936C-3A59329BEFAB}" name="Column126"/>
    <tableColumn id="147" xr3:uid="{0CD23E1E-F925-41D9-B1D4-A32DBB2AC85E}" name="Column127"/>
    <tableColumn id="148" xr3:uid="{658E988D-5996-469D-849E-9BAD95D77F01}" name="Column128"/>
    <tableColumn id="149" xr3:uid="{2DBCF9E5-25A2-4EFB-BD2C-F7B096AACD93}" name="Column129"/>
    <tableColumn id="150" xr3:uid="{2B414D83-82A5-44F4-BC29-A329AAD1282D}" name="Column130"/>
    <tableColumn id="151" xr3:uid="{F39737E2-873C-4623-81B9-465686E8F319}" name="Column131"/>
    <tableColumn id="152" xr3:uid="{AD0792D9-A23A-4BF6-99CA-DFA753B7E4C4}" name="Column132"/>
    <tableColumn id="153" xr3:uid="{999E8F01-E9C0-4B7A-8E8E-8C5DE5D1C85C}" name="Column133"/>
    <tableColumn id="154" xr3:uid="{BD987EDA-B3ED-43D5-8501-2AF74528C265}" name="Column134"/>
    <tableColumn id="155" xr3:uid="{27207D2B-125C-4983-BD73-45B07711CB8C}" name="Column135"/>
    <tableColumn id="156" xr3:uid="{8E9171A4-4874-458B-AA78-000B435DD212}" name="90% POE (MVAr) winter"/>
    <tableColumn id="157" xr3:uid="{47236287-397E-4274-B03B-13809F51E5DC}" name="Column137"/>
    <tableColumn id="158" xr3:uid="{BB28409D-405F-49F2-A3D5-5CF34A5004E9}" name="Column138"/>
    <tableColumn id="159" xr3:uid="{53301EE4-D1F4-4D32-95B1-1CDD708496A4}" name="Column139"/>
    <tableColumn id="160" xr3:uid="{1BBF3895-8D0E-47B2-BAF3-7FCA8B10A42E}" name="Column140"/>
    <tableColumn id="161" xr3:uid="{0630632C-B0F6-465F-B4C7-0CFFE3A8009E}" name="Column141"/>
    <tableColumn id="162" xr3:uid="{12BD3DA7-A3E5-4F31-864E-370C1EDE9A0D}" name="Column142"/>
    <tableColumn id="163" xr3:uid="{7F841F79-0376-4A7E-B529-89A28E81A42E}" name="Column143"/>
    <tableColumn id="164" xr3:uid="{56157337-59D5-4CA0-AD00-1516137A1125}" name="Column144"/>
    <tableColumn id="165" xr3:uid="{DE8B0405-4963-44DC-8A62-EEFABCF457C3}" name="Column145"/>
    <tableColumn id="166" xr3:uid="{8777B13F-A2E5-4688-9BED-A5E371707230}" name="Column146"/>
    <tableColumn id="167" xr3:uid="{E939F92A-788F-4352-BC01-AD12F290C920}" name="Column147"/>
    <tableColumn id="168" xr3:uid="{9939F062-80ED-47B9-8997-A17527946457}" name="Column148"/>
    <tableColumn id="169" xr3:uid="{AE5A1988-8B39-4602-923D-D92F4EE436C8}" name="Column149"/>
    <tableColumn id="170" xr3:uid="{52CE12CC-75DF-47E2-844C-8563131E2CDC}" name="Station N Summer Export Rating (MVA)"/>
    <tableColumn id="171" xr3:uid="{E0E88176-99AE-4C18-88F3-9CEE5EB00DAB}" name="Station N-1 Summer Export Rating (MVA)"/>
    <tableColumn id="172" xr3:uid="{EF715C8C-9D7D-43B9-99FD-9663FF61CE48}" name="Station N Winter Export Rating (MVA)"/>
    <tableColumn id="173" xr3:uid="{9BC0782C-0AB8-4C9F-AC3C-4B54F43B4FA4}" name="Station N-1 Winter Export Rating (MVA)"/>
    <tableColumn id="174" xr3:uid="{2E2F9053-F420-483B-A398-D1F53509353B}" name="actual mD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8F55213-D7E7-4EED-BF6A-C7F233C7B52B}" name="zss_md_forecast_dapr" displayName="zss_md_forecast_dapr" ref="A1:AU140" totalsRowShown="0">
  <autoFilter ref="A1:AU140" xr:uid="{38F55213-D7E7-4EED-BF6A-C7F233C7B52B}"/>
  <tableColumns count="47">
    <tableColumn id="154" xr3:uid="{0541F4D1-2517-475F-89C4-DED63B88D0D6}" name="Zone substation" dataDxfId="38"/>
    <tableColumn id="155" xr3:uid="{EB82ED55-23B6-4E8B-B558-0C8F3484EBAA}" name="Station N Rating (MVA)"/>
    <tableColumn id="156" xr3:uid="{E5B2321A-1E5B-4607-B86E-1DC80BA4833B}" name="Station N-1 Rating (MVA)"/>
    <tableColumn id="157" xr3:uid="{2DBE5B47-2CDD-4123-99C7-ECAED39A90B1}" name="Hours load is 95% of MD"/>
    <tableColumn id="158" xr3:uid="{0A099938-7EF3-4C6D-8FEC-CCB54CB4F273}" name="Station Power Factor at MD (2024)"/>
    <tableColumn id="159" xr3:uid="{830ADD67-91C6-4C12-B3E0-8B6E83D112CF}" name="Actual Maximum Demand (MVA)"/>
    <tableColumn id="160" xr3:uid="{ED495BB7-5265-498A-B7C6-5342B7ECE0DB}" name="10% PoE Forecast Maximum Demand (MVA)"/>
    <tableColumn id="161" xr3:uid="{02DD524D-BA2D-44F4-AF02-ABA73DA7849B}" name="Column8"/>
    <tableColumn id="162" xr3:uid="{ADCC9656-5113-4AE4-80F8-4EF9B7F00F16}" name="Column9"/>
    <tableColumn id="163" xr3:uid="{91AC9EA3-D4DB-426C-A302-B4252B16B7EC}" name="Column10"/>
    <tableColumn id="164" xr3:uid="{E917869B-AEA8-49C7-B2FE-CD4EC55386E2}" name="Column11"/>
    <tableColumn id="165" xr3:uid="{E7F8AE42-1304-4D6B-9ED3-4E53AFD8A713}" name="50% PoE Forecast Maximum Demand (MVA)"/>
    <tableColumn id="166" xr3:uid="{AC224F40-7B65-4C74-B33F-899853F94911}" name="Column13"/>
    <tableColumn id="167" xr3:uid="{56D47F96-03E6-49E5-8C03-D63EA2142F19}" name="Column14"/>
    <tableColumn id="15" xr3:uid="{DFA1C5BD-4049-49D3-B1C0-B8738E18E3F6}" name="Column15" dataDxfId="37"/>
    <tableColumn id="16" xr3:uid="{2552D2DC-2D52-4F2B-8FD6-A754F3DBDE29}" name="Column16" dataDxfId="36"/>
    <tableColumn id="168" xr3:uid="{B891716F-01AA-4775-AB54-1B284F8AE41C}" name="Energy at Risk 10% PoE (MWh)"/>
    <tableColumn id="18" xr3:uid="{F81A97BD-05A6-43DB-8615-F3AAFDCD96CB}" name="Column18" dataDxfId="35"/>
    <tableColumn id="19" xr3:uid="{F454706D-8A9D-4FA5-9B7A-D82222317BB7}" name="Column19" dataDxfId="34"/>
    <tableColumn id="20" xr3:uid="{56F82A79-64B8-41C2-9789-752DFACD27E3}" name="Column20" dataDxfId="33"/>
    <tableColumn id="21" xr3:uid="{4AFB8914-C128-4522-943D-9BD0934DCF9F}" name="Column21" dataDxfId="32"/>
    <tableColumn id="169" xr3:uid="{ACE5A109-AC89-4C58-8A13-1913E53E123D}" name="Hours at Risk 10% PoE "/>
    <tableColumn id="23" xr3:uid="{52C4E33C-8F1B-4D78-B9F8-9AC95C83978E}" name="Column23" dataDxfId="31"/>
    <tableColumn id="24" xr3:uid="{B29F3F29-4F06-4BB1-8439-57734FEA6061}" name="Column24" dataDxfId="30"/>
    <tableColumn id="25" xr3:uid="{FA5EF1D7-AAD4-4878-A029-48EF3EE654A0}" name="Column25" dataDxfId="29"/>
    <tableColumn id="26" xr3:uid="{75F0648B-CC99-4A5C-8C62-41DE01EEEBBB}" name="Column26" dataDxfId="28"/>
    <tableColumn id="170" xr3:uid="{F2DF8586-5CFB-4067-A6D7-36EF578699CA}" name="Expected Energy at Risk 10% PoE (MWh)"/>
    <tableColumn id="171" xr3:uid="{51CDA059-5ADD-47DB-81C4-B8C269E82588}" name="Column28"/>
    <tableColumn id="29" xr3:uid="{298ACB59-EDB9-4F30-9B7D-C991096A2A5C}" name="Column29" dataDxfId="27"/>
    <tableColumn id="30" xr3:uid="{7516CB9F-C689-423C-B51C-FFF489E2D524}" name="Column30" dataDxfId="26"/>
    <tableColumn id="31" xr3:uid="{2CF91A4C-C27B-4B34-A8A5-14BBEB16CDE8}" name="Column31" dataDxfId="25"/>
    <tableColumn id="172" xr3:uid="{A876C99E-A703-4FFF-A7B4-55042E9A8646}" name="Energy at Risk 50% PoE (MWh)"/>
    <tableColumn id="33" xr3:uid="{B243C3AE-D84B-40AD-BFB1-1929D639FFFF}" name="Column33" dataDxfId="24"/>
    <tableColumn id="34" xr3:uid="{0F8F67F4-84C9-400D-84F8-BC4202C17B8C}" name="Column34" dataDxfId="23"/>
    <tableColumn id="35" xr3:uid="{78F7C0D0-D379-4293-9B07-0E895030F10F}" name="Column35" dataDxfId="22"/>
    <tableColumn id="36" xr3:uid="{7DEF7D48-85E8-48AC-A2D0-6C3B118553CD}" name="Column36" dataDxfId="21"/>
    <tableColumn id="173" xr3:uid="{9478E830-0518-4F5F-BD73-2C32F140A02C}" name="Hours at Risk 50% PoE "/>
    <tableColumn id="38" xr3:uid="{2F36D3AF-2DBC-47F5-91B2-E12BBCE73E18}" name="Column38" dataDxfId="20"/>
    <tableColumn id="39" xr3:uid="{A783DE17-7C58-4812-BA47-2E25BA712375}" name="Column39" dataDxfId="19"/>
    <tableColumn id="40" xr3:uid="{66CAE335-ABE0-44AA-BD06-D3258BA93E98}" name="Column40" dataDxfId="18"/>
    <tableColumn id="41" xr3:uid="{E8CE382C-5FF1-43CD-ABE9-1D67C127BC75}" name="Column41" dataDxfId="17"/>
    <tableColumn id="174" xr3:uid="{F9542095-CB2A-48E2-83C0-28295575BEC9}" name="Expected Energy at Risk 50% PoE (MWh)"/>
    <tableColumn id="43" xr3:uid="{87715302-DFBC-4485-9ACE-00C57C2E0A66}" name="Column43" dataDxfId="16"/>
    <tableColumn id="44" xr3:uid="{2687B687-66FB-42B4-89A4-2628DFD0CBDA}" name="Column44" dataDxfId="15"/>
    <tableColumn id="45" xr3:uid="{3D5A79C8-C343-4640-85A8-1A6C6B6C14A1}" name="Column45" dataDxfId="14"/>
    <tableColumn id="46" xr3:uid="{B2F94CE1-323A-4B45-980D-D7A0D70E7415}" name="Column46" dataDxfId="13"/>
    <tableColumn id="175" xr3:uid="{CE5CEB5D-1673-4363-83A4-540C942065ED}" name="pct_above_n-1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0D76F32-6922-4B01-9A3D-226D8C08E45D}" name="zss_md_forecast" displayName="zss_md_forecast" ref="A1:EW157" totalsRowShown="0">
  <autoFilter ref="A1:EW157" xr:uid="{40D76F32-6922-4B01-9A3D-226D8C08E45D}"/>
  <tableColumns count="153">
    <tableColumn id="1" xr3:uid="{26E2F446-AEE2-4853-81A9-2832536430F9}" name="ZSS" dataDxfId="12"/>
    <tableColumn id="2" xr3:uid="{4405F165-0EB2-42F4-A6FA-3B6D7B67950E}" name="Station N Summer Rating (MVA)"/>
    <tableColumn id="3" xr3:uid="{74898A7C-F8F6-4495-AF9C-5F8E8A520A78}" name="Station N-1 Summer Rating (MVA)"/>
    <tableColumn id="4" xr3:uid="{02A525E8-7107-4BF3-8AFC-7F9CAE835A27}" name="Station N Winter Rating (MVA)"/>
    <tableColumn id="5" xr3:uid="{0BFBB7C2-B619-4F83-8239-5F2489F5C569}" name="Station N-1 Winter Rating (MVA)"/>
    <tableColumn id="6" xr3:uid="{5111473E-512B-4831-9BA5-D18C64987585}" name="Last winter actual MD (MW)"/>
    <tableColumn id="7" xr3:uid="{4D62C123-50E6-45C3-B44B-BA18347492DC}" name="Last summer actual MD (MW)"/>
    <tableColumn id="8" xr3:uid="{0889A910-863F-43C7-96DA-92D50AA9D496}" name="Last winter actual MD (MVAr)"/>
    <tableColumn id="9" xr3:uid="{75C29B51-6796-4D6B-9D5C-B4623132BB62}" name="Last summer actual MD (MVAr)"/>
    <tableColumn id="10" xr3:uid="{DD652D5E-830D-4634-81B7-FC34C53C1C98}" name="Last winter MD DateTime" dataDxfId="11"/>
    <tableColumn id="11" xr3:uid="{A9878E71-B727-415B-AE8D-69D4980479B1}" name="Last summer MD DateTime" dataDxfId="10"/>
    <tableColumn id="12" xr3:uid="{5FCD1305-D766-4F6C-9B81-01E69A14C9B2}" name="Last winter PV at MD (MW)"/>
    <tableColumn id="13" xr3:uid="{88A6C90C-8AD7-4889-9E9D-EC95BE6FD9C5}" name="Last summer PV at MD (MW)"/>
    <tableColumn id="14" xr3:uid="{41FA1A50-E580-420C-90EA-F0C9BF8B0690}" name="PV at MD 10% POE (MW)"/>
    <tableColumn id="15" xr3:uid="{6A43E16D-9E5E-4F06-8588-D8223FA78799}" name="Column15"/>
    <tableColumn id="16" xr3:uid="{378D7B53-EC2F-40A9-92DB-9122986FB558}" name="Column16"/>
    <tableColumn id="17" xr3:uid="{32578E3D-6D54-4E9D-ACCD-1DF509C917D6}" name="Column17"/>
    <tableColumn id="18" xr3:uid="{7FA21121-6004-4090-8F15-386AED25A419}" name="Column18"/>
    <tableColumn id="19" xr3:uid="{933711D6-9229-48B7-B855-83D173D09837}" name="Column19"/>
    <tableColumn id="20" xr3:uid="{8E8C88B9-F682-472C-AEE2-4E9589F970C6}" name="Column20"/>
    <tableColumn id="21" xr3:uid="{871A8737-5F63-4DE4-95B8-C1C31F47BB1F}" name="Column21"/>
    <tableColumn id="22" xr3:uid="{27F92D51-D0E6-4E74-86C6-6C056DA1CD17}" name="Column22"/>
    <tableColumn id="23" xr3:uid="{DB567FB2-6A3E-433A-91A9-8C734303A53A}" name="Column23"/>
    <tableColumn id="24" xr3:uid="{9B2B05DC-4425-489D-B895-3289971D1B97}" name="Column24"/>
    <tableColumn id="25" xr3:uid="{0F18C7F5-7B3C-41E5-9F39-8D93EA8677F7}" name="Column25"/>
    <tableColumn id="26" xr3:uid="{CA2969F0-7AFE-4DF5-8FF3-69DD88163B0F}" name="Column26"/>
    <tableColumn id="27" xr3:uid="{CFF8DE27-4CC3-4D39-936D-1820B4341F9E}" name="Column27"/>
    <tableColumn id="28" xr3:uid="{89873053-0D47-4372-AC34-ABC5662E44A0}" name="PV at MD 50% POE (MW)"/>
    <tableColumn id="29" xr3:uid="{5EC8A5AC-0038-4A09-A610-C07304D037D5}" name="Column29"/>
    <tableColumn id="30" xr3:uid="{B84E4B2D-9D80-40CE-A735-CD0BDAFF304B}" name="Column30"/>
    <tableColumn id="31" xr3:uid="{69491718-900A-4ACF-BDC7-2AE953CD06F5}" name="Column31"/>
    <tableColumn id="32" xr3:uid="{27A86A97-B035-4533-98A5-1DA2FCB647FE}" name="Column32"/>
    <tableColumn id="33" xr3:uid="{386B6AE7-6C48-4B5F-A21F-C60D712BC60A}" name="Column33"/>
    <tableColumn id="34" xr3:uid="{D6FF2838-1653-471F-83C6-DED7E4AA06DC}" name="Column34"/>
    <tableColumn id="35" xr3:uid="{FEBF8936-1F49-486C-93DB-427A55EE69B8}" name="Column35"/>
    <tableColumn id="36" xr3:uid="{BB7F96D2-ABC6-4BFB-93E0-CB2F7BA4CB6E}" name="Column36"/>
    <tableColumn id="37" xr3:uid="{E1BD15B9-3A9D-41B3-B165-075C4D2B9B7D}" name="Column37"/>
    <tableColumn id="38" xr3:uid="{08ADDA23-9449-49E5-8273-7A35B19EC86E}" name="Column38"/>
    <tableColumn id="39" xr3:uid="{8869B96F-2A7E-407A-AC6F-B862CC07D709}" name="Column39"/>
    <tableColumn id="40" xr3:uid="{9E691791-3AA0-4C1F-A197-295DED5054DC}" name="Column40"/>
    <tableColumn id="41" xr3:uid="{9DA708A2-44C1-4044-A02C-10C99F50584D}" name="Column41"/>
    <tableColumn id="42" xr3:uid="{31EA785B-CDA3-44FD-A21F-69A73F0AB597}" name="10% POE (MW) summer"/>
    <tableColumn id="43" xr3:uid="{7FD3FCBB-7534-4912-9D86-AB5FC1EED52C}" name="Column43"/>
    <tableColumn id="44" xr3:uid="{D7A113BF-A7E2-4A22-A81F-D81D7DBC5E29}" name="Column44"/>
    <tableColumn id="45" xr3:uid="{AD6FC74A-7C2A-4948-84F1-05A1F6C153B6}" name="Column45"/>
    <tableColumn id="46" xr3:uid="{D78A3025-CAE1-4C40-8D6B-6D32F3DBB9E3}" name="Column46"/>
    <tableColumn id="47" xr3:uid="{9F89E9A3-1A3D-4A0B-A703-63E367743B00}" name="Column47"/>
    <tableColumn id="48" xr3:uid="{96DAE001-1940-40FB-B3F8-8BB53B90B330}" name="Column48"/>
    <tableColumn id="49" xr3:uid="{639D6005-60BF-4AB6-8D33-F831BDF783DE}" name="Column49"/>
    <tableColumn id="50" xr3:uid="{B33BC81C-8E91-482B-9A7F-4CCCFF43DD93}" name="Column50"/>
    <tableColumn id="51" xr3:uid="{548B4DC5-7132-4532-AC94-DF89C2232A85}" name="Column51"/>
    <tableColumn id="52" xr3:uid="{DA42BC06-003C-4FB9-B1FB-5AC8AD23F789}" name="Column52"/>
    <tableColumn id="53" xr3:uid="{6B308881-7589-40A0-ABD2-626F0DD760A2}" name="Column53"/>
    <tableColumn id="54" xr3:uid="{46BAB2A7-5C59-4950-B9C2-48E8B3F36A76}" name="Column54"/>
    <tableColumn id="55" xr3:uid="{6722B98E-D202-4709-8EFF-EB3700232EAC}" name="Column55"/>
    <tableColumn id="56" xr3:uid="{42C26688-B711-40B5-8EB9-8CF645FAE10E}" name="50% POE (MW) summer"/>
    <tableColumn id="57" xr3:uid="{9AD470B4-D6FF-4B71-8484-95F403B4B58F}" name="Column57"/>
    <tableColumn id="58" xr3:uid="{82E1DC95-BBE0-442C-B081-F6733A367D09}" name="Column58"/>
    <tableColumn id="59" xr3:uid="{524C3444-67EE-457A-87D5-0B3038DD8379}" name="Column59"/>
    <tableColumn id="60" xr3:uid="{211827B7-F342-4932-8CEA-1F2CFAF31B21}" name="Column60"/>
    <tableColumn id="61" xr3:uid="{1173FFD8-1713-4187-B2F0-B707EA88C6E5}" name="Column61"/>
    <tableColumn id="62" xr3:uid="{2FA614F0-CB2A-4914-8120-E634965DE40F}" name="Column62"/>
    <tableColumn id="63" xr3:uid="{4BEFF0E5-955E-41D0-A986-6915A10F5EE3}" name="Column63"/>
    <tableColumn id="64" xr3:uid="{AA83E828-F81C-4607-B763-050D5CE77FB3}" name="Column64"/>
    <tableColumn id="65" xr3:uid="{929E20A6-BC07-44F3-B0C8-D3AA63E4FDCA}" name="Column65"/>
    <tableColumn id="66" xr3:uid="{FB9B08C1-6099-4F42-8FEE-7FF766F830BF}" name="Column66"/>
    <tableColumn id="67" xr3:uid="{4D882077-2D91-4928-82A2-08EEC6B74A11}" name="Column67"/>
    <tableColumn id="68" xr3:uid="{749FC2F7-A0B3-4B22-BB61-A2334D14C220}" name="Column68"/>
    <tableColumn id="69" xr3:uid="{E12F87EB-AC08-4650-B34A-0923DB182B11}" name="Column69"/>
    <tableColumn id="70" xr3:uid="{93B669A1-F30B-4BA3-BE8A-A235DF4BE6DD}" name="10% POE (MVAr) summer"/>
    <tableColumn id="71" xr3:uid="{9D14BAD3-FE02-478A-A731-14AD02551EBE}" name="Column71"/>
    <tableColumn id="72" xr3:uid="{101818B4-E0C0-49C9-AEAE-7BF118A72412}" name="Column72"/>
    <tableColumn id="73" xr3:uid="{6D09E43F-1316-47F2-A4CA-B3A061F0558C}" name="Column73"/>
    <tableColumn id="74" xr3:uid="{2E6710F2-DCA7-40D0-B5EE-6105BA588EA3}" name="Column74"/>
    <tableColumn id="75" xr3:uid="{71EA64C3-6348-465D-BD64-AE6DDB39DAFD}" name="Column75"/>
    <tableColumn id="76" xr3:uid="{D7EB03AC-0696-4021-B666-6F272A3B7B7C}" name="Column76"/>
    <tableColumn id="77" xr3:uid="{022B15CF-4DC1-46A8-A317-D54E366007CF}" name="Column77"/>
    <tableColumn id="78" xr3:uid="{FD93AF34-1CEF-4642-A739-70250DAA30D9}" name="Column78"/>
    <tableColumn id="79" xr3:uid="{E5F84086-F4DA-43BD-B8FD-3109B98F71BD}" name="Column79"/>
    <tableColumn id="80" xr3:uid="{79DF3793-A9E6-4905-AE9D-CB1C91530E8C}" name="Column80"/>
    <tableColumn id="81" xr3:uid="{91F9511A-0005-4BCC-ADEF-A98D09368CF2}" name="Column81"/>
    <tableColumn id="82" xr3:uid="{F00AB88D-B7E4-4979-9122-72D65D209790}" name="Column82"/>
    <tableColumn id="83" xr3:uid="{751ED390-D6B3-459D-8C30-3D1C3FC86A20}" name="Column83"/>
    <tableColumn id="84" xr3:uid="{EC2AA8A3-A756-46F6-842E-D6A226CF74A0}" name="50% POE (MVAr) summer"/>
    <tableColumn id="85" xr3:uid="{5F5D9D23-CA5F-4520-9840-E9F5D5009795}" name="Column85"/>
    <tableColumn id="86" xr3:uid="{A32A46C1-E034-4183-A58C-CA61BEA5911D}" name="Column86"/>
    <tableColumn id="87" xr3:uid="{6F664322-588F-4DF2-8D15-B46D96844E02}" name="Column87"/>
    <tableColumn id="88" xr3:uid="{7F02A707-2373-4D61-85D3-F96843423493}" name="Column88"/>
    <tableColumn id="89" xr3:uid="{03FB9E47-A209-4885-BE7C-A5E7A3AC1179}" name="Column89"/>
    <tableColumn id="90" xr3:uid="{D599FF99-9927-4C9A-91B0-FD84ECBBCF61}" name="Column90"/>
    <tableColumn id="91" xr3:uid="{A571DAC4-A043-4652-81C1-016793DD13DB}" name="Column91"/>
    <tableColumn id="92" xr3:uid="{890B5778-4740-43FB-B372-15263544BDC3}" name="Column92"/>
    <tableColumn id="93" xr3:uid="{762B3620-90CE-4479-A35A-6797099138D8}" name="Column93"/>
    <tableColumn id="94" xr3:uid="{1F8F2330-71CB-44D2-8478-CC68C8F553C5}" name="Column94"/>
    <tableColumn id="95" xr3:uid="{50A26EC2-7DF1-402F-B760-728E126E453D}" name="Column95"/>
    <tableColumn id="96" xr3:uid="{E163DA18-0A9C-4B18-A4EC-0587343D927C}" name="Column96"/>
    <tableColumn id="97" xr3:uid="{D796A3A3-1952-457F-8F11-0DFAB771E848}" name="Column97"/>
    <tableColumn id="98" xr3:uid="{26111CB3-83B4-423E-B338-E2C7E718932B}" name="10% POE (MW) winter"/>
    <tableColumn id="99" xr3:uid="{56CE7A86-6951-4B04-8A97-BA754944E8EA}" name="Column99"/>
    <tableColumn id="100" xr3:uid="{65FD0D87-CE09-4BF6-A869-EFE896B96548}" name="Column100"/>
    <tableColumn id="101" xr3:uid="{93BBD86D-8858-4716-8A88-AA1D524F0432}" name="Column101"/>
    <tableColumn id="102" xr3:uid="{E47A8FBA-EBA5-47D2-A95B-BD8F5383DFF6}" name="Column102"/>
    <tableColumn id="103" xr3:uid="{21DA82D2-D580-4A2B-8CDE-FC022C8851CA}" name="Column103"/>
    <tableColumn id="104" xr3:uid="{83B1E811-456A-4C97-B3F3-BA539E5A3A13}" name="Column104"/>
    <tableColumn id="105" xr3:uid="{025DD88B-150E-4964-990E-B69CA4AC9B18}" name="Column105"/>
    <tableColumn id="106" xr3:uid="{D02ED28A-B14D-4EFD-AC00-167DE69F6D91}" name="Column106"/>
    <tableColumn id="107" xr3:uid="{C97FCC91-B123-4B2C-BD56-0E1E633F026A}" name="Column107"/>
    <tableColumn id="108" xr3:uid="{240F8D2B-7FC1-4823-B7B9-A7A0A58BA8FE}" name="Column108"/>
    <tableColumn id="109" xr3:uid="{C807149E-9AFC-4793-B32A-FFEC9D44DE6C}" name="Column109"/>
    <tableColumn id="110" xr3:uid="{3BE0260D-38C0-46A0-B641-A06E83262E2B}" name="Column110"/>
    <tableColumn id="111" xr3:uid="{C008D73B-83B8-4178-9823-0CA56A57C23B}" name="Column111"/>
    <tableColumn id="112" xr3:uid="{73673E23-20BB-4808-A445-6B638E8D69C1}" name="50% POE (MW) winter"/>
    <tableColumn id="113" xr3:uid="{64B52B0D-F044-47B1-8565-5A00E7D6FB60}" name="Column113"/>
    <tableColumn id="114" xr3:uid="{8FFA07AE-9E14-4084-8D4B-3FAC3932F209}" name="Column114"/>
    <tableColumn id="115" xr3:uid="{AC23E20D-BDEA-467C-91BA-579DF13FBF27}" name="Column115"/>
    <tableColumn id="116" xr3:uid="{01EC514C-BA94-4CE1-99F2-D5E3BC34A6C5}" name="Column116"/>
    <tableColumn id="117" xr3:uid="{AC19EA42-FD1A-42B1-84CE-5447C4DE9D7D}" name="Column117"/>
    <tableColumn id="118" xr3:uid="{CE096507-4E90-41AA-8C37-D5A092E0D8DE}" name="Column118"/>
    <tableColumn id="119" xr3:uid="{7EF2CEFE-03DF-45F1-8123-37D30F4E50BF}" name="Column119"/>
    <tableColumn id="120" xr3:uid="{73D6EDA4-A295-4BD8-A2F0-C44FCBCA8C90}" name="Column120"/>
    <tableColumn id="121" xr3:uid="{B01F9F22-A990-4242-A9AB-2FD2A867D3FC}" name="Column121"/>
    <tableColumn id="122" xr3:uid="{194CD443-781F-4FA1-98F1-B33F2F53313E}" name="Column122"/>
    <tableColumn id="123" xr3:uid="{444E7433-32F2-4720-ABCB-81348B88FE51}" name="Column123"/>
    <tableColumn id="124" xr3:uid="{AFC0BFD5-903E-4C23-8A2B-B4F55ACDE72A}" name="Column124"/>
    <tableColumn id="125" xr3:uid="{EFD0D227-0E20-4176-9672-571567499168}" name="Column125"/>
    <tableColumn id="126" xr3:uid="{7AFE3E77-9CE0-445E-86E9-C06DC1C12E31}" name="10% POE (MVAr) winter"/>
    <tableColumn id="127" xr3:uid="{FE25DEDF-FBAD-4D2F-B135-7EED34330B11}" name="Column127"/>
    <tableColumn id="128" xr3:uid="{8C2DA513-F4D0-4FE3-8AFB-26F8BFA588B9}" name="Column128"/>
    <tableColumn id="129" xr3:uid="{5C6238C0-51FC-4E8E-8B07-4F364274D710}" name="Column129"/>
    <tableColumn id="130" xr3:uid="{C9725D25-BFBA-4A8C-8969-F610D1E012FC}" name="Column130"/>
    <tableColumn id="131" xr3:uid="{894524E3-ABF3-4C59-92E5-E6061C0BC145}" name="Column131"/>
    <tableColumn id="132" xr3:uid="{87590C9B-AB07-4B28-BE50-26233525B579}" name="Column132"/>
    <tableColumn id="133" xr3:uid="{878543AB-ED96-4E24-A07A-9E403F4FAC3E}" name="Column133"/>
    <tableColumn id="134" xr3:uid="{31E8AC8C-B5B5-4C27-82BF-2A395B5CC24E}" name="Column134"/>
    <tableColumn id="135" xr3:uid="{5CAAE8B3-DFBA-450D-A435-7DA84CBB9CE6}" name="Column135"/>
    <tableColumn id="136" xr3:uid="{7308DCD4-8B4E-4B97-84C8-B2FCB75EB8D0}" name="Column136"/>
    <tableColumn id="137" xr3:uid="{7EEA011F-8683-4291-9EE3-59AD175AE289}" name="Column137"/>
    <tableColumn id="138" xr3:uid="{CC48E9B7-039B-478A-BA0C-5361982EA98F}" name="Column138"/>
    <tableColumn id="139" xr3:uid="{45A28DAE-BE91-4100-AE7B-0F6C45119584}" name="Column139"/>
    <tableColumn id="140" xr3:uid="{3B3248D9-52CA-4D83-A265-8EBAD2D6E01A}" name="50% POE (MVAr) winter"/>
    <tableColumn id="141" xr3:uid="{161E93EC-B2D1-4F86-8BD1-053E9B822928}" name="Column141"/>
    <tableColumn id="142" xr3:uid="{AB4C4DF6-EB97-4E36-99FC-2E596EE38C32}" name="Column142"/>
    <tableColumn id="143" xr3:uid="{0AC7F592-6244-458C-BEE7-3789D4B82EB5}" name="Column143"/>
    <tableColumn id="144" xr3:uid="{50011273-ADF2-487D-B95F-8BC97E534C37}" name="Column144"/>
    <tableColumn id="145" xr3:uid="{FEF65774-4BFA-4C96-B6ED-623AB435A8A1}" name="Column145"/>
    <tableColumn id="146" xr3:uid="{9E5B306F-3FF2-49A7-ADA4-48753585FB4E}" name="Column146"/>
    <tableColumn id="147" xr3:uid="{DEFC0642-2BEA-4E90-936E-1E3715557549}" name="Column147"/>
    <tableColumn id="148" xr3:uid="{E381EE21-5972-4A65-BDD4-934E3CE7248E}" name="Column148"/>
    <tableColumn id="149" xr3:uid="{371CA8D8-6A5E-442F-AAAF-849BC4350282}" name="Column149"/>
    <tableColumn id="150" xr3:uid="{967D7DB9-DB4A-46CB-90E6-836AE1C29870}" name="Column150"/>
    <tableColumn id="151" xr3:uid="{F98C051A-B799-4A11-A472-7CD7B4558FAA}" name="Column151"/>
    <tableColumn id="152" xr3:uid="{EE85C4C9-7097-40DE-8E4F-40A640EF6477}" name="Column152"/>
    <tableColumn id="153" xr3:uid="{4C103FE8-32B5-4D15-9308-FE8E255D14A5}" name="Column153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EED6C36-44BB-4B2C-ACA4-AD8C991EE63D}" name="st_line_min_forecast" displayName="st_line_min_forecast" ref="A1:R475" totalsRowShown="0">
  <autoFilter ref="A1:R475" xr:uid="{1EED6C36-44BB-4B2C-ACA4-AD8C991EE63D}"/>
  <tableColumns count="18">
    <tableColumn id="1" xr3:uid="{2F8B4DB1-1D58-49C3-B703-F85DA0AB2EC7}" name="#"/>
    <tableColumn id="2" xr3:uid="{040A1E40-87C3-4544-8E9A-8F4438E549F9}" name="DB" dataDxfId="9"/>
    <tableColumn id="3" xr3:uid="{ED263559-15A3-42CC-8B88-72D952938BA7}" name="TS" dataDxfId="8"/>
    <tableColumn id="4" xr3:uid="{1B5BF30E-D96D-4A89-8E83-E3BCED1AC78A}" name="Line" dataDxfId="7"/>
    <tableColumn id="5" xr3:uid="{110D0DF3-2A71-4201-A738-393F2C42EF6D}" name="Season" dataDxfId="6"/>
    <tableColumn id="18" xr3:uid="{2F13E280-A09F-481B-8CDE-9F329CE64E55}" name="key" dataDxfId="5">
      <calculatedColumnFormula>st_line_min_forecast[[#This Row],[Line]]&amp;st_line_min_forecast[[#This Row],[Season]]</calculatedColumnFormula>
    </tableColumn>
    <tableColumn id="6" xr3:uid="{6B064337-AE24-471E-AF24-1B9283A42DE2}" name="Line Rating (MVA)"/>
    <tableColumn id="7" xr3:uid="{A725DE8A-5203-43AF-BBE0-2C70D4D2E665}" name="Power Factor at MD"/>
    <tableColumn id="8" xr3:uid="{58EA472F-B7DB-4C91-B8CD-3D6E32150185}" name="Actual"/>
    <tableColumn id="9" xr3:uid="{1C93D4CF-8A03-4EE1-81D3-960BA61C8FA4}" name="Y1"/>
    <tableColumn id="10" xr3:uid="{39AD684D-D660-4493-8180-2217E4BFA867}" name="Y2"/>
    <tableColumn id="11" xr3:uid="{DD58F466-2C6A-4A72-945A-4C0FE2A6FE44}" name="Y3"/>
    <tableColumn id="12" xr3:uid="{B754B8AC-5588-4F79-A75E-9C5BBEEFB4DB}" name="Y4"/>
    <tableColumn id="13" xr3:uid="{E35F50EF-934F-40F9-88A2-8CE6DF2804A2}" name="Y5"/>
    <tableColumn id="14" xr3:uid="{36365837-B3B7-4152-A1E8-9915555C6203}" name="Y6"/>
    <tableColumn id="15" xr3:uid="{CBD0C9A6-6A02-4885-91C5-C0118BA4765A}" name="Loop_x000a_N Import Rating_x000a_(MVA)"/>
    <tableColumn id="16" xr3:uid="{DDEB52EE-3DD3-4D1D-910C-ECF544B99EF6}" name="Exceeds N-1"/>
    <tableColumn id="17" xr3:uid="{10331B56-348D-450E-B04C-860695E21277}" name="Generation @ Risk - 2028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6B99092-7917-4AC6-A234-389C9C288669}" name="st_line_md_forecast" displayName="st_line_md_forecast" ref="A1:Q475" totalsRowShown="0">
  <autoFilter ref="A1:Q475" xr:uid="{36B99092-7917-4AC6-A234-389C9C288669}"/>
  <sortState xmlns:xlrd2="http://schemas.microsoft.com/office/spreadsheetml/2017/richdata2" ref="A2:Q475">
    <sortCondition ref="A1:A475"/>
  </sortState>
  <tableColumns count="17">
    <tableColumn id="1" xr3:uid="{115FBB05-4FFC-4012-B5EF-D853072DB21D}" name="#"/>
    <tableColumn id="2" xr3:uid="{B231D806-ACB3-4D3F-8BDC-911096D0DEE4}" name="DB" dataDxfId="4"/>
    <tableColumn id="3" xr3:uid="{95EC7304-C4F5-4284-BB78-F0FC8D4F2C88}" name="TS" dataDxfId="3"/>
    <tableColumn id="4" xr3:uid="{ECA42840-0F86-42EF-B075-03995FD037E7}" name="Line" dataDxfId="2"/>
    <tableColumn id="5" xr3:uid="{D61929D7-C6A5-469C-906A-287105BECD70}" name="Season" dataDxfId="1"/>
    <tableColumn id="17" xr3:uid="{792C3FC2-9CC7-47BA-B9E5-4227D5402B96}" name="key" dataDxfId="0">
      <calculatedColumnFormula>D2&amp;E2</calculatedColumnFormula>
    </tableColumn>
    <tableColumn id="6" xr3:uid="{16141770-0235-4976-9856-4F46D5D6C319}" name="Line Rating (MVA)"/>
    <tableColumn id="7" xr3:uid="{C2A2C31D-F1D9-4932-92DD-D625B9C56264}" name="Power Factor at MD"/>
    <tableColumn id="8" xr3:uid="{D031D0A7-4900-4231-8DFC-109F388F5EF4}" name="Actual"/>
    <tableColumn id="9" xr3:uid="{49FFDC6F-4693-4278-BCD5-A967FA0EA0E4}" name="Y1"/>
    <tableColumn id="10" xr3:uid="{950E3C62-A0BE-4384-994A-7DE3DACED1B4}" name="Y2"/>
    <tableColumn id="11" xr3:uid="{430E7F7A-4A3E-48B2-BEE2-BD508A476BF4}" name="Y3"/>
    <tableColumn id="12" xr3:uid="{8CDA2CD0-140E-4EDD-801A-3453A6701E4A}" name="Y4"/>
    <tableColumn id="13" xr3:uid="{57C9C3AD-87AB-4C51-AB10-200B81E8B92A}" name="Y5"/>
    <tableColumn id="14" xr3:uid="{E3A21219-9926-4FCB-8202-5D8D819038BD}" name="Y6"/>
    <tableColumn id="15" xr3:uid="{272956AE-5B07-4912-825B-3733DFB25D87}" name="Loop_x000a_N Import Rating_x000a_(MVA)"/>
    <tableColumn id="16" xr3:uid="{E11720EF-689D-46A9-9699-230F6CC19BD0}" name="Exceeds N-1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04CD1-26A3-4968-A7D0-BAF23C64DC12}">
  <dimension ref="A1:EX157"/>
  <sheetViews>
    <sheetView workbookViewId="0">
      <selection activeCell="M78" sqref="M78"/>
    </sheetView>
  </sheetViews>
  <sheetFormatPr baseColWidth="10" defaultColWidth="8.83203125" defaultRowHeight="13"/>
  <cols>
    <col min="1" max="1" width="16" bestFit="1" customWidth="1"/>
    <col min="2" max="2" width="28.83203125" bestFit="1" customWidth="1"/>
    <col min="3" max="3" width="30.6640625" bestFit="1" customWidth="1"/>
    <col min="4" max="4" width="30.33203125" bestFit="1" customWidth="1"/>
    <col min="5" max="5" width="32.1640625" bestFit="1" customWidth="1"/>
    <col min="6" max="6" width="26.1640625" bestFit="1" customWidth="1"/>
    <col min="7" max="7" width="28.1640625" bestFit="1" customWidth="1"/>
    <col min="8" max="8" width="28" bestFit="1" customWidth="1"/>
    <col min="9" max="9" width="29.6640625" bestFit="1" customWidth="1"/>
    <col min="10" max="10" width="26.1640625" bestFit="1" customWidth="1"/>
    <col min="11" max="23" width="12.1640625" bestFit="1" customWidth="1"/>
    <col min="24" max="24" width="26.1640625" bestFit="1" customWidth="1"/>
    <col min="25" max="37" width="12.1640625" bestFit="1" customWidth="1"/>
    <col min="38" max="38" width="25.5" bestFit="1" customWidth="1"/>
    <col min="39" max="51" width="12.6640625" bestFit="1" customWidth="1"/>
    <col min="52" max="52" width="25.5" bestFit="1" customWidth="1"/>
    <col min="53" max="65" width="12.6640625" bestFit="1" customWidth="1"/>
    <col min="66" max="66" width="27" bestFit="1" customWidth="1"/>
    <col min="67" max="79" width="12.6640625" bestFit="1" customWidth="1"/>
    <col min="80" max="80" width="27" bestFit="1" customWidth="1"/>
    <col min="81" max="93" width="12.6640625" bestFit="1" customWidth="1"/>
    <col min="94" max="94" width="23.6640625" bestFit="1" customWidth="1"/>
    <col min="95" max="99" width="12.6640625" bestFit="1" customWidth="1"/>
    <col min="100" max="107" width="13.33203125" bestFit="1" customWidth="1"/>
    <col min="108" max="108" width="23.6640625" bestFit="1" customWidth="1"/>
    <col min="109" max="121" width="13.33203125" bestFit="1" customWidth="1"/>
    <col min="122" max="122" width="25.1640625" bestFit="1" customWidth="1"/>
    <col min="123" max="135" width="13.33203125" bestFit="1" customWidth="1"/>
    <col min="136" max="136" width="25.1640625" bestFit="1" customWidth="1"/>
    <col min="137" max="149" width="13.33203125" bestFit="1" customWidth="1"/>
    <col min="150" max="150" width="39.1640625" bestFit="1" customWidth="1"/>
    <col min="151" max="151" width="41.33203125" bestFit="1" customWidth="1"/>
    <col min="152" max="152" width="37.6640625" bestFit="1" customWidth="1"/>
    <col min="153" max="153" width="39.6640625" bestFit="1" customWidth="1"/>
    <col min="154" max="154" width="12.6640625" bestFit="1" customWidth="1"/>
    <col min="155" max="158" width="12.1640625" bestFit="1" customWidth="1"/>
    <col min="159" max="159" width="32" bestFit="1" customWidth="1"/>
    <col min="160" max="163" width="12.1640625" bestFit="1" customWidth="1"/>
    <col min="164" max="164" width="24.6640625" bestFit="1" customWidth="1"/>
    <col min="165" max="168" width="12.1640625" bestFit="1" customWidth="1"/>
    <col min="169" max="169" width="41.1640625" bestFit="1" customWidth="1"/>
    <col min="170" max="173" width="12.1640625" bestFit="1" customWidth="1"/>
    <col min="174" max="174" width="17.1640625" bestFit="1" customWidth="1"/>
  </cols>
  <sheetData>
    <row r="1" spans="1:15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</row>
    <row r="2" spans="1:154">
      <c r="F2" s="212"/>
      <c r="G2" s="212"/>
      <c r="J2">
        <v>2021</v>
      </c>
      <c r="K2">
        <v>2022</v>
      </c>
      <c r="L2">
        <v>2023</v>
      </c>
      <c r="M2">
        <v>2024</v>
      </c>
      <c r="N2">
        <v>2025</v>
      </c>
      <c r="O2">
        <v>2026</v>
      </c>
      <c r="P2">
        <v>2027</v>
      </c>
      <c r="Q2">
        <v>2028</v>
      </c>
      <c r="R2">
        <v>2029</v>
      </c>
      <c r="S2">
        <v>2030</v>
      </c>
      <c r="T2">
        <v>2031</v>
      </c>
      <c r="U2">
        <v>2032</v>
      </c>
      <c r="V2">
        <v>2033</v>
      </c>
      <c r="W2">
        <v>2034</v>
      </c>
      <c r="X2">
        <v>2021</v>
      </c>
      <c r="Y2">
        <v>2022</v>
      </c>
      <c r="Z2">
        <v>2023</v>
      </c>
      <c r="AA2">
        <v>2024</v>
      </c>
      <c r="AB2">
        <v>2025</v>
      </c>
      <c r="AC2">
        <v>2026</v>
      </c>
      <c r="AD2">
        <v>2027</v>
      </c>
      <c r="AE2">
        <v>2028</v>
      </c>
      <c r="AF2">
        <v>2029</v>
      </c>
      <c r="AG2">
        <v>2030</v>
      </c>
      <c r="AH2">
        <v>2031</v>
      </c>
      <c r="AI2">
        <v>2032</v>
      </c>
      <c r="AJ2">
        <v>2033</v>
      </c>
      <c r="AK2">
        <v>2034</v>
      </c>
      <c r="AL2">
        <v>2021</v>
      </c>
      <c r="AM2">
        <v>2022</v>
      </c>
      <c r="AN2">
        <v>2023</v>
      </c>
      <c r="AO2">
        <v>2024</v>
      </c>
      <c r="AP2">
        <v>2025</v>
      </c>
      <c r="AQ2">
        <v>2026</v>
      </c>
      <c r="AR2">
        <v>2027</v>
      </c>
      <c r="AS2">
        <v>2028</v>
      </c>
      <c r="AT2">
        <v>2029</v>
      </c>
      <c r="AU2">
        <v>2030</v>
      </c>
      <c r="AV2">
        <v>2031</v>
      </c>
      <c r="AW2">
        <v>2032</v>
      </c>
      <c r="AX2">
        <v>2033</v>
      </c>
      <c r="AY2">
        <v>2034</v>
      </c>
      <c r="AZ2">
        <v>2021</v>
      </c>
      <c r="BA2">
        <v>2022</v>
      </c>
      <c r="BB2">
        <v>2023</v>
      </c>
      <c r="BC2">
        <v>2024</v>
      </c>
      <c r="BD2">
        <v>2025</v>
      </c>
      <c r="BE2">
        <v>2026</v>
      </c>
      <c r="BF2">
        <v>2027</v>
      </c>
      <c r="BG2">
        <v>2028</v>
      </c>
      <c r="BH2">
        <v>2029</v>
      </c>
      <c r="BI2">
        <v>2030</v>
      </c>
      <c r="BJ2">
        <v>2031</v>
      </c>
      <c r="BK2">
        <v>2032</v>
      </c>
      <c r="BL2">
        <v>2033</v>
      </c>
      <c r="BM2">
        <v>2034</v>
      </c>
      <c r="BN2">
        <v>2021</v>
      </c>
      <c r="BO2">
        <v>2022</v>
      </c>
      <c r="BP2">
        <v>2023</v>
      </c>
      <c r="BQ2">
        <v>2024</v>
      </c>
      <c r="BR2">
        <v>2025</v>
      </c>
      <c r="BS2">
        <v>2026</v>
      </c>
      <c r="BT2">
        <v>2027</v>
      </c>
      <c r="BU2">
        <v>2028</v>
      </c>
      <c r="BV2">
        <v>2029</v>
      </c>
      <c r="BW2">
        <v>2030</v>
      </c>
      <c r="BX2">
        <v>2031</v>
      </c>
      <c r="BY2">
        <v>2032</v>
      </c>
      <c r="BZ2">
        <v>2033</v>
      </c>
      <c r="CA2">
        <v>2034</v>
      </c>
      <c r="CB2">
        <v>2021</v>
      </c>
      <c r="CC2">
        <v>2022</v>
      </c>
      <c r="CD2">
        <v>2023</v>
      </c>
      <c r="CE2">
        <v>2024</v>
      </c>
      <c r="CF2">
        <v>2025</v>
      </c>
      <c r="CG2">
        <v>2026</v>
      </c>
      <c r="CH2">
        <v>2027</v>
      </c>
      <c r="CI2">
        <v>2028</v>
      </c>
      <c r="CJ2">
        <v>2029</v>
      </c>
      <c r="CK2">
        <v>2030</v>
      </c>
      <c r="CL2">
        <v>2031</v>
      </c>
      <c r="CM2">
        <v>2032</v>
      </c>
      <c r="CN2">
        <v>2033</v>
      </c>
      <c r="CO2">
        <v>2034</v>
      </c>
      <c r="CP2">
        <v>2021</v>
      </c>
      <c r="CQ2">
        <v>2022</v>
      </c>
      <c r="CR2">
        <v>2023</v>
      </c>
      <c r="CS2">
        <v>2024</v>
      </c>
      <c r="CT2">
        <v>2025</v>
      </c>
      <c r="CU2">
        <v>2026</v>
      </c>
      <c r="CV2">
        <v>2027</v>
      </c>
      <c r="CW2">
        <v>2028</v>
      </c>
      <c r="CX2">
        <v>2029</v>
      </c>
      <c r="CY2">
        <v>2030</v>
      </c>
      <c r="CZ2">
        <v>2031</v>
      </c>
      <c r="DA2">
        <v>2032</v>
      </c>
      <c r="DB2">
        <v>2033</v>
      </c>
      <c r="DC2">
        <v>2034</v>
      </c>
      <c r="DD2">
        <v>2021</v>
      </c>
      <c r="DE2">
        <v>2022</v>
      </c>
      <c r="DF2">
        <v>2023</v>
      </c>
      <c r="DG2">
        <v>2024</v>
      </c>
      <c r="DH2">
        <v>2025</v>
      </c>
      <c r="DI2">
        <v>2026</v>
      </c>
      <c r="DJ2">
        <v>2027</v>
      </c>
      <c r="DK2">
        <v>2028</v>
      </c>
      <c r="DL2">
        <v>2029</v>
      </c>
      <c r="DM2">
        <v>2030</v>
      </c>
      <c r="DN2">
        <v>2031</v>
      </c>
      <c r="DO2">
        <v>2032</v>
      </c>
      <c r="DP2">
        <v>2033</v>
      </c>
      <c r="DQ2">
        <v>2034</v>
      </c>
      <c r="DR2">
        <v>2021</v>
      </c>
      <c r="DS2">
        <v>2022</v>
      </c>
      <c r="DT2">
        <v>2023</v>
      </c>
      <c r="DU2">
        <v>2024</v>
      </c>
      <c r="DV2">
        <v>2025</v>
      </c>
      <c r="DW2">
        <v>2026</v>
      </c>
      <c r="DX2">
        <v>2027</v>
      </c>
      <c r="DY2">
        <v>2028</v>
      </c>
      <c r="DZ2">
        <v>2029</v>
      </c>
      <c r="EA2">
        <v>2030</v>
      </c>
      <c r="EB2">
        <v>2031</v>
      </c>
      <c r="EC2">
        <v>2032</v>
      </c>
      <c r="ED2">
        <v>2033</v>
      </c>
      <c r="EE2">
        <v>2034</v>
      </c>
      <c r="EF2">
        <v>2021</v>
      </c>
      <c r="EG2">
        <v>2022</v>
      </c>
      <c r="EH2">
        <v>2023</v>
      </c>
      <c r="EI2">
        <v>2024</v>
      </c>
      <c r="EJ2">
        <v>2025</v>
      </c>
      <c r="EK2">
        <v>2026</v>
      </c>
      <c r="EL2">
        <v>2027</v>
      </c>
      <c r="EM2">
        <v>2028</v>
      </c>
      <c r="EN2">
        <v>2029</v>
      </c>
      <c r="EO2">
        <v>2030</v>
      </c>
      <c r="EP2">
        <v>2031</v>
      </c>
      <c r="EQ2">
        <v>2032</v>
      </c>
      <c r="ER2">
        <v>2033</v>
      </c>
      <c r="ES2">
        <v>2034</v>
      </c>
    </row>
    <row r="3" spans="1:154">
      <c r="A3" t="s">
        <v>154</v>
      </c>
      <c r="B3">
        <v>0.17196416854858401</v>
      </c>
      <c r="C3">
        <v>-0.1013815999031067</v>
      </c>
      <c r="D3">
        <v>4.5381940901279449E-2</v>
      </c>
      <c r="E3">
        <v>6.9230780005455017E-2</v>
      </c>
      <c r="F3" s="212">
        <v>44668.458333333336</v>
      </c>
      <c r="G3" s="212">
        <v>44926.541666666664</v>
      </c>
      <c r="H3">
        <v>8.4494620561599731E-2</v>
      </c>
      <c r="I3">
        <v>0.18219967186450961</v>
      </c>
      <c r="J3">
        <v>7.0000000298023224E-2</v>
      </c>
      <c r="K3">
        <v>0.2199999988079071</v>
      </c>
      <c r="L3">
        <v>0.2199999988079071</v>
      </c>
      <c r="M3">
        <v>0.2099999934434891</v>
      </c>
      <c r="N3">
        <v>7.0000000298023224E-2</v>
      </c>
      <c r="O3">
        <v>7.0000000298023224E-2</v>
      </c>
      <c r="P3">
        <v>7.9999998211860657E-2</v>
      </c>
      <c r="Q3">
        <v>7.9999998211860657E-2</v>
      </c>
      <c r="R3">
        <v>9.0000003576278687E-2</v>
      </c>
      <c r="S3">
        <v>7.9999998211860657E-2</v>
      </c>
      <c r="T3">
        <v>7.0000000298023224E-2</v>
      </c>
      <c r="U3">
        <v>7.9999998211860657E-2</v>
      </c>
      <c r="V3">
        <v>7.9999998211860657E-2</v>
      </c>
      <c r="W3">
        <v>7.9999998211860657E-2</v>
      </c>
      <c r="X3">
        <v>5.9999998658895493E-2</v>
      </c>
      <c r="Y3">
        <v>0.18999999761581421</v>
      </c>
      <c r="Z3">
        <v>0.20000000298023221</v>
      </c>
      <c r="AA3">
        <v>0.15000000596046451</v>
      </c>
      <c r="AB3">
        <v>3.9999999105930328E-2</v>
      </c>
      <c r="AC3">
        <v>3.9999999105930328E-2</v>
      </c>
      <c r="AD3">
        <v>3.9999999105930328E-2</v>
      </c>
      <c r="AE3">
        <v>3.9999999105930328E-2</v>
      </c>
      <c r="AF3">
        <v>3.9999999105930328E-2</v>
      </c>
      <c r="AG3">
        <v>3.9999999105930328E-2</v>
      </c>
      <c r="AH3">
        <v>3.9999999105930328E-2</v>
      </c>
      <c r="AI3">
        <v>3.9999999105930328E-2</v>
      </c>
      <c r="AJ3">
        <v>3.9999999105930328E-2</v>
      </c>
      <c r="AK3">
        <v>3.9999999105930328E-2</v>
      </c>
      <c r="AL3">
        <v>-7.0000000298023224E-2</v>
      </c>
      <c r="AM3">
        <v>-7.0000000298023224E-2</v>
      </c>
      <c r="AN3">
        <v>1.9999999552965161E-2</v>
      </c>
      <c r="AO3">
        <v>3.5699999332427979</v>
      </c>
      <c r="AP3">
        <v>4.820000171661377</v>
      </c>
      <c r="AQ3">
        <v>4.820000171661377</v>
      </c>
      <c r="AR3">
        <v>4.820000171661377</v>
      </c>
      <c r="AS3">
        <v>4.820000171661377</v>
      </c>
      <c r="AT3">
        <v>4.820000171661377</v>
      </c>
      <c r="AU3">
        <v>4.820000171661377</v>
      </c>
      <c r="AV3">
        <v>4.820000171661377</v>
      </c>
      <c r="AW3">
        <v>4.820000171661377</v>
      </c>
      <c r="AX3">
        <v>4.820000171661377</v>
      </c>
      <c r="AY3">
        <v>4.820000171661377</v>
      </c>
      <c r="AZ3">
        <v>-0.25</v>
      </c>
      <c r="BA3">
        <v>-0.25</v>
      </c>
      <c r="BB3">
        <v>-0.2199999988079071</v>
      </c>
      <c r="BC3">
        <v>3.410000085830688</v>
      </c>
      <c r="BD3">
        <v>4.6100001335144043</v>
      </c>
      <c r="BE3">
        <v>4.6100001335144043</v>
      </c>
      <c r="BF3">
        <v>4.6100001335144043</v>
      </c>
      <c r="BG3">
        <v>4.6100001335144043</v>
      </c>
      <c r="BH3">
        <v>4.6100001335144043</v>
      </c>
      <c r="BI3">
        <v>4.6100001335144043</v>
      </c>
      <c r="BJ3">
        <v>4.6100001335144043</v>
      </c>
      <c r="BK3">
        <v>4.6100001335144043</v>
      </c>
      <c r="BL3">
        <v>4.5999999046325684</v>
      </c>
      <c r="BM3">
        <v>4.5999999046325684</v>
      </c>
      <c r="BN3">
        <v>0</v>
      </c>
      <c r="BO3">
        <v>0</v>
      </c>
      <c r="BP3">
        <v>-1.9999999552965161E-2</v>
      </c>
      <c r="BQ3">
        <v>0.92000001668930054</v>
      </c>
      <c r="BR3">
        <v>1.25</v>
      </c>
      <c r="BS3">
        <v>1.2400000095367429</v>
      </c>
      <c r="BT3">
        <v>1.2400000095367429</v>
      </c>
      <c r="BU3">
        <v>1.2400000095367429</v>
      </c>
      <c r="BV3">
        <v>1.2400000095367429</v>
      </c>
      <c r="BW3">
        <v>1.2400000095367429</v>
      </c>
      <c r="BX3">
        <v>1.2400000095367429</v>
      </c>
      <c r="BY3">
        <v>1.25</v>
      </c>
      <c r="BZ3">
        <v>1.25</v>
      </c>
      <c r="CA3">
        <v>1.25</v>
      </c>
      <c r="CB3">
        <v>5.000000074505806E-2</v>
      </c>
      <c r="CC3">
        <v>5.000000074505806E-2</v>
      </c>
      <c r="CD3">
        <v>3.9999999105930328E-2</v>
      </c>
      <c r="CE3">
        <v>0.87000000476837158</v>
      </c>
      <c r="CF3">
        <v>1.190000057220459</v>
      </c>
      <c r="CG3">
        <v>1.190000057220459</v>
      </c>
      <c r="CH3">
        <v>1.190000057220459</v>
      </c>
      <c r="CI3">
        <v>1.190000057220459</v>
      </c>
      <c r="CJ3">
        <v>1.190000057220459</v>
      </c>
      <c r="CK3">
        <v>1.190000057220459</v>
      </c>
      <c r="CL3">
        <v>1.190000057220459</v>
      </c>
      <c r="CM3">
        <v>1.190000057220459</v>
      </c>
      <c r="CN3">
        <v>1.190000057220459</v>
      </c>
      <c r="CO3">
        <v>1.190000057220459</v>
      </c>
      <c r="CP3">
        <v>0.14000000059604639</v>
      </c>
      <c r="CQ3">
        <v>0.14000000059604639</v>
      </c>
      <c r="CR3">
        <v>1.610000014305115</v>
      </c>
      <c r="CS3">
        <v>4.75</v>
      </c>
      <c r="CT3">
        <v>4.929999828338623</v>
      </c>
      <c r="CU3">
        <v>4.929999828338623</v>
      </c>
      <c r="CV3">
        <v>4.929999828338623</v>
      </c>
      <c r="CW3">
        <v>4.929999828338623</v>
      </c>
      <c r="CX3">
        <v>4.929999828338623</v>
      </c>
      <c r="CY3">
        <v>4.929999828338623</v>
      </c>
      <c r="CZ3">
        <v>4.929999828338623</v>
      </c>
      <c r="DA3">
        <v>4.929999828338623</v>
      </c>
      <c r="DB3">
        <v>4.929999828338623</v>
      </c>
      <c r="DC3">
        <v>4.929999828338623</v>
      </c>
      <c r="DD3">
        <v>-5.000000074505806E-2</v>
      </c>
      <c r="DE3">
        <v>-5.000000074505806E-2</v>
      </c>
      <c r="DF3">
        <v>1.470000028610229</v>
      </c>
      <c r="DG3">
        <v>4.5799999237060547</v>
      </c>
      <c r="DH3">
        <v>4.7399997711181641</v>
      </c>
      <c r="DI3">
        <v>4.7399997711181641</v>
      </c>
      <c r="DJ3">
        <v>4.7399997711181641</v>
      </c>
      <c r="DK3">
        <v>4.7399997711181641</v>
      </c>
      <c r="DL3">
        <v>4.7399997711181641</v>
      </c>
      <c r="DM3">
        <v>4.7399997711181641</v>
      </c>
      <c r="DN3">
        <v>4.7399997711181641</v>
      </c>
      <c r="DO3">
        <v>4.7399997711181641</v>
      </c>
      <c r="DP3">
        <v>4.7399997711181641</v>
      </c>
      <c r="DQ3">
        <v>4.7399997711181641</v>
      </c>
      <c r="DR3">
        <v>1.9999999552965161E-2</v>
      </c>
      <c r="DS3">
        <v>1.9999999552965161E-2</v>
      </c>
      <c r="DT3">
        <v>0.40000000596046448</v>
      </c>
      <c r="DU3">
        <v>1.2300000190734861</v>
      </c>
      <c r="DV3">
        <v>1.2699999809265139</v>
      </c>
      <c r="DW3">
        <v>1.2699999809265139</v>
      </c>
      <c r="DX3">
        <v>1.2699999809265139</v>
      </c>
      <c r="DY3">
        <v>1.2699999809265139</v>
      </c>
      <c r="DZ3">
        <v>1.2699999809265139</v>
      </c>
      <c r="EA3">
        <v>1.2699999809265139</v>
      </c>
      <c r="EB3">
        <v>1.2699999809265139</v>
      </c>
      <c r="EC3">
        <v>1.2699999809265139</v>
      </c>
      <c r="ED3">
        <v>1.2699999809265139</v>
      </c>
      <c r="EE3">
        <v>1.2699999809265139</v>
      </c>
      <c r="EF3">
        <v>-9.9999997764825821E-3</v>
      </c>
      <c r="EG3">
        <v>-9.9999997764825821E-3</v>
      </c>
      <c r="EH3">
        <v>0.36000001430511469</v>
      </c>
      <c r="EI3">
        <v>1.179999947547913</v>
      </c>
      <c r="EJ3">
        <v>1.220000028610229</v>
      </c>
      <c r="EK3">
        <v>1.220000028610229</v>
      </c>
      <c r="EL3">
        <v>1.220000028610229</v>
      </c>
      <c r="EM3">
        <v>1.220000028610229</v>
      </c>
      <c r="EN3">
        <v>1.220000028610229</v>
      </c>
      <c r="EO3">
        <v>1.220000028610229</v>
      </c>
      <c r="EP3">
        <v>1.220000028610229</v>
      </c>
      <c r="EQ3">
        <v>1.220000028610229</v>
      </c>
      <c r="ER3">
        <v>1.220000028610229</v>
      </c>
      <c r="ES3">
        <v>1.220000028610229</v>
      </c>
      <c r="ET3">
        <v>-40</v>
      </c>
      <c r="EU3">
        <v>-20</v>
      </c>
      <c r="EV3">
        <v>-40</v>
      </c>
      <c r="EW3">
        <v>-20</v>
      </c>
      <c r="EX3">
        <v>-0.1013815999031067</v>
      </c>
    </row>
    <row r="4" spans="1:154">
      <c r="A4" t="s">
        <v>155</v>
      </c>
      <c r="B4">
        <v>3.525030136108398</v>
      </c>
      <c r="C4">
        <v>2.4051780700683589</v>
      </c>
      <c r="D4">
        <v>0.67609524726867676</v>
      </c>
      <c r="E4">
        <v>0.91267526149749756</v>
      </c>
      <c r="F4" s="212">
        <v>44829.5625</v>
      </c>
      <c r="G4" s="212">
        <v>44920.583333333336</v>
      </c>
      <c r="H4">
        <v>1.7904055118560791</v>
      </c>
      <c r="I4">
        <v>3.5830650329589839</v>
      </c>
      <c r="J4">
        <v>1.820000052452087</v>
      </c>
      <c r="K4">
        <v>2.470000028610229</v>
      </c>
      <c r="L4">
        <v>3.5499999523162842</v>
      </c>
      <c r="M4">
        <v>3.7400000095367432</v>
      </c>
      <c r="N4">
        <v>4.7399997711181641</v>
      </c>
      <c r="O4">
        <v>5.4000000953674316</v>
      </c>
      <c r="P4">
        <v>6.119999885559082</v>
      </c>
      <c r="Q4">
        <v>7.2100000381469727</v>
      </c>
      <c r="R4">
        <v>8.380000114440918</v>
      </c>
      <c r="S4">
        <v>9.5399999618530273</v>
      </c>
      <c r="T4">
        <v>10.829999923706049</v>
      </c>
      <c r="U4">
        <v>12.10999965667725</v>
      </c>
      <c r="V4">
        <v>13.560000419616699</v>
      </c>
      <c r="W4">
        <v>14.930000305175779</v>
      </c>
      <c r="X4">
        <v>1.950000047683716</v>
      </c>
      <c r="Y4">
        <v>2.589999914169312</v>
      </c>
      <c r="Z4">
        <v>3.470000028610229</v>
      </c>
      <c r="AA4">
        <v>4.0300002098083496</v>
      </c>
      <c r="AB4">
        <v>4.6500000953674316</v>
      </c>
      <c r="AC4">
        <v>5.6399998664855957</v>
      </c>
      <c r="AD4">
        <v>6.3899998664855957</v>
      </c>
      <c r="AE4">
        <v>7.320000171661377</v>
      </c>
      <c r="AF4">
        <v>8.3299999237060547</v>
      </c>
      <c r="AG4">
        <v>9.4799995422363281</v>
      </c>
      <c r="AH4">
        <v>10.85999965667725</v>
      </c>
      <c r="AI4">
        <v>12.079999923706049</v>
      </c>
      <c r="AJ4">
        <v>13.510000228881839</v>
      </c>
      <c r="AK4">
        <v>14.94999980926514</v>
      </c>
      <c r="AL4">
        <v>2.369999885559082</v>
      </c>
      <c r="AM4">
        <v>2.3499999046325679</v>
      </c>
      <c r="AN4">
        <v>2.4000000953674321</v>
      </c>
      <c r="AO4">
        <v>3.0199999809265141</v>
      </c>
      <c r="AP4">
        <v>2.779999971389771</v>
      </c>
      <c r="AQ4">
        <v>2.309999942779541</v>
      </c>
      <c r="AR4">
        <v>1.799999952316284</v>
      </c>
      <c r="AS4">
        <v>1.220000028610229</v>
      </c>
      <c r="AT4">
        <v>0.4699999988079071</v>
      </c>
      <c r="AU4">
        <v>-0.47999998927116388</v>
      </c>
      <c r="AV4">
        <v>-1.2699999809265139</v>
      </c>
      <c r="AW4">
        <v>-2.2400000095367432</v>
      </c>
      <c r="AX4">
        <v>-3.380000114440918</v>
      </c>
      <c r="AY4">
        <v>-4.690000057220459</v>
      </c>
      <c r="AZ4">
        <v>1.450000047683716</v>
      </c>
      <c r="BA4">
        <v>1.440000057220459</v>
      </c>
      <c r="BB4">
        <v>1.4900000095367429</v>
      </c>
      <c r="BC4">
        <v>2.1099998950958252</v>
      </c>
      <c r="BD4">
        <v>1.870000004768372</v>
      </c>
      <c r="BE4">
        <v>1.330000042915344</v>
      </c>
      <c r="BF4">
        <v>0.77999997138977051</v>
      </c>
      <c r="BG4">
        <v>0.239999994635582</v>
      </c>
      <c r="BH4">
        <v>-0.57999998331069946</v>
      </c>
      <c r="BI4">
        <v>-1.529999971389771</v>
      </c>
      <c r="BJ4">
        <v>-2.3299999237060551</v>
      </c>
      <c r="BK4">
        <v>-3.3199999332427979</v>
      </c>
      <c r="BL4">
        <v>-4.5399999618530273</v>
      </c>
      <c r="BM4">
        <v>-5.809999942779541</v>
      </c>
      <c r="BN4">
        <v>0.10000000149011611</v>
      </c>
      <c r="BO4">
        <v>0.10000000149011611</v>
      </c>
      <c r="BP4">
        <v>0.10000000149011611</v>
      </c>
      <c r="BQ4">
        <v>7.0000000298023224E-2</v>
      </c>
      <c r="BR4">
        <v>7.9999998211860657E-2</v>
      </c>
      <c r="BS4">
        <v>0.10000000149011611</v>
      </c>
      <c r="BT4">
        <v>0.12999999523162839</v>
      </c>
      <c r="BU4">
        <v>0.15999999642372131</v>
      </c>
      <c r="BV4">
        <v>0.20000000298023221</v>
      </c>
      <c r="BW4">
        <v>0.20000000298023221</v>
      </c>
      <c r="BX4">
        <v>0.15999999642372131</v>
      </c>
      <c r="BY4">
        <v>0.10999999940395359</v>
      </c>
      <c r="BZ4">
        <v>5.000000074505806E-2</v>
      </c>
      <c r="CA4">
        <v>-9.9999997764825821E-3</v>
      </c>
      <c r="CB4">
        <v>0.15000000596046451</v>
      </c>
      <c r="CC4">
        <v>0.15000000596046451</v>
      </c>
      <c r="CD4">
        <v>0.15000000596046451</v>
      </c>
      <c r="CE4">
        <v>0.10999999940395359</v>
      </c>
      <c r="CF4">
        <v>0.12999999523162839</v>
      </c>
      <c r="CG4">
        <v>0.15000000596046451</v>
      </c>
      <c r="CH4">
        <v>0.1800000071525574</v>
      </c>
      <c r="CI4">
        <v>0.2099999934434891</v>
      </c>
      <c r="CJ4">
        <v>0.18999999761581421</v>
      </c>
      <c r="CK4">
        <v>0.14000000059604639</v>
      </c>
      <c r="CL4">
        <v>0.10000000149011611</v>
      </c>
      <c r="CM4">
        <v>5.000000074505806E-2</v>
      </c>
      <c r="CN4">
        <v>-9.9999997764825821E-3</v>
      </c>
      <c r="CO4">
        <v>-7.0000000298023224E-2</v>
      </c>
      <c r="CP4">
        <v>3.2100000381469731</v>
      </c>
      <c r="CQ4">
        <v>3.2300000190734859</v>
      </c>
      <c r="CR4">
        <v>3.339999914169312</v>
      </c>
      <c r="CS4">
        <v>3.8299999237060551</v>
      </c>
      <c r="CT4">
        <v>3.809999942779541</v>
      </c>
      <c r="CU4">
        <v>3.7000000476837158</v>
      </c>
      <c r="CV4">
        <v>3.5699999332427979</v>
      </c>
      <c r="CW4">
        <v>3.4500000476837158</v>
      </c>
      <c r="CX4">
        <v>3.160000085830688</v>
      </c>
      <c r="CY4">
        <v>3.0399999618530269</v>
      </c>
      <c r="CZ4">
        <v>2.630000114440918</v>
      </c>
      <c r="DA4">
        <v>2.1800000667572021</v>
      </c>
      <c r="DB4">
        <v>1.200000047683716</v>
      </c>
      <c r="DC4">
        <v>0.43999999761581421</v>
      </c>
      <c r="DD4">
        <v>1.940000057220459</v>
      </c>
      <c r="DE4">
        <v>1.940000057220459</v>
      </c>
      <c r="DF4">
        <v>2</v>
      </c>
      <c r="DG4">
        <v>2.5</v>
      </c>
      <c r="DH4">
        <v>2.5999999046325679</v>
      </c>
      <c r="DI4">
        <v>2.6099998950958252</v>
      </c>
      <c r="DJ4">
        <v>2.619999885559082</v>
      </c>
      <c r="DK4">
        <v>2.4900000095367432</v>
      </c>
      <c r="DL4">
        <v>2.1800000667572021</v>
      </c>
      <c r="DM4">
        <v>1.9900000095367429</v>
      </c>
      <c r="DN4">
        <v>1.6000000238418579</v>
      </c>
      <c r="DO4">
        <v>1</v>
      </c>
      <c r="DP4">
        <v>3.9999999105930328E-2</v>
      </c>
      <c r="DQ4">
        <v>-0.81000000238418579</v>
      </c>
      <c r="DR4">
        <v>5.9999998658895493E-2</v>
      </c>
      <c r="DS4">
        <v>5.9999998658895493E-2</v>
      </c>
      <c r="DT4">
        <v>5.000000074505806E-2</v>
      </c>
      <c r="DU4">
        <v>2.999999932944775E-2</v>
      </c>
      <c r="DV4">
        <v>2.999999932944775E-2</v>
      </c>
      <c r="DW4">
        <v>3.9999999105930328E-2</v>
      </c>
      <c r="DX4">
        <v>3.9999999105930328E-2</v>
      </c>
      <c r="DY4">
        <v>5.000000074505806E-2</v>
      </c>
      <c r="DZ4">
        <v>5.9999998658895493E-2</v>
      </c>
      <c r="EA4">
        <v>7.0000000298023224E-2</v>
      </c>
      <c r="EB4">
        <v>9.0000003576278687E-2</v>
      </c>
      <c r="EC4">
        <v>0.10999999940395359</v>
      </c>
      <c r="ED4">
        <v>0.15999999642372131</v>
      </c>
      <c r="EE4">
        <v>0.20000000298023221</v>
      </c>
      <c r="EF4">
        <v>0.119999997317791</v>
      </c>
      <c r="EG4">
        <v>0.119999997317791</v>
      </c>
      <c r="EH4">
        <v>0.119999997317791</v>
      </c>
      <c r="EI4">
        <v>0.10000000149011611</v>
      </c>
      <c r="EJ4">
        <v>9.0000003576278687E-2</v>
      </c>
      <c r="EK4">
        <v>9.0000003576278687E-2</v>
      </c>
      <c r="EL4">
        <v>9.0000003576278687E-2</v>
      </c>
      <c r="EM4">
        <v>0.10000000149011611</v>
      </c>
      <c r="EN4">
        <v>0.10999999940395359</v>
      </c>
      <c r="EO4">
        <v>0.119999997317791</v>
      </c>
      <c r="EP4">
        <v>0.14000000059604639</v>
      </c>
      <c r="EQ4">
        <v>0.17000000178813929</v>
      </c>
      <c r="ER4">
        <v>0.2199999988079071</v>
      </c>
      <c r="ES4">
        <v>0.1800000071525574</v>
      </c>
      <c r="ET4">
        <v>-30</v>
      </c>
      <c r="EU4">
        <v>0</v>
      </c>
      <c r="EV4">
        <v>-30</v>
      </c>
      <c r="EW4">
        <v>0</v>
      </c>
      <c r="EX4">
        <v>2.4051780700683589</v>
      </c>
    </row>
    <row r="5" spans="1:154">
      <c r="A5" t="s">
        <v>156</v>
      </c>
      <c r="B5">
        <v>11.24288940429688</v>
      </c>
      <c r="C5">
        <v>10.84352874755859</v>
      </c>
      <c r="D5">
        <v>-1.306115031242371</v>
      </c>
      <c r="E5">
        <v>-1.0781280994415281</v>
      </c>
      <c r="F5" s="212">
        <v>44655.145833333336</v>
      </c>
      <c r="G5" s="212">
        <v>45013.166666666664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9.4600000381469727</v>
      </c>
      <c r="W5">
        <v>10.75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1.0900000333786011</v>
      </c>
      <c r="AL5">
        <v>10.960000038146971</v>
      </c>
      <c r="AM5">
        <v>10.409999847412109</v>
      </c>
      <c r="AN5">
        <v>10.930000305175779</v>
      </c>
      <c r="AO5">
        <v>13</v>
      </c>
      <c r="AP5">
        <v>15.19999980926514</v>
      </c>
      <c r="AQ5">
        <v>15.420000076293951</v>
      </c>
      <c r="AR5">
        <v>15.439999580383301</v>
      </c>
      <c r="AS5">
        <v>15.60000038146973</v>
      </c>
      <c r="AT5">
        <v>15.939999580383301</v>
      </c>
      <c r="AU5">
        <v>16.840000152587891</v>
      </c>
      <c r="AV5">
        <v>17.829999923706051</v>
      </c>
      <c r="AW5">
        <v>18.860000610351559</v>
      </c>
      <c r="AX5">
        <v>19.5</v>
      </c>
      <c r="AY5">
        <v>19.520000457763668</v>
      </c>
      <c r="AZ5">
        <v>5.8299999237060547</v>
      </c>
      <c r="BA5">
        <v>5.630000114440918</v>
      </c>
      <c r="BB5">
        <v>6.429999828338623</v>
      </c>
      <c r="BC5">
        <v>8.6800003051757812</v>
      </c>
      <c r="BD5">
        <v>10.039999961853029</v>
      </c>
      <c r="BE5">
        <v>10.060000419616699</v>
      </c>
      <c r="BF5">
        <v>10.039999961853029</v>
      </c>
      <c r="BG5">
        <v>10.170000076293951</v>
      </c>
      <c r="BH5">
        <v>10.510000228881839</v>
      </c>
      <c r="BI5">
        <v>11.39999961853027</v>
      </c>
      <c r="BJ5">
        <v>12.36999988555908</v>
      </c>
      <c r="BK5">
        <v>13.39000034332275</v>
      </c>
      <c r="BL5">
        <v>14.38000011444092</v>
      </c>
      <c r="BM5">
        <v>15.13000011444092</v>
      </c>
      <c r="BN5">
        <v>-1.070000052452087</v>
      </c>
      <c r="BO5">
        <v>-1.2300000190734861</v>
      </c>
      <c r="BP5">
        <v>-1.080000042915344</v>
      </c>
      <c r="BQ5">
        <v>-0.49000000953674322</v>
      </c>
      <c r="BR5">
        <v>0.14000000059604639</v>
      </c>
      <c r="BS5">
        <v>0.2099999934434891</v>
      </c>
      <c r="BT5">
        <v>0.2099999934434891</v>
      </c>
      <c r="BU5">
        <v>0.25999999046325678</v>
      </c>
      <c r="BV5">
        <v>0.34999999403953552</v>
      </c>
      <c r="BW5">
        <v>0.5899999737739563</v>
      </c>
      <c r="BX5">
        <v>0.70999997854232788</v>
      </c>
      <c r="BY5">
        <v>0.82999998331069946</v>
      </c>
      <c r="BZ5">
        <v>0.9100000262260437</v>
      </c>
      <c r="CA5">
        <v>0.9100000262260437</v>
      </c>
      <c r="CB5">
        <v>-2.529999971389771</v>
      </c>
      <c r="CC5">
        <v>-2.589999914169312</v>
      </c>
      <c r="CD5">
        <v>-2.3599998950958252</v>
      </c>
      <c r="CE5">
        <v>-1.720000028610229</v>
      </c>
      <c r="CF5">
        <v>-1.330000042915344</v>
      </c>
      <c r="CG5">
        <v>-1.320000052452087</v>
      </c>
      <c r="CH5">
        <v>-1.330000042915344</v>
      </c>
      <c r="CI5">
        <v>-1.2899999618530269</v>
      </c>
      <c r="CJ5">
        <v>-1.190000057220459</v>
      </c>
      <c r="CK5">
        <v>-0.93999999761581421</v>
      </c>
      <c r="CL5">
        <v>-0.6600000262260437</v>
      </c>
      <c r="CM5">
        <v>-0.37000000476837158</v>
      </c>
      <c r="CN5">
        <v>-9.0000003576278687E-2</v>
      </c>
      <c r="CO5">
        <v>0.119999997317791</v>
      </c>
      <c r="CP5">
        <v>11.02000045776367</v>
      </c>
      <c r="CQ5">
        <v>10.819999694824221</v>
      </c>
      <c r="CR5">
        <v>12.02000045776367</v>
      </c>
      <c r="CS5">
        <v>14.460000038146971</v>
      </c>
      <c r="CT5">
        <v>15.85999965667725</v>
      </c>
      <c r="CU5">
        <v>16.010000228881839</v>
      </c>
      <c r="CV5">
        <v>16.120000839233398</v>
      </c>
      <c r="CW5">
        <v>16.39999961853027</v>
      </c>
      <c r="CX5">
        <v>16.930000305175781</v>
      </c>
      <c r="CY5">
        <v>17.920000076293949</v>
      </c>
      <c r="CZ5">
        <v>19.020000457763668</v>
      </c>
      <c r="DA5">
        <v>20.25</v>
      </c>
      <c r="DB5">
        <v>21.579999923706051</v>
      </c>
      <c r="DC5">
        <v>22.829999923706051</v>
      </c>
      <c r="DD5">
        <v>5.7300000190734863</v>
      </c>
      <c r="DE5">
        <v>5.5900001525878906</v>
      </c>
      <c r="DF5">
        <v>6.5999999046325684</v>
      </c>
      <c r="DG5">
        <v>8.9200000762939453</v>
      </c>
      <c r="DH5">
        <v>10.19999980926514</v>
      </c>
      <c r="DI5">
        <v>10.260000228881839</v>
      </c>
      <c r="DJ5">
        <v>10.310000419616699</v>
      </c>
      <c r="DK5">
        <v>10.52999973297119</v>
      </c>
      <c r="DL5">
        <v>11</v>
      </c>
      <c r="DM5">
        <v>11.85999965667725</v>
      </c>
      <c r="DN5">
        <v>12.86999988555908</v>
      </c>
      <c r="DO5">
        <v>13.960000038146971</v>
      </c>
      <c r="DP5">
        <v>15.069999694824221</v>
      </c>
      <c r="DQ5">
        <v>15.960000038146971</v>
      </c>
      <c r="DR5">
        <v>-1.049999952316284</v>
      </c>
      <c r="DS5">
        <v>-1.110000014305115</v>
      </c>
      <c r="DT5">
        <v>-0.75999999046325684</v>
      </c>
      <c r="DU5">
        <v>-7.0000000298023224E-2</v>
      </c>
      <c r="DV5">
        <v>0.33000001311302191</v>
      </c>
      <c r="DW5">
        <v>0.37000000476837158</v>
      </c>
      <c r="DX5">
        <v>0.40000000596046448</v>
      </c>
      <c r="DY5">
        <v>0.47999998927116388</v>
      </c>
      <c r="DZ5">
        <v>0.60000002384185791</v>
      </c>
      <c r="EA5">
        <v>0.72000002861022949</v>
      </c>
      <c r="EB5">
        <v>0.85000002384185791</v>
      </c>
      <c r="EC5">
        <v>1</v>
      </c>
      <c r="ED5">
        <v>1.1599999666213989</v>
      </c>
      <c r="EE5">
        <v>1.309999942779541</v>
      </c>
      <c r="EF5">
        <v>-2.559999942779541</v>
      </c>
      <c r="EG5">
        <v>-2.5999999046325679</v>
      </c>
      <c r="EH5">
        <v>-2.309999942779541</v>
      </c>
      <c r="EI5">
        <v>-1.6499999761581421</v>
      </c>
      <c r="EJ5">
        <v>-1.279999971389771</v>
      </c>
      <c r="EK5">
        <v>-1.2699999809265139</v>
      </c>
      <c r="EL5">
        <v>-1.25</v>
      </c>
      <c r="EM5">
        <v>-1.190000057220459</v>
      </c>
      <c r="EN5">
        <v>-1.059999942779541</v>
      </c>
      <c r="EO5">
        <v>-0.81000000238418579</v>
      </c>
      <c r="EP5">
        <v>-0.51999998092651367</v>
      </c>
      <c r="EQ5">
        <v>-0.2099999934434891</v>
      </c>
      <c r="ER5">
        <v>0.10000000149011611</v>
      </c>
      <c r="ES5">
        <v>0.36000001430511469</v>
      </c>
      <c r="ET5">
        <v>-87</v>
      </c>
      <c r="EU5">
        <v>-57</v>
      </c>
      <c r="EV5">
        <v>-87</v>
      </c>
      <c r="EW5">
        <v>-57</v>
      </c>
      <c r="EX5">
        <v>10.84352874755859</v>
      </c>
    </row>
    <row r="6" spans="1:154">
      <c r="A6" t="s">
        <v>157</v>
      </c>
      <c r="B6">
        <v>7.2046160697937012</v>
      </c>
      <c r="C6">
        <v>7.0049448013305664</v>
      </c>
      <c r="D6">
        <v>-1.166216373443604</v>
      </c>
      <c r="E6">
        <v>-1.448205828666687</v>
      </c>
      <c r="F6" s="212">
        <v>44668.1875</v>
      </c>
      <c r="G6" s="212">
        <v>44932.166666666664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6.4699997901916504</v>
      </c>
      <c r="S6">
        <v>8.130000114440918</v>
      </c>
      <c r="T6">
        <v>9.7600002288818359</v>
      </c>
      <c r="U6">
        <v>11.329999923706049</v>
      </c>
      <c r="V6">
        <v>13.159999847412109</v>
      </c>
      <c r="W6">
        <v>14.72000026702881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3.7000000476837158</v>
      </c>
      <c r="AF6">
        <v>4.570000171661377</v>
      </c>
      <c r="AG6">
        <v>5.6100001335144043</v>
      </c>
      <c r="AH6">
        <v>6.679999828338623</v>
      </c>
      <c r="AI6">
        <v>7.7399997711181641</v>
      </c>
      <c r="AJ6">
        <v>9.1700000762939453</v>
      </c>
      <c r="AK6">
        <v>10.210000038146971</v>
      </c>
      <c r="AL6">
        <v>6.679999828338623</v>
      </c>
      <c r="AM6">
        <v>6.4200000762939453</v>
      </c>
      <c r="AN6">
        <v>6.7300000190734863</v>
      </c>
      <c r="AO6">
        <v>6.9099998474121094</v>
      </c>
      <c r="AP6">
        <v>8.1599998474121094</v>
      </c>
      <c r="AQ6">
        <v>8.4600000381469727</v>
      </c>
      <c r="AR6">
        <v>8.6400003433227539</v>
      </c>
      <c r="AS6">
        <v>8.7899999618530273</v>
      </c>
      <c r="AT6">
        <v>8.4799995422363281</v>
      </c>
      <c r="AU6">
        <v>7.4800000190734863</v>
      </c>
      <c r="AV6">
        <v>6.690000057220459</v>
      </c>
      <c r="AW6">
        <v>5.9200000762939453</v>
      </c>
      <c r="AX6">
        <v>5.1399998664855957</v>
      </c>
      <c r="AY6">
        <v>4.1100001335144043</v>
      </c>
      <c r="AZ6">
        <v>2.410000085830688</v>
      </c>
      <c r="BA6">
        <v>2.3499999046325679</v>
      </c>
      <c r="BB6">
        <v>2.5</v>
      </c>
      <c r="BC6">
        <v>3</v>
      </c>
      <c r="BD6">
        <v>3.8900001049041748</v>
      </c>
      <c r="BE6">
        <v>4.0799999237060547</v>
      </c>
      <c r="BF6">
        <v>4.2699999809265137</v>
      </c>
      <c r="BG6">
        <v>4.380000114440918</v>
      </c>
      <c r="BH6">
        <v>4.1100001335144043</v>
      </c>
      <c r="BI6">
        <v>3.7300000190734859</v>
      </c>
      <c r="BJ6">
        <v>3.2999999523162842</v>
      </c>
      <c r="BK6">
        <v>2.9900000095367432</v>
      </c>
      <c r="BL6">
        <v>2.7599999904632568</v>
      </c>
      <c r="BM6">
        <v>1.8999999761581421</v>
      </c>
      <c r="BN6">
        <v>-1.440000057220459</v>
      </c>
      <c r="BO6">
        <v>-1.5099999904632571</v>
      </c>
      <c r="BP6">
        <v>-1.419999957084656</v>
      </c>
      <c r="BQ6">
        <v>-1.379999995231628</v>
      </c>
      <c r="BR6">
        <v>-1.049999952316284</v>
      </c>
      <c r="BS6">
        <v>-0.97000002861022949</v>
      </c>
      <c r="BT6">
        <v>-0.92000001668930054</v>
      </c>
      <c r="BU6">
        <v>-0.87999999523162842</v>
      </c>
      <c r="BV6">
        <v>-0.95999997854232788</v>
      </c>
      <c r="BW6">
        <v>-1.2300000190734861</v>
      </c>
      <c r="BX6">
        <v>-1.429999947547913</v>
      </c>
      <c r="BY6">
        <v>-1.639999985694885</v>
      </c>
      <c r="BZ6">
        <v>-1.8400000333786011</v>
      </c>
      <c r="CA6">
        <v>-2.1099998950958252</v>
      </c>
      <c r="CB6">
        <v>-2.559999942779541</v>
      </c>
      <c r="CC6">
        <v>-2.5799999237060551</v>
      </c>
      <c r="CD6">
        <v>-2.5399999618530269</v>
      </c>
      <c r="CE6">
        <v>-2.410000085830688</v>
      </c>
      <c r="CF6">
        <v>-2.1700000762939449</v>
      </c>
      <c r="CG6">
        <v>-2.119999885559082</v>
      </c>
      <c r="CH6">
        <v>-2.0699999332427979</v>
      </c>
      <c r="CI6">
        <v>-2.0399999618530269</v>
      </c>
      <c r="CJ6">
        <v>-2.1099998950958252</v>
      </c>
      <c r="CK6">
        <v>-2.2100000381469731</v>
      </c>
      <c r="CL6">
        <v>-2.3299999237060551</v>
      </c>
      <c r="CM6">
        <v>-2.410000085830688</v>
      </c>
      <c r="CN6">
        <v>-2.470000028610229</v>
      </c>
      <c r="CO6">
        <v>-2.690000057220459</v>
      </c>
      <c r="CP6">
        <v>6.9899997711181641</v>
      </c>
      <c r="CQ6">
        <v>6.880000114440918</v>
      </c>
      <c r="CR6">
        <v>7.2100000381469727</v>
      </c>
      <c r="CS6">
        <v>7.9499998092651367</v>
      </c>
      <c r="CT6">
        <v>8.8900003433227539</v>
      </c>
      <c r="CU6">
        <v>9.1999998092651367</v>
      </c>
      <c r="CV6">
        <v>9.5299997329711914</v>
      </c>
      <c r="CW6">
        <v>10.010000228881839</v>
      </c>
      <c r="CX6">
        <v>10.60000038146973</v>
      </c>
      <c r="CY6">
        <v>11.19999980926514</v>
      </c>
      <c r="CZ6">
        <v>11.85999965667725</v>
      </c>
      <c r="DA6">
        <v>12.39000034332275</v>
      </c>
      <c r="DB6">
        <v>12.010000228881839</v>
      </c>
      <c r="DC6">
        <v>11.829999923706049</v>
      </c>
      <c r="DD6">
        <v>2.3900001049041748</v>
      </c>
      <c r="DE6">
        <v>2.3599998950958252</v>
      </c>
      <c r="DF6">
        <v>2.5</v>
      </c>
      <c r="DG6">
        <v>3.190000057220459</v>
      </c>
      <c r="DH6">
        <v>4.0799999237060547</v>
      </c>
      <c r="DI6">
        <v>4.3400001525878906</v>
      </c>
      <c r="DJ6">
        <v>4.6100001335144043</v>
      </c>
      <c r="DK6">
        <v>5.0799999237060547</v>
      </c>
      <c r="DL6">
        <v>5.5500001907348633</v>
      </c>
      <c r="DM6">
        <v>5.6399998664855957</v>
      </c>
      <c r="DN6">
        <v>5.619999885559082</v>
      </c>
      <c r="DO6">
        <v>5.75</v>
      </c>
      <c r="DP6">
        <v>5.4600000381469727</v>
      </c>
      <c r="DQ6">
        <v>5.5500001907348633</v>
      </c>
      <c r="DR6">
        <v>-1.360000014305115</v>
      </c>
      <c r="DS6">
        <v>-1.379999995231628</v>
      </c>
      <c r="DT6">
        <v>-1.299999952316284</v>
      </c>
      <c r="DU6">
        <v>-1.1000000238418579</v>
      </c>
      <c r="DV6">
        <v>-0.85000002384185791</v>
      </c>
      <c r="DW6">
        <v>-0.76999998092651367</v>
      </c>
      <c r="DX6">
        <v>-0.68999999761581421</v>
      </c>
      <c r="DY6">
        <v>-0.56000000238418579</v>
      </c>
      <c r="DZ6">
        <v>-0.40999999642372131</v>
      </c>
      <c r="EA6">
        <v>-0.25</v>
      </c>
      <c r="EB6">
        <v>-7.0000000298023224E-2</v>
      </c>
      <c r="EC6">
        <v>7.0000000298023224E-2</v>
      </c>
      <c r="ED6">
        <v>-2.999999932944775E-2</v>
      </c>
      <c r="EE6">
        <v>-7.9999998211860657E-2</v>
      </c>
      <c r="EF6">
        <v>-2.5699999332427979</v>
      </c>
      <c r="EG6">
        <v>-2.5699999332427979</v>
      </c>
      <c r="EH6">
        <v>-2.5399999618530269</v>
      </c>
      <c r="EI6">
        <v>-2.3599998950958252</v>
      </c>
      <c r="EJ6">
        <v>-2.119999885559082</v>
      </c>
      <c r="EK6">
        <v>-2.0499999523162842</v>
      </c>
      <c r="EL6">
        <v>-1.9800000190734861</v>
      </c>
      <c r="EM6">
        <v>-1.860000014305115</v>
      </c>
      <c r="EN6">
        <v>-1.7300000190734861</v>
      </c>
      <c r="EO6">
        <v>-1.7100000381469731</v>
      </c>
      <c r="EP6">
        <v>-1.7100000381469731</v>
      </c>
      <c r="EQ6">
        <v>-1.679999947547913</v>
      </c>
      <c r="ER6">
        <v>-1.7599999904632571</v>
      </c>
      <c r="ES6">
        <v>-1.7300000190734861</v>
      </c>
      <c r="ET6">
        <v>-60</v>
      </c>
      <c r="EU6">
        <v>-30</v>
      </c>
      <c r="EV6">
        <v>-60</v>
      </c>
      <c r="EW6">
        <v>-30</v>
      </c>
      <c r="EX6">
        <v>7.0049448013305664</v>
      </c>
    </row>
    <row r="7" spans="1:154">
      <c r="A7" t="s">
        <v>158</v>
      </c>
      <c r="F7" s="212"/>
      <c r="G7" s="212"/>
    </row>
    <row r="8" spans="1:154">
      <c r="A8" t="s">
        <v>159</v>
      </c>
      <c r="B8">
        <v>-3.6312696933746338</v>
      </c>
      <c r="C8">
        <v>-4.9780416488647461</v>
      </c>
      <c r="D8">
        <v>1.3432267904281621</v>
      </c>
      <c r="E8">
        <v>1.0957756042480471</v>
      </c>
      <c r="F8" s="212">
        <v>44661.5</v>
      </c>
      <c r="G8" s="212">
        <v>44930.625</v>
      </c>
      <c r="H8">
        <v>1.83586573600769</v>
      </c>
      <c r="I8">
        <v>4.053429126739502</v>
      </c>
      <c r="J8">
        <v>2.2000000476837158</v>
      </c>
      <c r="K8">
        <v>2.8900001049041748</v>
      </c>
      <c r="L8">
        <v>3.7599999904632568</v>
      </c>
      <c r="M8">
        <v>4.3299999237060547</v>
      </c>
      <c r="N8">
        <v>4.8299999237060547</v>
      </c>
      <c r="O8">
        <v>5.75</v>
      </c>
      <c r="P8">
        <v>6.130000114440918</v>
      </c>
      <c r="Q8">
        <v>6.8400001525878906</v>
      </c>
      <c r="R8">
        <v>6.6999998092651367</v>
      </c>
      <c r="S8">
        <v>7.3400001525878906</v>
      </c>
      <c r="T8">
        <v>7.2600002288818359</v>
      </c>
      <c r="U8">
        <v>7.7100000381469727</v>
      </c>
      <c r="V8">
        <v>7.8600001335144043</v>
      </c>
      <c r="W8">
        <v>7.9800000190734863</v>
      </c>
      <c r="X8">
        <v>2.1500000953674321</v>
      </c>
      <c r="Y8">
        <v>2.8299999237060551</v>
      </c>
      <c r="Z8">
        <v>3.690000057220459</v>
      </c>
      <c r="AA8">
        <v>4.320000171661377</v>
      </c>
      <c r="AB8">
        <v>5.4699997901916504</v>
      </c>
      <c r="AC8">
        <v>6.3600001335144043</v>
      </c>
      <c r="AD8">
        <v>6.7600002288818359</v>
      </c>
      <c r="AE8">
        <v>7.2600002288818359</v>
      </c>
      <c r="AF8">
        <v>7.570000171661377</v>
      </c>
      <c r="AG8">
        <v>7.8499999046325684</v>
      </c>
      <c r="AH8">
        <v>8.0900001525878906</v>
      </c>
      <c r="AI8">
        <v>8.2600002288818359</v>
      </c>
      <c r="AJ8">
        <v>8.369999885559082</v>
      </c>
      <c r="AK8">
        <v>8.4700002670288086</v>
      </c>
      <c r="AL8">
        <v>-4.559999942779541</v>
      </c>
      <c r="AM8">
        <v>-4.559999942779541</v>
      </c>
      <c r="AN8">
        <v>-4.5999999046325684</v>
      </c>
      <c r="AO8">
        <v>-4.130000114440918</v>
      </c>
      <c r="AP8">
        <v>-4.1399998664855957</v>
      </c>
      <c r="AQ8">
        <v>-4.4800000190734863</v>
      </c>
      <c r="AR8">
        <v>-4.7800002098083496</v>
      </c>
      <c r="AS8">
        <v>-5.059999942779541</v>
      </c>
      <c r="AT8">
        <v>-5.2399997711181641</v>
      </c>
      <c r="AU8">
        <v>-5.4699997901916504</v>
      </c>
      <c r="AV8">
        <v>-5.440000057220459</v>
      </c>
      <c r="AW8">
        <v>-5.5199999809265137</v>
      </c>
      <c r="AX8">
        <v>-5.559999942779541</v>
      </c>
      <c r="AY8">
        <v>-5.7100000381469727</v>
      </c>
      <c r="AZ8">
        <v>-5.5799999237060547</v>
      </c>
      <c r="BA8">
        <v>-5.5799999237060547</v>
      </c>
      <c r="BB8">
        <v>-5.630000114440918</v>
      </c>
      <c r="BC8">
        <v>-5.190000057220459</v>
      </c>
      <c r="BD8">
        <v>-5.1500000953674316</v>
      </c>
      <c r="BE8">
        <v>-5.5199999809265137</v>
      </c>
      <c r="BF8">
        <v>-5.820000171661377</v>
      </c>
      <c r="BG8">
        <v>-6.0999999046325684</v>
      </c>
      <c r="BH8">
        <v>-6.2600002288818359</v>
      </c>
      <c r="BI8">
        <v>-6.5</v>
      </c>
      <c r="BJ8">
        <v>-6.5500001907348633</v>
      </c>
      <c r="BK8">
        <v>-6.619999885559082</v>
      </c>
      <c r="BL8">
        <v>-6.6599998474121094</v>
      </c>
      <c r="BM8">
        <v>-6.820000171661377</v>
      </c>
      <c r="BN8">
        <v>1.129999995231628</v>
      </c>
      <c r="BO8">
        <v>1.129999995231628</v>
      </c>
      <c r="BP8">
        <v>1.120000004768372</v>
      </c>
      <c r="BQ8">
        <v>1.190000057220459</v>
      </c>
      <c r="BR8">
        <v>1.190000057220459</v>
      </c>
      <c r="BS8">
        <v>1.139999985694885</v>
      </c>
      <c r="BT8">
        <v>1.1000000238418579</v>
      </c>
      <c r="BU8">
        <v>1.059999942779541</v>
      </c>
      <c r="BV8">
        <v>1.0399999618530269</v>
      </c>
      <c r="BW8">
        <v>1</v>
      </c>
      <c r="BX8">
        <v>1.0099999904632571</v>
      </c>
      <c r="BY8">
        <v>1</v>
      </c>
      <c r="BZ8">
        <v>0.99000000953674316</v>
      </c>
      <c r="CA8">
        <v>0.97000002861022949</v>
      </c>
      <c r="CB8">
        <v>0.99000000953674316</v>
      </c>
      <c r="CC8">
        <v>0.99000000953674316</v>
      </c>
      <c r="CD8">
        <v>0.98000001907348633</v>
      </c>
      <c r="CE8">
        <v>1.0399999618530269</v>
      </c>
      <c r="CF8">
        <v>1.049999952316284</v>
      </c>
      <c r="CG8">
        <v>1</v>
      </c>
      <c r="CH8">
        <v>0.94999998807907104</v>
      </c>
      <c r="CI8">
        <v>0.92000001668930054</v>
      </c>
      <c r="CJ8">
        <v>0.88999998569488525</v>
      </c>
      <c r="CK8">
        <v>0.86000001430511475</v>
      </c>
      <c r="CL8">
        <v>0.85000002384185791</v>
      </c>
      <c r="CM8">
        <v>0.8399999737739563</v>
      </c>
      <c r="CN8">
        <v>0.8399999737739563</v>
      </c>
      <c r="CO8">
        <v>0.81999999284744263</v>
      </c>
      <c r="CP8">
        <v>-3.589999914169312</v>
      </c>
      <c r="CQ8">
        <v>-3.6099998950958252</v>
      </c>
      <c r="CR8">
        <v>-3.529999971389771</v>
      </c>
      <c r="CS8">
        <v>-3.0099999904632568</v>
      </c>
      <c r="CT8">
        <v>-3.0399999618530269</v>
      </c>
      <c r="CU8">
        <v>-3.1500000953674321</v>
      </c>
      <c r="CV8">
        <v>-3.2599999904632568</v>
      </c>
      <c r="CW8">
        <v>-3.2699999809265141</v>
      </c>
      <c r="CX8">
        <v>-3.2899999618530269</v>
      </c>
      <c r="CY8">
        <v>-3.2599999904632568</v>
      </c>
      <c r="CZ8">
        <v>-3.190000057220459</v>
      </c>
      <c r="DA8">
        <v>-3.1400001049041748</v>
      </c>
      <c r="DB8">
        <v>-3.2699999809265141</v>
      </c>
      <c r="DC8">
        <v>-3.2400000095367432</v>
      </c>
      <c r="DD8">
        <v>-5.3000001907348633</v>
      </c>
      <c r="DE8">
        <v>-5.3299999237060547</v>
      </c>
      <c r="DF8">
        <v>-5.320000171661377</v>
      </c>
      <c r="DG8">
        <v>-4.7100000381469727</v>
      </c>
      <c r="DH8">
        <v>-4.5500001907348633</v>
      </c>
      <c r="DI8">
        <v>-4.5</v>
      </c>
      <c r="DJ8">
        <v>-4.4600000381469727</v>
      </c>
      <c r="DK8">
        <v>-4.429999828338623</v>
      </c>
      <c r="DL8">
        <v>-4.429999828338623</v>
      </c>
      <c r="DM8">
        <v>-4.369999885559082</v>
      </c>
      <c r="DN8">
        <v>-4.3299999237060547</v>
      </c>
      <c r="DO8">
        <v>-4.2699999809265137</v>
      </c>
      <c r="DP8">
        <v>-4.4200000762939453</v>
      </c>
      <c r="DQ8">
        <v>-4.3600001335144043</v>
      </c>
      <c r="DR8">
        <v>1.2699999809265139</v>
      </c>
      <c r="DS8">
        <v>1.2599999904632571</v>
      </c>
      <c r="DT8">
        <v>1.2699999809265139</v>
      </c>
      <c r="DU8">
        <v>1.3500000238418579</v>
      </c>
      <c r="DV8">
        <v>1.3400000333786011</v>
      </c>
      <c r="DW8">
        <v>1.330000042915344</v>
      </c>
      <c r="DX8">
        <v>1.309999942779541</v>
      </c>
      <c r="DY8">
        <v>1.309999942779541</v>
      </c>
      <c r="DZ8">
        <v>1.309999942779541</v>
      </c>
      <c r="EA8">
        <v>1.309999942779541</v>
      </c>
      <c r="EB8">
        <v>1.320000052452087</v>
      </c>
      <c r="EC8">
        <v>1.330000042915344</v>
      </c>
      <c r="ED8">
        <v>1.309999942779541</v>
      </c>
      <c r="EE8">
        <v>1.309999942779541</v>
      </c>
      <c r="EF8">
        <v>1.029999971389771</v>
      </c>
      <c r="EG8">
        <v>1.0199999809265139</v>
      </c>
      <c r="EH8">
        <v>1.0199999809265139</v>
      </c>
      <c r="EI8">
        <v>1.110000014305115</v>
      </c>
      <c r="EJ8">
        <v>1.129999995231628</v>
      </c>
      <c r="EK8">
        <v>1.139999985694885</v>
      </c>
      <c r="EL8">
        <v>1.139999985694885</v>
      </c>
      <c r="EM8">
        <v>1.1499999761581421</v>
      </c>
      <c r="EN8">
        <v>1.1499999761581421</v>
      </c>
      <c r="EO8">
        <v>1.1599999666213989</v>
      </c>
      <c r="EP8">
        <v>1.1599999666213989</v>
      </c>
      <c r="EQ8">
        <v>1.169999957084656</v>
      </c>
      <c r="ER8">
        <v>1.1499999761581421</v>
      </c>
      <c r="ES8">
        <v>1.1599999666213989</v>
      </c>
      <c r="ET8">
        <v>-20</v>
      </c>
      <c r="EU8">
        <v>-10</v>
      </c>
      <c r="EV8">
        <v>-20</v>
      </c>
      <c r="EW8">
        <v>-10</v>
      </c>
      <c r="EX8">
        <v>-4.9780416488647461</v>
      </c>
    </row>
    <row r="9" spans="1:154">
      <c r="A9" t="s">
        <v>160</v>
      </c>
      <c r="B9">
        <v>4.5337667465209961</v>
      </c>
      <c r="C9">
        <v>6.4888973236083984</v>
      </c>
      <c r="D9">
        <v>-0.39784905314445501</v>
      </c>
      <c r="E9">
        <v>-0.15719704329967499</v>
      </c>
      <c r="F9" s="212">
        <v>44807.083333333336</v>
      </c>
      <c r="G9" s="212">
        <v>44880.333333333336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-11.10999965667725</v>
      </c>
      <c r="AM9">
        <v>-11.19999980926514</v>
      </c>
      <c r="AN9">
        <v>-9.0100002288818359</v>
      </c>
      <c r="AO9">
        <v>8.6400003433227539</v>
      </c>
      <c r="AP9">
        <v>18.819999694824219</v>
      </c>
      <c r="AQ9">
        <v>38.439998626708977</v>
      </c>
      <c r="AR9">
        <v>44.950000762939453</v>
      </c>
      <c r="AS9">
        <v>55.150001525878913</v>
      </c>
      <c r="AT9">
        <v>72.55999755859375</v>
      </c>
      <c r="AU9">
        <v>72.69000244140625</v>
      </c>
      <c r="AV9">
        <v>72.779998779296875</v>
      </c>
      <c r="AW9">
        <v>72.849998474121094</v>
      </c>
      <c r="AX9">
        <v>72.910003662109375</v>
      </c>
      <c r="AY9">
        <v>73.050003051757812</v>
      </c>
      <c r="AZ9">
        <v>-17.10000038146973</v>
      </c>
      <c r="BA9">
        <v>-17.229999542236332</v>
      </c>
      <c r="BB9">
        <v>-13.61999988555908</v>
      </c>
      <c r="BC9">
        <v>4.3299999237060547</v>
      </c>
      <c r="BD9">
        <v>15.090000152587891</v>
      </c>
      <c r="BE9">
        <v>33.200000762939453</v>
      </c>
      <c r="BF9">
        <v>40.849998474121087</v>
      </c>
      <c r="BG9">
        <v>51.599998474121087</v>
      </c>
      <c r="BH9">
        <v>66.919998168945312</v>
      </c>
      <c r="BI9">
        <v>67.120002746582031</v>
      </c>
      <c r="BJ9">
        <v>67.269996643066406</v>
      </c>
      <c r="BK9">
        <v>67.379997253417969</v>
      </c>
      <c r="BL9">
        <v>67.459999084472656</v>
      </c>
      <c r="BM9">
        <v>67.660003662109375</v>
      </c>
      <c r="BN9">
        <v>-0.43999999761581421</v>
      </c>
      <c r="BO9">
        <v>-0.41999998688697809</v>
      </c>
      <c r="BP9">
        <v>-0.47999998927116388</v>
      </c>
      <c r="BQ9">
        <v>-0.46000000834465032</v>
      </c>
      <c r="BR9">
        <v>0.55000001192092896</v>
      </c>
      <c r="BS9">
        <v>3.0699999332427979</v>
      </c>
      <c r="BT9">
        <v>3.910000085830688</v>
      </c>
      <c r="BU9">
        <v>5.2199997901916504</v>
      </c>
      <c r="BV9">
        <v>7.4499998092651367</v>
      </c>
      <c r="BW9">
        <v>7.4699997901916504</v>
      </c>
      <c r="BX9">
        <v>7.4800000190734863</v>
      </c>
      <c r="BY9">
        <v>7.4899997711181641</v>
      </c>
      <c r="BZ9">
        <v>7.5</v>
      </c>
      <c r="CA9">
        <v>7.5199999809265137</v>
      </c>
      <c r="CB9">
        <v>0.33000001311302191</v>
      </c>
      <c r="CC9">
        <v>0.34999999403953552</v>
      </c>
      <c r="CD9">
        <v>-0.10999999940395359</v>
      </c>
      <c r="CE9">
        <v>-0.15999999642372131</v>
      </c>
      <c r="CF9">
        <v>7.0000000298023224E-2</v>
      </c>
      <c r="CG9">
        <v>2.4000000953674321</v>
      </c>
      <c r="CH9">
        <v>3.380000114440918</v>
      </c>
      <c r="CI9">
        <v>4.7600002288818359</v>
      </c>
      <c r="CJ9">
        <v>6.7300000190734863</v>
      </c>
      <c r="CK9">
        <v>6.75</v>
      </c>
      <c r="CL9">
        <v>6.7699999809265137</v>
      </c>
      <c r="CM9">
        <v>6.7899999618530273</v>
      </c>
      <c r="CN9">
        <v>6.8000001907348633</v>
      </c>
      <c r="CO9">
        <v>6.820000171661377</v>
      </c>
      <c r="CP9">
        <v>-12.75</v>
      </c>
      <c r="CQ9">
        <v>-12.88000011444092</v>
      </c>
      <c r="CR9">
        <v>3.1099998950958252</v>
      </c>
      <c r="CS9">
        <v>13.22000026702881</v>
      </c>
      <c r="CT9">
        <v>33.389999389648438</v>
      </c>
      <c r="CU9">
        <v>39.590000152587891</v>
      </c>
      <c r="CV9">
        <v>49.779998779296882</v>
      </c>
      <c r="CW9">
        <v>70.970001220703125</v>
      </c>
      <c r="CX9">
        <v>71.129997253417969</v>
      </c>
      <c r="CY9">
        <v>71.260002136230469</v>
      </c>
      <c r="CZ9">
        <v>71.360000610351562</v>
      </c>
      <c r="DA9">
        <v>71.419998168945312</v>
      </c>
      <c r="DB9">
        <v>71.529998779296875</v>
      </c>
      <c r="DC9">
        <v>71.730003356933594</v>
      </c>
      <c r="DD9">
        <v>-19.079999923706051</v>
      </c>
      <c r="DE9">
        <v>-19.270000457763668</v>
      </c>
      <c r="DF9">
        <v>-3.309999942779541</v>
      </c>
      <c r="DG9">
        <v>6.8499999046325684</v>
      </c>
      <c r="DH9">
        <v>27.110000610351559</v>
      </c>
      <c r="DI9">
        <v>33.400001525878913</v>
      </c>
      <c r="DJ9">
        <v>43.689998626708977</v>
      </c>
      <c r="DK9">
        <v>64.980003356933594</v>
      </c>
      <c r="DL9">
        <v>65.220001220703125</v>
      </c>
      <c r="DM9">
        <v>65.410003662109375</v>
      </c>
      <c r="DN9">
        <v>65.550003051757812</v>
      </c>
      <c r="DO9">
        <v>65.660003662109375</v>
      </c>
      <c r="DP9">
        <v>65.80999755859375</v>
      </c>
      <c r="DQ9">
        <v>66.129997253417969</v>
      </c>
      <c r="DR9">
        <v>-0.23000000417232511</v>
      </c>
      <c r="DS9">
        <v>-0.2099999934434891</v>
      </c>
      <c r="DT9">
        <v>-7.0000000298023224E-2</v>
      </c>
      <c r="DU9">
        <v>-0.15999999642372131</v>
      </c>
      <c r="DV9">
        <v>2.4200000762939449</v>
      </c>
      <c r="DW9">
        <v>3.220000028610229</v>
      </c>
      <c r="DX9">
        <v>4.5300002098083496</v>
      </c>
      <c r="DY9">
        <v>7.25</v>
      </c>
      <c r="DZ9">
        <v>7.2699999809265137</v>
      </c>
      <c r="EA9">
        <v>7.2899999618530273</v>
      </c>
      <c r="EB9">
        <v>7.3000001907348633</v>
      </c>
      <c r="EC9">
        <v>7.309999942779541</v>
      </c>
      <c r="ED9">
        <v>7.320000171661377</v>
      </c>
      <c r="EE9">
        <v>7.3499999046325684</v>
      </c>
      <c r="EF9">
        <v>0.5899999737739563</v>
      </c>
      <c r="EG9">
        <v>0.61000001430511475</v>
      </c>
      <c r="EH9">
        <v>-9.0000003576278687E-2</v>
      </c>
      <c r="EI9">
        <v>-0.33000001311302191</v>
      </c>
      <c r="EJ9">
        <v>1.620000004768372</v>
      </c>
      <c r="EK9">
        <v>2.4300000667572021</v>
      </c>
      <c r="EL9">
        <v>3.75</v>
      </c>
      <c r="EM9">
        <v>6.4800000190734863</v>
      </c>
      <c r="EN9">
        <v>6.5100002288818359</v>
      </c>
      <c r="EO9">
        <v>6.5300002098083496</v>
      </c>
      <c r="EP9">
        <v>6.5500001907348633</v>
      </c>
      <c r="EQ9">
        <v>6.570000171661377</v>
      </c>
      <c r="ER9">
        <v>6.5900001525878906</v>
      </c>
      <c r="ES9">
        <v>6.630000114440918</v>
      </c>
      <c r="EX9">
        <v>4.5337667465209961</v>
      </c>
    </row>
    <row r="10" spans="1:154">
      <c r="A10" t="s">
        <v>161</v>
      </c>
      <c r="B10">
        <v>0.89999991655349731</v>
      </c>
      <c r="C10">
        <v>-4.864959919359535E-4</v>
      </c>
      <c r="D10">
        <v>-0.10000000149011611</v>
      </c>
      <c r="E10">
        <v>-1.487653609365225E-2</v>
      </c>
      <c r="F10" s="212">
        <v>45092.604166666664</v>
      </c>
      <c r="G10" s="212">
        <v>44856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-0.55000001192092896</v>
      </c>
      <c r="AM10">
        <v>-0.56000000238418579</v>
      </c>
      <c r="AN10">
        <v>-0.23000000417232511</v>
      </c>
      <c r="AO10">
        <v>15.38000011444092</v>
      </c>
      <c r="AP10">
        <v>15.44999980926514</v>
      </c>
      <c r="AQ10">
        <v>15.460000038146971</v>
      </c>
      <c r="AR10">
        <v>15.460000038146971</v>
      </c>
      <c r="AS10">
        <v>15.47000026702881</v>
      </c>
      <c r="AT10">
        <v>15.47999954223633</v>
      </c>
      <c r="AU10">
        <v>15.489999771118161</v>
      </c>
      <c r="AV10">
        <v>15.489999771118161</v>
      </c>
      <c r="AW10">
        <v>15.5</v>
      </c>
      <c r="AX10">
        <v>15.5</v>
      </c>
      <c r="AY10">
        <v>15.5</v>
      </c>
      <c r="AZ10">
        <v>-1.6000000238418579</v>
      </c>
      <c r="BA10">
        <v>-1.620000004768372</v>
      </c>
      <c r="BB10">
        <v>-0.75</v>
      </c>
      <c r="BC10">
        <v>14.38000011444092</v>
      </c>
      <c r="BD10">
        <v>14.39999961853027</v>
      </c>
      <c r="BE10">
        <v>14.420000076293951</v>
      </c>
      <c r="BF10">
        <v>14.44999980926514</v>
      </c>
      <c r="BG10">
        <v>14.47000026702881</v>
      </c>
      <c r="BH10">
        <v>14.489999771118161</v>
      </c>
      <c r="BI10">
        <v>14.510000228881839</v>
      </c>
      <c r="BJ10">
        <v>14.52999973297119</v>
      </c>
      <c r="BK10">
        <v>14.539999961853029</v>
      </c>
      <c r="BL10">
        <v>14.539999961853029</v>
      </c>
      <c r="BM10">
        <v>14.560000419616699</v>
      </c>
      <c r="BN10">
        <v>-7.0000000298023224E-2</v>
      </c>
      <c r="BO10">
        <v>-7.0000000298023224E-2</v>
      </c>
      <c r="BP10">
        <v>-3.9999999105930328E-2</v>
      </c>
      <c r="BQ10">
        <v>-7.0000000298023224E-2</v>
      </c>
      <c r="BR10">
        <v>-7.0000000298023224E-2</v>
      </c>
      <c r="BS10">
        <v>-7.0000000298023224E-2</v>
      </c>
      <c r="BT10">
        <v>-7.0000000298023224E-2</v>
      </c>
      <c r="BU10">
        <v>-7.0000000298023224E-2</v>
      </c>
      <c r="BV10">
        <v>-7.0000000298023224E-2</v>
      </c>
      <c r="BW10">
        <v>-7.0000000298023224E-2</v>
      </c>
      <c r="BX10">
        <v>-7.0000000298023224E-2</v>
      </c>
      <c r="BY10">
        <v>-7.0000000298023224E-2</v>
      </c>
      <c r="BZ10">
        <v>-7.0000000298023224E-2</v>
      </c>
      <c r="CA10">
        <v>-7.0000000298023224E-2</v>
      </c>
      <c r="CB10">
        <v>-0.15999999642372131</v>
      </c>
      <c r="CC10">
        <v>-0.15999999642372131</v>
      </c>
      <c r="CD10">
        <v>-7.9999998211860657E-2</v>
      </c>
      <c r="CE10">
        <v>-7.9999998211860657E-2</v>
      </c>
      <c r="CF10">
        <v>-7.9999998211860657E-2</v>
      </c>
      <c r="CG10">
        <v>-7.9999998211860657E-2</v>
      </c>
      <c r="CH10">
        <v>-7.9999998211860657E-2</v>
      </c>
      <c r="CI10">
        <v>-7.9999998211860657E-2</v>
      </c>
      <c r="CJ10">
        <v>-7.9999998211860657E-2</v>
      </c>
      <c r="CK10">
        <v>-7.9999998211860657E-2</v>
      </c>
      <c r="CL10">
        <v>-7.9999998211860657E-2</v>
      </c>
      <c r="CM10">
        <v>-7.9999998211860657E-2</v>
      </c>
      <c r="CN10">
        <v>-7.9999998211860657E-2</v>
      </c>
      <c r="CO10">
        <v>-7.9999998211860657E-2</v>
      </c>
      <c r="CP10">
        <v>-0.61000001430511475</v>
      </c>
      <c r="CQ10">
        <v>-0.61000001430511475</v>
      </c>
      <c r="CR10">
        <v>10.760000228881839</v>
      </c>
      <c r="CS10">
        <v>15.39000034332275</v>
      </c>
      <c r="CT10">
        <v>15.39999961853027</v>
      </c>
      <c r="CU10">
        <v>15.409999847412109</v>
      </c>
      <c r="CV10">
        <v>15.420000076293951</v>
      </c>
      <c r="CW10">
        <v>15.420000076293951</v>
      </c>
      <c r="CX10">
        <v>15.430000305175779</v>
      </c>
      <c r="CY10">
        <v>15.439999580383301</v>
      </c>
      <c r="CZ10">
        <v>15.439999580383301</v>
      </c>
      <c r="DA10">
        <v>15.44999980926514</v>
      </c>
      <c r="DB10">
        <v>15.44999980926514</v>
      </c>
      <c r="DC10">
        <v>15.460000038146971</v>
      </c>
      <c r="DD10">
        <v>-0.79000002145767212</v>
      </c>
      <c r="DE10">
        <v>-0.80000001192092896</v>
      </c>
      <c r="DF10">
        <v>10.55000019073486</v>
      </c>
      <c r="DG10">
        <v>15.19999980926514</v>
      </c>
      <c r="DH10">
        <v>15.210000038146971</v>
      </c>
      <c r="DI10">
        <v>15.22000026702881</v>
      </c>
      <c r="DJ10">
        <v>15.22999954223633</v>
      </c>
      <c r="DK10">
        <v>15.25</v>
      </c>
      <c r="DL10">
        <v>15.260000228881839</v>
      </c>
      <c r="DM10">
        <v>15.27000045776367</v>
      </c>
      <c r="DN10">
        <v>15.27000045776367</v>
      </c>
      <c r="DO10">
        <v>15.27999973297119</v>
      </c>
      <c r="DP10">
        <v>15.27999973297119</v>
      </c>
      <c r="DQ10">
        <v>15.289999961853029</v>
      </c>
      <c r="DR10">
        <v>-7.0000000298023224E-2</v>
      </c>
      <c r="DS10">
        <v>-7.0000000298023224E-2</v>
      </c>
      <c r="DT10">
        <v>-0.10999999940395359</v>
      </c>
      <c r="DU10">
        <v>-7.0000000298023224E-2</v>
      </c>
      <c r="DV10">
        <v>-7.0000000298023224E-2</v>
      </c>
      <c r="DW10">
        <v>-7.0000000298023224E-2</v>
      </c>
      <c r="DX10">
        <v>-7.0000000298023224E-2</v>
      </c>
      <c r="DY10">
        <v>-7.0000000298023224E-2</v>
      </c>
      <c r="DZ10">
        <v>-7.0000000298023224E-2</v>
      </c>
      <c r="EA10">
        <v>-7.0000000298023224E-2</v>
      </c>
      <c r="EB10">
        <v>-7.0000000298023224E-2</v>
      </c>
      <c r="EC10">
        <v>-7.0000000298023224E-2</v>
      </c>
      <c r="ED10">
        <v>-7.0000000298023224E-2</v>
      </c>
      <c r="EE10">
        <v>-7.0000000298023224E-2</v>
      </c>
      <c r="EF10">
        <v>-9.0000003576278687E-2</v>
      </c>
      <c r="EG10">
        <v>-9.0000003576278687E-2</v>
      </c>
      <c r="EH10">
        <v>-0.10999999940395359</v>
      </c>
      <c r="EI10">
        <v>-7.0000000298023224E-2</v>
      </c>
      <c r="EJ10">
        <v>-7.0000000298023224E-2</v>
      </c>
      <c r="EK10">
        <v>-7.0000000298023224E-2</v>
      </c>
      <c r="EL10">
        <v>-7.0000000298023224E-2</v>
      </c>
      <c r="EM10">
        <v>-7.0000000298023224E-2</v>
      </c>
      <c r="EN10">
        <v>-7.0000000298023224E-2</v>
      </c>
      <c r="EO10">
        <v>-7.0000000298023224E-2</v>
      </c>
      <c r="EP10">
        <v>-7.0000000298023224E-2</v>
      </c>
      <c r="EQ10">
        <v>-7.0000000298023224E-2</v>
      </c>
      <c r="ER10">
        <v>-7.0000000298023224E-2</v>
      </c>
      <c r="ES10">
        <v>-7.0000000298023224E-2</v>
      </c>
      <c r="EX10">
        <v>-4.864959919359535E-4</v>
      </c>
    </row>
    <row r="11" spans="1:154">
      <c r="A11" t="s">
        <v>162</v>
      </c>
      <c r="B11">
        <v>5.6940560340881348</v>
      </c>
      <c r="C11">
        <v>8.794398307800293</v>
      </c>
      <c r="D11">
        <v>-0.1184419691562653</v>
      </c>
      <c r="E11">
        <v>0.63789641857147217</v>
      </c>
      <c r="F11" s="212">
        <v>44725.020833333336</v>
      </c>
      <c r="G11" s="212">
        <v>44920.208333333336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5.5999999046325684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7.3000001907348633</v>
      </c>
      <c r="AM11">
        <v>6.880000114440918</v>
      </c>
      <c r="AN11">
        <v>7.1599998474121094</v>
      </c>
      <c r="AO11">
        <v>10.47999954223633</v>
      </c>
      <c r="AP11">
        <v>16.729999542236332</v>
      </c>
      <c r="AQ11">
        <v>17.14999961853027</v>
      </c>
      <c r="AR11">
        <v>16.969999313354489</v>
      </c>
      <c r="AS11">
        <v>16.89999961853027</v>
      </c>
      <c r="AT11">
        <v>16.889999389648441</v>
      </c>
      <c r="AU11">
        <v>16.969999313354489</v>
      </c>
      <c r="AV11">
        <v>17.14999961853027</v>
      </c>
      <c r="AW11">
        <v>17.309999465942379</v>
      </c>
      <c r="AX11">
        <v>17.39999961853027</v>
      </c>
      <c r="AY11">
        <v>17.270000457763668</v>
      </c>
      <c r="AZ11">
        <v>4.070000171661377</v>
      </c>
      <c r="BA11">
        <v>3.869999885559082</v>
      </c>
      <c r="BB11">
        <v>5.5500001907348633</v>
      </c>
      <c r="BC11">
        <v>8.9600000381469727</v>
      </c>
      <c r="BD11">
        <v>13.590000152587891</v>
      </c>
      <c r="BE11">
        <v>13.75</v>
      </c>
      <c r="BF11">
        <v>13.5</v>
      </c>
      <c r="BG11">
        <v>13.39999961853027</v>
      </c>
      <c r="BH11">
        <v>13.35000038146973</v>
      </c>
      <c r="BI11">
        <v>13.30000019073486</v>
      </c>
      <c r="BJ11">
        <v>13.39999961853027</v>
      </c>
      <c r="BK11">
        <v>13.47999954223633</v>
      </c>
      <c r="BL11">
        <v>13.439999580383301</v>
      </c>
      <c r="BM11">
        <v>13.64999961853027</v>
      </c>
      <c r="BN11">
        <v>0.2099999934434891</v>
      </c>
      <c r="BO11">
        <v>0.14000000059604639</v>
      </c>
      <c r="BP11">
        <v>0.18999999761581421</v>
      </c>
      <c r="BQ11">
        <v>0.77999997138977051</v>
      </c>
      <c r="BR11">
        <v>1.879999995231628</v>
      </c>
      <c r="BS11">
        <v>1.950000047683716</v>
      </c>
      <c r="BT11">
        <v>1.919999957084656</v>
      </c>
      <c r="BU11">
        <v>1.9099999666213989</v>
      </c>
      <c r="BV11">
        <v>1.8999999761581421</v>
      </c>
      <c r="BW11">
        <v>1.919999957084656</v>
      </c>
      <c r="BX11">
        <v>1.950000047683716</v>
      </c>
      <c r="BY11">
        <v>1.9800000190734861</v>
      </c>
      <c r="BZ11">
        <v>1.9900000095367429</v>
      </c>
      <c r="CA11">
        <v>1.970000028610229</v>
      </c>
      <c r="CB11">
        <v>-0.34999999403953552</v>
      </c>
      <c r="CC11">
        <v>-0.38999998569488531</v>
      </c>
      <c r="CD11">
        <v>-9.0000003576278687E-2</v>
      </c>
      <c r="CE11">
        <v>0.50999999046325684</v>
      </c>
      <c r="CF11">
        <v>1.320000052452087</v>
      </c>
      <c r="CG11">
        <v>1.3500000238418579</v>
      </c>
      <c r="CH11">
        <v>1.309999942779541</v>
      </c>
      <c r="CI11">
        <v>1.2899999618530269</v>
      </c>
      <c r="CJ11">
        <v>1.279999971389771</v>
      </c>
      <c r="CK11">
        <v>1.2699999809265139</v>
      </c>
      <c r="CL11">
        <v>1.2899999618530269</v>
      </c>
      <c r="CM11">
        <v>1.299999952316284</v>
      </c>
      <c r="CN11">
        <v>1.299999952316284</v>
      </c>
      <c r="CO11">
        <v>1.330000042915344</v>
      </c>
      <c r="CP11">
        <v>7.0799999237060547</v>
      </c>
      <c r="CQ11">
        <v>7.1500000953674316</v>
      </c>
      <c r="CR11">
        <v>9.8500003814697266</v>
      </c>
      <c r="CS11">
        <v>14.920000076293951</v>
      </c>
      <c r="CT11">
        <v>17.479999542236332</v>
      </c>
      <c r="CU11">
        <v>17.430000305175781</v>
      </c>
      <c r="CV11">
        <v>17.409999847412109</v>
      </c>
      <c r="CW11">
        <v>17.45000076293945</v>
      </c>
      <c r="CX11">
        <v>17.60000038146973</v>
      </c>
      <c r="CY11">
        <v>17.819999694824219</v>
      </c>
      <c r="CZ11">
        <v>18.04000091552734</v>
      </c>
      <c r="DA11">
        <v>18.29999923706055</v>
      </c>
      <c r="DB11">
        <v>18.620000839233398</v>
      </c>
      <c r="DC11">
        <v>18.840000152587891</v>
      </c>
      <c r="DD11">
        <v>3.7400000095367432</v>
      </c>
      <c r="DE11">
        <v>3.720000028610229</v>
      </c>
      <c r="DF11">
        <v>6.1599998474121094</v>
      </c>
      <c r="DG11">
        <v>11.810000419616699</v>
      </c>
      <c r="DH11">
        <v>14.319999694824221</v>
      </c>
      <c r="DI11">
        <v>14.319999694824221</v>
      </c>
      <c r="DJ11">
        <v>14.420000076293951</v>
      </c>
      <c r="DK11">
        <v>14.61999988555908</v>
      </c>
      <c r="DL11">
        <v>14.789999961853029</v>
      </c>
      <c r="DM11">
        <v>15.11999988555908</v>
      </c>
      <c r="DN11">
        <v>15.22000026702881</v>
      </c>
      <c r="DO11">
        <v>15.35000038146973</v>
      </c>
      <c r="DP11">
        <v>15.52999973297119</v>
      </c>
      <c r="DQ11">
        <v>15.689999580383301</v>
      </c>
      <c r="DR11">
        <v>0.1800000071525574</v>
      </c>
      <c r="DS11">
        <v>0.18999999761581421</v>
      </c>
      <c r="DT11">
        <v>0.6600000262260437</v>
      </c>
      <c r="DU11">
        <v>1.559999942779541</v>
      </c>
      <c r="DV11">
        <v>2.0099999904632568</v>
      </c>
      <c r="DW11">
        <v>2</v>
      </c>
      <c r="DX11">
        <v>2</v>
      </c>
      <c r="DY11">
        <v>2</v>
      </c>
      <c r="DZ11">
        <v>2.029999971389771</v>
      </c>
      <c r="EA11">
        <v>2.0699999332427979</v>
      </c>
      <c r="EB11">
        <v>2.1099998950958252</v>
      </c>
      <c r="EC11">
        <v>2.1500000953674321</v>
      </c>
      <c r="ED11">
        <v>2.2100000381469731</v>
      </c>
      <c r="EE11">
        <v>2.25</v>
      </c>
      <c r="EF11">
        <v>-0.40999999642372131</v>
      </c>
      <c r="EG11">
        <v>-0.41999998688697809</v>
      </c>
      <c r="EH11">
        <v>9.9999997764825821E-3</v>
      </c>
      <c r="EI11">
        <v>1.0099999904632571</v>
      </c>
      <c r="EJ11">
        <v>1.450000047683716</v>
      </c>
      <c r="EK11">
        <v>1.450000047683716</v>
      </c>
      <c r="EL11">
        <v>1.470000028610229</v>
      </c>
      <c r="EM11">
        <v>1.5</v>
      </c>
      <c r="EN11">
        <v>1.529999971389771</v>
      </c>
      <c r="EO11">
        <v>1.5900000333786011</v>
      </c>
      <c r="EP11">
        <v>1.610000014305115</v>
      </c>
      <c r="EQ11">
        <v>1.629999995231628</v>
      </c>
      <c r="ER11">
        <v>1.6599999666213989</v>
      </c>
      <c r="ES11">
        <v>1.690000057220459</v>
      </c>
      <c r="ET11">
        <v>-54</v>
      </c>
      <c r="EU11">
        <v>-27</v>
      </c>
      <c r="EV11">
        <v>-54</v>
      </c>
      <c r="EW11">
        <v>-27</v>
      </c>
      <c r="EX11">
        <v>5.6940560340881348</v>
      </c>
    </row>
    <row r="12" spans="1:154">
      <c r="A12" t="s">
        <v>163</v>
      </c>
      <c r="F12" s="212"/>
      <c r="G12" s="212"/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</row>
    <row r="13" spans="1:154">
      <c r="A13" t="s">
        <v>164</v>
      </c>
      <c r="B13">
        <v>12.04166221618652</v>
      </c>
      <c r="C13">
        <v>-1.5244603157043461E-2</v>
      </c>
      <c r="D13">
        <v>1.4837906360626221</v>
      </c>
      <c r="E13">
        <v>-2.802746057510376</v>
      </c>
      <c r="F13" s="212">
        <v>44668.5</v>
      </c>
      <c r="G13" s="212">
        <v>44913.583333333336</v>
      </c>
      <c r="H13">
        <v>8.3675575256347656</v>
      </c>
      <c r="I13">
        <v>24.946554183959961</v>
      </c>
      <c r="J13">
        <v>11.989999771118161</v>
      </c>
      <c r="K13">
        <v>17.129999160766602</v>
      </c>
      <c r="L13">
        <v>22.389999389648441</v>
      </c>
      <c r="M13">
        <v>26.45000076293945</v>
      </c>
      <c r="N13">
        <v>33.159999847412109</v>
      </c>
      <c r="O13">
        <v>37.369998931884773</v>
      </c>
      <c r="P13">
        <v>42.169998168945312</v>
      </c>
      <c r="Q13">
        <v>47.060001373291023</v>
      </c>
      <c r="R13">
        <v>52.450000762939453</v>
      </c>
      <c r="S13">
        <v>57.090000152587891</v>
      </c>
      <c r="T13">
        <v>61.159999847412109</v>
      </c>
      <c r="U13">
        <v>65.25</v>
      </c>
      <c r="V13">
        <v>69.029998779296875</v>
      </c>
      <c r="W13">
        <v>73.080001831054688</v>
      </c>
      <c r="X13">
        <v>11.010000228881839</v>
      </c>
      <c r="Y13">
        <v>15.810000419616699</v>
      </c>
      <c r="Z13">
        <v>20.85000038146973</v>
      </c>
      <c r="AA13">
        <v>25.579999923706051</v>
      </c>
      <c r="AB13">
        <v>31.35000038146973</v>
      </c>
      <c r="AC13">
        <v>37.599998474121087</v>
      </c>
      <c r="AD13">
        <v>42.169998168945312</v>
      </c>
      <c r="AE13">
        <v>47.580001831054688</v>
      </c>
      <c r="AF13">
        <v>53.069999694824219</v>
      </c>
      <c r="AG13">
        <v>58.340000152587891</v>
      </c>
      <c r="AH13">
        <v>62.619998931884773</v>
      </c>
      <c r="AI13">
        <v>66.290000915527344</v>
      </c>
      <c r="AJ13">
        <v>70.389999389648438</v>
      </c>
      <c r="AK13">
        <v>73.69000244140625</v>
      </c>
      <c r="AL13">
        <v>5.2100000381469727</v>
      </c>
      <c r="AM13">
        <v>5.2800002098083496</v>
      </c>
      <c r="AN13">
        <v>5.5500001907348633</v>
      </c>
      <c r="AO13">
        <v>9.3500003814697266</v>
      </c>
      <c r="AP13">
        <v>8.9899997711181641</v>
      </c>
      <c r="AQ13">
        <v>4.630000114440918</v>
      </c>
      <c r="AR13">
        <v>0.37000000476837158</v>
      </c>
      <c r="AS13">
        <v>-4.7399997711181641</v>
      </c>
      <c r="AT13">
        <v>-9.2899999618530273</v>
      </c>
      <c r="AU13">
        <v>-13.710000038146971</v>
      </c>
      <c r="AV13">
        <v>-16.420000076293949</v>
      </c>
      <c r="AW13">
        <v>-19.030000686645511</v>
      </c>
      <c r="AX13">
        <v>-21.360000610351559</v>
      </c>
      <c r="AY13">
        <v>-25.29999923706055</v>
      </c>
      <c r="AZ13">
        <v>-0.82999998331069946</v>
      </c>
      <c r="BA13">
        <v>-0.8399999737739563</v>
      </c>
      <c r="BB13">
        <v>-0.85000002384185791</v>
      </c>
      <c r="BC13">
        <v>2.589999914169312</v>
      </c>
      <c r="BD13">
        <v>2.5499999523162842</v>
      </c>
      <c r="BE13">
        <v>-1.700000047683716</v>
      </c>
      <c r="BF13">
        <v>-6.3299999237060547</v>
      </c>
      <c r="BG13">
        <v>-11.069999694824221</v>
      </c>
      <c r="BH13">
        <v>-15.789999961853029</v>
      </c>
      <c r="BI13">
        <v>-20.780000686645511</v>
      </c>
      <c r="BJ13">
        <v>-23.14999961853027</v>
      </c>
      <c r="BK13">
        <v>-25.889999389648441</v>
      </c>
      <c r="BL13">
        <v>-28.909999847412109</v>
      </c>
      <c r="BM13">
        <v>-32.590000152587891</v>
      </c>
      <c r="BN13">
        <v>0.62999999523162842</v>
      </c>
      <c r="BO13">
        <v>0.62000000476837158</v>
      </c>
      <c r="BP13">
        <v>0.62000000476837158</v>
      </c>
      <c r="BQ13">
        <v>0.50999999046325684</v>
      </c>
      <c r="BR13">
        <v>0.51999998092651367</v>
      </c>
      <c r="BS13">
        <v>0.63999998569488525</v>
      </c>
      <c r="BT13">
        <v>0.75999999046325684</v>
      </c>
      <c r="BU13">
        <v>0.63999998569488525</v>
      </c>
      <c r="BV13">
        <v>0.51999998092651367</v>
      </c>
      <c r="BW13">
        <v>0.40000000596046448</v>
      </c>
      <c r="BX13">
        <v>0.31999999284744263</v>
      </c>
      <c r="BY13">
        <v>0.25</v>
      </c>
      <c r="BZ13">
        <v>0.18999999761581421</v>
      </c>
      <c r="CA13">
        <v>9.0000003576278687E-2</v>
      </c>
      <c r="CB13">
        <v>0.74000000953674316</v>
      </c>
      <c r="CC13">
        <v>0.74000000953674316</v>
      </c>
      <c r="CD13">
        <v>0.74000000953674316</v>
      </c>
      <c r="CE13">
        <v>0.69999998807907104</v>
      </c>
      <c r="CF13">
        <v>0.69999998807907104</v>
      </c>
      <c r="CG13">
        <v>0.72000002861022949</v>
      </c>
      <c r="CH13">
        <v>0.60000002384185791</v>
      </c>
      <c r="CI13">
        <v>0.4699999988079071</v>
      </c>
      <c r="CJ13">
        <v>0.34000000357627869</v>
      </c>
      <c r="CK13">
        <v>0.2099999934434891</v>
      </c>
      <c r="CL13">
        <v>0.14000000059604639</v>
      </c>
      <c r="CM13">
        <v>7.0000000298023224E-2</v>
      </c>
      <c r="CN13">
        <v>-9.9999997764825821E-3</v>
      </c>
      <c r="CO13">
        <v>-0.10999999940395359</v>
      </c>
      <c r="CP13">
        <v>12.39999961853027</v>
      </c>
      <c r="CQ13">
        <v>12.590000152587891</v>
      </c>
      <c r="CR13">
        <v>14.539999961853029</v>
      </c>
      <c r="CS13">
        <v>19.280000686645511</v>
      </c>
      <c r="CT13">
        <v>18.180000305175781</v>
      </c>
      <c r="CU13">
        <v>16.370000839233398</v>
      </c>
      <c r="CV13">
        <v>14.25</v>
      </c>
      <c r="CW13">
        <v>12.39999961853027</v>
      </c>
      <c r="CX13">
        <v>10.840000152587891</v>
      </c>
      <c r="CY13">
        <v>9.630000114440918</v>
      </c>
      <c r="CZ13">
        <v>8.2100000381469727</v>
      </c>
      <c r="DA13">
        <v>7.6999998092651367</v>
      </c>
      <c r="DB13">
        <v>4.4200000762939453</v>
      </c>
      <c r="DC13">
        <v>3.0099999904632568</v>
      </c>
      <c r="DD13">
        <v>6.8600001335144043</v>
      </c>
      <c r="DE13">
        <v>6.9800000190734863</v>
      </c>
      <c r="DF13">
        <v>8.2399997711181641</v>
      </c>
      <c r="DG13">
        <v>13.02999973297119</v>
      </c>
      <c r="DH13">
        <v>11.60999965667725</v>
      </c>
      <c r="DI13">
        <v>9.5699996948242188</v>
      </c>
      <c r="DJ13">
        <v>7.2300000190734863</v>
      </c>
      <c r="DK13">
        <v>5.3499999046325684</v>
      </c>
      <c r="DL13">
        <v>3.5499999523162842</v>
      </c>
      <c r="DM13">
        <v>2.410000085830688</v>
      </c>
      <c r="DN13">
        <v>0.6600000262260437</v>
      </c>
      <c r="DO13">
        <v>0.2199999988079071</v>
      </c>
      <c r="DP13">
        <v>-3.5099999904632568</v>
      </c>
      <c r="DQ13">
        <v>-5.0799999237060547</v>
      </c>
      <c r="DR13">
        <v>0.43000000715255737</v>
      </c>
      <c r="DS13">
        <v>0.43000000715255737</v>
      </c>
      <c r="DT13">
        <v>0.37999999523162842</v>
      </c>
      <c r="DU13">
        <v>0.25</v>
      </c>
      <c r="DV13">
        <v>0.2800000011920929</v>
      </c>
      <c r="DW13">
        <v>0.33000001311302191</v>
      </c>
      <c r="DX13">
        <v>0.37999999523162842</v>
      </c>
      <c r="DY13">
        <v>0.43000000715255737</v>
      </c>
      <c r="DZ13">
        <v>0.4699999988079071</v>
      </c>
      <c r="EA13">
        <v>0.50999999046325684</v>
      </c>
      <c r="EB13">
        <v>0.55000001192092896</v>
      </c>
      <c r="EC13">
        <v>0.56000000238418579</v>
      </c>
      <c r="ED13">
        <v>0.64999997615814209</v>
      </c>
      <c r="EE13">
        <v>0.68000000715255737</v>
      </c>
      <c r="EF13">
        <v>0.57999998331069946</v>
      </c>
      <c r="EG13">
        <v>0.57999998331069946</v>
      </c>
      <c r="EH13">
        <v>0.54000002145767212</v>
      </c>
      <c r="EI13">
        <v>0.41999998688697809</v>
      </c>
      <c r="EJ13">
        <v>0.44999998807907099</v>
      </c>
      <c r="EK13">
        <v>0.50999999046325684</v>
      </c>
      <c r="EL13">
        <v>0.56999999284744263</v>
      </c>
      <c r="EM13">
        <v>0.62000000476837158</v>
      </c>
      <c r="EN13">
        <v>0.67000001668930054</v>
      </c>
      <c r="EO13">
        <v>0.69999998807907104</v>
      </c>
      <c r="EP13">
        <v>0.75</v>
      </c>
      <c r="EQ13">
        <v>0.75999999046325684</v>
      </c>
      <c r="ER13">
        <v>0.67000001668930054</v>
      </c>
      <c r="ES13">
        <v>0.62999999523162842</v>
      </c>
      <c r="ET13">
        <v>-120</v>
      </c>
      <c r="EU13">
        <v>-80</v>
      </c>
      <c r="EV13">
        <v>-120</v>
      </c>
      <c r="EW13">
        <v>-80</v>
      </c>
      <c r="EX13">
        <v>-1.5244603157043461E-2</v>
      </c>
    </row>
    <row r="14" spans="1:154">
      <c r="A14" t="s">
        <v>165</v>
      </c>
      <c r="B14">
        <v>3.8000965118408199</v>
      </c>
      <c r="C14">
        <v>-4.1391825675964364</v>
      </c>
      <c r="D14">
        <v>0.76414763927459717</v>
      </c>
      <c r="E14">
        <v>-0.73062515258789062</v>
      </c>
      <c r="F14" s="212">
        <v>44668.458333333336</v>
      </c>
      <c r="G14" s="212">
        <v>44941.625</v>
      </c>
      <c r="H14">
        <v>8.3084287643432617</v>
      </c>
      <c r="I14">
        <v>25.302316665649411</v>
      </c>
      <c r="J14">
        <v>13.689999580383301</v>
      </c>
      <c r="K14">
        <v>19.45000076293945</v>
      </c>
      <c r="L14">
        <v>26.489999771118161</v>
      </c>
      <c r="M14">
        <v>31.680000305175781</v>
      </c>
      <c r="N14">
        <v>38.799999237060547</v>
      </c>
      <c r="O14">
        <v>47.200000762939453</v>
      </c>
      <c r="P14">
        <v>54.229999542236328</v>
      </c>
      <c r="Q14">
        <v>62.439998626708977</v>
      </c>
      <c r="R14">
        <v>70.019996643066406</v>
      </c>
      <c r="S14">
        <v>78.849998474121094</v>
      </c>
      <c r="T14">
        <v>85.769996643066406</v>
      </c>
      <c r="U14">
        <v>91.699996948242188</v>
      </c>
      <c r="V14">
        <v>97.099998474121094</v>
      </c>
      <c r="W14">
        <v>102.5699996948242</v>
      </c>
      <c r="X14">
        <v>14.02999973297119</v>
      </c>
      <c r="Y14">
        <v>19.79999923706055</v>
      </c>
      <c r="Z14">
        <v>26.579999923706051</v>
      </c>
      <c r="AA14">
        <v>32.319999694824219</v>
      </c>
      <c r="AB14">
        <v>39.860000610351562</v>
      </c>
      <c r="AC14">
        <v>47.700000762939453</v>
      </c>
      <c r="AD14">
        <v>54.720001220703118</v>
      </c>
      <c r="AE14">
        <v>62.439998626708977</v>
      </c>
      <c r="AF14">
        <v>70.980003356933594</v>
      </c>
      <c r="AG14">
        <v>79.25</v>
      </c>
      <c r="AH14">
        <v>86.209999084472656</v>
      </c>
      <c r="AI14">
        <v>92.150001525878906</v>
      </c>
      <c r="AJ14">
        <v>98.019996643066406</v>
      </c>
      <c r="AK14">
        <v>103.84999847412109</v>
      </c>
      <c r="AL14">
        <v>-3.7300000190734859</v>
      </c>
      <c r="AM14">
        <v>-3.8599998950958252</v>
      </c>
      <c r="AN14">
        <v>-3.839999914169312</v>
      </c>
      <c r="AO14">
        <v>-0.86000001430511475</v>
      </c>
      <c r="AP14">
        <v>-4.3600001335144043</v>
      </c>
      <c r="AQ14">
        <v>-10.02999973297119</v>
      </c>
      <c r="AR14">
        <v>-15.89000034332275</v>
      </c>
      <c r="AS14">
        <v>-22.139999389648441</v>
      </c>
      <c r="AT14">
        <v>-28.64999961853027</v>
      </c>
      <c r="AU14">
        <v>-35.340000152587891</v>
      </c>
      <c r="AV14">
        <v>-39.810001373291023</v>
      </c>
      <c r="AW14">
        <v>-44.330001831054688</v>
      </c>
      <c r="AX14">
        <v>-48.130001068115227</v>
      </c>
      <c r="AY14">
        <v>-52.979999542236328</v>
      </c>
      <c r="AZ14">
        <v>-7.440000057220459</v>
      </c>
      <c r="BA14">
        <v>-7.6599998474121094</v>
      </c>
      <c r="BB14">
        <v>-7.8000001907348633</v>
      </c>
      <c r="BC14">
        <v>-4.4899997711181641</v>
      </c>
      <c r="BD14">
        <v>-7.9000000953674316</v>
      </c>
      <c r="BE14">
        <v>-13.86999988555908</v>
      </c>
      <c r="BF14">
        <v>-19.829999923706051</v>
      </c>
      <c r="BG14">
        <v>-26.14999961853027</v>
      </c>
      <c r="BH14">
        <v>-32.979999542236328</v>
      </c>
      <c r="BI14">
        <v>-39.840000152587891</v>
      </c>
      <c r="BJ14">
        <v>-44.290000915527337</v>
      </c>
      <c r="BK14">
        <v>-48.860000610351562</v>
      </c>
      <c r="BL14">
        <v>-52.860000610351562</v>
      </c>
      <c r="BM14">
        <v>-57.650001525878913</v>
      </c>
      <c r="BN14">
        <v>-2.9600000381469731</v>
      </c>
      <c r="BO14">
        <v>-2.9600000381469731</v>
      </c>
      <c r="BP14">
        <v>-2.9600000381469731</v>
      </c>
      <c r="BQ14">
        <v>-3.029999971389771</v>
      </c>
      <c r="BR14">
        <v>-2.940000057220459</v>
      </c>
      <c r="BS14">
        <v>-2.7999999523162842</v>
      </c>
      <c r="BT14">
        <v>-2.660000085830688</v>
      </c>
      <c r="BU14">
        <v>-2.5099999904632568</v>
      </c>
      <c r="BV14">
        <v>-2.3499999046325679</v>
      </c>
      <c r="BW14">
        <v>-2.1800000667572021</v>
      </c>
      <c r="BX14">
        <v>-1.5</v>
      </c>
      <c r="BY14">
        <v>-0.68000000715255737</v>
      </c>
      <c r="BZ14">
        <v>9.9999997764825821E-3</v>
      </c>
      <c r="CA14">
        <v>0.88999998569488525</v>
      </c>
      <c r="CB14">
        <v>-2.869999885559082</v>
      </c>
      <c r="CC14">
        <v>-2.8599998950958252</v>
      </c>
      <c r="CD14">
        <v>-2.8599998950958252</v>
      </c>
      <c r="CE14">
        <v>-2.940000057220459</v>
      </c>
      <c r="CF14">
        <v>-2.8599998950958252</v>
      </c>
      <c r="CG14">
        <v>-2.7100000381469731</v>
      </c>
      <c r="CH14">
        <v>-2.559999942779541</v>
      </c>
      <c r="CI14">
        <v>-2.410000085830688</v>
      </c>
      <c r="CJ14">
        <v>-2.2400000095367432</v>
      </c>
      <c r="CK14">
        <v>-1.4900000095367429</v>
      </c>
      <c r="CL14">
        <v>-0.68999999761581421</v>
      </c>
      <c r="CM14">
        <v>0.14000000059604639</v>
      </c>
      <c r="CN14">
        <v>0.87000000476837158</v>
      </c>
      <c r="CO14">
        <v>1.7300000190734861</v>
      </c>
      <c r="CP14">
        <v>2.7300000190734859</v>
      </c>
      <c r="CQ14">
        <v>2.8299999237060551</v>
      </c>
      <c r="CR14">
        <v>4.369999885559082</v>
      </c>
      <c r="CS14">
        <v>6.1500000953674316</v>
      </c>
      <c r="CT14">
        <v>5.1500000953674316</v>
      </c>
      <c r="CU14">
        <v>2.8900001049041748</v>
      </c>
      <c r="CV14">
        <v>0.4699999988079071</v>
      </c>
      <c r="CW14">
        <v>-2.3599998950958252</v>
      </c>
      <c r="CX14">
        <v>-5.5999999046325684</v>
      </c>
      <c r="CY14">
        <v>-7.1100001335144043</v>
      </c>
      <c r="CZ14">
        <v>-8.5500001907348633</v>
      </c>
      <c r="DA14">
        <v>-10.35000038146973</v>
      </c>
      <c r="DB14">
        <v>-14.72000026702881</v>
      </c>
      <c r="DC14">
        <v>-17.069999694824219</v>
      </c>
      <c r="DD14">
        <v>-1.0099999904632571</v>
      </c>
      <c r="DE14">
        <v>-1.0399999618530269</v>
      </c>
      <c r="DF14">
        <v>0.31999999284744263</v>
      </c>
      <c r="DG14">
        <v>2.6500000953674321</v>
      </c>
      <c r="DH14">
        <v>0.31000000238418579</v>
      </c>
      <c r="DI14">
        <v>-2.5199999809265141</v>
      </c>
      <c r="DJ14">
        <v>-5.570000171661377</v>
      </c>
      <c r="DK14">
        <v>-8.6400003433227539</v>
      </c>
      <c r="DL14">
        <v>-12.35999965667725</v>
      </c>
      <c r="DM14">
        <v>-14.97000026702881</v>
      </c>
      <c r="DN14">
        <v>-17.510000228881839</v>
      </c>
      <c r="DO14">
        <v>-18.930000305175781</v>
      </c>
      <c r="DP14">
        <v>-24.489999771118161</v>
      </c>
      <c r="DQ14">
        <v>-26.639999389648441</v>
      </c>
      <c r="DR14">
        <v>-2.9800000190734859</v>
      </c>
      <c r="DS14">
        <v>-2.9800000190734859</v>
      </c>
      <c r="DT14">
        <v>-2.940000057220459</v>
      </c>
      <c r="DU14">
        <v>-2.9000000953674321</v>
      </c>
      <c r="DV14">
        <v>-2.9200000762939449</v>
      </c>
      <c r="DW14">
        <v>-2.9800000190734859</v>
      </c>
      <c r="DX14">
        <v>-3.0399999618530269</v>
      </c>
      <c r="DY14">
        <v>-2.9900000095367432</v>
      </c>
      <c r="DZ14">
        <v>-2.910000085830688</v>
      </c>
      <c r="EA14">
        <v>-2.880000114440918</v>
      </c>
      <c r="EB14">
        <v>-2.839999914169312</v>
      </c>
      <c r="EC14">
        <v>-2.7999999523162842</v>
      </c>
      <c r="ED14">
        <v>-2.690000057220459</v>
      </c>
      <c r="EE14">
        <v>-2.630000114440918</v>
      </c>
      <c r="EF14">
        <v>-3.029999971389771</v>
      </c>
      <c r="EG14">
        <v>-3.0199999809265141</v>
      </c>
      <c r="EH14">
        <v>-3.0399999618530269</v>
      </c>
      <c r="EI14">
        <v>-2.9900000095367432</v>
      </c>
      <c r="EJ14">
        <v>-3.0399999618530269</v>
      </c>
      <c r="EK14">
        <v>-2.9900000095367432</v>
      </c>
      <c r="EL14">
        <v>-2.910000085830688</v>
      </c>
      <c r="EM14">
        <v>-2.839999914169312</v>
      </c>
      <c r="EN14">
        <v>-2.75</v>
      </c>
      <c r="EO14">
        <v>-2.6800000667572021</v>
      </c>
      <c r="EP14">
        <v>-2.619999885559082</v>
      </c>
      <c r="EQ14">
        <v>-2.5799999237060551</v>
      </c>
      <c r="ER14">
        <v>-2.4500000476837158</v>
      </c>
      <c r="ES14">
        <v>-2.3900001049041748</v>
      </c>
      <c r="ET14">
        <v>-99</v>
      </c>
      <c r="EU14">
        <v>-66</v>
      </c>
      <c r="EV14">
        <v>-99</v>
      </c>
      <c r="EW14">
        <v>-66</v>
      </c>
      <c r="EX14">
        <v>-4.1391825675964364</v>
      </c>
    </row>
    <row r="15" spans="1:154">
      <c r="A15" t="s">
        <v>166</v>
      </c>
      <c r="B15">
        <v>-0.92666667699813843</v>
      </c>
      <c r="C15">
        <v>-0.58542907238006592</v>
      </c>
      <c r="D15">
        <v>0</v>
      </c>
      <c r="E15">
        <v>-1.8716080188751221</v>
      </c>
      <c r="F15" s="212">
        <v>44796.479166666664</v>
      </c>
      <c r="G15" s="212">
        <v>44879.520833333336</v>
      </c>
      <c r="H15">
        <v>0.47447922825813288</v>
      </c>
      <c r="I15">
        <v>0.94277971982955933</v>
      </c>
      <c r="J15">
        <v>9.9999997764825821E-3</v>
      </c>
      <c r="K15">
        <v>1.9999999552965161E-2</v>
      </c>
      <c r="L15">
        <v>0</v>
      </c>
      <c r="M15">
        <v>0</v>
      </c>
      <c r="N15">
        <v>0</v>
      </c>
      <c r="O15">
        <v>0</v>
      </c>
      <c r="P15">
        <v>0</v>
      </c>
      <c r="Q15">
        <v>2.999999932944775E-2</v>
      </c>
      <c r="R15">
        <v>0</v>
      </c>
      <c r="S15">
        <v>0</v>
      </c>
      <c r="T15">
        <v>0</v>
      </c>
      <c r="U15">
        <v>0</v>
      </c>
      <c r="V15">
        <v>2.999999932944775E-2</v>
      </c>
      <c r="W15">
        <v>7.9999998211860657E-2</v>
      </c>
      <c r="X15">
        <v>1.9999999552965161E-2</v>
      </c>
      <c r="Y15">
        <v>9.0000003576278687E-2</v>
      </c>
      <c r="Z15">
        <v>0.119999997317791</v>
      </c>
      <c r="AA15">
        <v>0.12999999523162839</v>
      </c>
      <c r="AB15">
        <v>0.14000000059604639</v>
      </c>
      <c r="AC15">
        <v>0.15000000596046451</v>
      </c>
      <c r="AD15">
        <v>0.15000000596046451</v>
      </c>
      <c r="AE15">
        <v>7.0000000298023224E-2</v>
      </c>
      <c r="AF15">
        <v>0</v>
      </c>
      <c r="AG15">
        <v>0</v>
      </c>
      <c r="AH15">
        <v>0</v>
      </c>
      <c r="AI15">
        <v>0</v>
      </c>
      <c r="AJ15">
        <v>0.15999999642372131</v>
      </c>
      <c r="AK15">
        <v>0.34000000357627869</v>
      </c>
      <c r="AL15">
        <v>-1.6499999761581421</v>
      </c>
      <c r="AM15">
        <v>-1.6499999761581421</v>
      </c>
      <c r="AN15">
        <v>-1.279999971389771</v>
      </c>
      <c r="AO15">
        <v>1.2699999809265139</v>
      </c>
      <c r="AP15">
        <v>1.629999995231628</v>
      </c>
      <c r="AQ15">
        <v>1.679999947547913</v>
      </c>
      <c r="AR15">
        <v>1.7100000381469731</v>
      </c>
      <c r="AS15">
        <v>1.75</v>
      </c>
      <c r="AT15">
        <v>1.799999952316284</v>
      </c>
      <c r="AU15">
        <v>1.830000042915344</v>
      </c>
      <c r="AV15">
        <v>1.8500000238418579</v>
      </c>
      <c r="AW15">
        <v>1.860000014305115</v>
      </c>
      <c r="AX15">
        <v>1.8500000238418579</v>
      </c>
      <c r="AY15">
        <v>1.820000052452087</v>
      </c>
      <c r="AZ15">
        <v>-4.5100002288818359</v>
      </c>
      <c r="BA15">
        <v>-4.5199999809265137</v>
      </c>
      <c r="BB15">
        <v>-4.2300000190734863</v>
      </c>
      <c r="BC15">
        <v>-1.570000052452087</v>
      </c>
      <c r="BD15">
        <v>-1.169999957084656</v>
      </c>
      <c r="BE15">
        <v>-1.070000052452087</v>
      </c>
      <c r="BF15">
        <v>-0.94999998807907104</v>
      </c>
      <c r="BG15">
        <v>-0.85000002384185791</v>
      </c>
      <c r="BH15">
        <v>-0.80000001192092896</v>
      </c>
      <c r="BI15">
        <v>-0.73000001907348633</v>
      </c>
      <c r="BJ15">
        <v>-0.68999999761581421</v>
      </c>
      <c r="BK15">
        <v>-0.63999998569488525</v>
      </c>
      <c r="BL15">
        <v>-0.68000000715255737</v>
      </c>
      <c r="BM15">
        <v>-0.76999998092651367</v>
      </c>
      <c r="BN15">
        <v>-0.77999997138977051</v>
      </c>
      <c r="BO15">
        <v>-0.77999997138977051</v>
      </c>
      <c r="BP15">
        <v>-0.87999999523162842</v>
      </c>
      <c r="BQ15">
        <v>-0.88999998569488525</v>
      </c>
      <c r="BR15">
        <v>-0.79000002145767212</v>
      </c>
      <c r="BS15">
        <v>-0.76999998092651367</v>
      </c>
      <c r="BT15">
        <v>-0.76999998092651367</v>
      </c>
      <c r="BU15">
        <v>-0.75999999046325684</v>
      </c>
      <c r="BV15">
        <v>-0.74000000953674316</v>
      </c>
      <c r="BW15">
        <v>-0.73000001907348633</v>
      </c>
      <c r="BX15">
        <v>-0.73000001907348633</v>
      </c>
      <c r="BY15">
        <v>-0.72000002861022949</v>
      </c>
      <c r="BZ15">
        <v>-0.73000001907348633</v>
      </c>
      <c r="CA15">
        <v>-0.73000001907348633</v>
      </c>
      <c r="CB15">
        <v>0</v>
      </c>
      <c r="CC15">
        <v>9.9999997764825821E-3</v>
      </c>
      <c r="CD15">
        <v>-7.0000000298023224E-2</v>
      </c>
      <c r="CE15">
        <v>-0.80000001192092896</v>
      </c>
      <c r="CF15">
        <v>-0.92000001668930054</v>
      </c>
      <c r="CG15">
        <v>-0.93999999761581421</v>
      </c>
      <c r="CH15">
        <v>-0.97000002861022949</v>
      </c>
      <c r="CI15">
        <v>-1</v>
      </c>
      <c r="CJ15">
        <v>-1.0199999809265139</v>
      </c>
      <c r="CK15">
        <v>-1.029999971389771</v>
      </c>
      <c r="CL15">
        <v>-1.049999952316284</v>
      </c>
      <c r="CM15">
        <v>-1.059999942779541</v>
      </c>
      <c r="CN15">
        <v>-1.049999952316284</v>
      </c>
      <c r="CO15">
        <v>-1.0199999809265139</v>
      </c>
      <c r="CP15">
        <v>-0.87000000476837158</v>
      </c>
      <c r="CQ15">
        <v>-0.87999999523162842</v>
      </c>
      <c r="CR15">
        <v>1.4800000190734861</v>
      </c>
      <c r="CS15">
        <v>2.3299999237060551</v>
      </c>
      <c r="CT15">
        <v>2.4000000953674321</v>
      </c>
      <c r="CU15">
        <v>2.4000000953674321</v>
      </c>
      <c r="CV15">
        <v>2.4000000953674321</v>
      </c>
      <c r="CW15">
        <v>2.410000085830688</v>
      </c>
      <c r="CX15">
        <v>2.4200000762939449</v>
      </c>
      <c r="CY15">
        <v>2.4300000667572021</v>
      </c>
      <c r="CZ15">
        <v>2.440000057220459</v>
      </c>
      <c r="DA15">
        <v>2.440000057220459</v>
      </c>
      <c r="DB15">
        <v>2.4200000762939449</v>
      </c>
      <c r="DC15">
        <v>2.4000000953674321</v>
      </c>
      <c r="DD15">
        <v>-3.0799999237060551</v>
      </c>
      <c r="DE15">
        <v>-3.089999914169312</v>
      </c>
      <c r="DF15">
        <v>-0.5</v>
      </c>
      <c r="DG15">
        <v>0.18999999761581421</v>
      </c>
      <c r="DH15">
        <v>0.2800000011920929</v>
      </c>
      <c r="DI15">
        <v>0.34000000357627869</v>
      </c>
      <c r="DJ15">
        <v>0.37999999523162842</v>
      </c>
      <c r="DK15">
        <v>0.41999998688697809</v>
      </c>
      <c r="DL15">
        <v>0.47999998927116388</v>
      </c>
      <c r="DM15">
        <v>0.51999998092651367</v>
      </c>
      <c r="DN15">
        <v>0.55000001192092896</v>
      </c>
      <c r="DO15">
        <v>0.56999999284744263</v>
      </c>
      <c r="DP15">
        <v>0.5899999737739563</v>
      </c>
      <c r="DQ15">
        <v>0.57999998331069946</v>
      </c>
      <c r="DR15">
        <v>-1</v>
      </c>
      <c r="DS15">
        <v>-0.99000000953674316</v>
      </c>
      <c r="DT15">
        <v>-0.82999998331069946</v>
      </c>
      <c r="DU15">
        <v>-0.5899999737739563</v>
      </c>
      <c r="DV15">
        <v>-0.57999998331069946</v>
      </c>
      <c r="DW15">
        <v>-0.57999998331069946</v>
      </c>
      <c r="DX15">
        <v>-0.57999998331069946</v>
      </c>
      <c r="DY15">
        <v>-0.56999999284744263</v>
      </c>
      <c r="DZ15">
        <v>-0.56999999284744263</v>
      </c>
      <c r="EA15">
        <v>-0.56999999284744263</v>
      </c>
      <c r="EB15">
        <v>-0.56999999284744263</v>
      </c>
      <c r="EC15">
        <v>-0.56999999284744263</v>
      </c>
      <c r="ED15">
        <v>-0.56999999284744263</v>
      </c>
      <c r="EE15">
        <v>-0.57999998331069946</v>
      </c>
      <c r="EF15">
        <v>-0.38999998569488531</v>
      </c>
      <c r="EG15">
        <v>-0.38999998569488531</v>
      </c>
      <c r="EH15">
        <v>-1.1000000238418579</v>
      </c>
      <c r="EI15">
        <v>-1.190000057220459</v>
      </c>
      <c r="EJ15">
        <v>-1.1599999666213989</v>
      </c>
      <c r="EK15">
        <v>-1.139999985694885</v>
      </c>
      <c r="EL15">
        <v>-1.129999995231628</v>
      </c>
      <c r="EM15">
        <v>-1.120000004768372</v>
      </c>
      <c r="EN15">
        <v>-1.110000014305115</v>
      </c>
      <c r="EO15">
        <v>-1.0900000333786011</v>
      </c>
      <c r="EP15">
        <v>-1.0900000333786011</v>
      </c>
      <c r="EQ15">
        <v>-1.080000042915344</v>
      </c>
      <c r="ER15">
        <v>-1.080000042915344</v>
      </c>
      <c r="ES15">
        <v>-1.080000042915344</v>
      </c>
      <c r="ET15">
        <v>-66</v>
      </c>
      <c r="EU15">
        <v>-33</v>
      </c>
      <c r="EV15">
        <v>-66</v>
      </c>
      <c r="EW15">
        <v>-33</v>
      </c>
      <c r="EX15">
        <v>-0.92666667699813843</v>
      </c>
    </row>
    <row r="16" spans="1:154">
      <c r="A16" t="s">
        <v>167</v>
      </c>
      <c r="B16">
        <v>11.32088470458984</v>
      </c>
      <c r="C16">
        <v>11.04246139526367</v>
      </c>
      <c r="D16">
        <v>-1.7108186483383181</v>
      </c>
      <c r="E16">
        <v>-1.616840720176697</v>
      </c>
      <c r="F16" s="212">
        <v>44702.1875</v>
      </c>
      <c r="G16" s="212">
        <v>44932.1875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7.070000171661377</v>
      </c>
      <c r="T16">
        <v>8.3999996185302734</v>
      </c>
      <c r="U16">
        <v>9.6700000762939453</v>
      </c>
      <c r="V16">
        <v>11.27999973297119</v>
      </c>
      <c r="W16">
        <v>13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5.9600000381469727</v>
      </c>
      <c r="AI16">
        <v>7.2100000381469727</v>
      </c>
      <c r="AJ16">
        <v>8.9899997711181641</v>
      </c>
      <c r="AK16">
        <v>10.36999988555908</v>
      </c>
      <c r="AL16">
        <v>10.88000011444092</v>
      </c>
      <c r="AM16">
        <v>10.25</v>
      </c>
      <c r="AN16">
        <v>10.670000076293951</v>
      </c>
      <c r="AO16">
        <v>11.27000045776367</v>
      </c>
      <c r="AP16">
        <v>12.590000152587891</v>
      </c>
      <c r="AQ16">
        <v>12.80000019073486</v>
      </c>
      <c r="AR16">
        <v>12.97000026702881</v>
      </c>
      <c r="AS16">
        <v>13.310000419616699</v>
      </c>
      <c r="AT16">
        <v>13.760000228881839</v>
      </c>
      <c r="AU16">
        <v>13.840000152587891</v>
      </c>
      <c r="AV16">
        <v>13.44999980926514</v>
      </c>
      <c r="AW16">
        <v>12.989999771118161</v>
      </c>
      <c r="AX16">
        <v>12.460000038146971</v>
      </c>
      <c r="AY16">
        <v>11.39000034332275</v>
      </c>
      <c r="AZ16">
        <v>6.130000114440918</v>
      </c>
      <c r="BA16">
        <v>5.9000000953674316</v>
      </c>
      <c r="BB16">
        <v>6.179999828338623</v>
      </c>
      <c r="BC16">
        <v>7.320000171661377</v>
      </c>
      <c r="BD16">
        <v>8.1099996566772461</v>
      </c>
      <c r="BE16">
        <v>8.3000001907348633</v>
      </c>
      <c r="BF16">
        <v>8.5100002288818359</v>
      </c>
      <c r="BG16">
        <v>8.8199996948242188</v>
      </c>
      <c r="BH16">
        <v>9.2700004577636719</v>
      </c>
      <c r="BI16">
        <v>9.7100000381469727</v>
      </c>
      <c r="BJ16">
        <v>9.8999996185302734</v>
      </c>
      <c r="BK16">
        <v>9.9499998092651367</v>
      </c>
      <c r="BL16">
        <v>9.7799997329711914</v>
      </c>
      <c r="BM16">
        <v>8.869999885559082</v>
      </c>
      <c r="BN16">
        <v>-2.089999914169312</v>
      </c>
      <c r="BO16">
        <v>-2.2400000095367432</v>
      </c>
      <c r="BP16">
        <v>-2.1400001049041748</v>
      </c>
      <c r="BQ16">
        <v>-2</v>
      </c>
      <c r="BR16">
        <v>-1.679999947547913</v>
      </c>
      <c r="BS16">
        <v>-1.629999995231628</v>
      </c>
      <c r="BT16">
        <v>-1.580000042915344</v>
      </c>
      <c r="BU16">
        <v>-1.5</v>
      </c>
      <c r="BV16">
        <v>-1.389999985694885</v>
      </c>
      <c r="BW16">
        <v>-1.379999995231628</v>
      </c>
      <c r="BX16">
        <v>-1.470000028610229</v>
      </c>
      <c r="BY16">
        <v>-1.580000042915344</v>
      </c>
      <c r="BZ16">
        <v>-1.7100000381469731</v>
      </c>
      <c r="CA16">
        <v>-1.970000028610229</v>
      </c>
      <c r="CB16">
        <v>-3.2400000095367432</v>
      </c>
      <c r="CC16">
        <v>-3.2899999618530269</v>
      </c>
      <c r="CD16">
        <v>-3.2300000190734859</v>
      </c>
      <c r="CE16">
        <v>-2.9500000476837158</v>
      </c>
      <c r="CF16">
        <v>-2.7599999904632568</v>
      </c>
      <c r="CG16">
        <v>-2.7100000381469731</v>
      </c>
      <c r="CH16">
        <v>-2.660000085830688</v>
      </c>
      <c r="CI16">
        <v>-2.589999914169312</v>
      </c>
      <c r="CJ16">
        <v>-2.4800000190734859</v>
      </c>
      <c r="CK16">
        <v>-2.369999885559082</v>
      </c>
      <c r="CL16">
        <v>-2.3299999237060551</v>
      </c>
      <c r="CM16">
        <v>-2.309999942779541</v>
      </c>
      <c r="CN16">
        <v>-2.3599998950958252</v>
      </c>
      <c r="CO16">
        <v>-2.5799999237060551</v>
      </c>
      <c r="CP16">
        <v>11.260000228881839</v>
      </c>
      <c r="CQ16">
        <v>11</v>
      </c>
      <c r="CR16">
        <v>11.439999580383301</v>
      </c>
      <c r="CS16">
        <v>12.80000019073486</v>
      </c>
      <c r="CT16">
        <v>13.579999923706049</v>
      </c>
      <c r="CU16">
        <v>13.85000038146973</v>
      </c>
      <c r="CV16">
        <v>14.14999961853027</v>
      </c>
      <c r="CW16">
        <v>14.590000152587891</v>
      </c>
      <c r="CX16">
        <v>15.180000305175779</v>
      </c>
      <c r="CY16">
        <v>15.86999988555908</v>
      </c>
      <c r="CZ16">
        <v>16.680000305175781</v>
      </c>
      <c r="DA16">
        <v>17.70000076293945</v>
      </c>
      <c r="DB16">
        <v>18.680000305175781</v>
      </c>
      <c r="DC16">
        <v>18.920000076293949</v>
      </c>
      <c r="DD16">
        <v>5.559999942779541</v>
      </c>
      <c r="DE16">
        <v>5.4099998474121094</v>
      </c>
      <c r="DF16">
        <v>5.6599998474121094</v>
      </c>
      <c r="DG16">
        <v>7.0399999618530273</v>
      </c>
      <c r="DH16">
        <v>7.820000171661377</v>
      </c>
      <c r="DI16">
        <v>8.1000003814697266</v>
      </c>
      <c r="DJ16">
        <v>8.3900003433227539</v>
      </c>
      <c r="DK16">
        <v>8.9099998474121094</v>
      </c>
      <c r="DL16">
        <v>9.5100002288818359</v>
      </c>
      <c r="DM16">
        <v>10.189999580383301</v>
      </c>
      <c r="DN16">
        <v>10.89000034332275</v>
      </c>
      <c r="DO16">
        <v>11.60000038146973</v>
      </c>
      <c r="DP16">
        <v>11.739999771118161</v>
      </c>
      <c r="DQ16">
        <v>11.97999954223633</v>
      </c>
      <c r="DR16">
        <v>-2</v>
      </c>
      <c r="DS16">
        <v>-2.059999942779541</v>
      </c>
      <c r="DT16">
        <v>-1.950000047683716</v>
      </c>
      <c r="DU16">
        <v>-1.629999995231628</v>
      </c>
      <c r="DV16">
        <v>-1.440000057220459</v>
      </c>
      <c r="DW16">
        <v>-1.370000004768372</v>
      </c>
      <c r="DX16">
        <v>-1.299999952316284</v>
      </c>
      <c r="DY16">
        <v>-1.190000057220459</v>
      </c>
      <c r="DZ16">
        <v>-1.049999952316284</v>
      </c>
      <c r="EA16">
        <v>-0.88999998569488525</v>
      </c>
      <c r="EB16">
        <v>-0.68999999761581421</v>
      </c>
      <c r="EC16">
        <v>-0.43999999761581421</v>
      </c>
      <c r="ED16">
        <v>-0.2099999934434891</v>
      </c>
      <c r="EE16">
        <v>-0.15000000596046451</v>
      </c>
      <c r="EF16">
        <v>-3.380000114440918</v>
      </c>
      <c r="EG16">
        <v>-3.410000085830688</v>
      </c>
      <c r="EH16">
        <v>-3.3499999046325679</v>
      </c>
      <c r="EI16">
        <v>-3.0199999809265141</v>
      </c>
      <c r="EJ16">
        <v>-2.8299999237060551</v>
      </c>
      <c r="EK16">
        <v>-2.7599999904632568</v>
      </c>
      <c r="EL16">
        <v>-2.690000057220459</v>
      </c>
      <c r="EM16">
        <v>-2.5699999332427979</v>
      </c>
      <c r="EN16">
        <v>-2.4200000762939449</v>
      </c>
      <c r="EO16">
        <v>-2.2599999904632568</v>
      </c>
      <c r="EP16">
        <v>-2.089999914169312</v>
      </c>
      <c r="EQ16">
        <v>-1.919999957084656</v>
      </c>
      <c r="ER16">
        <v>-1.879999995231628</v>
      </c>
      <c r="ES16">
        <v>-1.820000052452087</v>
      </c>
      <c r="ET16">
        <v>-87</v>
      </c>
      <c r="EU16">
        <v>-57</v>
      </c>
      <c r="EV16">
        <v>-87</v>
      </c>
      <c r="EW16">
        <v>-57</v>
      </c>
      <c r="EX16">
        <v>11.04246139526367</v>
      </c>
    </row>
    <row r="17" spans="1:154">
      <c r="A17" t="s">
        <v>168</v>
      </c>
      <c r="B17">
        <v>0</v>
      </c>
      <c r="C17">
        <v>0</v>
      </c>
      <c r="D17">
        <v>0</v>
      </c>
      <c r="E17">
        <v>0</v>
      </c>
      <c r="F17" s="212">
        <v>45145.791666666664</v>
      </c>
      <c r="G17" s="212">
        <v>44987.354166666664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-2.059999942779541</v>
      </c>
      <c r="AM17">
        <v>-2.059999942779541</v>
      </c>
      <c r="AN17">
        <v>-2.0799999237060551</v>
      </c>
      <c r="AO17">
        <v>-2.0699999332427979</v>
      </c>
      <c r="AP17">
        <v>-2.059999942779541</v>
      </c>
      <c r="AQ17">
        <v>-2.0199999809265141</v>
      </c>
      <c r="AR17">
        <v>-1.9900000095367429</v>
      </c>
      <c r="AS17">
        <v>-1.9600000381469731</v>
      </c>
      <c r="AT17">
        <v>-1.929999947547913</v>
      </c>
      <c r="AU17">
        <v>-1.9099999666213989</v>
      </c>
      <c r="AV17">
        <v>-1.889999985694885</v>
      </c>
      <c r="AW17">
        <v>-1.879999995231628</v>
      </c>
      <c r="AX17">
        <v>-1.860000014305115</v>
      </c>
      <c r="AY17">
        <v>-1.8400000333786011</v>
      </c>
      <c r="AZ17">
        <v>-3.059999942779541</v>
      </c>
      <c r="BA17">
        <v>-3.0699999332427979</v>
      </c>
      <c r="BB17">
        <v>-3.089999914169312</v>
      </c>
      <c r="BC17">
        <v>-3.089999914169312</v>
      </c>
      <c r="BD17">
        <v>-3.059999942779541</v>
      </c>
      <c r="BE17">
        <v>-3.0099999904632568</v>
      </c>
      <c r="BF17">
        <v>-2.970000028610229</v>
      </c>
      <c r="BG17">
        <v>-2.910000085830688</v>
      </c>
      <c r="BH17">
        <v>-2.869999885559082</v>
      </c>
      <c r="BI17">
        <v>-2.839999914169312</v>
      </c>
      <c r="BJ17">
        <v>-2.8199999332427979</v>
      </c>
      <c r="BK17">
        <v>-2.7999999523162842</v>
      </c>
      <c r="BL17">
        <v>-2.7699999809265141</v>
      </c>
      <c r="BM17">
        <v>-2.7300000190734859</v>
      </c>
      <c r="BN17">
        <v>0.88999998569488525</v>
      </c>
      <c r="BO17">
        <v>0.88999998569488525</v>
      </c>
      <c r="BP17">
        <v>0.88999998569488525</v>
      </c>
      <c r="BQ17">
        <v>0.88999998569488525</v>
      </c>
      <c r="BR17">
        <v>0.88999998569488525</v>
      </c>
      <c r="BS17">
        <v>0.87999999523162842</v>
      </c>
      <c r="BT17">
        <v>0.87000000476837158</v>
      </c>
      <c r="BU17">
        <v>0.86000001430511475</v>
      </c>
      <c r="BV17">
        <v>0.86000001430511475</v>
      </c>
      <c r="BW17">
        <v>0.85000002384185791</v>
      </c>
      <c r="BX17">
        <v>0.85000002384185791</v>
      </c>
      <c r="BY17">
        <v>0.8399999737739563</v>
      </c>
      <c r="BZ17">
        <v>0.8399999737739563</v>
      </c>
      <c r="CA17">
        <v>0.8399999737739563</v>
      </c>
      <c r="CB17">
        <v>1.129999995231628</v>
      </c>
      <c r="CC17">
        <v>1.129999995231628</v>
      </c>
      <c r="CD17">
        <v>1.139999985694885</v>
      </c>
      <c r="CE17">
        <v>1.139999985694885</v>
      </c>
      <c r="CF17">
        <v>1.129999995231628</v>
      </c>
      <c r="CG17">
        <v>1.120000004768372</v>
      </c>
      <c r="CH17">
        <v>1.110000014305115</v>
      </c>
      <c r="CI17">
        <v>1.0900000333786011</v>
      </c>
      <c r="CJ17">
        <v>1.080000042915344</v>
      </c>
      <c r="CK17">
        <v>1.080000042915344</v>
      </c>
      <c r="CL17">
        <v>1.070000052452087</v>
      </c>
      <c r="CM17">
        <v>1.070000052452087</v>
      </c>
      <c r="CN17">
        <v>1.059999942779541</v>
      </c>
      <c r="CO17">
        <v>1.049999952316284</v>
      </c>
      <c r="CP17">
        <v>-2.5999999046325679</v>
      </c>
      <c r="CQ17">
        <v>-2.619999885559082</v>
      </c>
      <c r="CR17">
        <v>-2.630000114440918</v>
      </c>
      <c r="CS17">
        <v>-2.6099998950958252</v>
      </c>
      <c r="CT17">
        <v>-2.5799999237060551</v>
      </c>
      <c r="CU17">
        <v>-2.5399999618530269</v>
      </c>
      <c r="CV17">
        <v>-2.5</v>
      </c>
      <c r="CW17">
        <v>-2.4600000381469731</v>
      </c>
      <c r="CX17">
        <v>-2.4200000762939449</v>
      </c>
      <c r="CY17">
        <v>-2.4000000953674321</v>
      </c>
      <c r="CZ17">
        <v>-2.380000114440918</v>
      </c>
      <c r="DA17">
        <v>-2.3599998950958252</v>
      </c>
      <c r="DB17">
        <v>-2.339999914169312</v>
      </c>
      <c r="DC17">
        <v>-2.2999999523162842</v>
      </c>
      <c r="DD17">
        <v>-3.660000085830688</v>
      </c>
      <c r="DE17">
        <v>-3.7000000476837158</v>
      </c>
      <c r="DF17">
        <v>-3.7100000381469731</v>
      </c>
      <c r="DG17">
        <v>-3.6800000667572021</v>
      </c>
      <c r="DH17">
        <v>-3.630000114440918</v>
      </c>
      <c r="DI17">
        <v>-3.5799999237060551</v>
      </c>
      <c r="DJ17">
        <v>-3.5199999809265141</v>
      </c>
      <c r="DK17">
        <v>-3.470000028610229</v>
      </c>
      <c r="DL17">
        <v>-3.4200000762939449</v>
      </c>
      <c r="DM17">
        <v>-3.380000114440918</v>
      </c>
      <c r="DN17">
        <v>-3.3499999046325679</v>
      </c>
      <c r="DO17">
        <v>-3.3299999237060551</v>
      </c>
      <c r="DP17">
        <v>-3.2999999523162842</v>
      </c>
      <c r="DQ17">
        <v>-3.25</v>
      </c>
      <c r="DR17">
        <v>1.0199999809265139</v>
      </c>
      <c r="DS17">
        <v>1.0199999809265139</v>
      </c>
      <c r="DT17">
        <v>1.029999971389771</v>
      </c>
      <c r="DU17">
        <v>1.0199999809265139</v>
      </c>
      <c r="DV17">
        <v>1.0099999904632571</v>
      </c>
      <c r="DW17">
        <v>1</v>
      </c>
      <c r="DX17">
        <v>0.99000000953674316</v>
      </c>
      <c r="DY17">
        <v>0.98000001907348633</v>
      </c>
      <c r="DZ17">
        <v>0.98000001907348633</v>
      </c>
      <c r="EA17">
        <v>0.97000002861022949</v>
      </c>
      <c r="EB17">
        <v>0.95999997854232788</v>
      </c>
      <c r="EC17">
        <v>0.95999997854232788</v>
      </c>
      <c r="ED17">
        <v>0.95999997854232788</v>
      </c>
      <c r="EE17">
        <v>0.94999998807907104</v>
      </c>
      <c r="EF17">
        <v>1.2699999809265139</v>
      </c>
      <c r="EG17">
        <v>1.279999971389771</v>
      </c>
      <c r="EH17">
        <v>1.279999971389771</v>
      </c>
      <c r="EI17">
        <v>1.279999971389771</v>
      </c>
      <c r="EJ17">
        <v>1.2699999809265139</v>
      </c>
      <c r="EK17">
        <v>1.25</v>
      </c>
      <c r="EL17">
        <v>1.2400000095367429</v>
      </c>
      <c r="EM17">
        <v>1.2300000190734861</v>
      </c>
      <c r="EN17">
        <v>1.2100000381469731</v>
      </c>
      <c r="EO17">
        <v>1.2100000381469731</v>
      </c>
      <c r="EP17">
        <v>1.200000047683716</v>
      </c>
      <c r="EQ17">
        <v>1.190000057220459</v>
      </c>
      <c r="ER17">
        <v>1.190000057220459</v>
      </c>
      <c r="ES17">
        <v>1.169999957084656</v>
      </c>
      <c r="EX17">
        <v>0</v>
      </c>
    </row>
    <row r="18" spans="1:154">
      <c r="A18" t="s">
        <v>169</v>
      </c>
      <c r="B18">
        <v>-4.2794432640075684</v>
      </c>
      <c r="C18">
        <v>-6.2651782035827637</v>
      </c>
      <c r="D18">
        <v>0</v>
      </c>
      <c r="E18">
        <v>0</v>
      </c>
      <c r="F18" s="212">
        <v>44828.541666666664</v>
      </c>
      <c r="G18" s="212">
        <v>44912.583333333336</v>
      </c>
      <c r="H18">
        <v>15.72348117828369</v>
      </c>
      <c r="I18">
        <v>27.351840972900391</v>
      </c>
      <c r="J18">
        <v>15.489999771118161</v>
      </c>
      <c r="K18">
        <v>21.239999771118161</v>
      </c>
      <c r="L18">
        <v>28.170000076293949</v>
      </c>
      <c r="M18">
        <v>32.590000152587891</v>
      </c>
      <c r="N18">
        <v>38.419998168945312</v>
      </c>
      <c r="O18">
        <v>43.950000762939453</v>
      </c>
      <c r="P18">
        <v>49.330001831054688</v>
      </c>
      <c r="Q18">
        <v>55.770000457763672</v>
      </c>
      <c r="R18">
        <v>61.869998931884773</v>
      </c>
      <c r="S18">
        <v>67.330001831054688</v>
      </c>
      <c r="T18">
        <v>72.699996948242188</v>
      </c>
      <c r="U18">
        <v>77.199996948242188</v>
      </c>
      <c r="V18">
        <v>81.779998779296875</v>
      </c>
      <c r="W18">
        <v>86.760002136230469</v>
      </c>
      <c r="X18">
        <v>15.61999988555908</v>
      </c>
      <c r="Y18">
        <v>21.45999908447266</v>
      </c>
      <c r="Z18">
        <v>28.340000152587891</v>
      </c>
      <c r="AA18">
        <v>32.900001525878913</v>
      </c>
      <c r="AB18">
        <v>38.919998168945312</v>
      </c>
      <c r="AC18">
        <v>44.599998474121087</v>
      </c>
      <c r="AD18">
        <v>50.069999694824219</v>
      </c>
      <c r="AE18">
        <v>55.979999542236328</v>
      </c>
      <c r="AF18">
        <v>61.810001373291023</v>
      </c>
      <c r="AG18">
        <v>68.339996337890625</v>
      </c>
      <c r="AH18">
        <v>74.379997253417969</v>
      </c>
      <c r="AI18">
        <v>78.849998474121094</v>
      </c>
      <c r="AJ18">
        <v>83.360000610351562</v>
      </c>
      <c r="AK18">
        <v>87.44000244140625</v>
      </c>
      <c r="AL18">
        <v>-7.5999999046325684</v>
      </c>
      <c r="AM18">
        <v>-7.7300000190734863</v>
      </c>
      <c r="AN18">
        <v>-7.809999942779541</v>
      </c>
      <c r="AO18">
        <v>-5.9200000762939453</v>
      </c>
      <c r="AP18">
        <v>-9</v>
      </c>
      <c r="AQ18">
        <v>-13.840000152587891</v>
      </c>
      <c r="AR18">
        <v>-19.030000686645511</v>
      </c>
      <c r="AS18">
        <v>-24.659999847412109</v>
      </c>
      <c r="AT18">
        <v>-30.319999694824219</v>
      </c>
      <c r="AU18">
        <v>-36</v>
      </c>
      <c r="AV18">
        <v>-39.970001220703118</v>
      </c>
      <c r="AW18">
        <v>-43.869998931884773</v>
      </c>
      <c r="AX18">
        <v>-47.770000457763672</v>
      </c>
      <c r="AY18">
        <v>-51.349998474121087</v>
      </c>
      <c r="AZ18">
        <v>-10.94999980926514</v>
      </c>
      <c r="BA18">
        <v>-11.14999961853027</v>
      </c>
      <c r="BB18">
        <v>-11.30000019073486</v>
      </c>
      <c r="BC18">
        <v>-9.4300003051757812</v>
      </c>
      <c r="BD18">
        <v>-12.840000152587891</v>
      </c>
      <c r="BE18">
        <v>-17.870000839233398</v>
      </c>
      <c r="BF18">
        <v>-23.29999923706055</v>
      </c>
      <c r="BG18">
        <v>-28.909999847412109</v>
      </c>
      <c r="BH18">
        <v>-34.709999084472663</v>
      </c>
      <c r="BI18">
        <v>-40.299999237060547</v>
      </c>
      <c r="BJ18">
        <v>-44.700000762939453</v>
      </c>
      <c r="BK18">
        <v>-48.830001831054688</v>
      </c>
      <c r="BL18">
        <v>-52.689998626708977</v>
      </c>
      <c r="BM18">
        <v>-56.110000610351562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7.0000000298023224E-2</v>
      </c>
      <c r="CQ18">
        <v>7.0000000298023224E-2</v>
      </c>
      <c r="CR18">
        <v>1.139999985694885</v>
      </c>
      <c r="CS18">
        <v>1.870000004768372</v>
      </c>
      <c r="CT18">
        <v>-0.239999994635582</v>
      </c>
      <c r="CU18">
        <v>-2.4900000095367432</v>
      </c>
      <c r="CV18">
        <v>-5.1999998092651367</v>
      </c>
      <c r="CW18">
        <v>-8.2600002288818359</v>
      </c>
      <c r="CX18">
        <v>-10.810000419616699</v>
      </c>
      <c r="CY18">
        <v>-12.760000228881839</v>
      </c>
      <c r="CZ18">
        <v>-16.10000038146973</v>
      </c>
      <c r="DA18">
        <v>-16.510000228881839</v>
      </c>
      <c r="DB18">
        <v>-20.989999771118161</v>
      </c>
      <c r="DC18">
        <v>-23.010000228881839</v>
      </c>
      <c r="DD18">
        <v>-4.9000000953674316</v>
      </c>
      <c r="DE18">
        <v>-5</v>
      </c>
      <c r="DF18">
        <v>-3.7999999523162842</v>
      </c>
      <c r="DG18">
        <v>-3.4600000381469731</v>
      </c>
      <c r="DH18">
        <v>-5.820000171661377</v>
      </c>
      <c r="DI18">
        <v>-8.1999998092651367</v>
      </c>
      <c r="DJ18">
        <v>-11.27999973297119</v>
      </c>
      <c r="DK18">
        <v>-14.38000011444092</v>
      </c>
      <c r="DL18">
        <v>-17.219999313354489</v>
      </c>
      <c r="DM18">
        <v>-19.129999160766602</v>
      </c>
      <c r="DN18">
        <v>-22.219999313354489</v>
      </c>
      <c r="DO18">
        <v>-22.20000076293945</v>
      </c>
      <c r="DP18">
        <v>-27.170000076293949</v>
      </c>
      <c r="DQ18">
        <v>-29.030000686645511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X18">
        <v>-6.2651782035827637</v>
      </c>
    </row>
    <row r="19" spans="1:154">
      <c r="A19" t="s">
        <v>170</v>
      </c>
      <c r="B19">
        <v>0</v>
      </c>
      <c r="C19">
        <v>0</v>
      </c>
      <c r="D19">
        <v>0</v>
      </c>
      <c r="E19">
        <v>0</v>
      </c>
      <c r="F19" s="212">
        <v>44685.020833333336</v>
      </c>
      <c r="G19" s="212">
        <v>44889.583333333336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0.25999999046325678</v>
      </c>
      <c r="AM19">
        <v>0.27000001072883612</v>
      </c>
      <c r="AN19">
        <v>0.27000001072883612</v>
      </c>
      <c r="AO19">
        <v>0.27000001072883612</v>
      </c>
      <c r="AP19">
        <v>0.25999999046325678</v>
      </c>
      <c r="AQ19">
        <v>0.25999999046325678</v>
      </c>
      <c r="AR19">
        <v>0.25999999046325678</v>
      </c>
      <c r="AS19">
        <v>0.25</v>
      </c>
      <c r="AT19">
        <v>0.25</v>
      </c>
      <c r="AU19">
        <v>0.239999994635582</v>
      </c>
      <c r="AV19">
        <v>0.239999994635582</v>
      </c>
      <c r="AW19">
        <v>0.239999994635582</v>
      </c>
      <c r="AX19">
        <v>0.239999994635582</v>
      </c>
      <c r="AY19">
        <v>0.239999994635582</v>
      </c>
      <c r="AZ19">
        <v>-2.2100000381469731</v>
      </c>
      <c r="BA19">
        <v>-2.2300000190734859</v>
      </c>
      <c r="BB19">
        <v>-2.25</v>
      </c>
      <c r="BC19">
        <v>-2.2300000190734859</v>
      </c>
      <c r="BD19">
        <v>-2.2000000476837158</v>
      </c>
      <c r="BE19">
        <v>-2.1700000762939449</v>
      </c>
      <c r="BF19">
        <v>-2.1400001049041748</v>
      </c>
      <c r="BG19">
        <v>-2.0999999046325679</v>
      </c>
      <c r="BH19">
        <v>-2.0699999332427979</v>
      </c>
      <c r="BI19">
        <v>-2.0499999523162842</v>
      </c>
      <c r="BJ19">
        <v>-2.029999971389771</v>
      </c>
      <c r="BK19">
        <v>-2.0199999809265141</v>
      </c>
      <c r="BL19">
        <v>-2</v>
      </c>
      <c r="BM19">
        <v>-1.970000028610229</v>
      </c>
      <c r="BN19">
        <v>0.25999999046325678</v>
      </c>
      <c r="BO19">
        <v>0.25999999046325678</v>
      </c>
      <c r="BP19">
        <v>0.25999999046325678</v>
      </c>
      <c r="BQ19">
        <v>0.25999999046325678</v>
      </c>
      <c r="BR19">
        <v>0.25999999046325678</v>
      </c>
      <c r="BS19">
        <v>0.25999999046325678</v>
      </c>
      <c r="BT19">
        <v>0.25999999046325678</v>
      </c>
      <c r="BU19">
        <v>0.25999999046325678</v>
      </c>
      <c r="BV19">
        <v>0.25999999046325678</v>
      </c>
      <c r="BW19">
        <v>0.25999999046325678</v>
      </c>
      <c r="BX19">
        <v>0.25999999046325678</v>
      </c>
      <c r="BY19">
        <v>0.25999999046325678</v>
      </c>
      <c r="BZ19">
        <v>0.25999999046325678</v>
      </c>
      <c r="CA19">
        <v>0.25999999046325678</v>
      </c>
      <c r="CB19">
        <v>0.81000000238418579</v>
      </c>
      <c r="CC19">
        <v>0.81999999284744263</v>
      </c>
      <c r="CD19">
        <v>0.81999999284744263</v>
      </c>
      <c r="CE19">
        <v>0.81999999284744263</v>
      </c>
      <c r="CF19">
        <v>0.81000000238418579</v>
      </c>
      <c r="CG19">
        <v>0.80000001192092896</v>
      </c>
      <c r="CH19">
        <v>0.79000002145767212</v>
      </c>
      <c r="CI19">
        <v>0.77999997138977051</v>
      </c>
      <c r="CJ19">
        <v>0.76999998092651367</v>
      </c>
      <c r="CK19">
        <v>0.76999998092651367</v>
      </c>
      <c r="CL19">
        <v>0.75999999046325684</v>
      </c>
      <c r="CM19">
        <v>0.75999999046325684</v>
      </c>
      <c r="CN19">
        <v>0.75</v>
      </c>
      <c r="CO19">
        <v>0.74000000953674316</v>
      </c>
      <c r="CP19">
        <v>0.54000002145767212</v>
      </c>
      <c r="CQ19">
        <v>0.54000002145767212</v>
      </c>
      <c r="CR19">
        <v>0.55000001192092896</v>
      </c>
      <c r="CS19">
        <v>0.54000002145767212</v>
      </c>
      <c r="CT19">
        <v>0.54000002145767212</v>
      </c>
      <c r="CU19">
        <v>0.52999997138977051</v>
      </c>
      <c r="CV19">
        <v>0.51999998092651367</v>
      </c>
      <c r="CW19">
        <v>0.50999999046325684</v>
      </c>
      <c r="CX19">
        <v>0.5</v>
      </c>
      <c r="CY19">
        <v>0.5</v>
      </c>
      <c r="CZ19">
        <v>0.49000000953674322</v>
      </c>
      <c r="DA19">
        <v>0.49000000953674322</v>
      </c>
      <c r="DB19">
        <v>0.49000000953674322</v>
      </c>
      <c r="DC19">
        <v>0.47999998927116388</v>
      </c>
      <c r="DD19">
        <v>-1.3500000238418579</v>
      </c>
      <c r="DE19">
        <v>-1.360000014305115</v>
      </c>
      <c r="DF19">
        <v>-1.370000004768372</v>
      </c>
      <c r="DG19">
        <v>-1.360000014305115</v>
      </c>
      <c r="DH19">
        <v>-1.3400000333786011</v>
      </c>
      <c r="DI19">
        <v>-1.320000052452087</v>
      </c>
      <c r="DJ19">
        <v>-1.299999952316284</v>
      </c>
      <c r="DK19">
        <v>-1.279999971389771</v>
      </c>
      <c r="DL19">
        <v>-1.2599999904632571</v>
      </c>
      <c r="DM19">
        <v>-1.25</v>
      </c>
      <c r="DN19">
        <v>-1.2400000095367429</v>
      </c>
      <c r="DO19">
        <v>-1.2300000190734861</v>
      </c>
      <c r="DP19">
        <v>-1.220000028610229</v>
      </c>
      <c r="DQ19">
        <v>-1.200000047683716</v>
      </c>
      <c r="DR19">
        <v>0.34000000357627869</v>
      </c>
      <c r="DS19">
        <v>0.34000000357627869</v>
      </c>
      <c r="DT19">
        <v>0.34000000357627869</v>
      </c>
      <c r="DU19">
        <v>0.34000000357627869</v>
      </c>
      <c r="DV19">
        <v>0.34000000357627869</v>
      </c>
      <c r="DW19">
        <v>0.34000000357627869</v>
      </c>
      <c r="DX19">
        <v>0.34000000357627869</v>
      </c>
      <c r="DY19">
        <v>0.33000001311302191</v>
      </c>
      <c r="DZ19">
        <v>0.33000001311302191</v>
      </c>
      <c r="EA19">
        <v>0.33000001311302191</v>
      </c>
      <c r="EB19">
        <v>0.33000001311302191</v>
      </c>
      <c r="EC19">
        <v>0.33000001311302191</v>
      </c>
      <c r="ED19">
        <v>0.33000001311302191</v>
      </c>
      <c r="EE19">
        <v>0.31999999284744263</v>
      </c>
      <c r="EF19">
        <v>0.56999999284744263</v>
      </c>
      <c r="EG19">
        <v>0.56999999284744263</v>
      </c>
      <c r="EH19">
        <v>0.56999999284744263</v>
      </c>
      <c r="EI19">
        <v>0.56999999284744263</v>
      </c>
      <c r="EJ19">
        <v>0.56999999284744263</v>
      </c>
      <c r="EK19">
        <v>0.56000000238418579</v>
      </c>
      <c r="EL19">
        <v>0.56000000238418579</v>
      </c>
      <c r="EM19">
        <v>0.55000001192092896</v>
      </c>
      <c r="EN19">
        <v>0.54000002145767212</v>
      </c>
      <c r="EO19">
        <v>0.54000002145767212</v>
      </c>
      <c r="EP19">
        <v>0.54000002145767212</v>
      </c>
      <c r="EQ19">
        <v>0.52999997138977051</v>
      </c>
      <c r="ER19">
        <v>0.52999997138977051</v>
      </c>
      <c r="ES19">
        <v>0.52999997138977051</v>
      </c>
      <c r="EX19">
        <v>0</v>
      </c>
    </row>
    <row r="20" spans="1:154">
      <c r="A20" t="s">
        <v>171</v>
      </c>
      <c r="B20">
        <v>0</v>
      </c>
      <c r="C20">
        <v>4.0000001899898052E-3</v>
      </c>
      <c r="D20">
        <v>0</v>
      </c>
      <c r="E20">
        <v>1.6000000759959221E-2</v>
      </c>
      <c r="F20" s="212">
        <v>44672.395833333336</v>
      </c>
      <c r="G20" s="212">
        <v>44879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-0.72000002861022949</v>
      </c>
      <c r="AM20">
        <v>-0.73000001907348633</v>
      </c>
      <c r="AN20">
        <v>-0.73000001907348633</v>
      </c>
      <c r="AO20">
        <v>-0.73000001907348633</v>
      </c>
      <c r="AP20">
        <v>-0.72000002861022949</v>
      </c>
      <c r="AQ20">
        <v>-0.70999997854232788</v>
      </c>
      <c r="AR20">
        <v>-0.69999998807907104</v>
      </c>
      <c r="AS20">
        <v>-0.68999999761581421</v>
      </c>
      <c r="AT20">
        <v>-0.68000000715255737</v>
      </c>
      <c r="AU20">
        <v>-0.67000001668930054</v>
      </c>
      <c r="AV20">
        <v>-0.6600000262260437</v>
      </c>
      <c r="AW20">
        <v>-0.6600000262260437</v>
      </c>
      <c r="AX20">
        <v>-0.64999997615814209</v>
      </c>
      <c r="AY20">
        <v>-0.64999997615814209</v>
      </c>
      <c r="AZ20">
        <v>-1.1499999761581421</v>
      </c>
      <c r="BA20">
        <v>-1.169999957084656</v>
      </c>
      <c r="BB20">
        <v>-1.179999947547913</v>
      </c>
      <c r="BC20">
        <v>-1.169999957084656</v>
      </c>
      <c r="BD20">
        <v>-1.1599999666213989</v>
      </c>
      <c r="BE20">
        <v>-1.139999985694885</v>
      </c>
      <c r="BF20">
        <v>-1.120000004768372</v>
      </c>
      <c r="BG20">
        <v>-1.1000000238418579</v>
      </c>
      <c r="BH20">
        <v>-1.0900000333786011</v>
      </c>
      <c r="BI20">
        <v>-1.070000052452087</v>
      </c>
      <c r="BJ20">
        <v>-1.059999942779541</v>
      </c>
      <c r="BK20">
        <v>-1.059999942779541</v>
      </c>
      <c r="BL20">
        <v>-1.049999952316284</v>
      </c>
      <c r="BM20">
        <v>-1.0399999618530269</v>
      </c>
      <c r="BN20">
        <v>0.37000000476837158</v>
      </c>
      <c r="BO20">
        <v>0.37999999523162842</v>
      </c>
      <c r="BP20">
        <v>0.37999999523162842</v>
      </c>
      <c r="BQ20">
        <v>0.37999999523162842</v>
      </c>
      <c r="BR20">
        <v>0.37999999523162842</v>
      </c>
      <c r="BS20">
        <v>0.37000000476837158</v>
      </c>
      <c r="BT20">
        <v>0.36000001430511469</v>
      </c>
      <c r="BU20">
        <v>0.36000001430511469</v>
      </c>
      <c r="BV20">
        <v>0.34999999403953552</v>
      </c>
      <c r="BW20">
        <v>0.34999999403953552</v>
      </c>
      <c r="BX20">
        <v>0.34999999403953552</v>
      </c>
      <c r="BY20">
        <v>0.34000000357627869</v>
      </c>
      <c r="BZ20">
        <v>0.34000000357627869</v>
      </c>
      <c r="CA20">
        <v>0.34000000357627869</v>
      </c>
      <c r="CB20">
        <v>0.60000002384185791</v>
      </c>
      <c r="CC20">
        <v>0.60000002384185791</v>
      </c>
      <c r="CD20">
        <v>0.61000001430511475</v>
      </c>
      <c r="CE20">
        <v>0.60000002384185791</v>
      </c>
      <c r="CF20">
        <v>0.60000002384185791</v>
      </c>
      <c r="CG20">
        <v>0.5899999737739563</v>
      </c>
      <c r="CH20">
        <v>0.57999998331069946</v>
      </c>
      <c r="CI20">
        <v>0.56999999284744263</v>
      </c>
      <c r="CJ20">
        <v>0.56000000238418579</v>
      </c>
      <c r="CK20">
        <v>0.55000001192092896</v>
      </c>
      <c r="CL20">
        <v>0.55000001192092896</v>
      </c>
      <c r="CM20">
        <v>0.54000002145767212</v>
      </c>
      <c r="CN20">
        <v>0.54000002145767212</v>
      </c>
      <c r="CO20">
        <v>0.54000002145767212</v>
      </c>
      <c r="CP20">
        <v>-0.55000001192092896</v>
      </c>
      <c r="CQ20">
        <v>-0.55000001192092896</v>
      </c>
      <c r="CR20">
        <v>-0.55000001192092896</v>
      </c>
      <c r="CS20">
        <v>-0.55000001192092896</v>
      </c>
      <c r="CT20">
        <v>-0.54000002145767212</v>
      </c>
      <c r="CU20">
        <v>-0.54000002145767212</v>
      </c>
      <c r="CV20">
        <v>-0.52999997138977051</v>
      </c>
      <c r="CW20">
        <v>-0.51999998092651367</v>
      </c>
      <c r="CX20">
        <v>-0.50999999046325684</v>
      </c>
      <c r="CY20">
        <v>-0.50999999046325684</v>
      </c>
      <c r="CZ20">
        <v>-0.5</v>
      </c>
      <c r="DA20">
        <v>-0.5</v>
      </c>
      <c r="DB20">
        <v>-0.49000000953674322</v>
      </c>
      <c r="DC20">
        <v>-0.49000000953674322</v>
      </c>
      <c r="DD20">
        <v>-0.9100000262260437</v>
      </c>
      <c r="DE20">
        <v>-0.92000001668930054</v>
      </c>
      <c r="DF20">
        <v>-0.92000001668930054</v>
      </c>
      <c r="DG20">
        <v>-0.92000001668930054</v>
      </c>
      <c r="DH20">
        <v>-0.89999997615814209</v>
      </c>
      <c r="DI20">
        <v>-0.88999998569488525</v>
      </c>
      <c r="DJ20">
        <v>-0.87999999523162842</v>
      </c>
      <c r="DK20">
        <v>-0.86000001430511475</v>
      </c>
      <c r="DL20">
        <v>-0.85000002384185791</v>
      </c>
      <c r="DM20">
        <v>-0.8399999737739563</v>
      </c>
      <c r="DN20">
        <v>-0.82999998331069946</v>
      </c>
      <c r="DO20">
        <v>-0.82999998331069946</v>
      </c>
      <c r="DP20">
        <v>-0.81999999284744263</v>
      </c>
      <c r="DQ20">
        <v>-0.81000000238418579</v>
      </c>
      <c r="DR20">
        <v>0.28999999165534968</v>
      </c>
      <c r="DS20">
        <v>0.28999999165534968</v>
      </c>
      <c r="DT20">
        <v>0.28999999165534968</v>
      </c>
      <c r="DU20">
        <v>0.28999999165534968</v>
      </c>
      <c r="DV20">
        <v>0.28999999165534968</v>
      </c>
      <c r="DW20">
        <v>0.2800000011920929</v>
      </c>
      <c r="DX20">
        <v>0.2800000011920929</v>
      </c>
      <c r="DY20">
        <v>0.27000001072883612</v>
      </c>
      <c r="DZ20">
        <v>0.27000001072883612</v>
      </c>
      <c r="EA20">
        <v>0.27000001072883612</v>
      </c>
      <c r="EB20">
        <v>0.27000001072883612</v>
      </c>
      <c r="EC20">
        <v>0.27000001072883612</v>
      </c>
      <c r="ED20">
        <v>0.25999999046325678</v>
      </c>
      <c r="EE20">
        <v>0.25999999046325678</v>
      </c>
      <c r="EF20">
        <v>0.4699999988079071</v>
      </c>
      <c r="EG20">
        <v>0.4699999988079071</v>
      </c>
      <c r="EH20">
        <v>0.47999998927116388</v>
      </c>
      <c r="EI20">
        <v>0.4699999988079071</v>
      </c>
      <c r="EJ20">
        <v>0.4699999988079071</v>
      </c>
      <c r="EK20">
        <v>0.46000000834465032</v>
      </c>
      <c r="EL20">
        <v>0.44999998807907099</v>
      </c>
      <c r="EM20">
        <v>0.44999998807907099</v>
      </c>
      <c r="EN20">
        <v>0.43999999761581421</v>
      </c>
      <c r="EO20">
        <v>0.43999999761581421</v>
      </c>
      <c r="EP20">
        <v>0.43000000715255737</v>
      </c>
      <c r="EQ20">
        <v>0.43000000715255737</v>
      </c>
      <c r="ER20">
        <v>0.43000000715255737</v>
      </c>
      <c r="ES20">
        <v>0.41999998688697809</v>
      </c>
      <c r="EX20">
        <v>0</v>
      </c>
    </row>
    <row r="21" spans="1:154">
      <c r="A21" t="s">
        <v>172</v>
      </c>
      <c r="B21">
        <v>1.593830823898315</v>
      </c>
      <c r="C21">
        <v>0.92705392837524414</v>
      </c>
      <c r="D21">
        <v>-2.3523240089416499</v>
      </c>
      <c r="E21">
        <v>-1.485013484954834</v>
      </c>
      <c r="F21" s="212">
        <v>44829.5</v>
      </c>
      <c r="G21" s="212">
        <v>44930.520833333336</v>
      </c>
      <c r="H21">
        <v>6.9225077629089364</v>
      </c>
      <c r="I21">
        <v>12.10164260864258</v>
      </c>
      <c r="J21">
        <v>5.380000114440918</v>
      </c>
      <c r="K21">
        <v>7.1500000953674316</v>
      </c>
      <c r="L21">
        <v>9.2399997711181641</v>
      </c>
      <c r="M21">
        <v>11.14000034332275</v>
      </c>
      <c r="N21">
        <v>13.88000011444092</v>
      </c>
      <c r="O21">
        <v>15.44999980926514</v>
      </c>
      <c r="P21">
        <v>17.409999847412109</v>
      </c>
      <c r="Q21">
        <v>19.180000305175781</v>
      </c>
      <c r="R21">
        <v>20.969999313354489</v>
      </c>
      <c r="S21">
        <v>22.510000228881839</v>
      </c>
      <c r="T21">
        <v>24.069999694824219</v>
      </c>
      <c r="U21">
        <v>25.329999923706051</v>
      </c>
      <c r="V21">
        <v>26.989999771118161</v>
      </c>
      <c r="W21">
        <v>28.430000305175781</v>
      </c>
      <c r="X21">
        <v>5.5799999237060547</v>
      </c>
      <c r="Y21">
        <v>7.4800000190734863</v>
      </c>
      <c r="Z21">
        <v>9.4899997711181641</v>
      </c>
      <c r="AA21">
        <v>11.420000076293951</v>
      </c>
      <c r="AB21">
        <v>13.55000019073486</v>
      </c>
      <c r="AC21">
        <v>16.170000076293949</v>
      </c>
      <c r="AD21">
        <v>17.920000076293949</v>
      </c>
      <c r="AE21">
        <v>19.590000152587891</v>
      </c>
      <c r="AF21">
        <v>21.079999923706051</v>
      </c>
      <c r="AG21">
        <v>22.610000610351559</v>
      </c>
      <c r="AH21">
        <v>24.010000228881839</v>
      </c>
      <c r="AI21">
        <v>25.420000076293949</v>
      </c>
      <c r="AJ21">
        <v>26.989999771118161</v>
      </c>
      <c r="AK21">
        <v>28.5</v>
      </c>
      <c r="AL21">
        <v>-1.610000014305115</v>
      </c>
      <c r="AM21">
        <v>-1.629999995231628</v>
      </c>
      <c r="AN21">
        <v>-1.360000014305115</v>
      </c>
      <c r="AO21">
        <v>2.3299999237060551</v>
      </c>
      <c r="AP21">
        <v>2.910000085830688</v>
      </c>
      <c r="AQ21">
        <v>1.629999995231628</v>
      </c>
      <c r="AR21">
        <v>0.25999999046325678</v>
      </c>
      <c r="AS21">
        <v>-1.2100000381469731</v>
      </c>
      <c r="AT21">
        <v>-2.5199999809265141</v>
      </c>
      <c r="AU21">
        <v>-3.9800000190734859</v>
      </c>
      <c r="AV21">
        <v>-5.0300002098083496</v>
      </c>
      <c r="AW21">
        <v>-5.9200000762939453</v>
      </c>
      <c r="AX21">
        <v>-6.9600000381469727</v>
      </c>
      <c r="AY21">
        <v>-8.380000114440918</v>
      </c>
      <c r="AZ21">
        <v>-3.8299999237060551</v>
      </c>
      <c r="BA21">
        <v>-3.8900001049041748</v>
      </c>
      <c r="BB21">
        <v>-3.690000057220459</v>
      </c>
      <c r="BC21">
        <v>-9.9999997764825821E-3</v>
      </c>
      <c r="BD21">
        <v>0.5899999737739563</v>
      </c>
      <c r="BE21">
        <v>-0.75999999046325684</v>
      </c>
      <c r="BF21">
        <v>-2.119999885559082</v>
      </c>
      <c r="BG21">
        <v>-3.5499999523162842</v>
      </c>
      <c r="BH21">
        <v>-4.880000114440918</v>
      </c>
      <c r="BI21">
        <v>-6.3299999237060547</v>
      </c>
      <c r="BJ21">
        <v>-7.5300002098083496</v>
      </c>
      <c r="BK21">
        <v>-8.4200000762939453</v>
      </c>
      <c r="BL21">
        <v>-9.4200000762939453</v>
      </c>
      <c r="BM21">
        <v>-10.89000034332275</v>
      </c>
      <c r="BN21">
        <v>-0.55000001192092896</v>
      </c>
      <c r="BO21">
        <v>-0.55000001192092896</v>
      </c>
      <c r="BP21">
        <v>-0.54000002145767212</v>
      </c>
      <c r="BQ21">
        <v>-0.5899999737739563</v>
      </c>
      <c r="BR21">
        <v>-0.62000000476837158</v>
      </c>
      <c r="BS21">
        <v>-0.55000001192092896</v>
      </c>
      <c r="BT21">
        <v>-0.47999998927116388</v>
      </c>
      <c r="BU21">
        <v>-0.52999997138977051</v>
      </c>
      <c r="BV21">
        <v>-0.60000002384185791</v>
      </c>
      <c r="BW21">
        <v>-0.68000000715255737</v>
      </c>
      <c r="BX21">
        <v>-0.74000000953674316</v>
      </c>
      <c r="BY21">
        <v>-0.79000002145767212</v>
      </c>
      <c r="BZ21">
        <v>-0.85000002384185791</v>
      </c>
      <c r="CA21">
        <v>-0.92000001668930054</v>
      </c>
      <c r="CB21">
        <v>-0.67000001668930054</v>
      </c>
      <c r="CC21">
        <v>-0.68000000715255737</v>
      </c>
      <c r="CD21">
        <v>-0.67000001668930054</v>
      </c>
      <c r="CE21">
        <v>-0.46000000834465032</v>
      </c>
      <c r="CF21">
        <v>-0.5</v>
      </c>
      <c r="CG21">
        <v>-0.50999999046325684</v>
      </c>
      <c r="CH21">
        <v>-0.57999998331069946</v>
      </c>
      <c r="CI21">
        <v>-0.6600000262260437</v>
      </c>
      <c r="CJ21">
        <v>-0.73000001907348633</v>
      </c>
      <c r="CK21">
        <v>-0.81000000238418579</v>
      </c>
      <c r="CL21">
        <v>-0.87999999523162842</v>
      </c>
      <c r="CM21">
        <v>-0.92000001668930054</v>
      </c>
      <c r="CN21">
        <v>-0.98000001907348633</v>
      </c>
      <c r="CO21">
        <v>-1.059999942779541</v>
      </c>
      <c r="CP21">
        <v>2.1400001049041748</v>
      </c>
      <c r="CQ21">
        <v>2.1800000667572021</v>
      </c>
      <c r="CR21">
        <v>4.7899999618530273</v>
      </c>
      <c r="CS21">
        <v>7.2100000381469727</v>
      </c>
      <c r="CT21">
        <v>7.0799999237060547</v>
      </c>
      <c r="CU21">
        <v>6.3899998664855957</v>
      </c>
      <c r="CV21">
        <v>5.6700000762939453</v>
      </c>
      <c r="CW21">
        <v>5.0399999618530273</v>
      </c>
      <c r="CX21">
        <v>4.4000000953674316</v>
      </c>
      <c r="CY21">
        <v>3.9800000190734859</v>
      </c>
      <c r="CZ21">
        <v>3.4600000381469731</v>
      </c>
      <c r="DA21">
        <v>3.119999885559082</v>
      </c>
      <c r="DB21">
        <v>1.879999995231628</v>
      </c>
      <c r="DC21">
        <v>1.220000028610229</v>
      </c>
      <c r="DD21">
        <v>-0.73000001907348633</v>
      </c>
      <c r="DE21">
        <v>-0.74000000953674316</v>
      </c>
      <c r="DF21">
        <v>2.0799999237060551</v>
      </c>
      <c r="DG21">
        <v>4.3400001525878906</v>
      </c>
      <c r="DH21">
        <v>3.910000085830688</v>
      </c>
      <c r="DI21">
        <v>3.190000057220459</v>
      </c>
      <c r="DJ21">
        <v>2.440000057220459</v>
      </c>
      <c r="DK21">
        <v>1.809999942779541</v>
      </c>
      <c r="DL21">
        <v>1.110000014305115</v>
      </c>
      <c r="DM21">
        <v>0.74000000953674316</v>
      </c>
      <c r="DN21">
        <v>-7.0000000298023224E-2</v>
      </c>
      <c r="DO21">
        <v>-0.43000000715255737</v>
      </c>
      <c r="DP21">
        <v>-1.5900000333786011</v>
      </c>
      <c r="DQ21">
        <v>-2.2899999618530269</v>
      </c>
      <c r="DR21">
        <v>-0.57999998331069946</v>
      </c>
      <c r="DS21">
        <v>-0.57999998331069946</v>
      </c>
      <c r="DT21">
        <v>-0.73000001907348633</v>
      </c>
      <c r="DU21">
        <v>-0.86000001430511475</v>
      </c>
      <c r="DV21">
        <v>-0.85000002384185791</v>
      </c>
      <c r="DW21">
        <v>-0.81000000238418579</v>
      </c>
      <c r="DX21">
        <v>-0.76999998092651367</v>
      </c>
      <c r="DY21">
        <v>-0.74000000953674316</v>
      </c>
      <c r="DZ21">
        <v>-0.69999998807907104</v>
      </c>
      <c r="EA21">
        <v>-0.68000000715255737</v>
      </c>
      <c r="EB21">
        <v>-0.64999997615814209</v>
      </c>
      <c r="EC21">
        <v>-0.62999999523162842</v>
      </c>
      <c r="ED21">
        <v>-0.56999999284744263</v>
      </c>
      <c r="EE21">
        <v>-0.52999997138977051</v>
      </c>
      <c r="EF21">
        <v>-0.5</v>
      </c>
      <c r="EG21">
        <v>-0.5</v>
      </c>
      <c r="EH21">
        <v>-0.57999998331069946</v>
      </c>
      <c r="EI21">
        <v>-0.69999998807907104</v>
      </c>
      <c r="EJ21">
        <v>-0.68000000715255737</v>
      </c>
      <c r="EK21">
        <v>-0.63999998569488525</v>
      </c>
      <c r="EL21">
        <v>-0.60000002384185791</v>
      </c>
      <c r="EM21">
        <v>-0.56000000238418579</v>
      </c>
      <c r="EN21">
        <v>-0.51999998092651367</v>
      </c>
      <c r="EO21">
        <v>-0.5</v>
      </c>
      <c r="EP21">
        <v>-0.4699999988079071</v>
      </c>
      <c r="EQ21">
        <v>-0.49000000953674322</v>
      </c>
      <c r="ER21">
        <v>-0.55000001192092896</v>
      </c>
      <c r="ES21">
        <v>-0.5899999737739563</v>
      </c>
      <c r="ET21">
        <v>-66</v>
      </c>
      <c r="EU21">
        <v>-33</v>
      </c>
      <c r="EV21">
        <v>-66</v>
      </c>
      <c r="EW21">
        <v>-33</v>
      </c>
      <c r="EX21">
        <v>0.92705392837524403</v>
      </c>
    </row>
    <row r="22" spans="1:154">
      <c r="A22" t="s">
        <v>173</v>
      </c>
      <c r="B22">
        <v>3.5558075904846191</v>
      </c>
      <c r="C22">
        <v>3.033607959747314</v>
      </c>
      <c r="D22">
        <v>-0.15956421196460721</v>
      </c>
      <c r="E22">
        <v>-0.31525683403015142</v>
      </c>
      <c r="F22" s="212">
        <v>44675.25</v>
      </c>
      <c r="G22" s="212">
        <v>44932.145833333336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2.869999885559082</v>
      </c>
      <c r="O22">
        <v>3.3299999237060551</v>
      </c>
      <c r="P22">
        <v>3.880000114440918</v>
      </c>
      <c r="Q22">
        <v>4.5399999618530273</v>
      </c>
      <c r="R22">
        <v>5.369999885559082</v>
      </c>
      <c r="S22">
        <v>6.309999942779541</v>
      </c>
      <c r="T22">
        <v>7.3600001335144043</v>
      </c>
      <c r="U22">
        <v>8.4600000381469727</v>
      </c>
      <c r="V22">
        <v>9.9099998474121094</v>
      </c>
      <c r="W22">
        <v>11.52000045776367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2.7100000381469731</v>
      </c>
      <c r="AE22">
        <v>3.5199999809265141</v>
      </c>
      <c r="AF22">
        <v>4.119999885559082</v>
      </c>
      <c r="AG22">
        <v>4.9000000953674316</v>
      </c>
      <c r="AH22">
        <v>7.380000114440918</v>
      </c>
      <c r="AI22">
        <v>8.4700002670288086</v>
      </c>
      <c r="AJ22">
        <v>10.170000076293951</v>
      </c>
      <c r="AK22">
        <v>11.710000038146971</v>
      </c>
      <c r="AL22">
        <v>3.4300000667572021</v>
      </c>
      <c r="AM22">
        <v>3.2300000190734859</v>
      </c>
      <c r="AN22">
        <v>3.3299999237060551</v>
      </c>
      <c r="AO22">
        <v>4.5199999809265137</v>
      </c>
      <c r="AP22">
        <v>5.4899997711181641</v>
      </c>
      <c r="AQ22">
        <v>5.1500000953674316</v>
      </c>
      <c r="AR22">
        <v>4.8499999046325684</v>
      </c>
      <c r="AS22">
        <v>4.5100002288818359</v>
      </c>
      <c r="AT22">
        <v>4.179999828338623</v>
      </c>
      <c r="AU22">
        <v>3.6400001049041748</v>
      </c>
      <c r="AV22">
        <v>3.160000085830688</v>
      </c>
      <c r="AW22">
        <v>2.589999914169312</v>
      </c>
      <c r="AX22">
        <v>1.820000052452087</v>
      </c>
      <c r="AY22">
        <v>0.68999999761581421</v>
      </c>
      <c r="AZ22">
        <v>1.2100000381469731</v>
      </c>
      <c r="BA22">
        <v>1.1599999666213989</v>
      </c>
      <c r="BB22">
        <v>1.25</v>
      </c>
      <c r="BC22">
        <v>2.910000085830688</v>
      </c>
      <c r="BD22">
        <v>3.5199999809265141</v>
      </c>
      <c r="BE22">
        <v>3.6400001049041748</v>
      </c>
      <c r="BF22">
        <v>3.6400001049041748</v>
      </c>
      <c r="BG22">
        <v>3.4600000381469731</v>
      </c>
      <c r="BH22">
        <v>3.190000057220459</v>
      </c>
      <c r="BI22">
        <v>2.8599998950958252</v>
      </c>
      <c r="BJ22">
        <v>2.5</v>
      </c>
      <c r="BK22">
        <v>1.8999999761581421</v>
      </c>
      <c r="BL22">
        <v>1.059999942779541</v>
      </c>
      <c r="BM22">
        <v>-0.12999999523162839</v>
      </c>
      <c r="BN22">
        <v>-9.0000003576278687E-2</v>
      </c>
      <c r="BO22">
        <v>-0.12999999523162839</v>
      </c>
      <c r="BP22">
        <v>-0.10999999940395359</v>
      </c>
      <c r="BQ22">
        <v>0.1800000071525574</v>
      </c>
      <c r="BR22">
        <v>0.41999998688697809</v>
      </c>
      <c r="BS22">
        <v>0.33000001311302191</v>
      </c>
      <c r="BT22">
        <v>0.25999999046325678</v>
      </c>
      <c r="BU22">
        <v>0.1800000071525574</v>
      </c>
      <c r="BV22">
        <v>0.10000000149011611</v>
      </c>
      <c r="BW22">
        <v>-2.999999932944775E-2</v>
      </c>
      <c r="BX22">
        <v>-0.15000000596046451</v>
      </c>
      <c r="BY22">
        <v>-0.28999999165534968</v>
      </c>
      <c r="BZ22">
        <v>-0.47999998927116388</v>
      </c>
      <c r="CA22">
        <v>-0.75999999046325684</v>
      </c>
      <c r="CB22">
        <v>-0.62999999523162842</v>
      </c>
      <c r="CC22">
        <v>-0.63999998569488525</v>
      </c>
      <c r="CD22">
        <v>-0.62000000476837158</v>
      </c>
      <c r="CE22">
        <v>-0.2099999934434891</v>
      </c>
      <c r="CF22">
        <v>-5.9999998658895493E-2</v>
      </c>
      <c r="CG22">
        <v>-2.999999932944775E-2</v>
      </c>
      <c r="CH22">
        <v>-3.9999999105930328E-2</v>
      </c>
      <c r="CI22">
        <v>-7.9999998211860657E-2</v>
      </c>
      <c r="CJ22">
        <v>-0.15000000596046451</v>
      </c>
      <c r="CK22">
        <v>-0.2199999988079071</v>
      </c>
      <c r="CL22">
        <v>-0.31000000238418579</v>
      </c>
      <c r="CM22">
        <v>-0.46000000834465032</v>
      </c>
      <c r="CN22">
        <v>-0.67000001668930054</v>
      </c>
      <c r="CO22">
        <v>-0.88999998569488525</v>
      </c>
      <c r="CP22">
        <v>3.559999942779541</v>
      </c>
      <c r="CQ22">
        <v>3.4300000667572021</v>
      </c>
      <c r="CR22">
        <v>3.5999999046325679</v>
      </c>
      <c r="CS22">
        <v>5.440000057220459</v>
      </c>
      <c r="CT22">
        <v>6</v>
      </c>
      <c r="CU22">
        <v>6.1700000762939453</v>
      </c>
      <c r="CV22">
        <v>6.369999885559082</v>
      </c>
      <c r="CW22">
        <v>6.6399998664855957</v>
      </c>
      <c r="CX22">
        <v>6.7699999809265137</v>
      </c>
      <c r="CY22">
        <v>6.7899999618530273</v>
      </c>
      <c r="CZ22">
        <v>6.8000001907348633</v>
      </c>
      <c r="DA22">
        <v>6.7100000381469727</v>
      </c>
      <c r="DB22">
        <v>6</v>
      </c>
      <c r="DC22">
        <v>5.3600001335144043</v>
      </c>
      <c r="DD22">
        <v>1.2100000381469731</v>
      </c>
      <c r="DE22">
        <v>1.1599999666213989</v>
      </c>
      <c r="DF22">
        <v>1.279999971389771</v>
      </c>
      <c r="DG22">
        <v>3.0799999237060551</v>
      </c>
      <c r="DH22">
        <v>3.6099998950958252</v>
      </c>
      <c r="DI22">
        <v>3.7599999904632568</v>
      </c>
      <c r="DJ22">
        <v>3.910000085830688</v>
      </c>
      <c r="DK22">
        <v>4.0900001525878906</v>
      </c>
      <c r="DL22">
        <v>4.2800002098083496</v>
      </c>
      <c r="DM22">
        <v>4.380000114440918</v>
      </c>
      <c r="DN22">
        <v>4.4499998092651367</v>
      </c>
      <c r="DO22">
        <v>4.4800000190734863</v>
      </c>
      <c r="DP22">
        <v>4.1500000953674316</v>
      </c>
      <c r="DQ22">
        <v>3.9200000762939449</v>
      </c>
      <c r="DR22">
        <v>-5.000000074505806E-2</v>
      </c>
      <c r="DS22">
        <v>-7.9999998211860657E-2</v>
      </c>
      <c r="DT22">
        <v>-3.9999999105930328E-2</v>
      </c>
      <c r="DU22">
        <v>0.40999999642372131</v>
      </c>
      <c r="DV22">
        <v>0.54000002145767212</v>
      </c>
      <c r="DW22">
        <v>0.57999998331069946</v>
      </c>
      <c r="DX22">
        <v>0.60000002384185791</v>
      </c>
      <c r="DY22">
        <v>0.62999999523162842</v>
      </c>
      <c r="DZ22">
        <v>0.64999997615814209</v>
      </c>
      <c r="EA22">
        <v>0.64999997615814209</v>
      </c>
      <c r="EB22">
        <v>0.64999997615814209</v>
      </c>
      <c r="EC22">
        <v>0.63999998569488525</v>
      </c>
      <c r="ED22">
        <v>0.54000002145767212</v>
      </c>
      <c r="EE22">
        <v>0.38999998569488531</v>
      </c>
      <c r="EF22">
        <v>-0.62999999523162842</v>
      </c>
      <c r="EG22">
        <v>-0.63999998569488525</v>
      </c>
      <c r="EH22">
        <v>-0.61000001430511475</v>
      </c>
      <c r="EI22">
        <v>-0.17000000178813929</v>
      </c>
      <c r="EJ22">
        <v>-3.9999999105930328E-2</v>
      </c>
      <c r="EK22">
        <v>-9.9999997764825821E-3</v>
      </c>
      <c r="EL22">
        <v>2.999999932944775E-2</v>
      </c>
      <c r="EM22">
        <v>7.9999998211860657E-2</v>
      </c>
      <c r="EN22">
        <v>0.119999997317791</v>
      </c>
      <c r="EO22">
        <v>0.15000000596046451</v>
      </c>
      <c r="EP22">
        <v>0.15999999642372131</v>
      </c>
      <c r="EQ22">
        <v>0.17000000178813929</v>
      </c>
      <c r="ER22">
        <v>9.0000003576278687E-2</v>
      </c>
      <c r="ES22">
        <v>2.999999932944775E-2</v>
      </c>
      <c r="ET22">
        <v>-23</v>
      </c>
      <c r="EU22">
        <v>-20</v>
      </c>
      <c r="EV22">
        <v>-23</v>
      </c>
      <c r="EW22">
        <v>-20</v>
      </c>
      <c r="EX22">
        <v>3.033607959747314</v>
      </c>
    </row>
    <row r="23" spans="1:154">
      <c r="A23" t="s">
        <v>174</v>
      </c>
      <c r="B23">
        <v>-1.9999999878450581E-8</v>
      </c>
      <c r="C23">
        <v>6.9809532165527344</v>
      </c>
      <c r="D23">
        <v>-1.9999999878450581E-8</v>
      </c>
      <c r="E23">
        <v>3.3762755393981929</v>
      </c>
      <c r="F23" s="212">
        <v>44671.375</v>
      </c>
      <c r="G23" s="212">
        <v>44920.583333333336</v>
      </c>
      <c r="H23">
        <v>0.46958661079406738</v>
      </c>
      <c r="I23">
        <v>5.0312709808349609</v>
      </c>
      <c r="J23">
        <v>1.779999971389771</v>
      </c>
      <c r="K23">
        <v>2.7300000190734859</v>
      </c>
      <c r="L23">
        <v>3.6800000667572021</v>
      </c>
      <c r="M23">
        <v>4.179999828338623</v>
      </c>
      <c r="N23">
        <v>4.869999885559082</v>
      </c>
      <c r="O23">
        <v>5.809999942779541</v>
      </c>
      <c r="P23">
        <v>6.5999999046325684</v>
      </c>
      <c r="Q23">
        <v>7.380000114440918</v>
      </c>
      <c r="R23">
        <v>7.9699997901916504</v>
      </c>
      <c r="S23">
        <v>8.7100000381469727</v>
      </c>
      <c r="T23">
        <v>9.4499998092651367</v>
      </c>
      <c r="U23">
        <v>10.05000019073486</v>
      </c>
      <c r="V23">
        <v>10.310000419616699</v>
      </c>
      <c r="W23">
        <v>10.44999980926514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3.0799999237060551</v>
      </c>
      <c r="AE23">
        <v>4.3400001525878906</v>
      </c>
      <c r="AF23">
        <v>4.690000057220459</v>
      </c>
      <c r="AG23">
        <v>6.7699999809265137</v>
      </c>
      <c r="AH23">
        <v>7.1999998092651367</v>
      </c>
      <c r="AI23">
        <v>7.559999942779541</v>
      </c>
      <c r="AJ23">
        <v>8.8100004196166992</v>
      </c>
      <c r="AK23">
        <v>9.130000114440918</v>
      </c>
      <c r="AL23">
        <v>4.9600000381469727</v>
      </c>
      <c r="AM23">
        <v>4.9000000953674316</v>
      </c>
      <c r="AN23">
        <v>5.0100002288818359</v>
      </c>
      <c r="AO23">
        <v>6.9600000381469727</v>
      </c>
      <c r="AP23">
        <v>13.05000019073486</v>
      </c>
      <c r="AQ23">
        <v>13.22000026702881</v>
      </c>
      <c r="AR23">
        <v>12.55000019073486</v>
      </c>
      <c r="AS23">
        <v>11.760000228881839</v>
      </c>
      <c r="AT23">
        <v>11.47999954223633</v>
      </c>
      <c r="AU23">
        <v>11.14999961853027</v>
      </c>
      <c r="AV23">
        <v>10.89000034332275</v>
      </c>
      <c r="AW23">
        <v>10.77000045776367</v>
      </c>
      <c r="AX23">
        <v>10.52999973297119</v>
      </c>
      <c r="AY23">
        <v>10.39000034332275</v>
      </c>
      <c r="AZ23">
        <v>-4.619999885559082</v>
      </c>
      <c r="BA23">
        <v>-4.5999999046325684</v>
      </c>
      <c r="BB23">
        <v>-4.630000114440918</v>
      </c>
      <c r="BC23">
        <v>-2.5499999523162842</v>
      </c>
      <c r="BD23">
        <v>3.5199999809265141</v>
      </c>
      <c r="BE23">
        <v>3.660000085830688</v>
      </c>
      <c r="BF23">
        <v>3.2599999904632568</v>
      </c>
      <c r="BG23">
        <v>2.5999999046325679</v>
      </c>
      <c r="BH23">
        <v>2.5</v>
      </c>
      <c r="BI23">
        <v>2.220000028610229</v>
      </c>
      <c r="BJ23">
        <v>2.0499999523162842</v>
      </c>
      <c r="BK23">
        <v>1.9800000190734861</v>
      </c>
      <c r="BL23">
        <v>1.679999947547913</v>
      </c>
      <c r="BM23">
        <v>1.559999942779541</v>
      </c>
      <c r="BN23">
        <v>-0.98000001907348633</v>
      </c>
      <c r="BO23">
        <v>-1.0099999904632571</v>
      </c>
      <c r="BP23">
        <v>-0.95999997854232788</v>
      </c>
      <c r="BQ23">
        <v>-0.14000000059604639</v>
      </c>
      <c r="BR23">
        <v>2.4300000667572021</v>
      </c>
      <c r="BS23">
        <v>2.5</v>
      </c>
      <c r="BT23">
        <v>2.220000028610229</v>
      </c>
      <c r="BU23">
        <v>1.889999985694885</v>
      </c>
      <c r="BV23">
        <v>1.7699999809265139</v>
      </c>
      <c r="BW23">
        <v>1.629999995231628</v>
      </c>
      <c r="BX23">
        <v>1.5199999809265139</v>
      </c>
      <c r="BY23">
        <v>1.470000028610229</v>
      </c>
      <c r="BZ23">
        <v>1.370000004768372</v>
      </c>
      <c r="CA23">
        <v>1.309999942779541</v>
      </c>
      <c r="CB23">
        <v>-1.120000004768372</v>
      </c>
      <c r="CC23">
        <v>-1.129999995231628</v>
      </c>
      <c r="CD23">
        <v>-1.120000004768372</v>
      </c>
      <c r="CE23">
        <v>-2</v>
      </c>
      <c r="CF23">
        <v>-1.5900000333786011</v>
      </c>
      <c r="CG23">
        <v>-1.529999971389771</v>
      </c>
      <c r="CH23">
        <v>-1.700000047683716</v>
      </c>
      <c r="CI23">
        <v>-1.9800000190734861</v>
      </c>
      <c r="CJ23">
        <v>-2.0199999809265141</v>
      </c>
      <c r="CK23">
        <v>-2.1400001049041748</v>
      </c>
      <c r="CL23">
        <v>-2.2100000381469731</v>
      </c>
      <c r="CM23">
        <v>-2.2400000095367432</v>
      </c>
      <c r="CN23">
        <v>-2.3599998950958252</v>
      </c>
      <c r="CO23">
        <v>-2.410000085830688</v>
      </c>
      <c r="CP23">
        <v>6.4800000190734863</v>
      </c>
      <c r="CQ23">
        <v>6.5</v>
      </c>
      <c r="CR23">
        <v>6.9499998092651367</v>
      </c>
      <c r="CS23">
        <v>11.85999965667725</v>
      </c>
      <c r="CT23">
        <v>15.60999965667725</v>
      </c>
      <c r="CU23">
        <v>15.55000019073486</v>
      </c>
      <c r="CV23">
        <v>15.35000038146973</v>
      </c>
      <c r="CW23">
        <v>15.409999847412109</v>
      </c>
      <c r="CX23">
        <v>15.60000038146973</v>
      </c>
      <c r="CY23">
        <v>15.89999961853027</v>
      </c>
      <c r="CZ23">
        <v>16.069999694824219</v>
      </c>
      <c r="DA23">
        <v>16.239999771118161</v>
      </c>
      <c r="DB23">
        <v>16.340000152587891</v>
      </c>
      <c r="DC23">
        <v>16.319999694824219</v>
      </c>
      <c r="DD23">
        <v>-2.309999942779541</v>
      </c>
      <c r="DE23">
        <v>-2.3199999332427979</v>
      </c>
      <c r="DF23">
        <v>-2.0399999618530269</v>
      </c>
      <c r="DG23">
        <v>2.4200000762939449</v>
      </c>
      <c r="DH23">
        <v>6.6700000762939453</v>
      </c>
      <c r="DI23">
        <v>6.559999942779541</v>
      </c>
      <c r="DJ23">
        <v>6.4099998474121094</v>
      </c>
      <c r="DK23">
        <v>6.5199999809265137</v>
      </c>
      <c r="DL23">
        <v>6.8600001335144043</v>
      </c>
      <c r="DM23">
        <v>7.1100001335144043</v>
      </c>
      <c r="DN23">
        <v>7.2199997901916504</v>
      </c>
      <c r="DO23">
        <v>7.429999828338623</v>
      </c>
      <c r="DP23">
        <v>7.5900001525878906</v>
      </c>
      <c r="DQ23">
        <v>7.7399997711181641</v>
      </c>
      <c r="DR23">
        <v>-0.34000000357627869</v>
      </c>
      <c r="DS23">
        <v>-0.33000001311302191</v>
      </c>
      <c r="DT23">
        <v>-0.14000000059604639</v>
      </c>
      <c r="DU23">
        <v>1.929999947547913</v>
      </c>
      <c r="DV23">
        <v>3.5099999904632568</v>
      </c>
      <c r="DW23">
        <v>3.4900000095367432</v>
      </c>
      <c r="DX23">
        <v>3.4000000953674321</v>
      </c>
      <c r="DY23">
        <v>3.4300000667572021</v>
      </c>
      <c r="DZ23">
        <v>3.5099999904632568</v>
      </c>
      <c r="EA23">
        <v>3.630000114440918</v>
      </c>
      <c r="EB23">
        <v>3.7000000476837158</v>
      </c>
      <c r="EC23">
        <v>3.779999971389771</v>
      </c>
      <c r="ED23">
        <v>3.8199999332427979</v>
      </c>
      <c r="EE23">
        <v>3.809999942779541</v>
      </c>
      <c r="EF23">
        <v>-2.0999999046325679</v>
      </c>
      <c r="EG23">
        <v>-2.089999914169312</v>
      </c>
      <c r="EH23">
        <v>-2.2100000381469731</v>
      </c>
      <c r="EI23">
        <v>-2.0499999523162842</v>
      </c>
      <c r="EJ23">
        <v>-0.25999999046325678</v>
      </c>
      <c r="EK23">
        <v>-0.31000000238418579</v>
      </c>
      <c r="EL23">
        <v>-0.37000000476837158</v>
      </c>
      <c r="EM23">
        <v>-0.31999999284744263</v>
      </c>
      <c r="EN23">
        <v>-0.1800000071525574</v>
      </c>
      <c r="EO23">
        <v>-7.0000000298023224E-2</v>
      </c>
      <c r="EP23">
        <v>-2.999999932944775E-2</v>
      </c>
      <c r="EQ23">
        <v>5.9999998658895493E-2</v>
      </c>
      <c r="ER23">
        <v>0.12999999523162839</v>
      </c>
      <c r="ES23">
        <v>0.18999999761581421</v>
      </c>
      <c r="EX23">
        <v>-1.9999999878450581E-8</v>
      </c>
    </row>
    <row r="24" spans="1:154">
      <c r="A24" t="s">
        <v>175</v>
      </c>
      <c r="B24">
        <v>0.17595621943473819</v>
      </c>
      <c r="C24">
        <v>-1.821135401725769</v>
      </c>
      <c r="D24">
        <v>-2.2791156768798828</v>
      </c>
      <c r="E24">
        <v>-1.753863573074341</v>
      </c>
      <c r="F24" s="212">
        <v>44829.541666666664</v>
      </c>
      <c r="G24" s="212">
        <v>44913.5625</v>
      </c>
      <c r="H24">
        <v>4.8867602348327637</v>
      </c>
      <c r="I24">
        <v>9.4346895217895508</v>
      </c>
      <c r="J24">
        <v>4.440000057220459</v>
      </c>
      <c r="K24">
        <v>6.3499999046325684</v>
      </c>
      <c r="L24">
        <v>8.4700002670288086</v>
      </c>
      <c r="M24">
        <v>10.14999961853027</v>
      </c>
      <c r="N24">
        <v>12.36999988555908</v>
      </c>
      <c r="O24">
        <v>14.460000038146971</v>
      </c>
      <c r="P24">
        <v>16.569999694824219</v>
      </c>
      <c r="Q24">
        <v>19.030000686645511</v>
      </c>
      <c r="R24">
        <v>21.35000038146973</v>
      </c>
      <c r="S24">
        <v>24.04000091552734</v>
      </c>
      <c r="T24">
        <v>26.280000686645511</v>
      </c>
      <c r="U24">
        <v>28.020000457763668</v>
      </c>
      <c r="V24">
        <v>30.129999160766602</v>
      </c>
      <c r="W24">
        <v>31.680000305175781</v>
      </c>
      <c r="X24">
        <v>4.5500001907348633</v>
      </c>
      <c r="Y24">
        <v>6.4499998092651367</v>
      </c>
      <c r="Z24">
        <v>8.3900003433227539</v>
      </c>
      <c r="AA24">
        <v>10.14000034332275</v>
      </c>
      <c r="AB24">
        <v>12.44999980926514</v>
      </c>
      <c r="AC24">
        <v>14.439999580383301</v>
      </c>
      <c r="AD24">
        <v>16.45000076293945</v>
      </c>
      <c r="AE24">
        <v>18.89999961853027</v>
      </c>
      <c r="AF24">
        <v>21.20000076293945</v>
      </c>
      <c r="AG24">
        <v>24.159999847412109</v>
      </c>
      <c r="AH24">
        <v>26.360000610351559</v>
      </c>
      <c r="AI24">
        <v>28.29999923706055</v>
      </c>
      <c r="AJ24">
        <v>29.930000305175781</v>
      </c>
      <c r="AK24">
        <v>31.719999313354489</v>
      </c>
      <c r="AL24">
        <v>-1.8500000238418579</v>
      </c>
      <c r="AM24">
        <v>-1.9099999666213989</v>
      </c>
      <c r="AN24">
        <v>-1.610000014305115</v>
      </c>
      <c r="AO24">
        <v>1.7699999809265139</v>
      </c>
      <c r="AP24">
        <v>1.029999971389771</v>
      </c>
      <c r="AQ24">
        <v>-0.8399999737739563</v>
      </c>
      <c r="AR24">
        <v>-2.7000000476837158</v>
      </c>
      <c r="AS24">
        <v>-4.619999885559082</v>
      </c>
      <c r="AT24">
        <v>-6.570000171661377</v>
      </c>
      <c r="AU24">
        <v>-8.6499996185302734</v>
      </c>
      <c r="AV24">
        <v>-9.9600000381469727</v>
      </c>
      <c r="AW24">
        <v>-11.19999980926514</v>
      </c>
      <c r="AX24">
        <v>-12.55000019073486</v>
      </c>
      <c r="AY24">
        <v>-14.010000228881839</v>
      </c>
      <c r="AZ24">
        <v>-3.220000028610229</v>
      </c>
      <c r="BA24">
        <v>-3.3199999332427979</v>
      </c>
      <c r="BB24">
        <v>-3.25</v>
      </c>
      <c r="BC24">
        <v>0.20000000298023221</v>
      </c>
      <c r="BD24">
        <v>-0.52999997138977051</v>
      </c>
      <c r="BE24">
        <v>-2.3900001049041748</v>
      </c>
      <c r="BF24">
        <v>-4.3000001907348633</v>
      </c>
      <c r="BG24">
        <v>-6.1999998092651367</v>
      </c>
      <c r="BH24">
        <v>-8.1400003433227539</v>
      </c>
      <c r="BI24">
        <v>-10.27000045776367</v>
      </c>
      <c r="BJ24">
        <v>-11.590000152587891</v>
      </c>
      <c r="BK24">
        <v>-12.94999980926514</v>
      </c>
      <c r="BL24">
        <v>-14.27999973297119</v>
      </c>
      <c r="BM24">
        <v>-15.75</v>
      </c>
      <c r="BN24">
        <v>-2.3900001049041748</v>
      </c>
      <c r="BO24">
        <v>-2.3900001049041748</v>
      </c>
      <c r="BP24">
        <v>-2.369999885559082</v>
      </c>
      <c r="BQ24">
        <v>-2.3900001049041748</v>
      </c>
      <c r="BR24">
        <v>-2.3299999237060551</v>
      </c>
      <c r="BS24">
        <v>-2.3199999332427979</v>
      </c>
      <c r="BT24">
        <v>-2.4500000476837158</v>
      </c>
      <c r="BU24">
        <v>-2.5799999237060551</v>
      </c>
      <c r="BV24">
        <v>-2.7100000381469731</v>
      </c>
      <c r="BW24">
        <v>-2.8599998950958252</v>
      </c>
      <c r="BX24">
        <v>-2.7699999809265141</v>
      </c>
      <c r="BY24">
        <v>-2.619999885559082</v>
      </c>
      <c r="BZ24">
        <v>-2.4600000381469731</v>
      </c>
      <c r="CA24">
        <v>-2.279999971389771</v>
      </c>
      <c r="CB24">
        <v>-2.4800000190734859</v>
      </c>
      <c r="CC24">
        <v>-2.4900000095367432</v>
      </c>
      <c r="CD24">
        <v>-2.4900000095367432</v>
      </c>
      <c r="CE24">
        <v>-2.279999971389771</v>
      </c>
      <c r="CF24">
        <v>-2.2999999523162842</v>
      </c>
      <c r="CG24">
        <v>-2.4300000667572021</v>
      </c>
      <c r="CH24">
        <v>-2.559999942779541</v>
      </c>
      <c r="CI24">
        <v>-2.690000057220459</v>
      </c>
      <c r="CJ24">
        <v>-2.8199999332427979</v>
      </c>
      <c r="CK24">
        <v>-2.7300000190734859</v>
      </c>
      <c r="CL24">
        <v>-2.5699999332427979</v>
      </c>
      <c r="CM24">
        <v>-2.410000085830688</v>
      </c>
      <c r="CN24">
        <v>-2.25</v>
      </c>
      <c r="CO24">
        <v>-2.0699999332427979</v>
      </c>
      <c r="CP24">
        <v>1.4600000381469731</v>
      </c>
      <c r="CQ24">
        <v>1.5099999904632571</v>
      </c>
      <c r="CR24">
        <v>3.75</v>
      </c>
      <c r="CS24">
        <v>5.7600002288818359</v>
      </c>
      <c r="CT24">
        <v>4.9000000953674316</v>
      </c>
      <c r="CU24">
        <v>3.9900000095367432</v>
      </c>
      <c r="CV24">
        <v>3.089999914169312</v>
      </c>
      <c r="CW24">
        <v>2.2899999618530269</v>
      </c>
      <c r="CX24">
        <v>1.5099999904632571</v>
      </c>
      <c r="CY24">
        <v>0.76999998092651367</v>
      </c>
      <c r="CZ24">
        <v>0.31999999284744263</v>
      </c>
      <c r="DA24">
        <v>0.20000000298023221</v>
      </c>
      <c r="DB24">
        <v>-1.879999995231628</v>
      </c>
      <c r="DC24">
        <v>-2.4300000667572021</v>
      </c>
      <c r="DD24">
        <v>-0.70999997854232788</v>
      </c>
      <c r="DE24">
        <v>-0.73000001907348633</v>
      </c>
      <c r="DF24">
        <v>1.779999971389771</v>
      </c>
      <c r="DG24">
        <v>3.309999942779541</v>
      </c>
      <c r="DH24">
        <v>2.3499999046325679</v>
      </c>
      <c r="DI24">
        <v>1.279999971389771</v>
      </c>
      <c r="DJ24">
        <v>0.2099999934434891</v>
      </c>
      <c r="DK24">
        <v>-0.64999997615814209</v>
      </c>
      <c r="DL24">
        <v>-1.4099999666213989</v>
      </c>
      <c r="DM24">
        <v>-2.309999942779541</v>
      </c>
      <c r="DN24">
        <v>-2.720000028610229</v>
      </c>
      <c r="DO24">
        <v>-3.1800000667572021</v>
      </c>
      <c r="DP24">
        <v>-5.0999999046325684</v>
      </c>
      <c r="DQ24">
        <v>-5.690000057220459</v>
      </c>
      <c r="DR24">
        <v>-2.3599998950958252</v>
      </c>
      <c r="DS24">
        <v>-2.369999885559082</v>
      </c>
      <c r="DT24">
        <v>-2.5199999809265141</v>
      </c>
      <c r="DU24">
        <v>-2.660000085830688</v>
      </c>
      <c r="DV24">
        <v>-2.5999999046325679</v>
      </c>
      <c r="DW24">
        <v>-2.5399999618530269</v>
      </c>
      <c r="DX24">
        <v>-2.4800000190734859</v>
      </c>
      <c r="DY24">
        <v>-2.4200000762939449</v>
      </c>
      <c r="DZ24">
        <v>-2.369999885559082</v>
      </c>
      <c r="EA24">
        <v>-2.3199999332427979</v>
      </c>
      <c r="EB24">
        <v>-2.2899999618530269</v>
      </c>
      <c r="EC24">
        <v>-2.279999971389771</v>
      </c>
      <c r="ED24">
        <v>-2.3900001049041748</v>
      </c>
      <c r="EE24">
        <v>-2.4300000667572021</v>
      </c>
      <c r="EF24">
        <v>-2.309999942779541</v>
      </c>
      <c r="EG24">
        <v>-2.309999942779541</v>
      </c>
      <c r="EH24">
        <v>-2.3900001049041748</v>
      </c>
      <c r="EI24">
        <v>-2.4900000095367432</v>
      </c>
      <c r="EJ24">
        <v>-2.4200000762939449</v>
      </c>
      <c r="EK24">
        <v>-2.3499999046325679</v>
      </c>
      <c r="EL24">
        <v>-2.279999971389771</v>
      </c>
      <c r="EM24">
        <v>-2.309999942779541</v>
      </c>
      <c r="EN24">
        <v>-2.3599998950958252</v>
      </c>
      <c r="EO24">
        <v>-2.4200000762939449</v>
      </c>
      <c r="EP24">
        <v>-2.4500000476837158</v>
      </c>
      <c r="EQ24">
        <v>-2.4800000190734859</v>
      </c>
      <c r="ER24">
        <v>-2.6099998950958252</v>
      </c>
      <c r="ES24">
        <v>-2.6500000953674321</v>
      </c>
      <c r="ET24">
        <v>-27</v>
      </c>
      <c r="EU24">
        <v>-13.5</v>
      </c>
      <c r="EV24">
        <v>-27</v>
      </c>
      <c r="EW24">
        <v>-13.5</v>
      </c>
      <c r="EX24">
        <v>-1.821135401725769</v>
      </c>
    </row>
    <row r="25" spans="1:154">
      <c r="A25" t="s">
        <v>176</v>
      </c>
      <c r="B25">
        <v>-0.86400002241134644</v>
      </c>
      <c r="C25">
        <v>-0.43200001120567322</v>
      </c>
      <c r="D25">
        <v>-1.031999945640564</v>
      </c>
      <c r="E25">
        <v>-1.53600001335144</v>
      </c>
      <c r="F25" s="212">
        <v>44819.541666666664</v>
      </c>
      <c r="G25" s="212">
        <v>44876.5625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0.47999998927116388</v>
      </c>
      <c r="AM25">
        <v>0.47999998927116388</v>
      </c>
      <c r="AN25">
        <v>0.49000000953674322</v>
      </c>
      <c r="AO25">
        <v>0.47999998927116388</v>
      </c>
      <c r="AP25">
        <v>0.47999998927116388</v>
      </c>
      <c r="AQ25">
        <v>0.4699999988079071</v>
      </c>
      <c r="AR25">
        <v>0.46000000834465032</v>
      </c>
      <c r="AS25">
        <v>0.46000000834465032</v>
      </c>
      <c r="AT25">
        <v>0.44999998807907099</v>
      </c>
      <c r="AU25">
        <v>0.44999998807907099</v>
      </c>
      <c r="AV25">
        <v>0.43999999761581421</v>
      </c>
      <c r="AW25">
        <v>0.43999999761581421</v>
      </c>
      <c r="AX25">
        <v>0.43999999761581421</v>
      </c>
      <c r="AY25">
        <v>0.43000000715255737</v>
      </c>
      <c r="AZ25">
        <v>-1.25</v>
      </c>
      <c r="BA25">
        <v>-1.25</v>
      </c>
      <c r="BB25">
        <v>-1.2699999809265139</v>
      </c>
      <c r="BC25">
        <v>-1.2599999904632571</v>
      </c>
      <c r="BD25">
        <v>-1.25</v>
      </c>
      <c r="BE25">
        <v>-1.2300000190734861</v>
      </c>
      <c r="BF25">
        <v>-1.2100000381469731</v>
      </c>
      <c r="BG25">
        <v>-1.190000057220459</v>
      </c>
      <c r="BH25">
        <v>-1.169999957084656</v>
      </c>
      <c r="BI25">
        <v>-1.1599999666213989</v>
      </c>
      <c r="BJ25">
        <v>-1.1499999761581421</v>
      </c>
      <c r="BK25">
        <v>-1.139999985694885</v>
      </c>
      <c r="BL25">
        <v>-1.129999995231628</v>
      </c>
      <c r="BM25">
        <v>-1.120000004768372</v>
      </c>
      <c r="BN25">
        <v>-0.23000000417232511</v>
      </c>
      <c r="BO25">
        <v>-0.23000000417232511</v>
      </c>
      <c r="BP25">
        <v>-0.23000000417232511</v>
      </c>
      <c r="BQ25">
        <v>-0.23000000417232511</v>
      </c>
      <c r="BR25">
        <v>-0.23000000417232511</v>
      </c>
      <c r="BS25">
        <v>-0.23000000417232511</v>
      </c>
      <c r="BT25">
        <v>-0.23000000417232511</v>
      </c>
      <c r="BU25">
        <v>-0.23000000417232511</v>
      </c>
      <c r="BV25">
        <v>-0.23000000417232511</v>
      </c>
      <c r="BW25">
        <v>-0.23000000417232511</v>
      </c>
      <c r="BX25">
        <v>-0.23000000417232511</v>
      </c>
      <c r="BY25">
        <v>-0.23000000417232511</v>
      </c>
      <c r="BZ25">
        <v>-0.23000000417232511</v>
      </c>
      <c r="CA25">
        <v>-0.23000000417232511</v>
      </c>
      <c r="CB25">
        <v>-0.12999999523162839</v>
      </c>
      <c r="CC25">
        <v>-0.12999999523162839</v>
      </c>
      <c r="CD25">
        <v>-0.12999999523162839</v>
      </c>
      <c r="CE25">
        <v>-0.12999999523162839</v>
      </c>
      <c r="CF25">
        <v>-0.12999999523162839</v>
      </c>
      <c r="CG25">
        <v>-0.12999999523162839</v>
      </c>
      <c r="CH25">
        <v>-0.12999999523162839</v>
      </c>
      <c r="CI25">
        <v>-0.14000000059604639</v>
      </c>
      <c r="CJ25">
        <v>-0.14000000059604639</v>
      </c>
      <c r="CK25">
        <v>-0.14000000059604639</v>
      </c>
      <c r="CL25">
        <v>-0.14000000059604639</v>
      </c>
      <c r="CM25">
        <v>-0.14000000059604639</v>
      </c>
      <c r="CN25">
        <v>-0.14000000059604639</v>
      </c>
      <c r="CO25">
        <v>-0.15000000596046451</v>
      </c>
      <c r="CP25">
        <v>0.38999998569488531</v>
      </c>
      <c r="CQ25">
        <v>0.38999998569488531</v>
      </c>
      <c r="CR25">
        <v>0.40000000596046448</v>
      </c>
      <c r="CS25">
        <v>0.38999998569488531</v>
      </c>
      <c r="CT25">
        <v>0.38999998569488531</v>
      </c>
      <c r="CU25">
        <v>0.37999999523162842</v>
      </c>
      <c r="CV25">
        <v>0.37000000476837158</v>
      </c>
      <c r="CW25">
        <v>0.37000000476837158</v>
      </c>
      <c r="CX25">
        <v>0.36000001430511469</v>
      </c>
      <c r="CY25">
        <v>0.36000001430511469</v>
      </c>
      <c r="CZ25">
        <v>0.36000001430511469</v>
      </c>
      <c r="DA25">
        <v>0.34999999403953552</v>
      </c>
      <c r="DB25">
        <v>0.34999999403953552</v>
      </c>
      <c r="DC25">
        <v>0.34000000357627869</v>
      </c>
      <c r="DD25">
        <v>-1.299999952316284</v>
      </c>
      <c r="DE25">
        <v>-1.309999942779541</v>
      </c>
      <c r="DF25">
        <v>-1.309999942779541</v>
      </c>
      <c r="DG25">
        <v>-1.299999952316284</v>
      </c>
      <c r="DH25">
        <v>-1.279999971389771</v>
      </c>
      <c r="DI25">
        <v>-1.2599999904632571</v>
      </c>
      <c r="DJ25">
        <v>-1.2400000095367429</v>
      </c>
      <c r="DK25">
        <v>-1.220000028610229</v>
      </c>
      <c r="DL25">
        <v>-1.200000047683716</v>
      </c>
      <c r="DM25">
        <v>-1.190000057220459</v>
      </c>
      <c r="DN25">
        <v>-1.179999947547913</v>
      </c>
      <c r="DO25">
        <v>-1.179999947547913</v>
      </c>
      <c r="DP25">
        <v>-1.1599999666213989</v>
      </c>
      <c r="DQ25">
        <v>-1.139999985694885</v>
      </c>
      <c r="DR25">
        <v>-0.239999994635582</v>
      </c>
      <c r="DS25">
        <v>-0.239999994635582</v>
      </c>
      <c r="DT25">
        <v>-0.239999994635582</v>
      </c>
      <c r="DU25">
        <v>-0.239999994635582</v>
      </c>
      <c r="DV25">
        <v>-0.239999994635582</v>
      </c>
      <c r="DW25">
        <v>-0.239999994635582</v>
      </c>
      <c r="DX25">
        <v>-0.239999994635582</v>
      </c>
      <c r="DY25">
        <v>-0.239999994635582</v>
      </c>
      <c r="DZ25">
        <v>-0.239999994635582</v>
      </c>
      <c r="EA25">
        <v>-0.239999994635582</v>
      </c>
      <c r="EB25">
        <v>-0.239999994635582</v>
      </c>
      <c r="EC25">
        <v>-0.239999994635582</v>
      </c>
      <c r="ED25">
        <v>-0.239999994635582</v>
      </c>
      <c r="EE25">
        <v>-0.25</v>
      </c>
      <c r="EF25">
        <v>-0.119999997317791</v>
      </c>
      <c r="EG25">
        <v>-0.119999997317791</v>
      </c>
      <c r="EH25">
        <v>-0.119999997317791</v>
      </c>
      <c r="EI25">
        <v>-0.119999997317791</v>
      </c>
      <c r="EJ25">
        <v>-0.12999999523162839</v>
      </c>
      <c r="EK25">
        <v>-0.12999999523162839</v>
      </c>
      <c r="EL25">
        <v>-0.12999999523162839</v>
      </c>
      <c r="EM25">
        <v>-0.12999999523162839</v>
      </c>
      <c r="EN25">
        <v>-0.14000000059604639</v>
      </c>
      <c r="EO25">
        <v>-0.14000000059604639</v>
      </c>
      <c r="EP25">
        <v>-0.14000000059604639</v>
      </c>
      <c r="EQ25">
        <v>-0.14000000059604639</v>
      </c>
      <c r="ER25">
        <v>-0.14000000059604639</v>
      </c>
      <c r="ES25">
        <v>-0.14000000059604639</v>
      </c>
      <c r="EX25">
        <v>-0.86400002241134644</v>
      </c>
    </row>
    <row r="26" spans="1:154">
      <c r="A26" t="s">
        <v>177</v>
      </c>
      <c r="B26">
        <v>0</v>
      </c>
      <c r="C26">
        <v>5.6556031107902527E-2</v>
      </c>
      <c r="D26">
        <v>0</v>
      </c>
      <c r="E26">
        <v>-0.36220246553421021</v>
      </c>
      <c r="F26" s="212">
        <v>44706.520833333336</v>
      </c>
      <c r="G26" s="212">
        <v>44907.166666666664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-0.5</v>
      </c>
      <c r="AM26">
        <v>-0.5</v>
      </c>
      <c r="AN26">
        <v>-0.50999999046325684</v>
      </c>
      <c r="AO26">
        <v>-0.5</v>
      </c>
      <c r="AP26">
        <v>-0.5</v>
      </c>
      <c r="AQ26">
        <v>-0.49000000953674322</v>
      </c>
      <c r="AR26">
        <v>-0.47999998927116388</v>
      </c>
      <c r="AS26">
        <v>-0.47999998927116388</v>
      </c>
      <c r="AT26">
        <v>-0.4699999988079071</v>
      </c>
      <c r="AU26">
        <v>-0.46000000834465032</v>
      </c>
      <c r="AV26">
        <v>-0.46000000834465032</v>
      </c>
      <c r="AW26">
        <v>-0.46000000834465032</v>
      </c>
      <c r="AX26">
        <v>-0.44999998807907099</v>
      </c>
      <c r="AY26">
        <v>-0.44999998807907099</v>
      </c>
      <c r="AZ26">
        <v>-0.93000000715255737</v>
      </c>
      <c r="BA26">
        <v>-0.93999999761581421</v>
      </c>
      <c r="BB26">
        <v>-0.94999998807907104</v>
      </c>
      <c r="BC26">
        <v>-0.93999999761581421</v>
      </c>
      <c r="BD26">
        <v>-0.93000000715255737</v>
      </c>
      <c r="BE26">
        <v>-0.92000001668930054</v>
      </c>
      <c r="BF26">
        <v>-0.89999997615814209</v>
      </c>
      <c r="BG26">
        <v>-0.88999998569488525</v>
      </c>
      <c r="BH26">
        <v>-0.87000000476837158</v>
      </c>
      <c r="BI26">
        <v>-0.86000001430511475</v>
      </c>
      <c r="BJ26">
        <v>-0.86000001430511475</v>
      </c>
      <c r="BK26">
        <v>-0.85000002384185791</v>
      </c>
      <c r="BL26">
        <v>-0.8399999737739563</v>
      </c>
      <c r="BM26">
        <v>-0.82999998331069946</v>
      </c>
      <c r="BN26">
        <v>-0.12999999523162839</v>
      </c>
      <c r="BO26">
        <v>-0.12999999523162839</v>
      </c>
      <c r="BP26">
        <v>-0.12999999523162839</v>
      </c>
      <c r="BQ26">
        <v>-0.12999999523162839</v>
      </c>
      <c r="BR26">
        <v>-0.12999999523162839</v>
      </c>
      <c r="BS26">
        <v>-0.12999999523162839</v>
      </c>
      <c r="BT26">
        <v>-0.14000000059604639</v>
      </c>
      <c r="BU26">
        <v>-0.14000000059604639</v>
      </c>
      <c r="BV26">
        <v>-0.14000000059604639</v>
      </c>
      <c r="BW26">
        <v>-0.14000000059604639</v>
      </c>
      <c r="BX26">
        <v>-0.14000000059604639</v>
      </c>
      <c r="BY26">
        <v>-0.14000000059604639</v>
      </c>
      <c r="BZ26">
        <v>-0.15000000596046451</v>
      </c>
      <c r="CA26">
        <v>-0.15000000596046451</v>
      </c>
      <c r="CB26">
        <v>0</v>
      </c>
      <c r="CC26">
        <v>0</v>
      </c>
      <c r="CD26">
        <v>9.9999997764825821E-3</v>
      </c>
      <c r="CE26">
        <v>0</v>
      </c>
      <c r="CF26">
        <v>0</v>
      </c>
      <c r="CG26">
        <v>0</v>
      </c>
      <c r="CH26">
        <v>-9.9999997764825821E-3</v>
      </c>
      <c r="CI26">
        <v>-9.9999997764825821E-3</v>
      </c>
      <c r="CJ26">
        <v>-1.9999999552965161E-2</v>
      </c>
      <c r="CK26">
        <v>-1.9999999552965161E-2</v>
      </c>
      <c r="CL26">
        <v>-1.9999999552965161E-2</v>
      </c>
      <c r="CM26">
        <v>-1.9999999552965161E-2</v>
      </c>
      <c r="CN26">
        <v>-2.999999932944775E-2</v>
      </c>
      <c r="CO26">
        <v>-2.999999932944775E-2</v>
      </c>
      <c r="CP26">
        <v>-0.2199999988079071</v>
      </c>
      <c r="CQ26">
        <v>-0.2199999988079071</v>
      </c>
      <c r="CR26">
        <v>-0.2199999988079071</v>
      </c>
      <c r="CS26">
        <v>-0.2199999988079071</v>
      </c>
      <c r="CT26">
        <v>-0.2099999934434891</v>
      </c>
      <c r="CU26">
        <v>-0.2099999934434891</v>
      </c>
      <c r="CV26">
        <v>-0.2099999934434891</v>
      </c>
      <c r="CW26">
        <v>-0.20000000298023221</v>
      </c>
      <c r="CX26">
        <v>-0.20000000298023221</v>
      </c>
      <c r="CY26">
        <v>-0.20000000298023221</v>
      </c>
      <c r="CZ26">
        <v>-0.20000000298023221</v>
      </c>
      <c r="DA26">
        <v>-0.20000000298023221</v>
      </c>
      <c r="DB26">
        <v>-0.20000000298023221</v>
      </c>
      <c r="DC26">
        <v>-0.18999999761581421</v>
      </c>
      <c r="DD26">
        <v>-0.8399999737739563</v>
      </c>
      <c r="DE26">
        <v>-0.85000002384185791</v>
      </c>
      <c r="DF26">
        <v>-0.85000002384185791</v>
      </c>
      <c r="DG26">
        <v>-0.85000002384185791</v>
      </c>
      <c r="DH26">
        <v>-0.8399999737739563</v>
      </c>
      <c r="DI26">
        <v>-0.82999998331069946</v>
      </c>
      <c r="DJ26">
        <v>-0.81000000238418579</v>
      </c>
      <c r="DK26">
        <v>-0.80000001192092896</v>
      </c>
      <c r="DL26">
        <v>-0.79000002145767212</v>
      </c>
      <c r="DM26">
        <v>-0.77999997138977051</v>
      </c>
      <c r="DN26">
        <v>-0.76999998092651367</v>
      </c>
      <c r="DO26">
        <v>-0.76999998092651367</v>
      </c>
      <c r="DP26">
        <v>-0.75999999046325684</v>
      </c>
      <c r="DQ26">
        <v>-0.75</v>
      </c>
      <c r="DR26">
        <v>-0.2199999988079071</v>
      </c>
      <c r="DS26">
        <v>-0.2199999988079071</v>
      </c>
      <c r="DT26">
        <v>-0.2199999988079071</v>
      </c>
      <c r="DU26">
        <v>-0.2199999988079071</v>
      </c>
      <c r="DV26">
        <v>-0.2199999988079071</v>
      </c>
      <c r="DW26">
        <v>-0.2199999988079071</v>
      </c>
      <c r="DX26">
        <v>-0.2199999988079071</v>
      </c>
      <c r="DY26">
        <v>-0.2199999988079071</v>
      </c>
      <c r="DZ26">
        <v>-0.2199999988079071</v>
      </c>
      <c r="EA26">
        <v>-0.2199999988079071</v>
      </c>
      <c r="EB26">
        <v>-0.2199999988079071</v>
      </c>
      <c r="EC26">
        <v>-0.2199999988079071</v>
      </c>
      <c r="ED26">
        <v>-0.2199999988079071</v>
      </c>
      <c r="EE26">
        <v>-0.23000000417232511</v>
      </c>
      <c r="EF26">
        <v>-2.999999932944775E-2</v>
      </c>
      <c r="EG26">
        <v>-1.9999999552965161E-2</v>
      </c>
      <c r="EH26">
        <v>-1.9999999552965161E-2</v>
      </c>
      <c r="EI26">
        <v>-1.9999999552965161E-2</v>
      </c>
      <c r="EJ26">
        <v>-2.999999932944775E-2</v>
      </c>
      <c r="EK26">
        <v>-2.999999932944775E-2</v>
      </c>
      <c r="EL26">
        <v>-3.9999999105930328E-2</v>
      </c>
      <c r="EM26">
        <v>-3.9999999105930328E-2</v>
      </c>
      <c r="EN26">
        <v>-3.9999999105930328E-2</v>
      </c>
      <c r="EO26">
        <v>-5.000000074505806E-2</v>
      </c>
      <c r="EP26">
        <v>-5.000000074505806E-2</v>
      </c>
      <c r="EQ26">
        <v>-5.000000074505806E-2</v>
      </c>
      <c r="ER26">
        <v>-5.000000074505806E-2</v>
      </c>
      <c r="ES26">
        <v>-5.000000074505806E-2</v>
      </c>
      <c r="EX26">
        <v>0</v>
      </c>
    </row>
    <row r="27" spans="1:154">
      <c r="A27" t="s">
        <v>178</v>
      </c>
      <c r="B27">
        <v>24.473886489868161</v>
      </c>
      <c r="C27">
        <v>23.905929565429691</v>
      </c>
      <c r="D27">
        <v>0.2001367062330246</v>
      </c>
      <c r="E27">
        <v>2.9430383816361431E-2</v>
      </c>
      <c r="F27" s="212">
        <v>44702.208333333336</v>
      </c>
      <c r="G27" s="212">
        <v>44960.229166666664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7.5500001907348633</v>
      </c>
      <c r="T27">
        <v>7.9600000381469727</v>
      </c>
      <c r="U27">
        <v>8.9799995422363281</v>
      </c>
      <c r="V27">
        <v>10.39000034332275</v>
      </c>
      <c r="W27">
        <v>12.989999771118161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1.6599999666213989</v>
      </c>
      <c r="AH27">
        <v>8.4700002670288086</v>
      </c>
      <c r="AI27">
        <v>9.3400001525878906</v>
      </c>
      <c r="AJ27">
        <v>11.88000011444092</v>
      </c>
      <c r="AK27">
        <v>13.47999954223633</v>
      </c>
      <c r="AL27">
        <v>20.95999908447266</v>
      </c>
      <c r="AM27">
        <v>20</v>
      </c>
      <c r="AN27">
        <v>22.469999313354489</v>
      </c>
      <c r="AO27">
        <v>25.629999160766602</v>
      </c>
      <c r="AP27">
        <v>30.14999961853027</v>
      </c>
      <c r="AQ27">
        <v>30.14999961853027</v>
      </c>
      <c r="AR27">
        <v>30.010000228881839</v>
      </c>
      <c r="AS27">
        <v>30</v>
      </c>
      <c r="AT27">
        <v>30</v>
      </c>
      <c r="AU27">
        <v>29.95000076293945</v>
      </c>
      <c r="AV27">
        <v>29.879999160766602</v>
      </c>
      <c r="AW27">
        <v>30.29999923706055</v>
      </c>
      <c r="AX27">
        <v>30.739999771118161</v>
      </c>
      <c r="AY27">
        <v>30.569999694824219</v>
      </c>
      <c r="AZ27">
        <v>19.20000076293945</v>
      </c>
      <c r="BA27">
        <v>18.409999847412109</v>
      </c>
      <c r="BB27">
        <v>20.35000038146973</v>
      </c>
      <c r="BC27">
        <v>23.45000076293945</v>
      </c>
      <c r="BD27">
        <v>27.920000076293949</v>
      </c>
      <c r="BE27">
        <v>27.89999961853027</v>
      </c>
      <c r="BF27">
        <v>27.64999961853027</v>
      </c>
      <c r="BG27">
        <v>27.590000152587891</v>
      </c>
      <c r="BH27">
        <v>27.590000152587891</v>
      </c>
      <c r="BI27">
        <v>27.370000839233398</v>
      </c>
      <c r="BJ27">
        <v>27.39999961853027</v>
      </c>
      <c r="BK27">
        <v>27.95999908447266</v>
      </c>
      <c r="BL27">
        <v>28.340000152587891</v>
      </c>
      <c r="BM27">
        <v>28.170000076293949</v>
      </c>
      <c r="BN27">
        <v>-0.46000000834465032</v>
      </c>
      <c r="BO27">
        <v>-0.70999997854232788</v>
      </c>
      <c r="BP27">
        <v>-7.0000000298023224E-2</v>
      </c>
      <c r="BQ27">
        <v>0.75999999046325684</v>
      </c>
      <c r="BR27">
        <v>1.929999947547913</v>
      </c>
      <c r="BS27">
        <v>1.929999947547913</v>
      </c>
      <c r="BT27">
        <v>1.8999999761581421</v>
      </c>
      <c r="BU27">
        <v>1.889999985694885</v>
      </c>
      <c r="BV27">
        <v>1.889999985694885</v>
      </c>
      <c r="BW27">
        <v>1.879999995231628</v>
      </c>
      <c r="BX27">
        <v>1.860000014305115</v>
      </c>
      <c r="BY27">
        <v>1.970000028610229</v>
      </c>
      <c r="BZ27">
        <v>2.089999914169312</v>
      </c>
      <c r="CA27">
        <v>2.0399999618530269</v>
      </c>
      <c r="CB27">
        <v>-0.92000001668930054</v>
      </c>
      <c r="CC27">
        <v>-1.129999995231628</v>
      </c>
      <c r="CD27">
        <v>-0.62000000476837158</v>
      </c>
      <c r="CE27">
        <v>0.18999999761581421</v>
      </c>
      <c r="CF27">
        <v>1.3500000238418579</v>
      </c>
      <c r="CG27">
        <v>1.3500000238418579</v>
      </c>
      <c r="CH27">
        <v>1.279999971389771</v>
      </c>
      <c r="CI27">
        <v>1.2699999809265139</v>
      </c>
      <c r="CJ27">
        <v>1.2699999809265139</v>
      </c>
      <c r="CK27">
        <v>1.2100000381469731</v>
      </c>
      <c r="CL27">
        <v>1.2100000381469731</v>
      </c>
      <c r="CM27">
        <v>1.360000014305115</v>
      </c>
      <c r="CN27">
        <v>1.4600000381469731</v>
      </c>
      <c r="CO27">
        <v>1.419999957084656</v>
      </c>
      <c r="CP27">
        <v>21.120000839233398</v>
      </c>
      <c r="CQ27">
        <v>21.95999908447266</v>
      </c>
      <c r="CR27">
        <v>25.29999923706055</v>
      </c>
      <c r="CS27">
        <v>30.489999771118161</v>
      </c>
      <c r="CT27">
        <v>31.95999908447266</v>
      </c>
      <c r="CU27">
        <v>31.860000610351559</v>
      </c>
      <c r="CV27">
        <v>31.870000839233398</v>
      </c>
      <c r="CW27">
        <v>32.080001831054688</v>
      </c>
      <c r="CX27">
        <v>32.470001220703118</v>
      </c>
      <c r="CY27">
        <v>33.040000915527337</v>
      </c>
      <c r="CZ27">
        <v>33.869998931884773</v>
      </c>
      <c r="DA27">
        <v>35.180000305175781</v>
      </c>
      <c r="DB27">
        <v>36.5</v>
      </c>
      <c r="DC27">
        <v>37.450000762939453</v>
      </c>
      <c r="DD27">
        <v>19.129999160766602</v>
      </c>
      <c r="DE27">
        <v>20.409999847412109</v>
      </c>
      <c r="DF27">
        <v>22.670000076293949</v>
      </c>
      <c r="DG27">
        <v>28.059999465942379</v>
      </c>
      <c r="DH27">
        <v>28.989999771118161</v>
      </c>
      <c r="DI27">
        <v>28.89999961853027</v>
      </c>
      <c r="DJ27">
        <v>28.95999908447266</v>
      </c>
      <c r="DK27">
        <v>29.340000152587891</v>
      </c>
      <c r="DL27">
        <v>29.809999465942379</v>
      </c>
      <c r="DM27">
        <v>30.45000076293945</v>
      </c>
      <c r="DN27">
        <v>31.409999847412109</v>
      </c>
      <c r="DO27">
        <v>32.680000305175781</v>
      </c>
      <c r="DP27">
        <v>33.659999847412109</v>
      </c>
      <c r="DQ27">
        <v>33.900001525878913</v>
      </c>
      <c r="DR27">
        <v>-0.41999998688697809</v>
      </c>
      <c r="DS27">
        <v>-0.20000000298023221</v>
      </c>
      <c r="DT27">
        <v>0.67000001668930054</v>
      </c>
      <c r="DU27">
        <v>2.0199999809265141</v>
      </c>
      <c r="DV27">
        <v>2.4000000953674321</v>
      </c>
      <c r="DW27">
        <v>2.380000114440918</v>
      </c>
      <c r="DX27">
        <v>2.380000114440918</v>
      </c>
      <c r="DY27">
        <v>2.440000057220459</v>
      </c>
      <c r="DZ27">
        <v>2.5399999618530269</v>
      </c>
      <c r="EA27">
        <v>2.690000057220459</v>
      </c>
      <c r="EB27">
        <v>2.9000000953674321</v>
      </c>
      <c r="EC27">
        <v>3.25</v>
      </c>
      <c r="ED27">
        <v>3.589999914169312</v>
      </c>
      <c r="EE27">
        <v>3.839999914169312</v>
      </c>
      <c r="EF27">
        <v>-0.93999999761581421</v>
      </c>
      <c r="EG27">
        <v>-0.61000001430511475</v>
      </c>
      <c r="EH27">
        <v>-1.9999999552965161E-2</v>
      </c>
      <c r="EI27">
        <v>1.389999985694885</v>
      </c>
      <c r="EJ27">
        <v>1.629999995231628</v>
      </c>
      <c r="EK27">
        <v>1.610000014305115</v>
      </c>
      <c r="EL27">
        <v>1.620000004768372</v>
      </c>
      <c r="EM27">
        <v>1.720000028610229</v>
      </c>
      <c r="EN27">
        <v>1.8400000333786011</v>
      </c>
      <c r="EO27">
        <v>2.0099999904632568</v>
      </c>
      <c r="EP27">
        <v>2.2599999904632568</v>
      </c>
      <c r="EQ27">
        <v>2.589999914169312</v>
      </c>
      <c r="ER27">
        <v>2.8499999046325679</v>
      </c>
      <c r="ES27">
        <v>2.910000085830688</v>
      </c>
      <c r="ET27">
        <v>-110</v>
      </c>
      <c r="EU27">
        <v>-55</v>
      </c>
      <c r="EV27">
        <v>-110</v>
      </c>
      <c r="EW27">
        <v>-55</v>
      </c>
      <c r="EX27">
        <v>23.905929565429691</v>
      </c>
    </row>
    <row r="28" spans="1:154">
      <c r="A28" t="s">
        <v>179</v>
      </c>
      <c r="B28">
        <v>-109.2946319580078</v>
      </c>
      <c r="C28">
        <v>-127.264404296875</v>
      </c>
      <c r="D28">
        <v>4.9212884902954102</v>
      </c>
      <c r="E28">
        <v>7.2525128722190857E-2</v>
      </c>
      <c r="F28" s="212">
        <v>45019.5625</v>
      </c>
      <c r="G28" s="212">
        <v>44920.5</v>
      </c>
      <c r="H28">
        <v>0</v>
      </c>
      <c r="I28">
        <v>0</v>
      </c>
      <c r="AL28">
        <v>-131.94999694824219</v>
      </c>
      <c r="AM28">
        <v>-131.94999694824219</v>
      </c>
      <c r="AN28">
        <v>-131.94999694824219</v>
      </c>
      <c r="AO28">
        <v>-131.94999694824219</v>
      </c>
      <c r="AP28">
        <v>-131.94999694824219</v>
      </c>
      <c r="AQ28">
        <v>-131.94999694824219</v>
      </c>
      <c r="AR28">
        <v>-131.94999694824219</v>
      </c>
      <c r="AS28">
        <v>-131.94999694824219</v>
      </c>
      <c r="AT28">
        <v>-131.94999694824219</v>
      </c>
      <c r="AU28">
        <v>-131.94999694824219</v>
      </c>
      <c r="AV28">
        <v>-131.94999694824219</v>
      </c>
      <c r="AW28">
        <v>-131.94999694824219</v>
      </c>
      <c r="AX28">
        <v>-131.94999694824219</v>
      </c>
      <c r="AY28">
        <v>-131.94999694824219</v>
      </c>
      <c r="AZ28">
        <v>-131.99000549316409</v>
      </c>
      <c r="BA28">
        <v>-131.99000549316409</v>
      </c>
      <c r="BB28">
        <v>-131.99000549316409</v>
      </c>
      <c r="BC28">
        <v>-131.99000549316409</v>
      </c>
      <c r="BD28">
        <v>-131.99000549316409</v>
      </c>
      <c r="BE28">
        <v>-131.99000549316409</v>
      </c>
      <c r="BF28">
        <v>-131.99000549316409</v>
      </c>
      <c r="BG28">
        <v>-131.99000549316409</v>
      </c>
      <c r="BH28">
        <v>-131.99000549316409</v>
      </c>
      <c r="BI28">
        <v>-131.99000549316409</v>
      </c>
      <c r="BJ28">
        <v>-131.99000549316409</v>
      </c>
      <c r="BK28">
        <v>-131.99000549316409</v>
      </c>
      <c r="BL28">
        <v>-131.99000549316409</v>
      </c>
      <c r="BM28">
        <v>-131.99000549316409</v>
      </c>
      <c r="BN28">
        <v>3.3900001049041748</v>
      </c>
      <c r="BO28">
        <v>3.3900001049041748</v>
      </c>
      <c r="BP28">
        <v>3.3900001049041748</v>
      </c>
      <c r="BQ28">
        <v>3.3900001049041748</v>
      </c>
      <c r="BR28">
        <v>3.3900001049041748</v>
      </c>
      <c r="BS28">
        <v>3.3900001049041748</v>
      </c>
      <c r="BT28">
        <v>3.3900001049041748</v>
      </c>
      <c r="BU28">
        <v>3.3900001049041748</v>
      </c>
      <c r="BV28">
        <v>3.3900001049041748</v>
      </c>
      <c r="BW28">
        <v>3.3900001049041748</v>
      </c>
      <c r="BX28">
        <v>3.3900001049041748</v>
      </c>
      <c r="BY28">
        <v>3.3900001049041748</v>
      </c>
      <c r="BZ28">
        <v>3.3900001049041748</v>
      </c>
      <c r="CA28">
        <v>3.3900001049041748</v>
      </c>
      <c r="CB28">
        <v>3.3900001049041748</v>
      </c>
      <c r="CC28">
        <v>3.3900001049041748</v>
      </c>
      <c r="CD28">
        <v>3.3900001049041748</v>
      </c>
      <c r="CE28">
        <v>3.3900001049041748</v>
      </c>
      <c r="CF28">
        <v>3.3900001049041748</v>
      </c>
      <c r="CG28">
        <v>3.3900001049041748</v>
      </c>
      <c r="CH28">
        <v>3.3900001049041748</v>
      </c>
      <c r="CI28">
        <v>3.3900001049041748</v>
      </c>
      <c r="CJ28">
        <v>3.3900001049041748</v>
      </c>
      <c r="CK28">
        <v>3.3900001049041748</v>
      </c>
      <c r="CL28">
        <v>3.3900001049041748</v>
      </c>
      <c r="CM28">
        <v>3.3900001049041748</v>
      </c>
      <c r="CN28">
        <v>3.3900001049041748</v>
      </c>
      <c r="CO28">
        <v>3.3900001049041748</v>
      </c>
      <c r="CP28">
        <v>-131.94999694824219</v>
      </c>
      <c r="CQ28">
        <v>-131.94999694824219</v>
      </c>
      <c r="CR28">
        <v>-131.94999694824219</v>
      </c>
      <c r="CS28">
        <v>-131.94999694824219</v>
      </c>
      <c r="CT28">
        <v>-131.9700012207031</v>
      </c>
      <c r="CU28">
        <v>-131.9700012207031</v>
      </c>
      <c r="CV28">
        <v>-131.9700012207031</v>
      </c>
      <c r="CW28">
        <v>-131.9700012207031</v>
      </c>
      <c r="CX28">
        <v>-131.9700012207031</v>
      </c>
      <c r="CY28">
        <v>-131.9700012207031</v>
      </c>
      <c r="CZ28">
        <v>-131.9700012207031</v>
      </c>
      <c r="DA28">
        <v>-131.94999694824219</v>
      </c>
      <c r="DB28">
        <v>-131.94999694824219</v>
      </c>
      <c r="DC28">
        <v>-131.94999694824219</v>
      </c>
      <c r="DD28">
        <v>-131.99000549316409</v>
      </c>
      <c r="DE28">
        <v>-131.99000549316409</v>
      </c>
      <c r="DF28">
        <v>-131.99000549316409</v>
      </c>
      <c r="DG28">
        <v>-131.99000549316409</v>
      </c>
      <c r="DH28">
        <v>-131.99000549316409</v>
      </c>
      <c r="DI28">
        <v>-131.99000549316409</v>
      </c>
      <c r="DJ28">
        <v>-131.99000549316409</v>
      </c>
      <c r="DK28">
        <v>-131.99000549316409</v>
      </c>
      <c r="DL28">
        <v>-131.99000549316409</v>
      </c>
      <c r="DM28">
        <v>-131.99000549316409</v>
      </c>
      <c r="DN28">
        <v>-131.99000549316409</v>
      </c>
      <c r="DO28">
        <v>-131.99000549316409</v>
      </c>
      <c r="DP28">
        <v>-131.99000549316409</v>
      </c>
      <c r="DQ28">
        <v>-131.99000549316409</v>
      </c>
      <c r="DR28">
        <v>3.3900001049041748</v>
      </c>
      <c r="DS28">
        <v>3.3900001049041748</v>
      </c>
      <c r="DT28">
        <v>3.3900001049041748</v>
      </c>
      <c r="DU28">
        <v>3.3900001049041748</v>
      </c>
      <c r="DV28">
        <v>3.3900001049041748</v>
      </c>
      <c r="DW28">
        <v>3.3900001049041748</v>
      </c>
      <c r="DX28">
        <v>3.3900001049041748</v>
      </c>
      <c r="DY28">
        <v>3.3900001049041748</v>
      </c>
      <c r="DZ28">
        <v>3.3900001049041748</v>
      </c>
      <c r="EA28">
        <v>3.3900001049041748</v>
      </c>
      <c r="EB28">
        <v>3.3900001049041748</v>
      </c>
      <c r="EC28">
        <v>3.3900001049041748</v>
      </c>
      <c r="ED28">
        <v>3.3900001049041748</v>
      </c>
      <c r="EE28">
        <v>3.3900001049041748</v>
      </c>
      <c r="EF28">
        <v>3.3900001049041748</v>
      </c>
      <c r="EG28">
        <v>3.3900001049041748</v>
      </c>
      <c r="EH28">
        <v>3.3900001049041748</v>
      </c>
      <c r="EI28">
        <v>3.3900001049041748</v>
      </c>
      <c r="EJ28">
        <v>3.3900001049041748</v>
      </c>
      <c r="EK28">
        <v>3.3900001049041748</v>
      </c>
      <c r="EL28">
        <v>3.3900001049041748</v>
      </c>
      <c r="EM28">
        <v>3.3900001049041748</v>
      </c>
      <c r="EN28">
        <v>3.3900001049041748</v>
      </c>
      <c r="EO28">
        <v>3.3900001049041748</v>
      </c>
      <c r="EP28">
        <v>3.3900001049041748</v>
      </c>
      <c r="EQ28">
        <v>3.3900001049041748</v>
      </c>
      <c r="ER28">
        <v>3.3900001049041748</v>
      </c>
      <c r="ES28">
        <v>3.3900001049041748</v>
      </c>
      <c r="EX28">
        <v>-127.264404296875</v>
      </c>
    </row>
    <row r="29" spans="1:154">
      <c r="A29" t="s">
        <v>180</v>
      </c>
      <c r="F29" s="212"/>
      <c r="G29" s="212"/>
    </row>
    <row r="30" spans="1:154">
      <c r="A30" t="s">
        <v>181</v>
      </c>
      <c r="B30">
        <v>2.4999134540557861</v>
      </c>
      <c r="C30">
        <v>2.4706423282623291</v>
      </c>
      <c r="D30">
        <v>-0.37792378664016718</v>
      </c>
      <c r="E30">
        <v>8.0238096415996552E-2</v>
      </c>
      <c r="F30" s="212">
        <v>44670.145833333336</v>
      </c>
      <c r="G30" s="212">
        <v>44555.604166666664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2.369999885559082</v>
      </c>
      <c r="AM30">
        <v>2.1700000762939449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-0.98000001907348633</v>
      </c>
      <c r="BA30">
        <v>-0.88999998569488525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-1.9999999552965161E-2</v>
      </c>
      <c r="BO30">
        <v>-5.9999998658895493E-2</v>
      </c>
      <c r="BP30">
        <v>-0.52999997138977051</v>
      </c>
      <c r="BQ30">
        <v>-0.52999997138977051</v>
      </c>
      <c r="BR30">
        <v>-0.52999997138977051</v>
      </c>
      <c r="BS30">
        <v>-0.52999997138977051</v>
      </c>
      <c r="BT30">
        <v>-0.52999997138977051</v>
      </c>
      <c r="BU30">
        <v>-0.52999997138977051</v>
      </c>
      <c r="BV30">
        <v>-0.52999997138977051</v>
      </c>
      <c r="BW30">
        <v>-0.52999997138977051</v>
      </c>
      <c r="BX30">
        <v>-0.52999997138977051</v>
      </c>
      <c r="BY30">
        <v>-0.52999997138977051</v>
      </c>
      <c r="BZ30">
        <v>-0.52999997138977051</v>
      </c>
      <c r="CA30">
        <v>-0.52999997138977051</v>
      </c>
      <c r="CB30">
        <v>-0.31999999284744263</v>
      </c>
      <c r="CC30">
        <v>-0.34000000357627869</v>
      </c>
      <c r="CD30">
        <v>-0.52999997138977051</v>
      </c>
      <c r="CE30">
        <v>-0.52999997138977051</v>
      </c>
      <c r="CF30">
        <v>-0.52999997138977051</v>
      </c>
      <c r="CG30">
        <v>-0.52999997138977051</v>
      </c>
      <c r="CH30">
        <v>-0.52999997138977051</v>
      </c>
      <c r="CI30">
        <v>-0.52999997138977051</v>
      </c>
      <c r="CJ30">
        <v>-0.52999997138977051</v>
      </c>
      <c r="CK30">
        <v>-0.52999997138977051</v>
      </c>
      <c r="CL30">
        <v>-0.52999997138977051</v>
      </c>
      <c r="CM30">
        <v>-0.52999997138977051</v>
      </c>
      <c r="CN30">
        <v>-0.52999997138977051</v>
      </c>
      <c r="CO30">
        <v>-0.52999997138977051</v>
      </c>
      <c r="CP30">
        <v>2.5</v>
      </c>
      <c r="CQ30">
        <v>2.380000114440918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2.1500000953674321</v>
      </c>
      <c r="DE30">
        <v>2.0799999237060551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9.9999997764825821E-3</v>
      </c>
      <c r="DS30">
        <v>-1.9999999552965161E-2</v>
      </c>
      <c r="DT30">
        <v>-0.52999997138977051</v>
      </c>
      <c r="DU30">
        <v>-0.52999997138977051</v>
      </c>
      <c r="DV30">
        <v>-0.52999997138977051</v>
      </c>
      <c r="DW30">
        <v>-0.52999997138977051</v>
      </c>
      <c r="DX30">
        <v>-0.52999997138977051</v>
      </c>
      <c r="DY30">
        <v>-0.52999997138977051</v>
      </c>
      <c r="DZ30">
        <v>-0.52999997138977051</v>
      </c>
      <c r="EA30">
        <v>-0.52999997138977051</v>
      </c>
      <c r="EB30">
        <v>-0.52999997138977051</v>
      </c>
      <c r="EC30">
        <v>-0.52999997138977051</v>
      </c>
      <c r="ED30">
        <v>-0.52999997138977051</v>
      </c>
      <c r="EE30">
        <v>-0.52999997138977051</v>
      </c>
      <c r="EF30">
        <v>-7.0000000298023224E-2</v>
      </c>
      <c r="EG30">
        <v>-7.9999998211860657E-2</v>
      </c>
      <c r="EH30">
        <v>-0.52999997138977051</v>
      </c>
      <c r="EI30">
        <v>-0.52999997138977051</v>
      </c>
      <c r="EJ30">
        <v>-0.52999997138977051</v>
      </c>
      <c r="EK30">
        <v>-0.52999997138977051</v>
      </c>
      <c r="EL30">
        <v>-0.52999997138977051</v>
      </c>
      <c r="EM30">
        <v>-0.52999997138977051</v>
      </c>
      <c r="EN30">
        <v>-0.52999997138977051</v>
      </c>
      <c r="EO30">
        <v>-0.52999997138977051</v>
      </c>
      <c r="EP30">
        <v>-0.52999997138977051</v>
      </c>
      <c r="EQ30">
        <v>-0.52999997138977051</v>
      </c>
      <c r="ER30">
        <v>-0.52999997138977051</v>
      </c>
      <c r="ES30">
        <v>-0.52999997138977051</v>
      </c>
      <c r="ET30">
        <v>-22.5</v>
      </c>
      <c r="EU30">
        <v>-15</v>
      </c>
      <c r="EV30">
        <v>-22.5</v>
      </c>
      <c r="EW30">
        <v>-15</v>
      </c>
      <c r="EX30">
        <v>2.4706423282623291</v>
      </c>
    </row>
    <row r="31" spans="1:154">
      <c r="A31" t="s">
        <v>182</v>
      </c>
      <c r="B31">
        <v>-19.565143585205082</v>
      </c>
      <c r="C31">
        <v>-19.567642211914059</v>
      </c>
      <c r="D31">
        <v>-8.3515787124633789</v>
      </c>
      <c r="E31">
        <v>-8.353118896484375</v>
      </c>
      <c r="F31" s="212">
        <v>45028.020833333336</v>
      </c>
      <c r="G31" s="212">
        <v>45010.354166666664</v>
      </c>
      <c r="H31">
        <v>0</v>
      </c>
      <c r="I31">
        <v>0</v>
      </c>
      <c r="AL31">
        <v>-19.569999694824219</v>
      </c>
      <c r="AM31">
        <v>-19.569999694824219</v>
      </c>
      <c r="AN31">
        <v>-19.569999694824219</v>
      </c>
      <c r="AO31">
        <v>-19.569999694824219</v>
      </c>
      <c r="AP31">
        <v>-19.569999694824219</v>
      </c>
      <c r="AQ31">
        <v>-19.569999694824219</v>
      </c>
      <c r="AR31">
        <v>-19.569999694824219</v>
      </c>
      <c r="AS31">
        <v>-19.569999694824219</v>
      </c>
      <c r="AT31">
        <v>-19.569999694824219</v>
      </c>
      <c r="AU31">
        <v>-19.569999694824219</v>
      </c>
      <c r="AV31">
        <v>-19.569999694824219</v>
      </c>
      <c r="AW31">
        <v>-19.569999694824219</v>
      </c>
      <c r="AX31">
        <v>-19.569999694824219</v>
      </c>
      <c r="AY31">
        <v>-19.569999694824219</v>
      </c>
      <c r="AZ31">
        <v>-19.569999694824219</v>
      </c>
      <c r="BA31">
        <v>-19.569999694824219</v>
      </c>
      <c r="BB31">
        <v>-19.569999694824219</v>
      </c>
      <c r="BC31">
        <v>-19.569999694824219</v>
      </c>
      <c r="BD31">
        <v>-19.569999694824219</v>
      </c>
      <c r="BE31">
        <v>-19.569999694824219</v>
      </c>
      <c r="BF31">
        <v>-19.569999694824219</v>
      </c>
      <c r="BG31">
        <v>-19.569999694824219</v>
      </c>
      <c r="BH31">
        <v>-19.569999694824219</v>
      </c>
      <c r="BI31">
        <v>-19.569999694824219</v>
      </c>
      <c r="BJ31">
        <v>-19.569999694824219</v>
      </c>
      <c r="BK31">
        <v>-19.569999694824219</v>
      </c>
      <c r="BL31">
        <v>-19.569999694824219</v>
      </c>
      <c r="BM31">
        <v>-19.569999694824219</v>
      </c>
      <c r="BN31">
        <v>10.210000038146971</v>
      </c>
      <c r="BO31">
        <v>10.210000038146971</v>
      </c>
      <c r="BP31">
        <v>10.210000038146971</v>
      </c>
      <c r="BQ31">
        <v>10.210000038146971</v>
      </c>
      <c r="BR31">
        <v>10.210000038146971</v>
      </c>
      <c r="BS31">
        <v>10.210000038146971</v>
      </c>
      <c r="BT31">
        <v>10.210000038146971</v>
      </c>
      <c r="BU31">
        <v>10.210000038146971</v>
      </c>
      <c r="BV31">
        <v>10.210000038146971</v>
      </c>
      <c r="BW31">
        <v>10.210000038146971</v>
      </c>
      <c r="BX31">
        <v>10.210000038146971</v>
      </c>
      <c r="BY31">
        <v>10.210000038146971</v>
      </c>
      <c r="BZ31">
        <v>10.210000038146971</v>
      </c>
      <c r="CA31">
        <v>10.210000038146971</v>
      </c>
      <c r="CB31">
        <v>10.210000038146971</v>
      </c>
      <c r="CC31">
        <v>10.210000038146971</v>
      </c>
      <c r="CD31">
        <v>10.210000038146971</v>
      </c>
      <c r="CE31">
        <v>10.210000038146971</v>
      </c>
      <c r="CF31">
        <v>10.210000038146971</v>
      </c>
      <c r="CG31">
        <v>10.210000038146971</v>
      </c>
      <c r="CH31">
        <v>10.210000038146971</v>
      </c>
      <c r="CI31">
        <v>10.210000038146971</v>
      </c>
      <c r="CJ31">
        <v>10.210000038146971</v>
      </c>
      <c r="CK31">
        <v>10.210000038146971</v>
      </c>
      <c r="CL31">
        <v>10.210000038146971</v>
      </c>
      <c r="CM31">
        <v>10.210000038146971</v>
      </c>
      <c r="CN31">
        <v>10.210000038146971</v>
      </c>
      <c r="CO31">
        <v>10.210000038146971</v>
      </c>
      <c r="CP31">
        <v>-19.569999694824219</v>
      </c>
      <c r="CQ31">
        <v>-19.569999694824219</v>
      </c>
      <c r="CR31">
        <v>-19.569999694824219</v>
      </c>
      <c r="CS31">
        <v>-19.569999694824219</v>
      </c>
      <c r="CT31">
        <v>-19.569999694824219</v>
      </c>
      <c r="CU31">
        <v>-19.569999694824219</v>
      </c>
      <c r="CV31">
        <v>-19.569999694824219</v>
      </c>
      <c r="CW31">
        <v>-19.569999694824219</v>
      </c>
      <c r="CX31">
        <v>-19.569999694824219</v>
      </c>
      <c r="CY31">
        <v>-19.569999694824219</v>
      </c>
      <c r="CZ31">
        <v>-19.569999694824219</v>
      </c>
      <c r="DA31">
        <v>-19.569999694824219</v>
      </c>
      <c r="DB31">
        <v>-19.569999694824219</v>
      </c>
      <c r="DC31">
        <v>-19.569999694824219</v>
      </c>
      <c r="DD31">
        <v>-19.569999694824219</v>
      </c>
      <c r="DE31">
        <v>-19.569999694824219</v>
      </c>
      <c r="DF31">
        <v>-19.569999694824219</v>
      </c>
      <c r="DG31">
        <v>-19.569999694824219</v>
      </c>
      <c r="DH31">
        <v>-19.569999694824219</v>
      </c>
      <c r="DI31">
        <v>-19.569999694824219</v>
      </c>
      <c r="DJ31">
        <v>-19.569999694824219</v>
      </c>
      <c r="DK31">
        <v>-19.569999694824219</v>
      </c>
      <c r="DL31">
        <v>-19.569999694824219</v>
      </c>
      <c r="DM31">
        <v>-19.569999694824219</v>
      </c>
      <c r="DN31">
        <v>-19.569999694824219</v>
      </c>
      <c r="DO31">
        <v>-19.569999694824219</v>
      </c>
      <c r="DP31">
        <v>-19.569999694824219</v>
      </c>
      <c r="DQ31">
        <v>-19.569999694824219</v>
      </c>
      <c r="DR31">
        <v>10.210000038146971</v>
      </c>
      <c r="DS31">
        <v>10.210000038146971</v>
      </c>
      <c r="DT31">
        <v>10.210000038146971</v>
      </c>
      <c r="DU31">
        <v>10.210000038146971</v>
      </c>
      <c r="DV31">
        <v>10.210000038146971</v>
      </c>
      <c r="DW31">
        <v>10.210000038146971</v>
      </c>
      <c r="DX31">
        <v>10.210000038146971</v>
      </c>
      <c r="DY31">
        <v>10.210000038146971</v>
      </c>
      <c r="DZ31">
        <v>10.210000038146971</v>
      </c>
      <c r="EA31">
        <v>10.210000038146971</v>
      </c>
      <c r="EB31">
        <v>10.210000038146971</v>
      </c>
      <c r="EC31">
        <v>10.210000038146971</v>
      </c>
      <c r="ED31">
        <v>10.210000038146971</v>
      </c>
      <c r="EE31">
        <v>10.210000038146971</v>
      </c>
      <c r="EF31">
        <v>10.210000038146971</v>
      </c>
      <c r="EG31">
        <v>10.210000038146971</v>
      </c>
      <c r="EH31">
        <v>10.210000038146971</v>
      </c>
      <c r="EI31">
        <v>10.210000038146971</v>
      </c>
      <c r="EJ31">
        <v>10.210000038146971</v>
      </c>
      <c r="EK31">
        <v>10.210000038146971</v>
      </c>
      <c r="EL31">
        <v>10.210000038146971</v>
      </c>
      <c r="EM31">
        <v>10.210000038146971</v>
      </c>
      <c r="EN31">
        <v>10.210000038146971</v>
      </c>
      <c r="EO31">
        <v>10.210000038146971</v>
      </c>
      <c r="EP31">
        <v>10.210000038146971</v>
      </c>
      <c r="EQ31">
        <v>10.210000038146971</v>
      </c>
      <c r="ER31">
        <v>10.210000038146971</v>
      </c>
      <c r="ES31">
        <v>10.210000038146971</v>
      </c>
      <c r="EX31">
        <v>-19.567642211914059</v>
      </c>
    </row>
    <row r="32" spans="1:154">
      <c r="A32" t="s">
        <v>183</v>
      </c>
      <c r="B32">
        <v>1.6415562629699709</v>
      </c>
      <c r="C32">
        <v>-1.3778190612792971</v>
      </c>
      <c r="D32">
        <v>0.70260494947433472</v>
      </c>
      <c r="E32">
        <v>1.405508756637573</v>
      </c>
      <c r="F32" s="212">
        <v>44814.583333333336</v>
      </c>
      <c r="G32" s="212">
        <v>44941.5625</v>
      </c>
      <c r="H32">
        <v>0.92984068393707275</v>
      </c>
      <c r="I32">
        <v>3.2491824626922612</v>
      </c>
      <c r="J32">
        <v>1.370000004768372</v>
      </c>
      <c r="K32">
        <v>2.029999971389771</v>
      </c>
      <c r="L32">
        <v>2.6700000762939449</v>
      </c>
      <c r="M32">
        <v>6.1100001335144043</v>
      </c>
      <c r="N32">
        <v>6.6700000762939453</v>
      </c>
      <c r="O32">
        <v>7.5999999046325684</v>
      </c>
      <c r="P32">
        <v>8.9799995422363281</v>
      </c>
      <c r="Q32">
        <v>9.9200000762939453</v>
      </c>
      <c r="R32">
        <v>11.14999961853027</v>
      </c>
      <c r="S32">
        <v>12.739999771118161</v>
      </c>
      <c r="T32">
        <v>13.569999694824221</v>
      </c>
      <c r="U32">
        <v>14.960000038146971</v>
      </c>
      <c r="V32">
        <v>16.379999160766602</v>
      </c>
      <c r="W32">
        <v>17.729999542236332</v>
      </c>
      <c r="X32">
        <v>1.3500000238418579</v>
      </c>
      <c r="Y32">
        <v>1.970000028610229</v>
      </c>
      <c r="Z32">
        <v>2.630000114440918</v>
      </c>
      <c r="AA32">
        <v>6.0399999618530273</v>
      </c>
      <c r="AB32">
        <v>6.6399998664855957</v>
      </c>
      <c r="AC32">
        <v>7.2699999809265137</v>
      </c>
      <c r="AD32">
        <v>8.2700004577636719</v>
      </c>
      <c r="AE32">
        <v>9.25</v>
      </c>
      <c r="AF32">
        <v>10.86999988555908</v>
      </c>
      <c r="AG32">
        <v>12.44999980926514</v>
      </c>
      <c r="AH32">
        <v>13.579999923706049</v>
      </c>
      <c r="AI32">
        <v>14.960000038146971</v>
      </c>
      <c r="AJ32">
        <v>16.370000839233398</v>
      </c>
      <c r="AK32">
        <v>17.690000534057621</v>
      </c>
      <c r="AL32">
        <v>-0.15999999642372131</v>
      </c>
      <c r="AM32">
        <v>-0.15999999642372131</v>
      </c>
      <c r="AN32">
        <v>-0.15999999642372131</v>
      </c>
      <c r="AO32">
        <v>5.9999998658895493E-2</v>
      </c>
      <c r="AP32">
        <v>-0.10000000149011611</v>
      </c>
      <c r="AQ32">
        <v>-0.67000001668930054</v>
      </c>
      <c r="AR32">
        <v>-1.330000042915344</v>
      </c>
      <c r="AS32">
        <v>-2.1800000667572021</v>
      </c>
      <c r="AT32">
        <v>-3.119999885559082</v>
      </c>
      <c r="AU32">
        <v>-4.25</v>
      </c>
      <c r="AV32">
        <v>-5.0999999046325684</v>
      </c>
      <c r="AW32">
        <v>-6.1599998474121094</v>
      </c>
      <c r="AX32">
        <v>-7.2300000190734863</v>
      </c>
      <c r="AY32">
        <v>-9.1099996566772461</v>
      </c>
      <c r="AZ32">
        <v>-1.450000047683716</v>
      </c>
      <c r="BA32">
        <v>-1.450000047683716</v>
      </c>
      <c r="BB32">
        <v>-1.450000047683716</v>
      </c>
      <c r="BC32">
        <v>-1.190000057220459</v>
      </c>
      <c r="BD32">
        <v>-1.379999995231628</v>
      </c>
      <c r="BE32">
        <v>-1.9099999666213989</v>
      </c>
      <c r="BF32">
        <v>-2.5099999904632568</v>
      </c>
      <c r="BG32">
        <v>-3.3299999237060551</v>
      </c>
      <c r="BH32">
        <v>-4.1999998092651367</v>
      </c>
      <c r="BI32">
        <v>-5.3000001907348633</v>
      </c>
      <c r="BJ32">
        <v>-6.1700000762939453</v>
      </c>
      <c r="BK32">
        <v>-7.179999828338623</v>
      </c>
      <c r="BL32">
        <v>-8.1800003051757812</v>
      </c>
      <c r="BM32">
        <v>-10.02999973297119</v>
      </c>
      <c r="BN32">
        <v>1.279999971389771</v>
      </c>
      <c r="BO32">
        <v>1.279999971389771</v>
      </c>
      <c r="BP32">
        <v>1.279999971389771</v>
      </c>
      <c r="BQ32">
        <v>1.279999971389771</v>
      </c>
      <c r="BR32">
        <v>1.279999971389771</v>
      </c>
      <c r="BS32">
        <v>1.25</v>
      </c>
      <c r="BT32">
        <v>1.2100000381469731</v>
      </c>
      <c r="BU32">
        <v>1.1599999666213989</v>
      </c>
      <c r="BV32">
        <v>1.110000014305115</v>
      </c>
      <c r="BW32">
        <v>1.049999952316284</v>
      </c>
      <c r="BX32">
        <v>1</v>
      </c>
      <c r="BY32">
        <v>0.93999999761581421</v>
      </c>
      <c r="BZ32">
        <v>0.87999999523162842</v>
      </c>
      <c r="CA32">
        <v>0.77999997138977051</v>
      </c>
      <c r="CB32">
        <v>1.200000047683716</v>
      </c>
      <c r="CC32">
        <v>1.200000047683716</v>
      </c>
      <c r="CD32">
        <v>1.200000047683716</v>
      </c>
      <c r="CE32">
        <v>1.220000028610229</v>
      </c>
      <c r="CF32">
        <v>1.2100000381469731</v>
      </c>
      <c r="CG32">
        <v>1.179999947547913</v>
      </c>
      <c r="CH32">
        <v>1.139999985694885</v>
      </c>
      <c r="CI32">
        <v>1.1000000238418579</v>
      </c>
      <c r="CJ32">
        <v>1.049999952316284</v>
      </c>
      <c r="CK32">
        <v>0.99000000953674316</v>
      </c>
      <c r="CL32">
        <v>0.93999999761581421</v>
      </c>
      <c r="CM32">
        <v>0.88999998569488525</v>
      </c>
      <c r="CN32">
        <v>0.82999998331069946</v>
      </c>
      <c r="CO32">
        <v>0.73000001907348633</v>
      </c>
      <c r="CP32">
        <v>1.450000047683716</v>
      </c>
      <c r="CQ32">
        <v>1.450000047683716</v>
      </c>
      <c r="CR32">
        <v>1.470000028610229</v>
      </c>
      <c r="CS32">
        <v>1.75</v>
      </c>
      <c r="CT32">
        <v>1.5099999904632571</v>
      </c>
      <c r="CU32">
        <v>1.169999957084656</v>
      </c>
      <c r="CV32">
        <v>0.81000000238418579</v>
      </c>
      <c r="CW32">
        <v>0.28999999165534968</v>
      </c>
      <c r="CX32">
        <v>-0.27000001072883612</v>
      </c>
      <c r="CY32">
        <v>-0.8399999737739563</v>
      </c>
      <c r="CZ32">
        <v>-1.379999995231628</v>
      </c>
      <c r="DA32">
        <v>-1.860000014305115</v>
      </c>
      <c r="DB32">
        <v>-3.4000000953674321</v>
      </c>
      <c r="DC32">
        <v>-4.3400001525878906</v>
      </c>
      <c r="DD32">
        <v>0.36000001430511469</v>
      </c>
      <c r="DE32">
        <v>0.37000000476837158</v>
      </c>
      <c r="DF32">
        <v>0.40999999642372131</v>
      </c>
      <c r="DG32">
        <v>0.72000002861022949</v>
      </c>
      <c r="DH32">
        <v>0.62999999523162842</v>
      </c>
      <c r="DI32">
        <v>0.34999999403953552</v>
      </c>
      <c r="DJ32">
        <v>7.9999998211860657E-2</v>
      </c>
      <c r="DK32">
        <v>-0.44999998807907099</v>
      </c>
      <c r="DL32">
        <v>-1.029999971389771</v>
      </c>
      <c r="DM32">
        <v>-1.690000057220459</v>
      </c>
      <c r="DN32">
        <v>-2.2899999618530269</v>
      </c>
      <c r="DO32">
        <v>-2.690000057220459</v>
      </c>
      <c r="DP32">
        <v>-4.429999828338623</v>
      </c>
      <c r="DQ32">
        <v>-5.4099998474121094</v>
      </c>
      <c r="DR32">
        <v>1.200000047683716</v>
      </c>
      <c r="DS32">
        <v>1.200000047683716</v>
      </c>
      <c r="DT32">
        <v>1.200000047683716</v>
      </c>
      <c r="DU32">
        <v>1.190000057220459</v>
      </c>
      <c r="DV32">
        <v>1.200000047683716</v>
      </c>
      <c r="DW32">
        <v>1.220000028610229</v>
      </c>
      <c r="DX32">
        <v>1.2400000095367429</v>
      </c>
      <c r="DY32">
        <v>1.2699999809265139</v>
      </c>
      <c r="DZ32">
        <v>1.2699999809265139</v>
      </c>
      <c r="EA32">
        <v>1.2400000095367429</v>
      </c>
      <c r="EB32">
        <v>1.2100000381469731</v>
      </c>
      <c r="EC32">
        <v>1.179999947547913</v>
      </c>
      <c r="ED32">
        <v>1.1000000238418579</v>
      </c>
      <c r="EE32">
        <v>1.0399999618530269</v>
      </c>
      <c r="EF32">
        <v>1.2599999904632571</v>
      </c>
      <c r="EG32">
        <v>1.2599999904632571</v>
      </c>
      <c r="EH32">
        <v>1.2599999904632571</v>
      </c>
      <c r="EI32">
        <v>1.2400000095367429</v>
      </c>
      <c r="EJ32">
        <v>1.25</v>
      </c>
      <c r="EK32">
        <v>1.2699999809265139</v>
      </c>
      <c r="EL32">
        <v>1.279999971389771</v>
      </c>
      <c r="EM32">
        <v>1.2599999904632571</v>
      </c>
      <c r="EN32">
        <v>1.2300000190734861</v>
      </c>
      <c r="EO32">
        <v>1.190000057220459</v>
      </c>
      <c r="EP32">
        <v>1.1599999666213989</v>
      </c>
      <c r="EQ32">
        <v>1.139999985694885</v>
      </c>
      <c r="ER32">
        <v>1.0399999618530269</v>
      </c>
      <c r="ES32">
        <v>0.98000001907348633</v>
      </c>
      <c r="ET32">
        <v>-20</v>
      </c>
      <c r="EU32">
        <v>-10</v>
      </c>
      <c r="EV32">
        <v>-20</v>
      </c>
      <c r="EW32">
        <v>-10</v>
      </c>
      <c r="EX32">
        <v>-1.3778190612792971</v>
      </c>
    </row>
    <row r="33" spans="1:154">
      <c r="A33" t="s">
        <v>184</v>
      </c>
      <c r="B33">
        <v>-19.881351470947269</v>
      </c>
      <c r="C33">
        <v>-25.999643325805661</v>
      </c>
      <c r="D33">
        <v>0.7650560736656189</v>
      </c>
      <c r="E33">
        <v>-0.16604697704315191</v>
      </c>
      <c r="F33" s="212">
        <v>44817.583333333336</v>
      </c>
      <c r="G33" s="212">
        <v>44983.5</v>
      </c>
      <c r="H33">
        <v>2.1954829692840581</v>
      </c>
      <c r="I33">
        <v>4.1418004035949707</v>
      </c>
      <c r="J33">
        <v>1.809999942779541</v>
      </c>
      <c r="K33">
        <v>2.4800000190734859</v>
      </c>
      <c r="L33">
        <v>3.1400001049041748</v>
      </c>
      <c r="M33">
        <v>3.5799999237060551</v>
      </c>
      <c r="N33">
        <v>3.7000000476837158</v>
      </c>
      <c r="O33">
        <v>3.869999885559082</v>
      </c>
      <c r="P33">
        <v>4.4499998092651367</v>
      </c>
      <c r="Q33">
        <v>4.570000171661377</v>
      </c>
      <c r="R33">
        <v>4.630000114440918</v>
      </c>
      <c r="S33">
        <v>4.9200000762939453</v>
      </c>
      <c r="T33">
        <v>4.9499998092651367</v>
      </c>
      <c r="U33">
        <v>4.9699997901916504</v>
      </c>
      <c r="V33">
        <v>5.0100002288818359</v>
      </c>
      <c r="W33">
        <v>5</v>
      </c>
      <c r="X33">
        <v>2.7999999523162842</v>
      </c>
      <c r="Y33">
        <v>3.8499999046325679</v>
      </c>
      <c r="Z33">
        <v>4.7800002098083496</v>
      </c>
      <c r="AA33">
        <v>5.3499999046325684</v>
      </c>
      <c r="AB33">
        <v>5.619999885559082</v>
      </c>
      <c r="AC33">
        <v>5.869999885559082</v>
      </c>
      <c r="AD33">
        <v>6.0300002098083496</v>
      </c>
      <c r="AE33">
        <v>6.1999998092651367</v>
      </c>
      <c r="AF33">
        <v>6.5900001525878906</v>
      </c>
      <c r="AG33">
        <v>6.3499999046325684</v>
      </c>
      <c r="AH33">
        <v>6.6999998092651367</v>
      </c>
      <c r="AI33">
        <v>6.7300000190734863</v>
      </c>
      <c r="AJ33">
        <v>6.75</v>
      </c>
      <c r="AK33">
        <v>6.7699999809265137</v>
      </c>
      <c r="AL33">
        <v>-6.2399997711181641</v>
      </c>
      <c r="AM33">
        <v>-6.2699999809265137</v>
      </c>
      <c r="AN33">
        <v>-6.320000171661377</v>
      </c>
      <c r="AO33">
        <v>-5.880000114440918</v>
      </c>
      <c r="AP33">
        <v>-5.3499999046325684</v>
      </c>
      <c r="AQ33">
        <v>-5.4200000762939453</v>
      </c>
      <c r="AR33">
        <v>-5.4000000953674316</v>
      </c>
      <c r="AS33">
        <v>-5.4499998092651367</v>
      </c>
      <c r="AT33">
        <v>-5.4099998474121094</v>
      </c>
      <c r="AU33">
        <v>-5.309999942779541</v>
      </c>
      <c r="AV33">
        <v>-5.309999942779541</v>
      </c>
      <c r="AW33">
        <v>-5.2300000190734863</v>
      </c>
      <c r="AX33">
        <v>-5.1999998092651367</v>
      </c>
      <c r="AY33">
        <v>-5.1599998474121094</v>
      </c>
      <c r="AZ33">
        <v>-24.829999923706051</v>
      </c>
      <c r="BA33">
        <v>-25.219999313354489</v>
      </c>
      <c r="BB33">
        <v>-25.319999694824219</v>
      </c>
      <c r="BC33">
        <v>-24.5</v>
      </c>
      <c r="BD33">
        <v>-23.940000534057621</v>
      </c>
      <c r="BE33">
        <v>-23.70999908447266</v>
      </c>
      <c r="BF33">
        <v>-23.5</v>
      </c>
      <c r="BG33">
        <v>-23.219999313354489</v>
      </c>
      <c r="BH33">
        <v>-22.85000038146973</v>
      </c>
      <c r="BI33">
        <v>-22.680000305175781</v>
      </c>
      <c r="BJ33">
        <v>-22.370000839233398</v>
      </c>
      <c r="BK33">
        <v>-22.129999160766602</v>
      </c>
      <c r="BL33">
        <v>-22.020000457763668</v>
      </c>
      <c r="BM33">
        <v>-21.770000457763668</v>
      </c>
      <c r="BN33">
        <v>-1.3400000333786011</v>
      </c>
      <c r="BO33">
        <v>-1.3400000333786011</v>
      </c>
      <c r="BP33">
        <v>-1.3500000238418579</v>
      </c>
      <c r="BQ33">
        <v>-1.2899999618530269</v>
      </c>
      <c r="BR33">
        <v>-1.2300000190734861</v>
      </c>
      <c r="BS33">
        <v>-1.2400000095367429</v>
      </c>
      <c r="BT33">
        <v>-1.2300000190734861</v>
      </c>
      <c r="BU33">
        <v>-1.2400000095367429</v>
      </c>
      <c r="BV33">
        <v>-1.2400000095367429</v>
      </c>
      <c r="BW33">
        <v>-1.220000028610229</v>
      </c>
      <c r="BX33">
        <v>-1.220000028610229</v>
      </c>
      <c r="BY33">
        <v>-1.2100000381469731</v>
      </c>
      <c r="BZ33">
        <v>-1.2100000381469731</v>
      </c>
      <c r="CA33">
        <v>-1.2100000381469731</v>
      </c>
      <c r="CB33">
        <v>-0.57999998331069946</v>
      </c>
      <c r="CC33">
        <v>-0.56000000238418579</v>
      </c>
      <c r="CD33">
        <v>-0.55000001192092896</v>
      </c>
      <c r="CE33">
        <v>-0.60000002384185791</v>
      </c>
      <c r="CF33">
        <v>-0.63999998569488525</v>
      </c>
      <c r="CG33">
        <v>-0.64999997615814209</v>
      </c>
      <c r="CH33">
        <v>-0.6600000262260437</v>
      </c>
      <c r="CI33">
        <v>-0.68000000715255737</v>
      </c>
      <c r="CJ33">
        <v>-0.69999998807907104</v>
      </c>
      <c r="CK33">
        <v>-0.70999997854232788</v>
      </c>
      <c r="CL33">
        <v>-0.73000001907348633</v>
      </c>
      <c r="CM33">
        <v>-0.75</v>
      </c>
      <c r="CN33">
        <v>-0.75</v>
      </c>
      <c r="CO33">
        <v>-0.76999998092651367</v>
      </c>
      <c r="CP33">
        <v>-4.190000057220459</v>
      </c>
      <c r="CQ33">
        <v>-4.2300000190734863</v>
      </c>
      <c r="CR33">
        <v>-4.1399998664855957</v>
      </c>
      <c r="CS33">
        <v>-3.2999999523162842</v>
      </c>
      <c r="CT33">
        <v>-3.25</v>
      </c>
      <c r="CU33">
        <v>-3.2599999904632568</v>
      </c>
      <c r="CV33">
        <v>-3.25</v>
      </c>
      <c r="CW33">
        <v>-3.2300000190734859</v>
      </c>
      <c r="CX33">
        <v>-3.2100000381469731</v>
      </c>
      <c r="CY33">
        <v>-3.1400001049041748</v>
      </c>
      <c r="CZ33">
        <v>-3.1099998950958252</v>
      </c>
      <c r="DA33">
        <v>-3.0499999523162842</v>
      </c>
      <c r="DB33">
        <v>-3.0399999618530269</v>
      </c>
      <c r="DC33">
        <v>-2.970000028610229</v>
      </c>
      <c r="DD33">
        <v>-7.4699997901916504</v>
      </c>
      <c r="DE33">
        <v>-7.5399999618530273</v>
      </c>
      <c r="DF33">
        <v>-7.3600001335144043</v>
      </c>
      <c r="DG33">
        <v>-6.5399999618530273</v>
      </c>
      <c r="DH33">
        <v>-6.4499998092651367</v>
      </c>
      <c r="DI33">
        <v>-6.4200000762939453</v>
      </c>
      <c r="DJ33">
        <v>-6.380000114440918</v>
      </c>
      <c r="DK33">
        <v>-6.3499999046325684</v>
      </c>
      <c r="DL33">
        <v>-6.25</v>
      </c>
      <c r="DM33">
        <v>-6.1700000762939453</v>
      </c>
      <c r="DN33">
        <v>-6.1100001335144043</v>
      </c>
      <c r="DO33">
        <v>-6.0199999809265137</v>
      </c>
      <c r="DP33">
        <v>-5.9899997711181641</v>
      </c>
      <c r="DQ33">
        <v>-5.9000000953674316</v>
      </c>
      <c r="DR33">
        <v>-1.0900000333786011</v>
      </c>
      <c r="DS33">
        <v>-1.0900000333786011</v>
      </c>
      <c r="DT33">
        <v>-1.080000042915344</v>
      </c>
      <c r="DU33">
        <v>-0.98000001907348633</v>
      </c>
      <c r="DV33">
        <v>-0.97000002861022949</v>
      </c>
      <c r="DW33">
        <v>-0.97000002861022949</v>
      </c>
      <c r="DX33">
        <v>-0.97000002861022949</v>
      </c>
      <c r="DY33">
        <v>-0.97000002861022949</v>
      </c>
      <c r="DZ33">
        <v>-0.97000002861022949</v>
      </c>
      <c r="EA33">
        <v>-0.95999997854232788</v>
      </c>
      <c r="EB33">
        <v>-0.95999997854232788</v>
      </c>
      <c r="EC33">
        <v>-0.94999998807907104</v>
      </c>
      <c r="ED33">
        <v>-0.94999998807907104</v>
      </c>
      <c r="EE33">
        <v>-0.93999999761581421</v>
      </c>
      <c r="EF33">
        <v>-1.4900000095367429</v>
      </c>
      <c r="EG33">
        <v>-1.4900000095367429</v>
      </c>
      <c r="EH33">
        <v>-1.470000028610229</v>
      </c>
      <c r="EI33">
        <v>-1.370000004768372</v>
      </c>
      <c r="EJ33">
        <v>-1.360000014305115</v>
      </c>
      <c r="EK33">
        <v>-1.360000014305115</v>
      </c>
      <c r="EL33">
        <v>-1.3500000238418579</v>
      </c>
      <c r="EM33">
        <v>-1.3500000238418579</v>
      </c>
      <c r="EN33">
        <v>-1.3400000333786011</v>
      </c>
      <c r="EO33">
        <v>-1.330000042915344</v>
      </c>
      <c r="EP33">
        <v>-1.320000052452087</v>
      </c>
      <c r="EQ33">
        <v>-1.309999942779541</v>
      </c>
      <c r="ER33">
        <v>-1.309999942779541</v>
      </c>
      <c r="ES33">
        <v>-1.299999952316284</v>
      </c>
      <c r="ET33">
        <v>-27</v>
      </c>
      <c r="EU33">
        <v>-13.5</v>
      </c>
      <c r="EV33">
        <v>-27</v>
      </c>
      <c r="EW33">
        <v>-13.5</v>
      </c>
      <c r="EX33">
        <v>-25.999643325805661</v>
      </c>
    </row>
    <row r="34" spans="1:154">
      <c r="A34" t="s">
        <v>185</v>
      </c>
      <c r="B34">
        <v>-0.32296103239059448</v>
      </c>
      <c r="C34">
        <v>-0.33132103085517878</v>
      </c>
      <c r="D34">
        <v>0.21295663714408869</v>
      </c>
      <c r="E34">
        <v>0.21204528212547299</v>
      </c>
      <c r="F34" s="212">
        <v>44834.541666666664</v>
      </c>
      <c r="G34" s="212">
        <v>44871.604166666664</v>
      </c>
      <c r="H34">
        <v>0.30897659063339228</v>
      </c>
      <c r="I34">
        <v>0.48320719599723821</v>
      </c>
      <c r="J34">
        <v>0.37999999523162842</v>
      </c>
      <c r="K34">
        <v>0.50999999046325684</v>
      </c>
      <c r="L34">
        <v>0.63999998569488525</v>
      </c>
      <c r="M34">
        <v>0.77999997138977051</v>
      </c>
      <c r="N34">
        <v>0.77999997138977051</v>
      </c>
      <c r="O34">
        <v>1.0199999809265139</v>
      </c>
      <c r="P34">
        <v>1.129999995231628</v>
      </c>
      <c r="Q34">
        <v>1.389999985694885</v>
      </c>
      <c r="R34">
        <v>1.5399999618530269</v>
      </c>
      <c r="S34">
        <v>1.720000028610229</v>
      </c>
      <c r="T34">
        <v>1.879999995231628</v>
      </c>
      <c r="U34">
        <v>2.0399999618530269</v>
      </c>
      <c r="V34">
        <v>2.130000114440918</v>
      </c>
      <c r="W34">
        <v>2.339999914169312</v>
      </c>
      <c r="X34">
        <v>0.36000001430511469</v>
      </c>
      <c r="Y34">
        <v>0.4699999988079071</v>
      </c>
      <c r="Z34">
        <v>0.60000002384185791</v>
      </c>
      <c r="AA34">
        <v>0.74000000953674316</v>
      </c>
      <c r="AB34">
        <v>0.77999997138977051</v>
      </c>
      <c r="AC34">
        <v>1.059999942779541</v>
      </c>
      <c r="AD34">
        <v>1.179999947547913</v>
      </c>
      <c r="AE34">
        <v>1.419999957084656</v>
      </c>
      <c r="AF34">
        <v>1.580000042915344</v>
      </c>
      <c r="AG34">
        <v>1.75</v>
      </c>
      <c r="AH34">
        <v>1.940000057220459</v>
      </c>
      <c r="AI34">
        <v>2.0799999237060551</v>
      </c>
      <c r="AJ34">
        <v>2.220000028610229</v>
      </c>
      <c r="AK34">
        <v>2.369999885559082</v>
      </c>
      <c r="AL34">
        <v>-0.44999998807907099</v>
      </c>
      <c r="AM34">
        <v>-0.44999998807907099</v>
      </c>
      <c r="AN34">
        <v>-0.43999999761581421</v>
      </c>
      <c r="AO34">
        <v>-0.40000000596046448</v>
      </c>
      <c r="AP34">
        <v>-0.46000000834465032</v>
      </c>
      <c r="AQ34">
        <v>-0.56000000238418579</v>
      </c>
      <c r="AR34">
        <v>-0.6600000262260437</v>
      </c>
      <c r="AS34">
        <v>-0.80000001192092896</v>
      </c>
      <c r="AT34">
        <v>-0.93000000715255737</v>
      </c>
      <c r="AU34">
        <v>-1.1000000238418579</v>
      </c>
      <c r="AV34">
        <v>-1.200000047683716</v>
      </c>
      <c r="AW34">
        <v>-1.330000042915344</v>
      </c>
      <c r="AX34">
        <v>-1.4099999666213989</v>
      </c>
      <c r="AY34">
        <v>-1.610000014305115</v>
      </c>
      <c r="AZ34">
        <v>-0.64999997615814209</v>
      </c>
      <c r="BA34">
        <v>-0.63999998569488525</v>
      </c>
      <c r="BB34">
        <v>-0.62999999523162842</v>
      </c>
      <c r="BC34">
        <v>-0.5899999737739563</v>
      </c>
      <c r="BD34">
        <v>-0.64999997615814209</v>
      </c>
      <c r="BE34">
        <v>-0.75</v>
      </c>
      <c r="BF34">
        <v>-0.85000002384185791</v>
      </c>
      <c r="BG34">
        <v>-0.98000001907348633</v>
      </c>
      <c r="BH34">
        <v>-1.120000004768372</v>
      </c>
      <c r="BI34">
        <v>-1.299999952316284</v>
      </c>
      <c r="BJ34">
        <v>-1.379999995231628</v>
      </c>
      <c r="BK34">
        <v>-1.5099999904632571</v>
      </c>
      <c r="BL34">
        <v>-1.6000000238418579</v>
      </c>
      <c r="BM34">
        <v>-1.799999952316284</v>
      </c>
      <c r="BN34">
        <v>0.34000000357627869</v>
      </c>
      <c r="BO34">
        <v>0.34000000357627869</v>
      </c>
      <c r="BP34">
        <v>0.34000000357627869</v>
      </c>
      <c r="BQ34">
        <v>0.31999999284744263</v>
      </c>
      <c r="BR34">
        <v>0.34000000357627869</v>
      </c>
      <c r="BS34">
        <v>0.37000000476837158</v>
      </c>
      <c r="BT34">
        <v>0.38999998569488531</v>
      </c>
      <c r="BU34">
        <v>0.41999998688697809</v>
      </c>
      <c r="BV34">
        <v>0.46000000834465032</v>
      </c>
      <c r="BW34">
        <v>0.5</v>
      </c>
      <c r="BX34">
        <v>0.51999998092651367</v>
      </c>
      <c r="BY34">
        <v>0.56000000238418579</v>
      </c>
      <c r="BZ34">
        <v>0.57999998331069946</v>
      </c>
      <c r="CA34">
        <v>0.62999999523162842</v>
      </c>
      <c r="CB34">
        <v>0.38999998569488531</v>
      </c>
      <c r="CC34">
        <v>0.37999999523162842</v>
      </c>
      <c r="CD34">
        <v>0.37999999523162842</v>
      </c>
      <c r="CE34">
        <v>0.37000000476837158</v>
      </c>
      <c r="CF34">
        <v>0.38999998569488531</v>
      </c>
      <c r="CG34">
        <v>0.40999999642372131</v>
      </c>
      <c r="CH34">
        <v>0.43999999761581421</v>
      </c>
      <c r="CI34">
        <v>0.4699999988079071</v>
      </c>
      <c r="CJ34">
        <v>0.5</v>
      </c>
      <c r="CK34">
        <v>0.55000001192092896</v>
      </c>
      <c r="CL34">
        <v>0.56999999284744263</v>
      </c>
      <c r="CM34">
        <v>0.60000002384185791</v>
      </c>
      <c r="CN34">
        <v>0.62000000476837158</v>
      </c>
      <c r="CO34">
        <v>0.64999997615814209</v>
      </c>
      <c r="CP34">
        <v>-0.27000001072883612</v>
      </c>
      <c r="CQ34">
        <v>-0.27000001072883612</v>
      </c>
      <c r="CR34">
        <v>-0.27000001072883612</v>
      </c>
      <c r="CS34">
        <v>-0.25</v>
      </c>
      <c r="CT34">
        <v>-0.30000001192092901</v>
      </c>
      <c r="CU34">
        <v>-0.36000001430511469</v>
      </c>
      <c r="CV34">
        <v>-0.40999999642372131</v>
      </c>
      <c r="CW34">
        <v>-0.47999998927116388</v>
      </c>
      <c r="CX34">
        <v>-0.56000000238418579</v>
      </c>
      <c r="CY34">
        <v>-0.56999999284744263</v>
      </c>
      <c r="CZ34">
        <v>-0.64999997615814209</v>
      </c>
      <c r="DA34">
        <v>-0.70999997854232788</v>
      </c>
      <c r="DB34">
        <v>-0.86000001430511475</v>
      </c>
      <c r="DC34">
        <v>-0.95999997854232788</v>
      </c>
      <c r="DD34">
        <v>-0.5</v>
      </c>
      <c r="DE34">
        <v>-0.5</v>
      </c>
      <c r="DF34">
        <v>-0.49000000953674322</v>
      </c>
      <c r="DG34">
        <v>-0.4699999988079071</v>
      </c>
      <c r="DH34">
        <v>-0.52999997138977051</v>
      </c>
      <c r="DI34">
        <v>-0.60000002384185791</v>
      </c>
      <c r="DJ34">
        <v>-0.64999997615814209</v>
      </c>
      <c r="DK34">
        <v>-0.73000001907348633</v>
      </c>
      <c r="DL34">
        <v>-0.81000000238418579</v>
      </c>
      <c r="DM34">
        <v>-0.81000000238418579</v>
      </c>
      <c r="DN34">
        <v>-0.92000001668930054</v>
      </c>
      <c r="DO34">
        <v>-0.99000000953674316</v>
      </c>
      <c r="DP34">
        <v>-1.1499999761581421</v>
      </c>
      <c r="DQ34">
        <v>-1.2300000190734861</v>
      </c>
      <c r="DR34">
        <v>0.28999999165534968</v>
      </c>
      <c r="DS34">
        <v>0.28999999165534968</v>
      </c>
      <c r="DT34">
        <v>0.28999999165534968</v>
      </c>
      <c r="DU34">
        <v>0.28999999165534968</v>
      </c>
      <c r="DV34">
        <v>0.30000001192092901</v>
      </c>
      <c r="DW34">
        <v>0.31000000238418579</v>
      </c>
      <c r="DX34">
        <v>0.33000001311302191</v>
      </c>
      <c r="DY34">
        <v>0.34000000357627869</v>
      </c>
      <c r="DZ34">
        <v>0.36000001430511469</v>
      </c>
      <c r="EA34">
        <v>0.37000000476837158</v>
      </c>
      <c r="EB34">
        <v>0.38999998569488531</v>
      </c>
      <c r="EC34">
        <v>0.40000000596046448</v>
      </c>
      <c r="ED34">
        <v>0.43999999761581421</v>
      </c>
      <c r="EE34">
        <v>0.4699999988079071</v>
      </c>
      <c r="EF34">
        <v>0.34999999403953552</v>
      </c>
      <c r="EG34">
        <v>0.34999999403953552</v>
      </c>
      <c r="EH34">
        <v>0.34999999403953552</v>
      </c>
      <c r="EI34">
        <v>0.34000000357627869</v>
      </c>
      <c r="EJ34">
        <v>0.36000001430511469</v>
      </c>
      <c r="EK34">
        <v>0.37000000476837158</v>
      </c>
      <c r="EL34">
        <v>0.38999998569488531</v>
      </c>
      <c r="EM34">
        <v>0.40999999642372131</v>
      </c>
      <c r="EN34">
        <v>0.43000000715255737</v>
      </c>
      <c r="EO34">
        <v>0.43000000715255737</v>
      </c>
      <c r="EP34">
        <v>0.46000000834465032</v>
      </c>
      <c r="EQ34">
        <v>0.4699999988079071</v>
      </c>
      <c r="ER34">
        <v>0.50999999046325684</v>
      </c>
      <c r="ES34">
        <v>0.52999997138977051</v>
      </c>
      <c r="ET34">
        <v>-33</v>
      </c>
      <c r="EU34">
        <v>0</v>
      </c>
      <c r="EV34">
        <v>-33</v>
      </c>
      <c r="EW34">
        <v>0</v>
      </c>
      <c r="EX34">
        <v>-0.33132103085517878</v>
      </c>
    </row>
    <row r="35" spans="1:154">
      <c r="A35" t="s">
        <v>186</v>
      </c>
      <c r="B35">
        <v>-50.25</v>
      </c>
      <c r="C35">
        <v>-45.366668701171882</v>
      </c>
      <c r="D35">
        <v>8.4233331680297852</v>
      </c>
      <c r="E35">
        <v>11.939999580383301</v>
      </c>
      <c r="F35" s="212">
        <v>45127.479166666664</v>
      </c>
      <c r="G35" s="212">
        <v>44848.208333333336</v>
      </c>
      <c r="I35">
        <v>0</v>
      </c>
      <c r="AL35">
        <v>-50.319999694824219</v>
      </c>
      <c r="AM35">
        <v>-50.159999847412109</v>
      </c>
      <c r="AN35">
        <v>-50.159999847412109</v>
      </c>
      <c r="AO35">
        <v>-50.159999847412109</v>
      </c>
      <c r="AP35">
        <v>-50.159999847412109</v>
      </c>
      <c r="AQ35">
        <v>-50.159999847412109</v>
      </c>
      <c r="AR35">
        <v>-50.159999847412109</v>
      </c>
      <c r="AS35">
        <v>-50.159999847412109</v>
      </c>
      <c r="AT35">
        <v>-50.159999847412109</v>
      </c>
      <c r="AU35">
        <v>-50.060001373291023</v>
      </c>
      <c r="AV35">
        <v>-50.159999847412109</v>
      </c>
      <c r="AW35">
        <v>-50.159999847412109</v>
      </c>
      <c r="AX35">
        <v>-50.159999847412109</v>
      </c>
      <c r="AY35">
        <v>-50.159999847412109</v>
      </c>
      <c r="AZ35">
        <v>-51.090000152587891</v>
      </c>
      <c r="BA35">
        <v>-51.090000152587891</v>
      </c>
      <c r="BB35">
        <v>-51.090000152587891</v>
      </c>
      <c r="BC35">
        <v>-51.090000152587891</v>
      </c>
      <c r="BD35">
        <v>-51.090000152587891</v>
      </c>
      <c r="BE35">
        <v>-51.090000152587891</v>
      </c>
      <c r="BF35">
        <v>-51.090000152587891</v>
      </c>
      <c r="BG35">
        <v>-51.090000152587891</v>
      </c>
      <c r="BH35">
        <v>-51.090000152587891</v>
      </c>
      <c r="BI35">
        <v>-51.090000152587891</v>
      </c>
      <c r="BJ35">
        <v>-51.090000152587891</v>
      </c>
      <c r="BK35">
        <v>-51.090000152587891</v>
      </c>
      <c r="BL35">
        <v>-51.090000152587891</v>
      </c>
      <c r="BM35">
        <v>-51.090000152587891</v>
      </c>
      <c r="BN35">
        <v>151.22999572753909</v>
      </c>
      <c r="BO35">
        <v>150.75999450683591</v>
      </c>
      <c r="BP35">
        <v>150.75999450683591</v>
      </c>
      <c r="BQ35">
        <v>150.75999450683591</v>
      </c>
      <c r="BR35">
        <v>150.75999450683591</v>
      </c>
      <c r="BS35">
        <v>150.75999450683591</v>
      </c>
      <c r="BT35">
        <v>150.75999450683591</v>
      </c>
      <c r="BU35">
        <v>150.75999450683591</v>
      </c>
      <c r="BV35">
        <v>150.75999450683591</v>
      </c>
      <c r="BW35">
        <v>150.44000244140619</v>
      </c>
      <c r="BX35">
        <v>150.75999450683591</v>
      </c>
      <c r="BY35">
        <v>150.75999450683591</v>
      </c>
      <c r="BZ35">
        <v>150.75999450683591</v>
      </c>
      <c r="CA35">
        <v>150.75999450683591</v>
      </c>
      <c r="CB35">
        <v>153.53999328613281</v>
      </c>
      <c r="CC35">
        <v>153.53999328613281</v>
      </c>
      <c r="CD35">
        <v>153.53999328613281</v>
      </c>
      <c r="CE35">
        <v>153.53999328613281</v>
      </c>
      <c r="CF35">
        <v>153.53999328613281</v>
      </c>
      <c r="CG35">
        <v>153.53999328613281</v>
      </c>
      <c r="CH35">
        <v>153.53999328613281</v>
      </c>
      <c r="CI35">
        <v>153.53999328613281</v>
      </c>
      <c r="CJ35">
        <v>153.53999328613281</v>
      </c>
      <c r="CK35">
        <v>153.53999328613281</v>
      </c>
      <c r="CL35">
        <v>153.53999328613281</v>
      </c>
      <c r="CM35">
        <v>153.53999328613281</v>
      </c>
      <c r="CN35">
        <v>153.53999328613281</v>
      </c>
      <c r="CO35">
        <v>153.53999328613281</v>
      </c>
      <c r="CP35">
        <v>-50.159999847412109</v>
      </c>
      <c r="CQ35">
        <v>-50.159999847412109</v>
      </c>
      <c r="CR35">
        <v>-50.319999694824219</v>
      </c>
      <c r="CS35">
        <v>-50.319999694824219</v>
      </c>
      <c r="CT35">
        <v>-50.319999694824219</v>
      </c>
      <c r="CU35">
        <v>-50.319999694824219</v>
      </c>
      <c r="CV35">
        <v>-50.319999694824219</v>
      </c>
      <c r="CW35">
        <v>-50.319999694824219</v>
      </c>
      <c r="CX35">
        <v>-50.319999694824219</v>
      </c>
      <c r="CY35">
        <v>-50.319999694824219</v>
      </c>
      <c r="CZ35">
        <v>-50.319999694824219</v>
      </c>
      <c r="DA35">
        <v>-50.319999694824219</v>
      </c>
      <c r="DB35">
        <v>-50.319999694824219</v>
      </c>
      <c r="DC35">
        <v>-50.159999847412109</v>
      </c>
      <c r="DD35">
        <v>-51.090000152587891</v>
      </c>
      <c r="DE35">
        <v>-51.090000152587891</v>
      </c>
      <c r="DF35">
        <v>-51.090000152587891</v>
      </c>
      <c r="DG35">
        <v>-51.090000152587891</v>
      </c>
      <c r="DH35">
        <v>-51.090000152587891</v>
      </c>
      <c r="DI35">
        <v>-51.090000152587891</v>
      </c>
      <c r="DJ35">
        <v>-51.090000152587891</v>
      </c>
      <c r="DK35">
        <v>-51.090000152587891</v>
      </c>
      <c r="DL35">
        <v>-51.090000152587891</v>
      </c>
      <c r="DM35">
        <v>-51.090000152587891</v>
      </c>
      <c r="DN35">
        <v>-51.090000152587891</v>
      </c>
      <c r="DO35">
        <v>-51.090000152587891</v>
      </c>
      <c r="DP35">
        <v>-51.090000152587891</v>
      </c>
      <c r="DQ35">
        <v>-51.090000152587891</v>
      </c>
      <c r="DR35">
        <v>150.75999450683591</v>
      </c>
      <c r="DS35">
        <v>150.75999450683591</v>
      </c>
      <c r="DT35">
        <v>151.22999572753909</v>
      </c>
      <c r="DU35">
        <v>151.22999572753909</v>
      </c>
      <c r="DV35">
        <v>151.22999572753909</v>
      </c>
      <c r="DW35">
        <v>151.22999572753909</v>
      </c>
      <c r="DX35">
        <v>151.22999572753909</v>
      </c>
      <c r="DY35">
        <v>151.22999572753909</v>
      </c>
      <c r="DZ35">
        <v>151.22999572753909</v>
      </c>
      <c r="EA35">
        <v>151.22999572753909</v>
      </c>
      <c r="EB35">
        <v>151.22999572753909</v>
      </c>
      <c r="EC35">
        <v>151.22999572753909</v>
      </c>
      <c r="ED35">
        <v>151.22999572753909</v>
      </c>
      <c r="EE35">
        <v>150.75999450683591</v>
      </c>
      <c r="EF35">
        <v>153.53999328613281</v>
      </c>
      <c r="EG35">
        <v>153.53999328613281</v>
      </c>
      <c r="EH35">
        <v>153.53999328613281</v>
      </c>
      <c r="EI35">
        <v>153.53999328613281</v>
      </c>
      <c r="EJ35">
        <v>153.53999328613281</v>
      </c>
      <c r="EK35">
        <v>153.53999328613281</v>
      </c>
      <c r="EL35">
        <v>153.53999328613281</v>
      </c>
      <c r="EM35">
        <v>153.53999328613281</v>
      </c>
      <c r="EN35">
        <v>153.53999328613281</v>
      </c>
      <c r="EO35">
        <v>153.53999328613281</v>
      </c>
      <c r="EP35">
        <v>153.53999328613281</v>
      </c>
      <c r="EQ35">
        <v>153.53999328613281</v>
      </c>
      <c r="ER35">
        <v>153.53999328613281</v>
      </c>
      <c r="ES35">
        <v>153.53999328613281</v>
      </c>
      <c r="EX35">
        <v>-50.25</v>
      </c>
    </row>
    <row r="36" spans="1:154">
      <c r="A36" t="s">
        <v>187</v>
      </c>
      <c r="F36" s="212"/>
      <c r="G36" s="212"/>
    </row>
    <row r="37" spans="1:154">
      <c r="A37" t="s">
        <v>188</v>
      </c>
      <c r="B37">
        <v>10.310722351074221</v>
      </c>
      <c r="C37">
        <v>10.688130378723139</v>
      </c>
      <c r="D37">
        <v>-2.22660231590271</v>
      </c>
      <c r="E37">
        <v>-1.9005839824676509</v>
      </c>
      <c r="F37" s="212">
        <v>44702.1875</v>
      </c>
      <c r="G37" s="212">
        <v>44931.166666666664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11.210000038146971</v>
      </c>
      <c r="R37">
        <v>13.39999961853027</v>
      </c>
      <c r="S37">
        <v>15.739999771118161</v>
      </c>
      <c r="T37">
        <v>17.79999923706055</v>
      </c>
      <c r="U37">
        <v>19.739999771118161</v>
      </c>
      <c r="V37">
        <v>21.840000152587891</v>
      </c>
      <c r="W37">
        <v>23.89999961853027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-9.9999997764825821E-3</v>
      </c>
      <c r="AF37">
        <v>13.010000228881839</v>
      </c>
      <c r="AG37">
        <v>15.159999847412109</v>
      </c>
      <c r="AH37">
        <v>17.430000305175781</v>
      </c>
      <c r="AI37">
        <v>19.309999465942379</v>
      </c>
      <c r="AJ37">
        <v>21.379999160766602</v>
      </c>
      <c r="AK37">
        <v>23.510000228881839</v>
      </c>
      <c r="AL37">
        <v>9.7700004577636719</v>
      </c>
      <c r="AM37">
        <v>9.0799999237060547</v>
      </c>
      <c r="AN37">
        <v>9.2899999618530273</v>
      </c>
      <c r="AO37">
        <v>11.35999965667725</v>
      </c>
      <c r="AP37">
        <v>12.63000011444092</v>
      </c>
      <c r="AQ37">
        <v>12.75</v>
      </c>
      <c r="AR37">
        <v>12.47000026702881</v>
      </c>
      <c r="AS37">
        <v>11.439999580383301</v>
      </c>
      <c r="AT37">
        <v>9.8999996185302734</v>
      </c>
      <c r="AU37">
        <v>8.3000001907348633</v>
      </c>
      <c r="AV37">
        <v>7.119999885559082</v>
      </c>
      <c r="AW37">
        <v>6</v>
      </c>
      <c r="AX37">
        <v>4.619999885559082</v>
      </c>
      <c r="AY37">
        <v>4.7300000190734863</v>
      </c>
      <c r="AZ37">
        <v>5.9600000381469727</v>
      </c>
      <c r="BA37">
        <v>5.6599998474121094</v>
      </c>
      <c r="BB37">
        <v>6.9699997901916504</v>
      </c>
      <c r="BC37">
        <v>8.7299995422363281</v>
      </c>
      <c r="BD37">
        <v>9.3000001907348633</v>
      </c>
      <c r="BE37">
        <v>9.3199996948242188</v>
      </c>
      <c r="BF37">
        <v>9.1999998092651367</v>
      </c>
      <c r="BG37">
        <v>9.2799997329711914</v>
      </c>
      <c r="BH37">
        <v>8.5</v>
      </c>
      <c r="BI37">
        <v>6.940000057220459</v>
      </c>
      <c r="BJ37">
        <v>5.679999828338623</v>
      </c>
      <c r="BK37">
        <v>4.559999942779541</v>
      </c>
      <c r="BL37">
        <v>3.160000085830688</v>
      </c>
      <c r="BM37">
        <v>3.2400000095367432</v>
      </c>
      <c r="BN37">
        <v>-2.3299999237060551</v>
      </c>
      <c r="BO37">
        <v>-2.5199999809265141</v>
      </c>
      <c r="BP37">
        <v>-2.470000028610229</v>
      </c>
      <c r="BQ37">
        <v>-1.8999999761581421</v>
      </c>
      <c r="BR37">
        <v>-1.549999952316284</v>
      </c>
      <c r="BS37">
        <v>-1.5099999904632571</v>
      </c>
      <c r="BT37">
        <v>-1.5900000333786011</v>
      </c>
      <c r="BU37">
        <v>-1.870000004768372</v>
      </c>
      <c r="BV37">
        <v>-2.2999999523162842</v>
      </c>
      <c r="BW37">
        <v>-2.7400000095367432</v>
      </c>
      <c r="BX37">
        <v>-3.059999942779541</v>
      </c>
      <c r="BY37">
        <v>-3.369999885559082</v>
      </c>
      <c r="BZ37">
        <v>-3.75</v>
      </c>
      <c r="CA37">
        <v>-3.720000028610229</v>
      </c>
      <c r="CB37">
        <v>-3.380000114440918</v>
      </c>
      <c r="CC37">
        <v>-3.470000028610229</v>
      </c>
      <c r="CD37">
        <v>-3.1099998950958252</v>
      </c>
      <c r="CE37">
        <v>-2.619999885559082</v>
      </c>
      <c r="CF37">
        <v>-2.4600000381469731</v>
      </c>
      <c r="CG37">
        <v>-2.4600000381469731</v>
      </c>
      <c r="CH37">
        <v>-2.4900000095367432</v>
      </c>
      <c r="CI37">
        <v>-2.470000028610229</v>
      </c>
      <c r="CJ37">
        <v>-2.6800000667572021</v>
      </c>
      <c r="CK37">
        <v>-3.1099998950958252</v>
      </c>
      <c r="CL37">
        <v>-3.4600000381469731</v>
      </c>
      <c r="CM37">
        <v>-3.7699999809265141</v>
      </c>
      <c r="CN37">
        <v>-4.1599998474121094</v>
      </c>
      <c r="CO37">
        <v>-4.130000114440918</v>
      </c>
      <c r="CP37">
        <v>10.11999988555908</v>
      </c>
      <c r="CQ37">
        <v>9.9099998474121094</v>
      </c>
      <c r="CR37">
        <v>11.439999580383301</v>
      </c>
      <c r="CS37">
        <v>13.180000305175779</v>
      </c>
      <c r="CT37">
        <v>13.760000228881839</v>
      </c>
      <c r="CU37">
        <v>14.090000152587891</v>
      </c>
      <c r="CV37">
        <v>14.439999580383301</v>
      </c>
      <c r="CW37">
        <v>14.89000034332275</v>
      </c>
      <c r="CX37">
        <v>15.340000152587891</v>
      </c>
      <c r="CY37">
        <v>15.689999580383301</v>
      </c>
      <c r="CZ37">
        <v>15.170000076293951</v>
      </c>
      <c r="DA37">
        <v>14.829999923706049</v>
      </c>
      <c r="DB37">
        <v>13.439999580383301</v>
      </c>
      <c r="DC37">
        <v>12.63000011444092</v>
      </c>
      <c r="DD37">
        <v>6.1999998092651367</v>
      </c>
      <c r="DE37">
        <v>5.9200000762939453</v>
      </c>
      <c r="DF37">
        <v>7.25</v>
      </c>
      <c r="DG37">
        <v>9.0399999618530273</v>
      </c>
      <c r="DH37">
        <v>9.6099996566772461</v>
      </c>
      <c r="DI37">
        <v>9.8900003433227539</v>
      </c>
      <c r="DJ37">
        <v>10.170000076293951</v>
      </c>
      <c r="DK37">
        <v>10.64000034332275</v>
      </c>
      <c r="DL37">
        <v>11.22000026702881</v>
      </c>
      <c r="DM37">
        <v>11.810000419616699</v>
      </c>
      <c r="DN37">
        <v>12.22999954223633</v>
      </c>
      <c r="DO37">
        <v>12.11999988555908</v>
      </c>
      <c r="DP37">
        <v>10.94999980926514</v>
      </c>
      <c r="DQ37">
        <v>10.170000076293951</v>
      </c>
      <c r="DR37">
        <v>-2.2400000095367432</v>
      </c>
      <c r="DS37">
        <v>-2.2899999618530269</v>
      </c>
      <c r="DT37">
        <v>-1.870000004768372</v>
      </c>
      <c r="DU37">
        <v>-1.389999985694885</v>
      </c>
      <c r="DV37">
        <v>-1.2300000190734861</v>
      </c>
      <c r="DW37">
        <v>-1.139999985694885</v>
      </c>
      <c r="DX37">
        <v>-1.049999952316284</v>
      </c>
      <c r="DY37">
        <v>-0.92000001668930054</v>
      </c>
      <c r="DZ37">
        <v>-0.80000001192092896</v>
      </c>
      <c r="EA37">
        <v>-0.72000002861022949</v>
      </c>
      <c r="EB37">
        <v>-0.85000002384185791</v>
      </c>
      <c r="EC37">
        <v>-0.93999999761581421</v>
      </c>
      <c r="ED37">
        <v>-1.320000052452087</v>
      </c>
      <c r="EE37">
        <v>-1.549999952316284</v>
      </c>
      <c r="EF37">
        <v>-3.3199999332427979</v>
      </c>
      <c r="EG37">
        <v>-3.3900001049041748</v>
      </c>
      <c r="EH37">
        <v>-3.029999971389771</v>
      </c>
      <c r="EI37">
        <v>-2.5399999618530269</v>
      </c>
      <c r="EJ37">
        <v>-2.380000114440918</v>
      </c>
      <c r="EK37">
        <v>-2.2999999523162842</v>
      </c>
      <c r="EL37">
        <v>-2.220000028610229</v>
      </c>
      <c r="EM37">
        <v>-2.089999914169312</v>
      </c>
      <c r="EN37">
        <v>-1.929999947547913</v>
      </c>
      <c r="EO37">
        <v>-1.7699999809265139</v>
      </c>
      <c r="EP37">
        <v>-1.6599999666213989</v>
      </c>
      <c r="EQ37">
        <v>-1.690000057220459</v>
      </c>
      <c r="ER37">
        <v>-2.0099999904632568</v>
      </c>
      <c r="ES37">
        <v>-2.220000028610229</v>
      </c>
      <c r="ET37">
        <v>-87</v>
      </c>
      <c r="EU37">
        <v>-57</v>
      </c>
      <c r="EV37">
        <v>-87</v>
      </c>
      <c r="EW37">
        <v>-57</v>
      </c>
      <c r="EX37">
        <v>10.310722351074221</v>
      </c>
    </row>
    <row r="38" spans="1:154">
      <c r="A38" t="s">
        <v>189</v>
      </c>
      <c r="B38">
        <v>10.10333347320557</v>
      </c>
      <c r="C38">
        <v>6.179999828338623</v>
      </c>
      <c r="D38">
        <v>-1.0133334398269651</v>
      </c>
      <c r="E38">
        <v>-0.64666664600372314</v>
      </c>
      <c r="F38" s="212">
        <v>44801.520833333336</v>
      </c>
      <c r="G38" s="212">
        <v>44913.625</v>
      </c>
      <c r="H38">
        <v>2.517859935760498</v>
      </c>
      <c r="I38">
        <v>7.0971288681030273</v>
      </c>
      <c r="J38">
        <v>3.4200000762939449</v>
      </c>
      <c r="K38">
        <v>4.7899999618530273</v>
      </c>
      <c r="L38">
        <v>6.3000001907348633</v>
      </c>
      <c r="M38">
        <v>7.4200000762939453</v>
      </c>
      <c r="N38">
        <v>8.7299995422363281</v>
      </c>
      <c r="O38">
        <v>10.319999694824221</v>
      </c>
      <c r="P38">
        <v>11.710000038146971</v>
      </c>
      <c r="Q38">
        <v>14.27000045776367</v>
      </c>
      <c r="R38">
        <v>15.210000038146971</v>
      </c>
      <c r="S38">
        <v>17.25</v>
      </c>
      <c r="T38">
        <v>19.590000152587891</v>
      </c>
      <c r="U38">
        <v>21.079999923706051</v>
      </c>
      <c r="V38">
        <v>22.329999923706051</v>
      </c>
      <c r="W38">
        <v>24.14999961853027</v>
      </c>
      <c r="X38">
        <v>3.5199999809265141</v>
      </c>
      <c r="Y38">
        <v>4.7899999618530273</v>
      </c>
      <c r="Z38">
        <v>6.1500000953674316</v>
      </c>
      <c r="AA38">
        <v>7.6399998664855957</v>
      </c>
      <c r="AB38">
        <v>8.7299995422363281</v>
      </c>
      <c r="AC38">
        <v>10.909999847412109</v>
      </c>
      <c r="AD38">
        <v>13.539999961853029</v>
      </c>
      <c r="AE38">
        <v>15.310000419616699</v>
      </c>
      <c r="AF38">
        <v>16.840000152587891</v>
      </c>
      <c r="AG38">
        <v>18.829999923706051</v>
      </c>
      <c r="AH38">
        <v>19.870000839233398</v>
      </c>
      <c r="AI38">
        <v>21.690000534057621</v>
      </c>
      <c r="AJ38">
        <v>23.170000076293949</v>
      </c>
      <c r="AK38">
        <v>24.610000610351559</v>
      </c>
      <c r="AL38">
        <v>6.7800002098083496</v>
      </c>
      <c r="AM38">
        <v>6.8499999046325684</v>
      </c>
      <c r="AN38">
        <v>6.9499998092651367</v>
      </c>
      <c r="AO38">
        <v>7.4699997901916504</v>
      </c>
      <c r="AP38">
        <v>8.1099996566772461</v>
      </c>
      <c r="AQ38">
        <v>6.9600000381469727</v>
      </c>
      <c r="AR38">
        <v>5.7399997711181641</v>
      </c>
      <c r="AS38">
        <v>4.4200000762939453</v>
      </c>
      <c r="AT38">
        <v>3.0399999618530269</v>
      </c>
      <c r="AU38">
        <v>1.529999971389771</v>
      </c>
      <c r="AV38">
        <v>0.36000001430511469</v>
      </c>
      <c r="AW38">
        <v>-0.69999998807907104</v>
      </c>
      <c r="AX38">
        <v>-1.860000014305115</v>
      </c>
      <c r="AY38">
        <v>-3.380000114440918</v>
      </c>
      <c r="AZ38">
        <v>5.5900001525878906</v>
      </c>
      <c r="BA38">
        <v>5.630000114440918</v>
      </c>
      <c r="BB38">
        <v>5.7100000381469727</v>
      </c>
      <c r="BC38">
        <v>6.130000114440918</v>
      </c>
      <c r="BD38">
        <v>6.8499999046325684</v>
      </c>
      <c r="BE38">
        <v>5.6399998664855957</v>
      </c>
      <c r="BF38">
        <v>4.4200000762939453</v>
      </c>
      <c r="BG38">
        <v>2.910000085830688</v>
      </c>
      <c r="BH38">
        <v>1.4800000190734861</v>
      </c>
      <c r="BI38">
        <v>-0.2099999934434891</v>
      </c>
      <c r="BJ38">
        <v>-1.3999999761581421</v>
      </c>
      <c r="BK38">
        <v>-2.5199999809265141</v>
      </c>
      <c r="BL38">
        <v>-3.630000114440918</v>
      </c>
      <c r="BM38">
        <v>-5.190000057220459</v>
      </c>
      <c r="BN38">
        <v>-1.200000047683716</v>
      </c>
      <c r="BO38">
        <v>-1.2100000381469731</v>
      </c>
      <c r="BP38">
        <v>-1.2100000381469731</v>
      </c>
      <c r="BQ38">
        <v>-1.220000028610229</v>
      </c>
      <c r="BR38">
        <v>-1.2300000190734861</v>
      </c>
      <c r="BS38">
        <v>-1.2100000381469731</v>
      </c>
      <c r="BT38">
        <v>-1.190000057220459</v>
      </c>
      <c r="BU38">
        <v>-1.1599999666213989</v>
      </c>
      <c r="BV38">
        <v>-1.139999985694885</v>
      </c>
      <c r="BW38">
        <v>-1.110000014305115</v>
      </c>
      <c r="BX38">
        <v>-1.0900000333786011</v>
      </c>
      <c r="BY38">
        <v>-1.1000000238418579</v>
      </c>
      <c r="BZ38">
        <v>-1.120000004768372</v>
      </c>
      <c r="CA38">
        <v>-1.139999985694885</v>
      </c>
      <c r="CB38">
        <v>-1.179999947547913</v>
      </c>
      <c r="CC38">
        <v>-1.179999947547913</v>
      </c>
      <c r="CD38">
        <v>-1.190000057220459</v>
      </c>
      <c r="CE38">
        <v>-1.190000057220459</v>
      </c>
      <c r="CF38">
        <v>-1.2100000381469731</v>
      </c>
      <c r="CG38">
        <v>-1.179999947547913</v>
      </c>
      <c r="CH38">
        <v>-1.1599999666213989</v>
      </c>
      <c r="CI38">
        <v>-1.139999985694885</v>
      </c>
      <c r="CJ38">
        <v>-1.110000014305115</v>
      </c>
      <c r="CK38">
        <v>-1.0900000333786011</v>
      </c>
      <c r="CL38">
        <v>-1.110000014305115</v>
      </c>
      <c r="CM38">
        <v>-1.129999995231628</v>
      </c>
      <c r="CN38">
        <v>-1.1499999761581421</v>
      </c>
      <c r="CO38">
        <v>-1.179999947547913</v>
      </c>
      <c r="CP38">
        <v>9.3299999237060547</v>
      </c>
      <c r="CQ38">
        <v>9.4600000381469727</v>
      </c>
      <c r="CR38">
        <v>9.6400003433227539</v>
      </c>
      <c r="CS38">
        <v>11.170000076293951</v>
      </c>
      <c r="CT38">
        <v>10.739999771118161</v>
      </c>
      <c r="CU38">
        <v>10.079999923706049</v>
      </c>
      <c r="CV38">
        <v>9.4200000762939453</v>
      </c>
      <c r="CW38">
        <v>8.6700000762939453</v>
      </c>
      <c r="CX38">
        <v>8.0200004577636719</v>
      </c>
      <c r="CY38">
        <v>7.5</v>
      </c>
      <c r="CZ38">
        <v>6.929999828338623</v>
      </c>
      <c r="DA38">
        <v>6.5799999237060547</v>
      </c>
      <c r="DB38">
        <v>5.070000171661377</v>
      </c>
      <c r="DC38">
        <v>4.1700000762939453</v>
      </c>
      <c r="DD38">
        <v>7.7800002098083496</v>
      </c>
      <c r="DE38">
        <v>7.8899998664855957</v>
      </c>
      <c r="DF38">
        <v>8.0799999237060547</v>
      </c>
      <c r="DG38">
        <v>9.5600004196166992</v>
      </c>
      <c r="DH38">
        <v>9.0299997329711914</v>
      </c>
      <c r="DI38">
        <v>8.3500003814697266</v>
      </c>
      <c r="DJ38">
        <v>7.6100001335144043</v>
      </c>
      <c r="DK38">
        <v>6.869999885559082</v>
      </c>
      <c r="DL38">
        <v>6.070000171661377</v>
      </c>
      <c r="DM38">
        <v>5.5999999046325684</v>
      </c>
      <c r="DN38">
        <v>4.9099998474121094</v>
      </c>
      <c r="DO38">
        <v>4.3400001525878906</v>
      </c>
      <c r="DP38">
        <v>2.910000085830688</v>
      </c>
      <c r="DQ38">
        <v>1.9800000190734861</v>
      </c>
      <c r="DR38">
        <v>-1.25</v>
      </c>
      <c r="DS38">
        <v>-1.25</v>
      </c>
      <c r="DT38">
        <v>-1.25</v>
      </c>
      <c r="DU38">
        <v>-1.279999971389771</v>
      </c>
      <c r="DV38">
        <v>-1.2699999809265139</v>
      </c>
      <c r="DW38">
        <v>-1.2599999904632571</v>
      </c>
      <c r="DX38">
        <v>-1.25</v>
      </c>
      <c r="DY38">
        <v>-1.2400000095367429</v>
      </c>
      <c r="DZ38">
        <v>-1.2300000190734861</v>
      </c>
      <c r="EA38">
        <v>-1.220000028610229</v>
      </c>
      <c r="EB38">
        <v>-1.2100000381469731</v>
      </c>
      <c r="EC38">
        <v>-1.200000047683716</v>
      </c>
      <c r="ED38">
        <v>-1.169999957084656</v>
      </c>
      <c r="EE38">
        <v>-1.1599999666213989</v>
      </c>
      <c r="EF38">
        <v>-1.220000028610229</v>
      </c>
      <c r="EG38">
        <v>-1.220000028610229</v>
      </c>
      <c r="EH38">
        <v>-1.2300000190734861</v>
      </c>
      <c r="EI38">
        <v>-1.25</v>
      </c>
      <c r="EJ38">
        <v>-1.2400000095367429</v>
      </c>
      <c r="EK38">
        <v>-1.2300000190734861</v>
      </c>
      <c r="EL38">
        <v>-1.220000028610229</v>
      </c>
      <c r="EM38">
        <v>-1.2100000381469731</v>
      </c>
      <c r="EN38">
        <v>-1.190000057220459</v>
      </c>
      <c r="EO38">
        <v>-1.179999947547913</v>
      </c>
      <c r="EP38">
        <v>-1.169999957084656</v>
      </c>
      <c r="EQ38">
        <v>-1.1599999666213989</v>
      </c>
      <c r="ER38">
        <v>-1.139999985694885</v>
      </c>
      <c r="ES38">
        <v>-1.120000004768372</v>
      </c>
      <c r="ET38">
        <v>-79</v>
      </c>
      <c r="EU38">
        <v>-46</v>
      </c>
      <c r="EV38">
        <v>-79</v>
      </c>
      <c r="EW38">
        <v>-46</v>
      </c>
      <c r="EX38">
        <v>6.179999828338623</v>
      </c>
    </row>
    <row r="39" spans="1:154">
      <c r="A39" t="s">
        <v>190</v>
      </c>
      <c r="B39">
        <v>-8.8198728561401367</v>
      </c>
      <c r="C39">
        <v>-11.082509994506839</v>
      </c>
      <c r="D39">
        <v>5.5829901695251456</v>
      </c>
      <c r="E39">
        <v>1.392095804214478</v>
      </c>
      <c r="F39" s="212">
        <v>44834.479166666664</v>
      </c>
      <c r="G39" s="212">
        <v>44994.541666666664</v>
      </c>
      <c r="H39">
        <v>6.9597806930541992</v>
      </c>
      <c r="I39">
        <v>9.0557641983032227</v>
      </c>
      <c r="J39">
        <v>5.0500001907348633</v>
      </c>
      <c r="K39">
        <v>6.8000001907348633</v>
      </c>
      <c r="L39">
        <v>9.0200004577636719</v>
      </c>
      <c r="M39">
        <v>10.840000152587891</v>
      </c>
      <c r="N39">
        <v>12.72999954223633</v>
      </c>
      <c r="O39">
        <v>15.5</v>
      </c>
      <c r="P39">
        <v>17.75</v>
      </c>
      <c r="Q39">
        <v>19.89999961853027</v>
      </c>
      <c r="R39">
        <v>21.739999771118161</v>
      </c>
      <c r="S39">
        <v>23.180000305175781</v>
      </c>
      <c r="T39">
        <v>24.04999923706055</v>
      </c>
      <c r="U39">
        <v>25.04000091552734</v>
      </c>
      <c r="V39">
        <v>26.090000152587891</v>
      </c>
      <c r="W39">
        <v>26.530000686645511</v>
      </c>
      <c r="X39">
        <v>5.0199999809265137</v>
      </c>
      <c r="Y39">
        <v>6.8000001907348633</v>
      </c>
      <c r="Z39">
        <v>8.619999885559082</v>
      </c>
      <c r="AA39">
        <v>10.329999923706049</v>
      </c>
      <c r="AB39">
        <v>13.47000026702881</v>
      </c>
      <c r="AC39">
        <v>16.569999694824219</v>
      </c>
      <c r="AD39">
        <v>18.260000228881839</v>
      </c>
      <c r="AE39">
        <v>20</v>
      </c>
      <c r="AF39">
        <v>21.729999542236332</v>
      </c>
      <c r="AG39">
        <v>23.280000686645511</v>
      </c>
      <c r="AH39">
        <v>23.760000228881839</v>
      </c>
      <c r="AI39">
        <v>25.030000686645511</v>
      </c>
      <c r="AJ39">
        <v>26.170000076293949</v>
      </c>
      <c r="AK39">
        <v>27.030000686645511</v>
      </c>
      <c r="AL39">
        <v>-10.829999923706049</v>
      </c>
      <c r="AM39">
        <v>-10.930000305175779</v>
      </c>
      <c r="AN39">
        <v>-10.97000026702881</v>
      </c>
      <c r="AO39">
        <v>-9.6599998474121094</v>
      </c>
      <c r="AP39">
        <v>-7.6999998092651367</v>
      </c>
      <c r="AQ39">
        <v>-9.1000003814697266</v>
      </c>
      <c r="AR39">
        <v>-10.420000076293951</v>
      </c>
      <c r="AS39">
        <v>-11.909999847412109</v>
      </c>
      <c r="AT39">
        <v>-13.170000076293951</v>
      </c>
      <c r="AU39">
        <v>-14.94999980926514</v>
      </c>
      <c r="AV39">
        <v>-15.069999694824221</v>
      </c>
      <c r="AW39">
        <v>-16.04999923706055</v>
      </c>
      <c r="AX39">
        <v>-16.719999313354489</v>
      </c>
      <c r="AY39">
        <v>-17.95000076293945</v>
      </c>
      <c r="AZ39">
        <v>-14.61999988555908</v>
      </c>
      <c r="BA39">
        <v>-14.77000045776367</v>
      </c>
      <c r="BB39">
        <v>-14.85000038146973</v>
      </c>
      <c r="BC39">
        <v>-13.659999847412109</v>
      </c>
      <c r="BD39">
        <v>-11.590000152587891</v>
      </c>
      <c r="BE39">
        <v>-13.039999961853029</v>
      </c>
      <c r="BF39">
        <v>-14.409999847412109</v>
      </c>
      <c r="BG39">
        <v>-15.680000305175779</v>
      </c>
      <c r="BH39">
        <v>-16.979999542236332</v>
      </c>
      <c r="BI39">
        <v>-18.889999389648441</v>
      </c>
      <c r="BJ39">
        <v>-18.969999313354489</v>
      </c>
      <c r="BK39">
        <v>-19.79999923706055</v>
      </c>
      <c r="BL39">
        <v>-20.479999542236332</v>
      </c>
      <c r="BM39">
        <v>-21.829999923706051</v>
      </c>
      <c r="BN39">
        <v>0.34999999403953552</v>
      </c>
      <c r="BO39">
        <v>0.34000000357627869</v>
      </c>
      <c r="BP39">
        <v>0.33000001311302191</v>
      </c>
      <c r="BQ39">
        <v>0.57999998331069946</v>
      </c>
      <c r="BR39">
        <v>0.94999998807907104</v>
      </c>
      <c r="BS39">
        <v>0.68000000715255737</v>
      </c>
      <c r="BT39">
        <v>0.43000000715255737</v>
      </c>
      <c r="BU39">
        <v>0.15000000596046451</v>
      </c>
      <c r="BV39">
        <v>-9.0000003576278687E-2</v>
      </c>
      <c r="BW39">
        <v>-0.43000000715255737</v>
      </c>
      <c r="BX39">
        <v>-0.44999998807907099</v>
      </c>
      <c r="BY39">
        <v>-0.63999998569488525</v>
      </c>
      <c r="BZ39">
        <v>-0.72000002861022949</v>
      </c>
      <c r="CA39">
        <v>-0.56000000238418579</v>
      </c>
      <c r="CB39">
        <v>-0.37000000476837158</v>
      </c>
      <c r="CC39">
        <v>-0.38999998569488531</v>
      </c>
      <c r="CD39">
        <v>-0.40999999642372131</v>
      </c>
      <c r="CE39">
        <v>-0.1800000071525574</v>
      </c>
      <c r="CF39">
        <v>0.2099999934434891</v>
      </c>
      <c r="CG39">
        <v>-7.0000000298023224E-2</v>
      </c>
      <c r="CH39">
        <v>-0.33000001311302191</v>
      </c>
      <c r="CI39">
        <v>-0.56999999284744263</v>
      </c>
      <c r="CJ39">
        <v>-0.68000000715255737</v>
      </c>
      <c r="CK39">
        <v>-0.43999999761581421</v>
      </c>
      <c r="CL39">
        <v>-0.43000000715255737</v>
      </c>
      <c r="CM39">
        <v>-0.33000001311302191</v>
      </c>
      <c r="CN39">
        <v>-0.239999994635582</v>
      </c>
      <c r="CO39">
        <v>-7.0000000298023224E-2</v>
      </c>
      <c r="CP39">
        <v>-9.3500003814697266</v>
      </c>
      <c r="CQ39">
        <v>-9.4899997711181641</v>
      </c>
      <c r="CR39">
        <v>-8.7399997711181641</v>
      </c>
      <c r="CS39">
        <v>-6.0900001525878906</v>
      </c>
      <c r="CT39">
        <v>-5.6100001335144043</v>
      </c>
      <c r="CU39">
        <v>-6.2899999618530273</v>
      </c>
      <c r="CV39">
        <v>-6.7899999618530273</v>
      </c>
      <c r="CW39">
        <v>-7.5500001907348633</v>
      </c>
      <c r="CX39">
        <v>-8.1700000762939453</v>
      </c>
      <c r="CY39">
        <v>-8.3500003814697266</v>
      </c>
      <c r="CZ39">
        <v>-8.7200002670288086</v>
      </c>
      <c r="DA39">
        <v>-9.2899999618530273</v>
      </c>
      <c r="DB39">
        <v>-10.460000038146971</v>
      </c>
      <c r="DC39">
        <v>-10.75</v>
      </c>
      <c r="DD39">
        <v>-14.02000045776367</v>
      </c>
      <c r="DE39">
        <v>-14.239999771118161</v>
      </c>
      <c r="DF39">
        <v>-13.310000419616699</v>
      </c>
      <c r="DG39">
        <v>-10.39000034332275</v>
      </c>
      <c r="DH39">
        <v>-10.47000026702881</v>
      </c>
      <c r="DI39">
        <v>-11.14000034332275</v>
      </c>
      <c r="DJ39">
        <v>-11.63000011444092</v>
      </c>
      <c r="DK39">
        <v>-12.39000034332275</v>
      </c>
      <c r="DL39">
        <v>-12.810000419616699</v>
      </c>
      <c r="DM39">
        <v>-13</v>
      </c>
      <c r="DN39">
        <v>-13.819999694824221</v>
      </c>
      <c r="DO39">
        <v>-13.88000011444092</v>
      </c>
      <c r="DP39">
        <v>-15.239999771118161</v>
      </c>
      <c r="DQ39">
        <v>-15.44999980926514</v>
      </c>
      <c r="DR39">
        <v>0.63999998569488525</v>
      </c>
      <c r="DS39">
        <v>0.61000001430511475</v>
      </c>
      <c r="DT39">
        <v>0.75</v>
      </c>
      <c r="DU39">
        <v>1.2599999904632571</v>
      </c>
      <c r="DV39">
        <v>1.3500000238418579</v>
      </c>
      <c r="DW39">
        <v>1.220000028610229</v>
      </c>
      <c r="DX39">
        <v>1.120000004768372</v>
      </c>
      <c r="DY39">
        <v>0.98000001907348633</v>
      </c>
      <c r="DZ39">
        <v>0.86000001430511475</v>
      </c>
      <c r="EA39">
        <v>0.82999998331069946</v>
      </c>
      <c r="EB39">
        <v>0.75999999046325684</v>
      </c>
      <c r="EC39">
        <v>0.64999997615814209</v>
      </c>
      <c r="ED39">
        <v>0.43000000715255737</v>
      </c>
      <c r="EE39">
        <v>0.37000000476837158</v>
      </c>
      <c r="EF39">
        <v>-0.25</v>
      </c>
      <c r="EG39">
        <v>-0.28999999165534968</v>
      </c>
      <c r="EH39">
        <v>-0.119999997317791</v>
      </c>
      <c r="EI39">
        <v>0.43999999761581421</v>
      </c>
      <c r="EJ39">
        <v>0.41999998688697809</v>
      </c>
      <c r="EK39">
        <v>0.30000001192092901</v>
      </c>
      <c r="EL39">
        <v>0.20000000298023221</v>
      </c>
      <c r="EM39">
        <v>5.9999998658895493E-2</v>
      </c>
      <c r="EN39">
        <v>-1.9999999552965161E-2</v>
      </c>
      <c r="EO39">
        <v>-5.9999998658895493E-2</v>
      </c>
      <c r="EP39">
        <v>-0.2099999934434891</v>
      </c>
      <c r="EQ39">
        <v>-0.23000000417232511</v>
      </c>
      <c r="ER39">
        <v>-0.47999998927116388</v>
      </c>
      <c r="ES39">
        <v>-0.52999997138977051</v>
      </c>
      <c r="ET39">
        <v>-40.5</v>
      </c>
      <c r="EU39">
        <v>-27</v>
      </c>
      <c r="EV39">
        <v>-40.5</v>
      </c>
      <c r="EW39">
        <v>-27</v>
      </c>
      <c r="EX39">
        <v>-11.082509994506839</v>
      </c>
    </row>
    <row r="40" spans="1:154">
      <c r="A40" t="s">
        <v>191</v>
      </c>
      <c r="B40">
        <v>-0.40666663646697998</v>
      </c>
      <c r="C40">
        <v>-1.746666431427002</v>
      </c>
      <c r="D40">
        <v>-0.5533333420753479</v>
      </c>
      <c r="E40">
        <v>-0.24666668474674219</v>
      </c>
      <c r="F40" s="212">
        <v>44828.520833333336</v>
      </c>
      <c r="G40" s="212">
        <v>44905.583333333336</v>
      </c>
      <c r="H40">
        <v>6.6269793510437012</v>
      </c>
      <c r="I40">
        <v>11.39201641082764</v>
      </c>
      <c r="J40">
        <v>5.7199997901916504</v>
      </c>
      <c r="K40">
        <v>7.0799999237060547</v>
      </c>
      <c r="L40">
        <v>9.5900001525878906</v>
      </c>
      <c r="M40">
        <v>11.35999965667725</v>
      </c>
      <c r="N40">
        <v>14.14999961853027</v>
      </c>
      <c r="O40">
        <v>16.440000534057621</v>
      </c>
      <c r="P40">
        <v>18.819999694824219</v>
      </c>
      <c r="Q40">
        <v>20.45999908447266</v>
      </c>
      <c r="R40">
        <v>23.10000038146973</v>
      </c>
      <c r="S40">
        <v>25.069999694824219</v>
      </c>
      <c r="T40">
        <v>26.70999908447266</v>
      </c>
      <c r="U40">
        <v>28.39999961853027</v>
      </c>
      <c r="V40">
        <v>29.920000076293949</v>
      </c>
      <c r="W40">
        <v>31.909999847412109</v>
      </c>
      <c r="X40">
        <v>5.0399999618530273</v>
      </c>
      <c r="Y40">
        <v>6.570000171661377</v>
      </c>
      <c r="Z40">
        <v>8.8900003433227539</v>
      </c>
      <c r="AA40">
        <v>10.52000045776367</v>
      </c>
      <c r="AB40">
        <v>13.239999771118161</v>
      </c>
      <c r="AC40">
        <v>15.05000019073486</v>
      </c>
      <c r="AD40">
        <v>17.39999961853027</v>
      </c>
      <c r="AE40">
        <v>19.930000305175781</v>
      </c>
      <c r="AF40">
        <v>22</v>
      </c>
      <c r="AG40">
        <v>24.670000076293949</v>
      </c>
      <c r="AH40">
        <v>26.95999908447266</v>
      </c>
      <c r="AI40">
        <v>28.440000534057621</v>
      </c>
      <c r="AJ40">
        <v>30.39999961853027</v>
      </c>
      <c r="AK40">
        <v>31.270000457763668</v>
      </c>
      <c r="AL40">
        <v>-2.690000057220459</v>
      </c>
      <c r="AM40">
        <v>-2.720000028610229</v>
      </c>
      <c r="AN40">
        <v>-2.75</v>
      </c>
      <c r="AO40">
        <v>-2.5999999046325679</v>
      </c>
      <c r="AP40">
        <v>-3.8599998950958252</v>
      </c>
      <c r="AQ40">
        <v>-5.4099998474121094</v>
      </c>
      <c r="AR40">
        <v>-6.8000001907348633</v>
      </c>
      <c r="AS40">
        <v>-8.6099996566772461</v>
      </c>
      <c r="AT40">
        <v>-10.22000026702881</v>
      </c>
      <c r="AU40">
        <v>-12.14000034332275</v>
      </c>
      <c r="AV40">
        <v>-13.27999973297119</v>
      </c>
      <c r="AW40">
        <v>-14.35999965667725</v>
      </c>
      <c r="AX40">
        <v>-15.19999980926514</v>
      </c>
      <c r="AY40">
        <v>-17.379999160766602</v>
      </c>
      <c r="AZ40">
        <v>-5.1700000762939453</v>
      </c>
      <c r="BA40">
        <v>-5.1999998092651367</v>
      </c>
      <c r="BB40">
        <v>-5.2899999618530273</v>
      </c>
      <c r="BC40">
        <v>-5.0999999046325684</v>
      </c>
      <c r="BD40">
        <v>-6.2199997901916504</v>
      </c>
      <c r="BE40">
        <v>-7.5999999046325684</v>
      </c>
      <c r="BF40">
        <v>-8.9799995422363281</v>
      </c>
      <c r="BG40">
        <v>-10.560000419616699</v>
      </c>
      <c r="BH40">
        <v>-12.14999961853027</v>
      </c>
      <c r="BI40">
        <v>-14.13000011444092</v>
      </c>
      <c r="BJ40">
        <v>-15.079999923706049</v>
      </c>
      <c r="BK40">
        <v>-16.20000076293945</v>
      </c>
      <c r="BL40">
        <v>-16.95999908447266</v>
      </c>
      <c r="BM40">
        <v>-19.280000686645511</v>
      </c>
      <c r="BN40">
        <v>-1.639999985694885</v>
      </c>
      <c r="BO40">
        <v>-1.6499999761581421</v>
      </c>
      <c r="BP40">
        <v>-1.6599999666213989</v>
      </c>
      <c r="BQ40">
        <v>-1.620000004768372</v>
      </c>
      <c r="BR40">
        <v>-1.919999957084656</v>
      </c>
      <c r="BS40">
        <v>-2.2899999618530269</v>
      </c>
      <c r="BT40">
        <v>-2.619999885559082</v>
      </c>
      <c r="BU40">
        <v>-3.0399999618530269</v>
      </c>
      <c r="BV40">
        <v>-3.4200000762939449</v>
      </c>
      <c r="BW40">
        <v>-3.880000114440918</v>
      </c>
      <c r="BX40">
        <v>-4.1500000953674316</v>
      </c>
      <c r="BY40">
        <v>-4.4000000953674316</v>
      </c>
      <c r="BZ40">
        <v>-4.4600000381469727</v>
      </c>
      <c r="CA40">
        <v>-3.8199999332427979</v>
      </c>
      <c r="CB40">
        <v>-2.2300000190734859</v>
      </c>
      <c r="CC40">
        <v>-2.2400000095367432</v>
      </c>
      <c r="CD40">
        <v>-2.2599999904632568</v>
      </c>
      <c r="CE40">
        <v>-2.2100000381469731</v>
      </c>
      <c r="CF40">
        <v>-2.4800000190734859</v>
      </c>
      <c r="CG40">
        <v>-2.7999999523162842</v>
      </c>
      <c r="CH40">
        <v>-3.130000114440918</v>
      </c>
      <c r="CI40">
        <v>-3.5</v>
      </c>
      <c r="CJ40">
        <v>-3.880000114440918</v>
      </c>
      <c r="CK40">
        <v>-4.3499999046325684</v>
      </c>
      <c r="CL40">
        <v>-4.5</v>
      </c>
      <c r="CM40">
        <v>-4.1700000762939453</v>
      </c>
      <c r="CN40">
        <v>-3.9500000476837158</v>
      </c>
      <c r="CO40">
        <v>-3.2699999809265141</v>
      </c>
      <c r="CP40">
        <v>-0.37000000476837158</v>
      </c>
      <c r="CQ40">
        <v>-0.37999999523162842</v>
      </c>
      <c r="CR40">
        <v>-0.2099999934434891</v>
      </c>
      <c r="CS40">
        <v>-0.64999997615814209</v>
      </c>
      <c r="CT40">
        <v>-1.5199999809265139</v>
      </c>
      <c r="CU40">
        <v>-2.2899999618530269</v>
      </c>
      <c r="CV40">
        <v>-2.9800000190734859</v>
      </c>
      <c r="CW40">
        <v>-3.6700000762939449</v>
      </c>
      <c r="CX40">
        <v>-4.429999828338623</v>
      </c>
      <c r="CY40">
        <v>-5.0799999237060547</v>
      </c>
      <c r="CZ40">
        <v>-5.75</v>
      </c>
      <c r="DA40">
        <v>-6.059999942779541</v>
      </c>
      <c r="DB40">
        <v>-8.2399997711181641</v>
      </c>
      <c r="DC40">
        <v>-9.0299997329711914</v>
      </c>
      <c r="DD40">
        <v>-2.6800000667572021</v>
      </c>
      <c r="DE40">
        <v>-2.7300000190734859</v>
      </c>
      <c r="DF40">
        <v>-2.5799999237060551</v>
      </c>
      <c r="DG40">
        <v>-3.059999942779541</v>
      </c>
      <c r="DH40">
        <v>-4.0300002098083496</v>
      </c>
      <c r="DI40">
        <v>-4.809999942779541</v>
      </c>
      <c r="DJ40">
        <v>-5.5100002288818359</v>
      </c>
      <c r="DK40">
        <v>-6.2800002098083496</v>
      </c>
      <c r="DL40">
        <v>-7.0199999809265137</v>
      </c>
      <c r="DM40">
        <v>-7.7399997711181641</v>
      </c>
      <c r="DN40">
        <v>-8.25</v>
      </c>
      <c r="DO40">
        <v>-8.9499998092651367</v>
      </c>
      <c r="DP40">
        <v>-11</v>
      </c>
      <c r="DQ40">
        <v>-11.760000228881839</v>
      </c>
      <c r="DR40">
        <v>-1.1000000238418579</v>
      </c>
      <c r="DS40">
        <v>-1.1000000238418579</v>
      </c>
      <c r="DT40">
        <v>-1.059999942779541</v>
      </c>
      <c r="DU40">
        <v>-1.1599999666213989</v>
      </c>
      <c r="DV40">
        <v>-1.370000004768372</v>
      </c>
      <c r="DW40">
        <v>-1.549999952316284</v>
      </c>
      <c r="DX40">
        <v>-1.7100000381469731</v>
      </c>
      <c r="DY40">
        <v>-1.879999995231628</v>
      </c>
      <c r="DZ40">
        <v>-2.059999942779541</v>
      </c>
      <c r="EA40">
        <v>-2.2100000381469731</v>
      </c>
      <c r="EB40">
        <v>-2.369999885559082</v>
      </c>
      <c r="EC40">
        <v>-2.440000057220459</v>
      </c>
      <c r="ED40">
        <v>-2.9600000381469731</v>
      </c>
      <c r="EE40">
        <v>-3.1400001049041748</v>
      </c>
      <c r="EF40">
        <v>-1.639999985694885</v>
      </c>
      <c r="EG40">
        <v>-1.6499999761581421</v>
      </c>
      <c r="EH40">
        <v>-1.620000004768372</v>
      </c>
      <c r="EI40">
        <v>-1.7300000190734861</v>
      </c>
      <c r="EJ40">
        <v>-1.9600000381469731</v>
      </c>
      <c r="EK40">
        <v>-2.1500000953674321</v>
      </c>
      <c r="EL40">
        <v>-2.309999942779541</v>
      </c>
      <c r="EM40">
        <v>-2.4900000095367432</v>
      </c>
      <c r="EN40">
        <v>-2.6700000762939449</v>
      </c>
      <c r="EO40">
        <v>-2.839999914169312</v>
      </c>
      <c r="EP40">
        <v>-2.9600000381469731</v>
      </c>
      <c r="EQ40">
        <v>-3.130000114440918</v>
      </c>
      <c r="ER40">
        <v>-3.6099998950958252</v>
      </c>
      <c r="ES40">
        <v>-3.7899999618530269</v>
      </c>
      <c r="ET40">
        <v>-66</v>
      </c>
      <c r="EU40">
        <v>-33</v>
      </c>
      <c r="EV40">
        <v>-66</v>
      </c>
      <c r="EW40">
        <v>-33</v>
      </c>
      <c r="EX40">
        <v>-1.746666431427002</v>
      </c>
    </row>
    <row r="41" spans="1:154">
      <c r="A41" t="s">
        <v>192</v>
      </c>
      <c r="B41">
        <v>-3.6782348155975342</v>
      </c>
      <c r="C41">
        <v>-4.2721948623657227</v>
      </c>
      <c r="D41">
        <v>8.1327791213989258</v>
      </c>
      <c r="E41">
        <v>6.8006677627563477</v>
      </c>
      <c r="F41" s="212">
        <v>44679.875</v>
      </c>
      <c r="G41" s="212">
        <v>44866.604166666664</v>
      </c>
      <c r="H41">
        <v>0</v>
      </c>
      <c r="I41">
        <v>0.41958540678024292</v>
      </c>
      <c r="J41">
        <v>0</v>
      </c>
      <c r="K41">
        <v>0</v>
      </c>
      <c r="L41">
        <v>2.999999932944775E-2</v>
      </c>
      <c r="M41">
        <v>7.9999998211860657E-2</v>
      </c>
      <c r="N41">
        <v>9.0000003576278687E-2</v>
      </c>
      <c r="O41">
        <v>9.0000003576278687E-2</v>
      </c>
      <c r="P41">
        <v>0.10000000149011611</v>
      </c>
      <c r="Q41">
        <v>0.10000000149011611</v>
      </c>
      <c r="R41">
        <v>0.119999997317791</v>
      </c>
      <c r="S41">
        <v>0.119999997317791</v>
      </c>
      <c r="T41">
        <v>0.119999997317791</v>
      </c>
      <c r="U41">
        <v>0.119999997317791</v>
      </c>
      <c r="V41">
        <v>0.119999997317791</v>
      </c>
      <c r="W41">
        <v>0.119999997317791</v>
      </c>
      <c r="X41">
        <v>5.000000074505806E-2</v>
      </c>
      <c r="Y41">
        <v>7.0000000298023224E-2</v>
      </c>
      <c r="Z41">
        <v>9.0000003576278687E-2</v>
      </c>
      <c r="AA41">
        <v>0.10000000149011611</v>
      </c>
      <c r="AB41">
        <v>0.10999999940395359</v>
      </c>
      <c r="AC41">
        <v>0.10999999940395359</v>
      </c>
      <c r="AD41">
        <v>0.10999999940395359</v>
      </c>
      <c r="AE41">
        <v>0.119999997317791</v>
      </c>
      <c r="AF41">
        <v>0.119999997317791</v>
      </c>
      <c r="AG41">
        <v>0.119999997317791</v>
      </c>
      <c r="AH41">
        <v>0.119999997317791</v>
      </c>
      <c r="AI41">
        <v>0.119999997317791</v>
      </c>
      <c r="AJ41">
        <v>0.119999997317791</v>
      </c>
      <c r="AK41">
        <v>0.119999997317791</v>
      </c>
      <c r="AL41">
        <v>-5.4899997711181641</v>
      </c>
      <c r="AM41">
        <v>-5.4699997901916504</v>
      </c>
      <c r="AN41">
        <v>-5.4800000190734863</v>
      </c>
      <c r="AO41">
        <v>-4.7800002098083496</v>
      </c>
      <c r="AP41">
        <v>-4.1100001335144043</v>
      </c>
      <c r="AQ41">
        <v>-4</v>
      </c>
      <c r="AR41">
        <v>-3.9200000762939449</v>
      </c>
      <c r="AS41">
        <v>-3.8199999332427979</v>
      </c>
      <c r="AT41">
        <v>-3.7400000095367432</v>
      </c>
      <c r="AU41">
        <v>-3.660000085830688</v>
      </c>
      <c r="AV41">
        <v>-3.5999999046325679</v>
      </c>
      <c r="AW41">
        <v>-3.5799999237060551</v>
      </c>
      <c r="AX41">
        <v>-3.5099999904632568</v>
      </c>
      <c r="AY41">
        <v>-3.4600000381469731</v>
      </c>
      <c r="AZ41">
        <v>-8.0200004577636719</v>
      </c>
      <c r="BA41">
        <v>-8.0100002288818359</v>
      </c>
      <c r="BB41">
        <v>-8.0299997329711914</v>
      </c>
      <c r="BC41">
        <v>-7.2300000190734863</v>
      </c>
      <c r="BD41">
        <v>-6.5500001907348633</v>
      </c>
      <c r="BE41">
        <v>-6.3600001335144043</v>
      </c>
      <c r="BF41">
        <v>-6.2399997711181641</v>
      </c>
      <c r="BG41">
        <v>-6.1100001335144043</v>
      </c>
      <c r="BH41">
        <v>-5.9699997901916504</v>
      </c>
      <c r="BI41">
        <v>-5.8899998664855957</v>
      </c>
      <c r="BJ41">
        <v>-5.8000001907348633</v>
      </c>
      <c r="BK41">
        <v>-5.7300000190734863</v>
      </c>
      <c r="BL41">
        <v>-5.6700000762939453</v>
      </c>
      <c r="BM41">
        <v>-5.570000171661377</v>
      </c>
      <c r="BN41">
        <v>3.7100000381469731</v>
      </c>
      <c r="BO41">
        <v>3.720000028610229</v>
      </c>
      <c r="BP41">
        <v>3.7100000381469731</v>
      </c>
      <c r="BQ41">
        <v>4.1999998092651367</v>
      </c>
      <c r="BR41">
        <v>4.6700000762939453</v>
      </c>
      <c r="BS41">
        <v>4.75</v>
      </c>
      <c r="BT41">
        <v>4.8000001907348633</v>
      </c>
      <c r="BU41">
        <v>4.869999885559082</v>
      </c>
      <c r="BV41">
        <v>4.929999828338623</v>
      </c>
      <c r="BW41">
        <v>4.9800000190734863</v>
      </c>
      <c r="BX41">
        <v>5.0199999809265137</v>
      </c>
      <c r="BY41">
        <v>5.0399999618530273</v>
      </c>
      <c r="BZ41">
        <v>5.0799999237060547</v>
      </c>
      <c r="CA41">
        <v>5.119999885559082</v>
      </c>
      <c r="CB41">
        <v>3.0499999523162842</v>
      </c>
      <c r="CC41">
        <v>3.0399999618530269</v>
      </c>
      <c r="CD41">
        <v>3.0499999523162842</v>
      </c>
      <c r="CE41">
        <v>2.75</v>
      </c>
      <c r="CF41">
        <v>2.970000028610229</v>
      </c>
      <c r="CG41">
        <v>3.0999999046325679</v>
      </c>
      <c r="CH41">
        <v>3.1800000667572021</v>
      </c>
      <c r="CI41">
        <v>3.2699999809265141</v>
      </c>
      <c r="CJ41">
        <v>3.369999885559082</v>
      </c>
      <c r="CK41">
        <v>3.4300000667572021</v>
      </c>
      <c r="CL41">
        <v>3.4900000095367432</v>
      </c>
      <c r="CM41">
        <v>3.5399999618530269</v>
      </c>
      <c r="CN41">
        <v>3.5799999237060551</v>
      </c>
      <c r="CO41">
        <v>3.6500000953674321</v>
      </c>
      <c r="CP41">
        <v>-7.559999942779541</v>
      </c>
      <c r="CQ41">
        <v>-7.559999942779541</v>
      </c>
      <c r="CR41">
        <v>-7.4699997901916504</v>
      </c>
      <c r="CS41">
        <v>-6.3000001907348633</v>
      </c>
      <c r="CT41">
        <v>-6.0100002288818359</v>
      </c>
      <c r="CU41">
        <v>-5.869999885559082</v>
      </c>
      <c r="CV41">
        <v>-5.75</v>
      </c>
      <c r="CW41">
        <v>-5.630000114440918</v>
      </c>
      <c r="CX41">
        <v>-5.5199999809265137</v>
      </c>
      <c r="CY41">
        <v>-5.429999828338623</v>
      </c>
      <c r="CZ41">
        <v>-5.3499999046325684</v>
      </c>
      <c r="DA41">
        <v>-5.3000001907348633</v>
      </c>
      <c r="DB41">
        <v>-5.2300000190734863</v>
      </c>
      <c r="DC41">
        <v>-5.0999999046325684</v>
      </c>
      <c r="DD41">
        <v>-10.94999980926514</v>
      </c>
      <c r="DE41">
        <v>-10.97000026702881</v>
      </c>
      <c r="DF41">
        <v>-10.829999923706049</v>
      </c>
      <c r="DG41">
        <v>-9.5900001525878906</v>
      </c>
      <c r="DH41">
        <v>-9.2799997329711914</v>
      </c>
      <c r="DI41">
        <v>-9.0900001525878906</v>
      </c>
      <c r="DJ41">
        <v>-8.9099998474121094</v>
      </c>
      <c r="DK41">
        <v>-8.7200002670288086</v>
      </c>
      <c r="DL41">
        <v>-8.5600004196166992</v>
      </c>
      <c r="DM41">
        <v>-8.4399995803833008</v>
      </c>
      <c r="DN41">
        <v>-8.3400001525878906</v>
      </c>
      <c r="DO41">
        <v>-8.2600002288818359</v>
      </c>
      <c r="DP41">
        <v>-8.1400003433227539</v>
      </c>
      <c r="DQ41">
        <v>-7.9600000381469727</v>
      </c>
      <c r="DR41">
        <v>2.869999885559082</v>
      </c>
      <c r="DS41">
        <v>2.869999885559082</v>
      </c>
      <c r="DT41">
        <v>2.839999914169312</v>
      </c>
      <c r="DU41">
        <v>3.1400001049041748</v>
      </c>
      <c r="DV41">
        <v>3.3499999046325679</v>
      </c>
      <c r="DW41">
        <v>3.440000057220459</v>
      </c>
      <c r="DX41">
        <v>3.5199999809265141</v>
      </c>
      <c r="DY41">
        <v>3.6099998950958252</v>
      </c>
      <c r="DZ41">
        <v>3.690000057220459</v>
      </c>
      <c r="EA41">
        <v>3.75</v>
      </c>
      <c r="EB41">
        <v>3.7999999523162842</v>
      </c>
      <c r="EC41">
        <v>3.839999914169312</v>
      </c>
      <c r="ED41">
        <v>3.8900001049041748</v>
      </c>
      <c r="EE41">
        <v>3.9800000190734859</v>
      </c>
      <c r="EF41">
        <v>4.1399998664855957</v>
      </c>
      <c r="EG41">
        <v>4.1500000953674316</v>
      </c>
      <c r="EH41">
        <v>4.0999999046325684</v>
      </c>
      <c r="EI41">
        <v>3.630000114440918</v>
      </c>
      <c r="EJ41">
        <v>3.5199999809265141</v>
      </c>
      <c r="EK41">
        <v>3.4500000476837158</v>
      </c>
      <c r="EL41">
        <v>3.380000114440918</v>
      </c>
      <c r="EM41">
        <v>3.309999942779541</v>
      </c>
      <c r="EN41">
        <v>3.25</v>
      </c>
      <c r="EO41">
        <v>3.2000000476837158</v>
      </c>
      <c r="EP41">
        <v>3.160000085830688</v>
      </c>
      <c r="EQ41">
        <v>3.130000114440918</v>
      </c>
      <c r="ER41">
        <v>3.089999914169312</v>
      </c>
      <c r="ES41">
        <v>3.0199999809265141</v>
      </c>
      <c r="ET41">
        <v>-26</v>
      </c>
      <c r="EU41">
        <v>-10</v>
      </c>
      <c r="EV41">
        <v>-26</v>
      </c>
      <c r="EW41">
        <v>-10</v>
      </c>
      <c r="EX41">
        <v>-4.2721948623657227</v>
      </c>
    </row>
    <row r="42" spans="1:154">
      <c r="A42" t="s">
        <v>193</v>
      </c>
      <c r="B42">
        <v>-10.30034828186035</v>
      </c>
      <c r="C42">
        <v>-9.5596761703491211</v>
      </c>
      <c r="D42">
        <v>1.307489275932312</v>
      </c>
      <c r="E42">
        <v>1.605187296867371</v>
      </c>
      <c r="F42" s="212">
        <v>45134.416666666664</v>
      </c>
      <c r="G42" s="212">
        <v>44904.229166666664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-20.29999923706055</v>
      </c>
      <c r="AM42">
        <v>-20.479999542236332</v>
      </c>
      <c r="AN42">
        <v>-27.069999694824219</v>
      </c>
      <c r="AO42">
        <v>-30.569999694824219</v>
      </c>
      <c r="AP42">
        <v>-30.360000610351559</v>
      </c>
      <c r="AQ42">
        <v>-30.020000457763668</v>
      </c>
      <c r="AR42">
        <v>-29.729999542236332</v>
      </c>
      <c r="AS42">
        <v>-29.409999847412109</v>
      </c>
      <c r="AT42">
        <v>-29.120000839233398</v>
      </c>
      <c r="AU42">
        <v>-28.89999961853027</v>
      </c>
      <c r="AV42">
        <v>-28.719999313354489</v>
      </c>
      <c r="AW42">
        <v>-28.579999923706051</v>
      </c>
      <c r="AX42">
        <v>-28.479999542236332</v>
      </c>
      <c r="AY42">
        <v>-28.229999542236332</v>
      </c>
      <c r="AZ42">
        <v>-30.29000091552734</v>
      </c>
      <c r="BA42">
        <v>-30.489999771118161</v>
      </c>
      <c r="BB42">
        <v>-36.209999084472663</v>
      </c>
      <c r="BC42">
        <v>-40.630001068115227</v>
      </c>
      <c r="BD42">
        <v>-40.299999237060547</v>
      </c>
      <c r="BE42">
        <v>-39.810001373291023</v>
      </c>
      <c r="BF42">
        <v>-39.369998931884773</v>
      </c>
      <c r="BG42">
        <v>-38.889999389648438</v>
      </c>
      <c r="BH42">
        <v>-38.470001220703118</v>
      </c>
      <c r="BI42">
        <v>-38.130001068115227</v>
      </c>
      <c r="BJ42">
        <v>-37.849998474121087</v>
      </c>
      <c r="BK42">
        <v>-37.639999389648438</v>
      </c>
      <c r="BL42">
        <v>-37.509998321533203</v>
      </c>
      <c r="BM42">
        <v>-37.159999847412109</v>
      </c>
      <c r="BN42">
        <v>4.690000057220459</v>
      </c>
      <c r="BO42">
        <v>4.6999998092651367</v>
      </c>
      <c r="BP42">
        <v>4.7800002098083496</v>
      </c>
      <c r="BQ42">
        <v>4.820000171661377</v>
      </c>
      <c r="BR42">
        <v>4.820000171661377</v>
      </c>
      <c r="BS42">
        <v>4.820000171661377</v>
      </c>
      <c r="BT42">
        <v>4.809999942779541</v>
      </c>
      <c r="BU42">
        <v>4.809999942779541</v>
      </c>
      <c r="BV42">
        <v>4.809999942779541</v>
      </c>
      <c r="BW42">
        <v>4.8000001907348633</v>
      </c>
      <c r="BX42">
        <v>4.8000001907348633</v>
      </c>
      <c r="BY42">
        <v>4.8000001907348633</v>
      </c>
      <c r="BZ42">
        <v>4.8000001907348633</v>
      </c>
      <c r="CA42">
        <v>4.7899999618530273</v>
      </c>
      <c r="CB42">
        <v>4.820000171661377</v>
      </c>
      <c r="CC42">
        <v>4.820000171661377</v>
      </c>
      <c r="CD42">
        <v>4.9000000953674316</v>
      </c>
      <c r="CE42">
        <v>4.9499998092651367</v>
      </c>
      <c r="CF42">
        <v>4.9499998092651367</v>
      </c>
      <c r="CG42">
        <v>4.940000057220459</v>
      </c>
      <c r="CH42">
        <v>4.940000057220459</v>
      </c>
      <c r="CI42">
        <v>4.929999828338623</v>
      </c>
      <c r="CJ42">
        <v>4.9200000762939453</v>
      </c>
      <c r="CK42">
        <v>4.9200000762939453</v>
      </c>
      <c r="CL42">
        <v>4.9200000762939453</v>
      </c>
      <c r="CM42">
        <v>4.9099998474121094</v>
      </c>
      <c r="CN42">
        <v>4.9099998474121094</v>
      </c>
      <c r="CO42">
        <v>4.9099998474121094</v>
      </c>
      <c r="CP42">
        <v>-29.20999908447266</v>
      </c>
      <c r="CQ42">
        <v>-29.5</v>
      </c>
      <c r="CR42">
        <v>-39.549999237060547</v>
      </c>
      <c r="CS42">
        <v>-39.330001831054688</v>
      </c>
      <c r="CT42">
        <v>-38.919998168945312</v>
      </c>
      <c r="CU42">
        <v>-38.479999542236328</v>
      </c>
      <c r="CV42">
        <v>-38.040000915527337</v>
      </c>
      <c r="CW42">
        <v>-37.599998474121087</v>
      </c>
      <c r="CX42">
        <v>-37.209999084472663</v>
      </c>
      <c r="CY42">
        <v>-36.930000305175781</v>
      </c>
      <c r="CZ42">
        <v>-36.709999084472663</v>
      </c>
      <c r="DA42">
        <v>-36.529998779296882</v>
      </c>
      <c r="DB42">
        <v>-36.299999237060547</v>
      </c>
      <c r="DC42">
        <v>-35.840000152587891</v>
      </c>
      <c r="DD42">
        <v>-52.119998931884773</v>
      </c>
      <c r="DE42">
        <v>-52.650001525878913</v>
      </c>
      <c r="DF42">
        <v>-62.689998626708977</v>
      </c>
      <c r="DG42">
        <v>-62.240001678466797</v>
      </c>
      <c r="DH42">
        <v>-61.509998321533203</v>
      </c>
      <c r="DI42">
        <v>-60.720001220703118</v>
      </c>
      <c r="DJ42">
        <v>-59.930000305175781</v>
      </c>
      <c r="DK42">
        <v>-59.159999847412109</v>
      </c>
      <c r="DL42">
        <v>-58.5</v>
      </c>
      <c r="DM42">
        <v>-57.990001678466797</v>
      </c>
      <c r="DN42">
        <v>-57.590000152587891</v>
      </c>
      <c r="DO42">
        <v>-57.319999694824219</v>
      </c>
      <c r="DP42">
        <v>-56.869998931884773</v>
      </c>
      <c r="DQ42">
        <v>-56</v>
      </c>
      <c r="DR42">
        <v>4.809999942779541</v>
      </c>
      <c r="DS42">
        <v>4.809999942779541</v>
      </c>
      <c r="DT42">
        <v>4.940000057220459</v>
      </c>
      <c r="DU42">
        <v>4.929999828338623</v>
      </c>
      <c r="DV42">
        <v>4.929999828338623</v>
      </c>
      <c r="DW42">
        <v>4.9200000762939453</v>
      </c>
      <c r="DX42">
        <v>4.9200000762939453</v>
      </c>
      <c r="DY42">
        <v>4.9099998474121094</v>
      </c>
      <c r="DZ42">
        <v>4.9099998474121094</v>
      </c>
      <c r="EA42">
        <v>4.9000000953674316</v>
      </c>
      <c r="EB42">
        <v>4.9000000953674316</v>
      </c>
      <c r="EC42">
        <v>4.9000000953674316</v>
      </c>
      <c r="ED42">
        <v>4.9000000953674316</v>
      </c>
      <c r="EE42">
        <v>4.8899998664855957</v>
      </c>
      <c r="EF42">
        <v>5.0999999046325684</v>
      </c>
      <c r="EG42">
        <v>5.0999999046325684</v>
      </c>
      <c r="EH42">
        <v>5.2300000190734863</v>
      </c>
      <c r="EI42">
        <v>5.2199997901916504</v>
      </c>
      <c r="EJ42">
        <v>5.2199997901916504</v>
      </c>
      <c r="EK42">
        <v>5.2100000381469727</v>
      </c>
      <c r="EL42">
        <v>5.1999998092651367</v>
      </c>
      <c r="EM42">
        <v>5.190000057220459</v>
      </c>
      <c r="EN42">
        <v>5.179999828338623</v>
      </c>
      <c r="EO42">
        <v>5.1700000762939453</v>
      </c>
      <c r="EP42">
        <v>5.1700000762939453</v>
      </c>
      <c r="EQ42">
        <v>5.1599998474121094</v>
      </c>
      <c r="ER42">
        <v>5.1599998474121094</v>
      </c>
      <c r="ES42">
        <v>5.1500000953674316</v>
      </c>
      <c r="EX42">
        <v>-10.30034828186035</v>
      </c>
    </row>
    <row r="43" spans="1:154">
      <c r="A43" t="s">
        <v>194</v>
      </c>
      <c r="B43">
        <v>6.9471497535705566</v>
      </c>
      <c r="C43">
        <v>4.4043459892272949</v>
      </c>
      <c r="D43">
        <v>-1.5321223735809331</v>
      </c>
      <c r="E43">
        <v>-1.732506990432739</v>
      </c>
      <c r="F43" s="212">
        <v>44826.583333333336</v>
      </c>
      <c r="G43" s="212">
        <v>44920.5625</v>
      </c>
      <c r="H43">
        <v>1.3333806991577151</v>
      </c>
      <c r="I43">
        <v>3.4376118183135991</v>
      </c>
      <c r="J43">
        <v>1.049999952316284</v>
      </c>
      <c r="K43">
        <v>1.690000057220459</v>
      </c>
      <c r="L43">
        <v>2.2899999618530269</v>
      </c>
      <c r="M43">
        <v>2.8900001049041748</v>
      </c>
      <c r="N43">
        <v>3.5199999809265141</v>
      </c>
      <c r="O43">
        <v>4.559999942779541</v>
      </c>
      <c r="P43">
        <v>5.4800000190734863</v>
      </c>
      <c r="Q43">
        <v>6.190000057220459</v>
      </c>
      <c r="R43">
        <v>7.3899998664855957</v>
      </c>
      <c r="S43">
        <v>8.1499996185302734</v>
      </c>
      <c r="T43">
        <v>8.6899995803833008</v>
      </c>
      <c r="U43">
        <v>9.6000003814697266</v>
      </c>
      <c r="V43">
        <v>10.260000228881839</v>
      </c>
      <c r="W43">
        <v>10.670000076293951</v>
      </c>
      <c r="X43">
        <v>1.4099999666213989</v>
      </c>
      <c r="Y43">
        <v>2.1800000667572021</v>
      </c>
      <c r="Z43">
        <v>3.0399999618530269</v>
      </c>
      <c r="AA43">
        <v>3.7000000476837158</v>
      </c>
      <c r="AB43">
        <v>4.3899998664855957</v>
      </c>
      <c r="AC43">
        <v>5.0900001525878906</v>
      </c>
      <c r="AD43">
        <v>5.7899999618530273</v>
      </c>
      <c r="AE43">
        <v>6.6700000762939453</v>
      </c>
      <c r="AF43">
        <v>7.3899998664855957</v>
      </c>
      <c r="AG43">
        <v>8.0699996948242188</v>
      </c>
      <c r="AH43">
        <v>8.6599998474121094</v>
      </c>
      <c r="AI43">
        <v>9.8299999237060547</v>
      </c>
      <c r="AJ43">
        <v>9.6499996185302734</v>
      </c>
      <c r="AK43">
        <v>11.13000011444092</v>
      </c>
      <c r="AL43">
        <v>5.2800002098083496</v>
      </c>
      <c r="AM43">
        <v>5.2899999618530273</v>
      </c>
      <c r="AN43">
        <v>5.3899998664855957</v>
      </c>
      <c r="AO43">
        <v>6.7300000190734863</v>
      </c>
      <c r="AP43">
        <v>7.059999942779541</v>
      </c>
      <c r="AQ43">
        <v>6.4600000381469727</v>
      </c>
      <c r="AR43">
        <v>5.690000057220459</v>
      </c>
      <c r="AS43">
        <v>4.9000000953674316</v>
      </c>
      <c r="AT43">
        <v>4.179999828338623</v>
      </c>
      <c r="AU43">
        <v>3.4200000762939449</v>
      </c>
      <c r="AV43">
        <v>2.9600000381469731</v>
      </c>
      <c r="AW43">
        <v>2.470000028610229</v>
      </c>
      <c r="AX43">
        <v>2.0399999618530269</v>
      </c>
      <c r="AY43">
        <v>1.379999995231628</v>
      </c>
      <c r="AZ43">
        <v>2.809999942779541</v>
      </c>
      <c r="BA43">
        <v>2.8299999237060551</v>
      </c>
      <c r="BB43">
        <v>2.869999885559082</v>
      </c>
      <c r="BC43">
        <v>4.190000057220459</v>
      </c>
      <c r="BD43">
        <v>4.4600000381469727</v>
      </c>
      <c r="BE43">
        <v>3.8599998950958252</v>
      </c>
      <c r="BF43">
        <v>3.0999999046325679</v>
      </c>
      <c r="BG43">
        <v>2.2699999809265141</v>
      </c>
      <c r="BH43">
        <v>1.4900000095367429</v>
      </c>
      <c r="BI43">
        <v>0.68999999761581421</v>
      </c>
      <c r="BJ43">
        <v>0.239999994635582</v>
      </c>
      <c r="BK43">
        <v>-0.31000000238418579</v>
      </c>
      <c r="BL43">
        <v>-0.77999997138977051</v>
      </c>
      <c r="BM43">
        <v>-1.3500000238418579</v>
      </c>
      <c r="BN43">
        <v>-5.2899999618530273</v>
      </c>
      <c r="BO43">
        <v>-5.2899999618530273</v>
      </c>
      <c r="BP43">
        <v>-5.2399997711181641</v>
      </c>
      <c r="BQ43">
        <v>-4.559999942779541</v>
      </c>
      <c r="BR43">
        <v>-4.4000000953674316</v>
      </c>
      <c r="BS43">
        <v>-4.6999998092651367</v>
      </c>
      <c r="BT43">
        <v>-5.0900001525878906</v>
      </c>
      <c r="BU43">
        <v>-5.4800000190734863</v>
      </c>
      <c r="BV43">
        <v>-5.8499999046325684</v>
      </c>
      <c r="BW43">
        <v>-6.2300000190734863</v>
      </c>
      <c r="BX43">
        <v>-6.4600000381469727</v>
      </c>
      <c r="BY43">
        <v>-6.7100000381469727</v>
      </c>
      <c r="BZ43">
        <v>-6.9200000762939453</v>
      </c>
      <c r="CA43">
        <v>-7.25</v>
      </c>
      <c r="CB43">
        <v>-6.5399999618530273</v>
      </c>
      <c r="CC43">
        <v>-6.5300002098083496</v>
      </c>
      <c r="CD43">
        <v>-6.5100002288818359</v>
      </c>
      <c r="CE43">
        <v>-5.8400001525878906</v>
      </c>
      <c r="CF43">
        <v>-5.7100000381469727</v>
      </c>
      <c r="CG43">
        <v>-6.0100002288818359</v>
      </c>
      <c r="CH43">
        <v>-6.3899998664855957</v>
      </c>
      <c r="CI43">
        <v>-6.809999942779541</v>
      </c>
      <c r="CJ43">
        <v>-7.1999998092651367</v>
      </c>
      <c r="CK43">
        <v>-7.5999999046325684</v>
      </c>
      <c r="CL43">
        <v>-7.8299999237060547</v>
      </c>
      <c r="CM43">
        <v>-7.7899999618530273</v>
      </c>
      <c r="CN43">
        <v>-7.559999942779541</v>
      </c>
      <c r="CO43">
        <v>-7.2699999809265137</v>
      </c>
      <c r="CP43">
        <v>7.5199999809265137</v>
      </c>
      <c r="CQ43">
        <v>7.5999999046325684</v>
      </c>
      <c r="CR43">
        <v>8.369999885559082</v>
      </c>
      <c r="CS43">
        <v>9.6700000762939453</v>
      </c>
      <c r="CT43">
        <v>9.6700000762939453</v>
      </c>
      <c r="CU43">
        <v>9.2600002288818359</v>
      </c>
      <c r="CV43">
        <v>8.9099998474121094</v>
      </c>
      <c r="CW43">
        <v>8.5100002288818359</v>
      </c>
      <c r="CX43">
        <v>8.25</v>
      </c>
      <c r="CY43">
        <v>7.9699997901916504</v>
      </c>
      <c r="CZ43">
        <v>7.679999828338623</v>
      </c>
      <c r="DA43">
        <v>7.559999942779541</v>
      </c>
      <c r="DB43">
        <v>6.880000114440918</v>
      </c>
      <c r="DC43">
        <v>6.5199999809265137</v>
      </c>
      <c r="DD43">
        <v>5.7300000190734863</v>
      </c>
      <c r="DE43">
        <v>5.7800002098083496</v>
      </c>
      <c r="DF43">
        <v>6.4699997901916504</v>
      </c>
      <c r="DG43">
        <v>7.940000057220459</v>
      </c>
      <c r="DH43">
        <v>8.1000003814697266</v>
      </c>
      <c r="DI43">
        <v>7.809999942779541</v>
      </c>
      <c r="DJ43">
        <v>7.4200000762939453</v>
      </c>
      <c r="DK43">
        <v>7.0399999618530273</v>
      </c>
      <c r="DL43">
        <v>6.5799999237060547</v>
      </c>
      <c r="DM43">
        <v>6.130000114440918</v>
      </c>
      <c r="DN43">
        <v>5.9000000953674316</v>
      </c>
      <c r="DO43">
        <v>5.679999828338623</v>
      </c>
      <c r="DP43">
        <v>4.9000000953674316</v>
      </c>
      <c r="DQ43">
        <v>4.4600000381469727</v>
      </c>
      <c r="DR43">
        <v>-4.1700000762939453</v>
      </c>
      <c r="DS43">
        <v>-4.130000114440918</v>
      </c>
      <c r="DT43">
        <v>-3.7400000095367432</v>
      </c>
      <c r="DU43">
        <v>-3.089999914169312</v>
      </c>
      <c r="DV43">
        <v>-3.089999914169312</v>
      </c>
      <c r="DW43">
        <v>-3.2899999618530269</v>
      </c>
      <c r="DX43">
        <v>-3.470000028610229</v>
      </c>
      <c r="DY43">
        <v>-3.6700000762939449</v>
      </c>
      <c r="DZ43">
        <v>-3.7999999523162842</v>
      </c>
      <c r="EA43">
        <v>-3.940000057220459</v>
      </c>
      <c r="EB43">
        <v>-4.0799999237060547</v>
      </c>
      <c r="EC43">
        <v>-4.1500000953674316</v>
      </c>
      <c r="ED43">
        <v>-4.4899997711181641</v>
      </c>
      <c r="EE43">
        <v>-4.6700000762939453</v>
      </c>
      <c r="EF43">
        <v>-5.070000171661377</v>
      </c>
      <c r="EG43">
        <v>-5.0399999618530273</v>
      </c>
      <c r="EH43">
        <v>-4.690000057220459</v>
      </c>
      <c r="EI43">
        <v>-3.9600000381469731</v>
      </c>
      <c r="EJ43">
        <v>-3.880000114440918</v>
      </c>
      <c r="EK43">
        <v>-4.0199999809265137</v>
      </c>
      <c r="EL43">
        <v>-4.2199997901916504</v>
      </c>
      <c r="EM43">
        <v>-4.4099998474121094</v>
      </c>
      <c r="EN43">
        <v>-4.6399998664855957</v>
      </c>
      <c r="EO43">
        <v>-4.869999885559082</v>
      </c>
      <c r="EP43">
        <v>-4.9800000190734863</v>
      </c>
      <c r="EQ43">
        <v>-5.0900001525878906</v>
      </c>
      <c r="ER43">
        <v>-5.4899997711181641</v>
      </c>
      <c r="ES43">
        <v>-5.7100000381469727</v>
      </c>
      <c r="ET43">
        <v>-60</v>
      </c>
      <c r="EU43">
        <v>-27</v>
      </c>
      <c r="EV43">
        <v>-60</v>
      </c>
      <c r="EW43">
        <v>-27</v>
      </c>
      <c r="EX43">
        <v>4.4043459892272949</v>
      </c>
    </row>
    <row r="44" spans="1:154">
      <c r="A44" t="s">
        <v>195</v>
      </c>
      <c r="B44">
        <v>-4.5580167770385742</v>
      </c>
      <c r="C44">
        <v>-5.7859630584716797</v>
      </c>
      <c r="D44">
        <v>4.4971990585327148</v>
      </c>
      <c r="E44">
        <v>3.994256973266602</v>
      </c>
      <c r="F44" s="212">
        <v>44652.583333333336</v>
      </c>
      <c r="G44" s="212">
        <v>44891.541666666664</v>
      </c>
      <c r="H44">
        <v>2.939862966537476</v>
      </c>
      <c r="I44">
        <v>5.2801313400268546</v>
      </c>
      <c r="J44">
        <v>3.089999914169312</v>
      </c>
      <c r="K44">
        <v>4.179999828338623</v>
      </c>
      <c r="L44">
        <v>5.25</v>
      </c>
      <c r="M44">
        <v>6.4499998092651367</v>
      </c>
      <c r="N44">
        <v>7.1399998664855957</v>
      </c>
      <c r="O44">
        <v>8.1400003433227539</v>
      </c>
      <c r="P44">
        <v>9.0100002288818359</v>
      </c>
      <c r="Q44">
        <v>11.039999961853029</v>
      </c>
      <c r="R44">
        <v>12.52999973297119</v>
      </c>
      <c r="S44">
        <v>13.930000305175779</v>
      </c>
      <c r="T44">
        <v>14.909999847412109</v>
      </c>
      <c r="U44">
        <v>16.190000534057621</v>
      </c>
      <c r="V44">
        <v>17.219999313354489</v>
      </c>
      <c r="W44">
        <v>18.680000305175781</v>
      </c>
      <c r="X44">
        <v>2.970000028610229</v>
      </c>
      <c r="Y44">
        <v>4.0300002098083496</v>
      </c>
      <c r="Z44">
        <v>5.070000171661377</v>
      </c>
      <c r="AA44">
        <v>5.75</v>
      </c>
      <c r="AB44">
        <v>6.4899997711181641</v>
      </c>
      <c r="AC44">
        <v>8.0699996948242188</v>
      </c>
      <c r="AD44">
        <v>8.9399995803833008</v>
      </c>
      <c r="AE44">
        <v>11.25</v>
      </c>
      <c r="AF44">
        <v>12.72999954223633</v>
      </c>
      <c r="AG44">
        <v>13.930000305175779</v>
      </c>
      <c r="AH44">
        <v>15.489999771118161</v>
      </c>
      <c r="AI44">
        <v>16.370000839233398</v>
      </c>
      <c r="AJ44">
        <v>17.680000305175781</v>
      </c>
      <c r="AK44">
        <v>18.989999771118161</v>
      </c>
      <c r="AL44">
        <v>-5.8400001525878906</v>
      </c>
      <c r="AM44">
        <v>-5.869999885559082</v>
      </c>
      <c r="AN44">
        <v>-5.9200000762939453</v>
      </c>
      <c r="AO44">
        <v>-5.9099998474121094</v>
      </c>
      <c r="AP44">
        <v>-6.4099998474121094</v>
      </c>
      <c r="AQ44">
        <v>-7.1500000953674316</v>
      </c>
      <c r="AR44">
        <v>-7.9499998092651367</v>
      </c>
      <c r="AS44">
        <v>-8.869999885559082</v>
      </c>
      <c r="AT44">
        <v>-9.869999885559082</v>
      </c>
      <c r="AU44">
        <v>-11.35999965667725</v>
      </c>
      <c r="AV44">
        <v>-11.77999973297119</v>
      </c>
      <c r="AW44">
        <v>-12.72000026702881</v>
      </c>
      <c r="AX44">
        <v>-13.710000038146971</v>
      </c>
      <c r="AY44">
        <v>-15.170000076293951</v>
      </c>
      <c r="AZ44">
        <v>-7.2399997711181641</v>
      </c>
      <c r="BA44">
        <v>-7.2899999618530273</v>
      </c>
      <c r="BB44">
        <v>-7.3400001525878906</v>
      </c>
      <c r="BC44">
        <v>-7.3299999237060547</v>
      </c>
      <c r="BD44">
        <v>-7.8000001907348633</v>
      </c>
      <c r="BE44">
        <v>-8.4799995422363281</v>
      </c>
      <c r="BF44">
        <v>-9.2799997329711914</v>
      </c>
      <c r="BG44">
        <v>-10.159999847412109</v>
      </c>
      <c r="BH44">
        <v>-11.210000038146971</v>
      </c>
      <c r="BI44">
        <v>-12.670000076293951</v>
      </c>
      <c r="BJ44">
        <v>-13.159999847412109</v>
      </c>
      <c r="BK44">
        <v>-14.11999988555908</v>
      </c>
      <c r="BL44">
        <v>-15.039999961853029</v>
      </c>
      <c r="BM44">
        <v>-16.569999694824219</v>
      </c>
      <c r="BN44">
        <v>-5.000000074505806E-2</v>
      </c>
      <c r="BO44">
        <v>-5.9999998658895493E-2</v>
      </c>
      <c r="BP44">
        <v>-7.9999998211860657E-2</v>
      </c>
      <c r="BQ44">
        <v>-7.0000000298023224E-2</v>
      </c>
      <c r="BR44">
        <v>-0.2800000011920929</v>
      </c>
      <c r="BS44">
        <v>-0.57999998331069946</v>
      </c>
      <c r="BT44">
        <v>-0.89999997615814209</v>
      </c>
      <c r="BU44">
        <v>-1.279999971389771</v>
      </c>
      <c r="BV44">
        <v>-1.690000057220459</v>
      </c>
      <c r="BW44">
        <v>-2.2899999618530269</v>
      </c>
      <c r="BX44">
        <v>-2.4600000381469731</v>
      </c>
      <c r="BY44">
        <v>-2.839999914169312</v>
      </c>
      <c r="BZ44">
        <v>-3.0199999809265141</v>
      </c>
      <c r="CA44">
        <v>-3.279999971389771</v>
      </c>
      <c r="CB44">
        <v>-0.61000001430511475</v>
      </c>
      <c r="CC44">
        <v>-0.63999998569488525</v>
      </c>
      <c r="CD44">
        <v>-0.64999997615814209</v>
      </c>
      <c r="CE44">
        <v>-0.64999997615814209</v>
      </c>
      <c r="CF44">
        <v>-0.8399999737739563</v>
      </c>
      <c r="CG44">
        <v>-1.120000004768372</v>
      </c>
      <c r="CH44">
        <v>-1.440000057220459</v>
      </c>
      <c r="CI44">
        <v>-1.799999952316284</v>
      </c>
      <c r="CJ44">
        <v>-2.2300000190734859</v>
      </c>
      <c r="CK44">
        <v>-2.8199999332427979</v>
      </c>
      <c r="CL44">
        <v>-2.9200000762939449</v>
      </c>
      <c r="CM44">
        <v>-3.089999914169312</v>
      </c>
      <c r="CN44">
        <v>-3.2599999904632568</v>
      </c>
      <c r="CO44">
        <v>-3.529999971389771</v>
      </c>
      <c r="CP44">
        <v>-4.809999942779541</v>
      </c>
      <c r="CQ44">
        <v>-4.8499999046325684</v>
      </c>
      <c r="CR44">
        <v>-4.8400001525878906</v>
      </c>
      <c r="CS44">
        <v>-4.8400001525878906</v>
      </c>
      <c r="CT44">
        <v>-5.1100001335144043</v>
      </c>
      <c r="CU44">
        <v>-5.4600000381469727</v>
      </c>
      <c r="CV44">
        <v>-5.9000000953674316</v>
      </c>
      <c r="CW44">
        <v>-6.369999885559082</v>
      </c>
      <c r="CX44">
        <v>-6.7899999618530273</v>
      </c>
      <c r="CY44">
        <v>-7.0300002098083496</v>
      </c>
      <c r="CZ44">
        <v>-7.6500000953674316</v>
      </c>
      <c r="DA44">
        <v>-7.7600002288818359</v>
      </c>
      <c r="DB44">
        <v>-9.4600000381469727</v>
      </c>
      <c r="DC44">
        <v>-10.079999923706049</v>
      </c>
      <c r="DD44">
        <v>-6.7800002098083496</v>
      </c>
      <c r="DE44">
        <v>-6.8400001525878906</v>
      </c>
      <c r="DF44">
        <v>-6.8000001907348633</v>
      </c>
      <c r="DG44">
        <v>-6.7600002288818359</v>
      </c>
      <c r="DH44">
        <v>-6.929999828338623</v>
      </c>
      <c r="DI44">
        <v>-7.1100001335144043</v>
      </c>
      <c r="DJ44">
        <v>-7.4499998092651367</v>
      </c>
      <c r="DK44">
        <v>-7.8299999237060547</v>
      </c>
      <c r="DL44">
        <v>-8.2200002670288086</v>
      </c>
      <c r="DM44">
        <v>-8.5100002288818359</v>
      </c>
      <c r="DN44">
        <v>-9.130000114440918</v>
      </c>
      <c r="DO44">
        <v>-9.2600002288818359</v>
      </c>
      <c r="DP44">
        <v>-10.94999980926514</v>
      </c>
      <c r="DQ44">
        <v>-11.560000419616699</v>
      </c>
      <c r="DR44">
        <v>0.37000000476837158</v>
      </c>
      <c r="DS44">
        <v>0.36000001430511469</v>
      </c>
      <c r="DT44">
        <v>0.36000001430511469</v>
      </c>
      <c r="DU44">
        <v>0.36000001430511469</v>
      </c>
      <c r="DV44">
        <v>0.25</v>
      </c>
      <c r="DW44">
        <v>0.10999999940395359</v>
      </c>
      <c r="DX44">
        <v>-7.0000000298023224E-2</v>
      </c>
      <c r="DY44">
        <v>-0.25999999046325678</v>
      </c>
      <c r="DZ44">
        <v>-0.43000000715255737</v>
      </c>
      <c r="EA44">
        <v>-0.52999997138977051</v>
      </c>
      <c r="EB44">
        <v>-0.77999997138977051</v>
      </c>
      <c r="EC44">
        <v>-0.82999998331069946</v>
      </c>
      <c r="ED44">
        <v>-1.5199999809265139</v>
      </c>
      <c r="EE44">
        <v>-1.7699999809265139</v>
      </c>
      <c r="EF44">
        <v>-0.43000000715255737</v>
      </c>
      <c r="EG44">
        <v>-0.44999998807907099</v>
      </c>
      <c r="EH44">
        <v>-0.43000000715255737</v>
      </c>
      <c r="EI44">
        <v>-0.41999998688697809</v>
      </c>
      <c r="EJ44">
        <v>-0.49000000953674322</v>
      </c>
      <c r="EK44">
        <v>-0.56000000238418579</v>
      </c>
      <c r="EL44">
        <v>-0.69999998807907104</v>
      </c>
      <c r="EM44">
        <v>-0.86000001430511475</v>
      </c>
      <c r="EN44">
        <v>-1.0099999904632571</v>
      </c>
      <c r="EO44">
        <v>-1.129999995231628</v>
      </c>
      <c r="EP44">
        <v>-1.379999995231628</v>
      </c>
      <c r="EQ44">
        <v>-1.440000057220459</v>
      </c>
      <c r="ER44">
        <v>-2.119999885559082</v>
      </c>
      <c r="ES44">
        <v>-2.369999885559082</v>
      </c>
      <c r="ET44">
        <v>-39.5</v>
      </c>
      <c r="EU44">
        <v>-26</v>
      </c>
      <c r="EV44">
        <v>-39.5</v>
      </c>
      <c r="EW44">
        <v>-26</v>
      </c>
      <c r="EX44">
        <v>-5.7859630584716797</v>
      </c>
    </row>
    <row r="45" spans="1:154">
      <c r="A45" t="s">
        <v>196</v>
      </c>
      <c r="B45">
        <v>6.4017066955566406</v>
      </c>
      <c r="C45">
        <v>6.0504288673400879</v>
      </c>
      <c r="D45">
        <v>-0.60867476463317871</v>
      </c>
      <c r="E45">
        <v>-0.74740523099899292</v>
      </c>
      <c r="F45" s="212">
        <v>44670.145833333336</v>
      </c>
      <c r="G45" s="212">
        <v>45010.1875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0.55000001192092896</v>
      </c>
      <c r="T45">
        <v>4.75</v>
      </c>
      <c r="U45">
        <v>5.3299999237060547</v>
      </c>
      <c r="V45">
        <v>5.2899999618530273</v>
      </c>
      <c r="W45">
        <v>6.8600001335144043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0.46000000834465032</v>
      </c>
      <c r="AH45">
        <v>3.7300000190734859</v>
      </c>
      <c r="AI45">
        <v>4.3400001525878906</v>
      </c>
      <c r="AJ45">
        <v>4.7800002098083496</v>
      </c>
      <c r="AK45">
        <v>5.2300000190734863</v>
      </c>
      <c r="AL45">
        <v>5.8499999046325684</v>
      </c>
      <c r="AM45">
        <v>5.440000057220459</v>
      </c>
      <c r="AN45">
        <v>5.5300002098083496</v>
      </c>
      <c r="AO45">
        <v>6.7100000381469727</v>
      </c>
      <c r="AP45">
        <v>9.1499996185302734</v>
      </c>
      <c r="AQ45">
        <v>10.60000038146973</v>
      </c>
      <c r="AR45">
        <v>10.69999980926514</v>
      </c>
      <c r="AS45">
        <v>10.85000038146973</v>
      </c>
      <c r="AT45">
        <v>11.069999694824221</v>
      </c>
      <c r="AU45">
        <v>11.27999973297119</v>
      </c>
      <c r="AV45">
        <v>11.420000076293951</v>
      </c>
      <c r="AW45">
        <v>11.439999580383301</v>
      </c>
      <c r="AX45">
        <v>11.60999965667725</v>
      </c>
      <c r="AY45">
        <v>11.47000026702881</v>
      </c>
      <c r="AZ45">
        <v>3.7699999809265141</v>
      </c>
      <c r="BA45">
        <v>3.5699999332427979</v>
      </c>
      <c r="BB45">
        <v>3.8499999046325679</v>
      </c>
      <c r="BC45">
        <v>5.679999828338623</v>
      </c>
      <c r="BD45">
        <v>7.940000057220459</v>
      </c>
      <c r="BE45">
        <v>8.7799997329711914</v>
      </c>
      <c r="BF45">
        <v>8.7700004577636719</v>
      </c>
      <c r="BG45">
        <v>8.8999996185302734</v>
      </c>
      <c r="BH45">
        <v>9.0799999237060547</v>
      </c>
      <c r="BI45">
        <v>9.3500003814697266</v>
      </c>
      <c r="BJ45">
        <v>9.4399995803833008</v>
      </c>
      <c r="BK45">
        <v>9.4899997711181641</v>
      </c>
      <c r="BL45">
        <v>9.4499998092651367</v>
      </c>
      <c r="BM45">
        <v>9.2899999618530273</v>
      </c>
      <c r="BN45">
        <v>-1.3999999761581421</v>
      </c>
      <c r="BO45">
        <v>-1.5099999904632571</v>
      </c>
      <c r="BP45">
        <v>-1.4900000095367429</v>
      </c>
      <c r="BQ45">
        <v>-1.1599999666213989</v>
      </c>
      <c r="BR45">
        <v>-0.47999998927116388</v>
      </c>
      <c r="BS45">
        <v>-7.0000000298023224E-2</v>
      </c>
      <c r="BT45">
        <v>-3.9999999105930328E-2</v>
      </c>
      <c r="BU45">
        <v>0</v>
      </c>
      <c r="BV45">
        <v>5.9999998658895493E-2</v>
      </c>
      <c r="BW45">
        <v>0.119999997317791</v>
      </c>
      <c r="BX45">
        <v>0.15999999642372131</v>
      </c>
      <c r="BY45">
        <v>0.17000000178813929</v>
      </c>
      <c r="BZ45">
        <v>0.2099999934434891</v>
      </c>
      <c r="CA45">
        <v>0.17000000178813929</v>
      </c>
      <c r="CB45">
        <v>-1.9800000190734861</v>
      </c>
      <c r="CC45">
        <v>-2.0399999618530269</v>
      </c>
      <c r="CD45">
        <v>-1.9600000381469731</v>
      </c>
      <c r="CE45">
        <v>-1.450000047683716</v>
      </c>
      <c r="CF45">
        <v>-0.81000000238418579</v>
      </c>
      <c r="CG45">
        <v>-0.57999998331069946</v>
      </c>
      <c r="CH45">
        <v>-0.57999998331069946</v>
      </c>
      <c r="CI45">
        <v>-0.54000002145767212</v>
      </c>
      <c r="CJ45">
        <v>-0.49000000953674322</v>
      </c>
      <c r="CK45">
        <v>-0.41999998688697809</v>
      </c>
      <c r="CL45">
        <v>-0.38999998569488531</v>
      </c>
      <c r="CM45">
        <v>-0.37999999523162842</v>
      </c>
      <c r="CN45">
        <v>-0.38999998569488531</v>
      </c>
      <c r="CO45">
        <v>-0.43999999761581421</v>
      </c>
      <c r="CP45">
        <v>5.9099998474121094</v>
      </c>
      <c r="CQ45">
        <v>5.8600001335144043</v>
      </c>
      <c r="CR45">
        <v>6.5100002288818359</v>
      </c>
      <c r="CS45">
        <v>8.1999998092651367</v>
      </c>
      <c r="CT45">
        <v>10.75</v>
      </c>
      <c r="CU45">
        <v>11.10999965667725</v>
      </c>
      <c r="CV45">
        <v>11.22000026702881</v>
      </c>
      <c r="CW45">
        <v>11.430000305175779</v>
      </c>
      <c r="CX45">
        <v>11.72999954223633</v>
      </c>
      <c r="CY45">
        <v>12.090000152587891</v>
      </c>
      <c r="CZ45">
        <v>12.5</v>
      </c>
      <c r="DA45">
        <v>12.94999980926514</v>
      </c>
      <c r="DB45">
        <v>13.260000228881839</v>
      </c>
      <c r="DC45">
        <v>13.52999973297119</v>
      </c>
      <c r="DD45">
        <v>3.3599998950958252</v>
      </c>
      <c r="DE45">
        <v>3.220000028610229</v>
      </c>
      <c r="DF45">
        <v>3.720000028610229</v>
      </c>
      <c r="DG45">
        <v>5.6599998474121094</v>
      </c>
      <c r="DH45">
        <v>8.1499996185302734</v>
      </c>
      <c r="DI45">
        <v>8.5100002288818359</v>
      </c>
      <c r="DJ45">
        <v>8.5900001525878906</v>
      </c>
      <c r="DK45">
        <v>8.7700004577636719</v>
      </c>
      <c r="DL45">
        <v>9.0299997329711914</v>
      </c>
      <c r="DM45">
        <v>9.3400001525878906</v>
      </c>
      <c r="DN45">
        <v>9.6599998474121094</v>
      </c>
      <c r="DO45">
        <v>9.9399995803833008</v>
      </c>
      <c r="DP45">
        <v>10.189999580383301</v>
      </c>
      <c r="DQ45">
        <v>10.44999980926514</v>
      </c>
      <c r="DR45">
        <v>-1.379999995231628</v>
      </c>
      <c r="DS45">
        <v>-1.3999999761581421</v>
      </c>
      <c r="DT45">
        <v>-1.2100000381469731</v>
      </c>
      <c r="DU45">
        <v>-0.74000000953674316</v>
      </c>
      <c r="DV45">
        <v>-2.999999932944775E-2</v>
      </c>
      <c r="DW45">
        <v>7.0000000298023224E-2</v>
      </c>
      <c r="DX45">
        <v>0.10000000149011611</v>
      </c>
      <c r="DY45">
        <v>0.15999999642372131</v>
      </c>
      <c r="DZ45">
        <v>0.25</v>
      </c>
      <c r="EA45">
        <v>0.34999999403953552</v>
      </c>
      <c r="EB45">
        <v>0.46000000834465032</v>
      </c>
      <c r="EC45">
        <v>0.5899999737739563</v>
      </c>
      <c r="ED45">
        <v>0.68000000715255737</v>
      </c>
      <c r="EE45">
        <v>0.75</v>
      </c>
      <c r="EF45">
        <v>-2.0999999046325679</v>
      </c>
      <c r="EG45">
        <v>-2.130000114440918</v>
      </c>
      <c r="EH45">
        <v>-2</v>
      </c>
      <c r="EI45">
        <v>-1.450000047683716</v>
      </c>
      <c r="EJ45">
        <v>-0.75</v>
      </c>
      <c r="EK45">
        <v>-0.64999997615814209</v>
      </c>
      <c r="EL45">
        <v>-0.62999999523162842</v>
      </c>
      <c r="EM45">
        <v>-0.57999998331069946</v>
      </c>
      <c r="EN45">
        <v>-0.50999999046325684</v>
      </c>
      <c r="EO45">
        <v>-0.41999998688697809</v>
      </c>
      <c r="EP45">
        <v>-0.33000001311302191</v>
      </c>
      <c r="EQ45">
        <v>-0.25</v>
      </c>
      <c r="ER45">
        <v>-0.1800000071525574</v>
      </c>
      <c r="ES45">
        <v>-0.10999999940395359</v>
      </c>
      <c r="ET45">
        <v>-54</v>
      </c>
      <c r="EU45">
        <v>-27</v>
      </c>
      <c r="EV45">
        <v>-54</v>
      </c>
      <c r="EW45">
        <v>-27</v>
      </c>
      <c r="EX45">
        <v>6.0504288673400879</v>
      </c>
    </row>
    <row r="46" spans="1:154">
      <c r="A46" t="s">
        <v>197</v>
      </c>
      <c r="B46">
        <v>-17.860000610351559</v>
      </c>
      <c r="C46">
        <v>-17.77400016784668</v>
      </c>
      <c r="D46">
        <v>10</v>
      </c>
      <c r="E46">
        <v>9.8833332061767578</v>
      </c>
      <c r="F46" s="212">
        <v>45049.3125</v>
      </c>
      <c r="G46" s="212">
        <v>44879.583333333336</v>
      </c>
      <c r="H46">
        <v>0</v>
      </c>
      <c r="I46">
        <v>0</v>
      </c>
      <c r="AL46">
        <v>-17.829999923706051</v>
      </c>
      <c r="AM46">
        <v>-17.829999923706051</v>
      </c>
      <c r="AN46">
        <v>-17.829999923706051</v>
      </c>
      <c r="AO46">
        <v>-17.829999923706051</v>
      </c>
      <c r="AP46">
        <v>-17.829999923706051</v>
      </c>
      <c r="AQ46">
        <v>-17.829999923706051</v>
      </c>
      <c r="AR46">
        <v>-17.829999923706051</v>
      </c>
      <c r="AS46">
        <v>-17.829999923706051</v>
      </c>
      <c r="AT46">
        <v>-17.829999923706051</v>
      </c>
      <c r="AU46">
        <v>-17.829999923706051</v>
      </c>
      <c r="AV46">
        <v>-17.829999923706051</v>
      </c>
      <c r="AW46">
        <v>-17.829999923706051</v>
      </c>
      <c r="AX46">
        <v>-17.829999923706051</v>
      </c>
      <c r="AY46">
        <v>-17.829999923706051</v>
      </c>
      <c r="AZ46">
        <v>-17.870000839233398</v>
      </c>
      <c r="BA46">
        <v>-17.879999160766602</v>
      </c>
      <c r="BB46">
        <v>-17.879999160766602</v>
      </c>
      <c r="BC46">
        <v>-17.879999160766602</v>
      </c>
      <c r="BD46">
        <v>-17.879999160766602</v>
      </c>
      <c r="BE46">
        <v>-17.879999160766602</v>
      </c>
      <c r="BF46">
        <v>-17.870000839233398</v>
      </c>
      <c r="BG46">
        <v>-17.870000839233398</v>
      </c>
      <c r="BH46">
        <v>-17.870000839233398</v>
      </c>
      <c r="BI46">
        <v>-17.870000839233398</v>
      </c>
      <c r="BJ46">
        <v>-17.870000839233398</v>
      </c>
      <c r="BK46">
        <v>-17.870000839233398</v>
      </c>
      <c r="BL46">
        <v>-17.870000839233398</v>
      </c>
      <c r="BM46">
        <v>-17.870000839233398</v>
      </c>
      <c r="CP46">
        <v>-17.829999923706051</v>
      </c>
      <c r="CQ46">
        <v>-17.829999923706051</v>
      </c>
      <c r="CR46">
        <v>-17.829999923706051</v>
      </c>
      <c r="CS46">
        <v>-17.829999923706051</v>
      </c>
      <c r="CT46">
        <v>-17.829999923706051</v>
      </c>
      <c r="CU46">
        <v>-17.829999923706051</v>
      </c>
      <c r="CV46">
        <v>-17.829999923706051</v>
      </c>
      <c r="CW46">
        <v>-17.829999923706051</v>
      </c>
      <c r="CX46">
        <v>-17.829999923706051</v>
      </c>
      <c r="CY46">
        <v>-17.829999923706051</v>
      </c>
      <c r="CZ46">
        <v>-17.829999923706051</v>
      </c>
      <c r="DA46">
        <v>-17.829999923706051</v>
      </c>
      <c r="DB46">
        <v>-17.829999923706051</v>
      </c>
      <c r="DC46">
        <v>-17.829999923706051</v>
      </c>
      <c r="DD46">
        <v>-17.870000839233398</v>
      </c>
      <c r="DE46">
        <v>-17.870000839233398</v>
      </c>
      <c r="DF46">
        <v>-17.870000839233398</v>
      </c>
      <c r="DG46">
        <v>-17.870000839233398</v>
      </c>
      <c r="DH46">
        <v>-17.870000839233398</v>
      </c>
      <c r="DI46">
        <v>-17.870000839233398</v>
      </c>
      <c r="DJ46">
        <v>-17.879999160766602</v>
      </c>
      <c r="DK46">
        <v>-17.879999160766602</v>
      </c>
      <c r="DL46">
        <v>-17.879999160766602</v>
      </c>
      <c r="DM46">
        <v>-17.879999160766602</v>
      </c>
      <c r="DN46">
        <v>-17.870000839233398</v>
      </c>
      <c r="DO46">
        <v>-17.870000839233398</v>
      </c>
      <c r="DP46">
        <v>-17.870000839233398</v>
      </c>
      <c r="DQ46">
        <v>-17.879999160766602</v>
      </c>
      <c r="EX46">
        <v>-17.860000610351559</v>
      </c>
    </row>
    <row r="47" spans="1:154">
      <c r="A47" t="s">
        <v>198</v>
      </c>
      <c r="B47">
        <v>7.2133331298828116</v>
      </c>
      <c r="C47">
        <v>6.7933335304260254</v>
      </c>
      <c r="D47">
        <v>1.1633332967758181</v>
      </c>
      <c r="E47">
        <v>1.3033332824707029</v>
      </c>
      <c r="F47" s="212">
        <v>44702.25</v>
      </c>
      <c r="G47" s="212">
        <v>44998.145833333336</v>
      </c>
      <c r="H47">
        <v>0</v>
      </c>
      <c r="I47">
        <v>0</v>
      </c>
      <c r="J47">
        <v>2.999999932944775E-2</v>
      </c>
      <c r="K47">
        <v>3.9999999105930328E-2</v>
      </c>
      <c r="L47">
        <v>5.9999998658895493E-2</v>
      </c>
      <c r="M47">
        <v>3.9999999105930328E-2</v>
      </c>
      <c r="N47">
        <v>3.9999999105930328E-2</v>
      </c>
      <c r="O47">
        <v>7.9999998211860657E-2</v>
      </c>
      <c r="P47">
        <v>0</v>
      </c>
      <c r="Q47">
        <v>0</v>
      </c>
      <c r="R47">
        <v>0</v>
      </c>
      <c r="S47">
        <v>0</v>
      </c>
      <c r="T47">
        <v>0.25</v>
      </c>
      <c r="U47">
        <v>0.31999999284744263</v>
      </c>
      <c r="V47">
        <v>0.57999998331069946</v>
      </c>
      <c r="W47">
        <v>0.72000002861022949</v>
      </c>
      <c r="X47">
        <v>2.999999932944775E-2</v>
      </c>
      <c r="Y47">
        <v>3.9999999105930328E-2</v>
      </c>
      <c r="Z47">
        <v>5.000000074505806E-2</v>
      </c>
      <c r="AA47">
        <v>7.0000000298023224E-2</v>
      </c>
      <c r="AB47">
        <v>7.9999998211860657E-2</v>
      </c>
      <c r="AC47">
        <v>9.0000003576278687E-2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0.31999999284744263</v>
      </c>
      <c r="AJ47">
        <v>0.6600000262260437</v>
      </c>
      <c r="AK47">
        <v>1.2899999618530269</v>
      </c>
      <c r="AL47">
        <v>6.9800000190734863</v>
      </c>
      <c r="AM47">
        <v>7.5999999046325684</v>
      </c>
      <c r="AN47">
        <v>9.4499998092651367</v>
      </c>
      <c r="AO47">
        <v>15.689999580383301</v>
      </c>
      <c r="AP47">
        <v>16.739999771118161</v>
      </c>
      <c r="AQ47">
        <v>16.10000038146973</v>
      </c>
      <c r="AR47">
        <v>15.420000076293951</v>
      </c>
      <c r="AS47">
        <v>14.960000038146971</v>
      </c>
      <c r="AT47">
        <v>14.560000419616699</v>
      </c>
      <c r="AU47">
        <v>14.210000038146971</v>
      </c>
      <c r="AV47">
        <v>14.329999923706049</v>
      </c>
      <c r="AW47">
        <v>14.89000034332275</v>
      </c>
      <c r="AX47">
        <v>15.430000305175779</v>
      </c>
      <c r="AY47">
        <v>15.80000019073486</v>
      </c>
      <c r="AZ47">
        <v>6.5100002288818359</v>
      </c>
      <c r="BA47">
        <v>7.0900001525878906</v>
      </c>
      <c r="BB47">
        <v>8.7399997711181641</v>
      </c>
      <c r="BC47">
        <v>15.039999961853029</v>
      </c>
      <c r="BD47">
        <v>16.069999694824219</v>
      </c>
      <c r="BE47">
        <v>15.409999847412109</v>
      </c>
      <c r="BF47">
        <v>14.69999980926514</v>
      </c>
      <c r="BG47">
        <v>14.22000026702881</v>
      </c>
      <c r="BH47">
        <v>13.80000019073486</v>
      </c>
      <c r="BI47">
        <v>13.439999580383301</v>
      </c>
      <c r="BJ47">
        <v>13.510000228881839</v>
      </c>
      <c r="BK47">
        <v>14.010000228881839</v>
      </c>
      <c r="BL47">
        <v>14.560000419616699</v>
      </c>
      <c r="BM47">
        <v>14.829999923706049</v>
      </c>
      <c r="BN47">
        <v>2.619999885559082</v>
      </c>
      <c r="BO47">
        <v>2.7599999904632568</v>
      </c>
      <c r="BP47">
        <v>3.1500000953674321</v>
      </c>
      <c r="BQ47">
        <v>4.4800000190734863</v>
      </c>
      <c r="BR47">
        <v>4.5900001525878906</v>
      </c>
      <c r="BS47">
        <v>4.5300002098083496</v>
      </c>
      <c r="BT47">
        <v>4.4200000762939453</v>
      </c>
      <c r="BU47">
        <v>4.3299999237060547</v>
      </c>
      <c r="BV47">
        <v>4.2399997711181641</v>
      </c>
      <c r="BW47">
        <v>4.1700000762939453</v>
      </c>
      <c r="BX47">
        <v>4.190000057220459</v>
      </c>
      <c r="BY47">
        <v>4.309999942779541</v>
      </c>
      <c r="BZ47">
        <v>4.429999828338623</v>
      </c>
      <c r="CA47">
        <v>4.5</v>
      </c>
      <c r="CB47">
        <v>2.5199999809265141</v>
      </c>
      <c r="CC47">
        <v>2.6500000953674321</v>
      </c>
      <c r="CD47">
        <v>3</v>
      </c>
      <c r="CE47">
        <v>4.3400001525878906</v>
      </c>
      <c r="CF47">
        <v>4.5300002098083496</v>
      </c>
      <c r="CG47">
        <v>4.4200000762939453</v>
      </c>
      <c r="CH47">
        <v>4.2699999809265137</v>
      </c>
      <c r="CI47">
        <v>4.1700000762939453</v>
      </c>
      <c r="CJ47">
        <v>4.0799999237060547</v>
      </c>
      <c r="CK47">
        <v>4</v>
      </c>
      <c r="CL47">
        <v>4.0199999809265137</v>
      </c>
      <c r="CM47">
        <v>4.119999885559082</v>
      </c>
      <c r="CN47">
        <v>4.2399997711181641</v>
      </c>
      <c r="CO47">
        <v>4.3000001907348633</v>
      </c>
      <c r="CP47">
        <v>7.4699997901916504</v>
      </c>
      <c r="CQ47">
        <v>8.4700002670288086</v>
      </c>
      <c r="CR47">
        <v>13.47999954223633</v>
      </c>
      <c r="CS47">
        <v>17.079999923706051</v>
      </c>
      <c r="CT47">
        <v>16.989999771118161</v>
      </c>
      <c r="CU47">
        <v>16.360000610351559</v>
      </c>
      <c r="CV47">
        <v>15.789999961853029</v>
      </c>
      <c r="CW47">
        <v>15.36999988555908</v>
      </c>
      <c r="CX47">
        <v>15</v>
      </c>
      <c r="CY47">
        <v>14.72999954223633</v>
      </c>
      <c r="CZ47">
        <v>15.10999965667725</v>
      </c>
      <c r="DA47">
        <v>15.760000228881839</v>
      </c>
      <c r="DB47">
        <v>16.370000839233398</v>
      </c>
      <c r="DC47">
        <v>16.860000610351559</v>
      </c>
      <c r="DD47">
        <v>6.5399999618530273</v>
      </c>
      <c r="DE47">
        <v>7.4600000381469727</v>
      </c>
      <c r="DF47">
        <v>12.39000034332275</v>
      </c>
      <c r="DG47">
        <v>15.89999961853027</v>
      </c>
      <c r="DH47">
        <v>15.72000026702881</v>
      </c>
      <c r="DI47">
        <v>15.02999973297119</v>
      </c>
      <c r="DJ47">
        <v>14.409999847412109</v>
      </c>
      <c r="DK47">
        <v>13.97000026702881</v>
      </c>
      <c r="DL47">
        <v>13.590000152587891</v>
      </c>
      <c r="DM47">
        <v>13.289999961853029</v>
      </c>
      <c r="DN47">
        <v>13.72999954223633</v>
      </c>
      <c r="DO47">
        <v>14.36999988555908</v>
      </c>
      <c r="DP47">
        <v>14.930000305175779</v>
      </c>
      <c r="DQ47">
        <v>15.489999771118161</v>
      </c>
      <c r="DR47">
        <v>2.7300000190734859</v>
      </c>
      <c r="DS47">
        <v>2.940000057220459</v>
      </c>
      <c r="DT47">
        <v>4.0100002288818359</v>
      </c>
      <c r="DU47">
        <v>4.6100001335144043</v>
      </c>
      <c r="DV47">
        <v>4.6100001335144043</v>
      </c>
      <c r="DW47">
        <v>4.5500001907348633</v>
      </c>
      <c r="DX47">
        <v>4.5</v>
      </c>
      <c r="DY47">
        <v>4.4099998474121094</v>
      </c>
      <c r="DZ47">
        <v>4.3400001525878906</v>
      </c>
      <c r="EA47">
        <v>4.2800002098083496</v>
      </c>
      <c r="EB47">
        <v>4.3600001335144043</v>
      </c>
      <c r="EC47">
        <v>4.5</v>
      </c>
      <c r="ED47">
        <v>4.5500001907348633</v>
      </c>
      <c r="EE47">
        <v>4.5999999046325684</v>
      </c>
      <c r="EF47">
        <v>2.529999971389771</v>
      </c>
      <c r="EG47">
        <v>2.7300000190734859</v>
      </c>
      <c r="EH47">
        <v>3.779999971389771</v>
      </c>
      <c r="EI47">
        <v>4.5100002288818359</v>
      </c>
      <c r="EJ47">
        <v>4.4899997711181641</v>
      </c>
      <c r="EK47">
        <v>4.3400001525878906</v>
      </c>
      <c r="EL47">
        <v>4.2100000381469727</v>
      </c>
      <c r="EM47">
        <v>4.1100001335144043</v>
      </c>
      <c r="EN47">
        <v>4.0300002098083496</v>
      </c>
      <c r="EO47">
        <v>3.970000028610229</v>
      </c>
      <c r="EP47">
        <v>4.059999942779541</v>
      </c>
      <c r="EQ47">
        <v>4.1999998092651367</v>
      </c>
      <c r="ER47">
        <v>4.320000171661377</v>
      </c>
      <c r="ES47">
        <v>4.440000057220459</v>
      </c>
      <c r="ET47">
        <v>-40.5</v>
      </c>
      <c r="EU47">
        <v>-27</v>
      </c>
      <c r="EV47">
        <v>-40.5</v>
      </c>
      <c r="EW47">
        <v>-27</v>
      </c>
      <c r="EX47">
        <v>6.7933335304260254</v>
      </c>
    </row>
    <row r="48" spans="1:154">
      <c r="A48" t="s">
        <v>199</v>
      </c>
      <c r="B48">
        <v>-4.8439121246337891</v>
      </c>
      <c r="C48">
        <v>-9.2736225128173828</v>
      </c>
      <c r="D48">
        <v>-4.1853814125061044</v>
      </c>
      <c r="E48">
        <v>-3.6044743061065669</v>
      </c>
      <c r="F48" s="212">
        <v>44824.520833333336</v>
      </c>
      <c r="G48" s="212">
        <v>44910.604166666664</v>
      </c>
      <c r="H48">
        <v>12.936543464660639</v>
      </c>
      <c r="I48">
        <v>14.215479850769039</v>
      </c>
      <c r="J48">
        <v>10.97000026702881</v>
      </c>
      <c r="K48">
        <v>15.239999771118161</v>
      </c>
      <c r="L48">
        <v>21.840000152587891</v>
      </c>
      <c r="M48">
        <v>23.139999389648441</v>
      </c>
      <c r="N48">
        <v>31.840000152587891</v>
      </c>
      <c r="O48">
        <v>38.590000152587891</v>
      </c>
      <c r="P48">
        <v>44.169998168945312</v>
      </c>
      <c r="Q48">
        <v>50.380001068115227</v>
      </c>
      <c r="R48">
        <v>57.659999847412109</v>
      </c>
      <c r="S48">
        <v>63.360000610351562</v>
      </c>
      <c r="T48">
        <v>68.519996643066406</v>
      </c>
      <c r="U48">
        <v>74.319999694824219</v>
      </c>
      <c r="V48">
        <v>78.05999755859375</v>
      </c>
      <c r="W48">
        <v>84.779998779296875</v>
      </c>
      <c r="X48">
        <v>11.72999954223633</v>
      </c>
      <c r="Y48">
        <v>16.20999908447266</v>
      </c>
      <c r="Z48">
        <v>21.95999908447266</v>
      </c>
      <c r="AA48">
        <v>20.229999542236332</v>
      </c>
      <c r="AB48">
        <v>32.389999389648438</v>
      </c>
      <c r="AC48">
        <v>37.650001525878913</v>
      </c>
      <c r="AD48">
        <v>44.159999847412109</v>
      </c>
      <c r="AE48">
        <v>50.380001068115227</v>
      </c>
      <c r="AF48">
        <v>56.560001373291023</v>
      </c>
      <c r="AG48">
        <v>64.730003356933594</v>
      </c>
      <c r="AH48">
        <v>69.970001220703125</v>
      </c>
      <c r="AI48">
        <v>76.25</v>
      </c>
      <c r="AJ48">
        <v>80.150001525878906</v>
      </c>
      <c r="AK48">
        <v>85.949996948242188</v>
      </c>
      <c r="AL48">
        <v>-9.4200000762939453</v>
      </c>
      <c r="AM48">
        <v>-9.7299995422363281</v>
      </c>
      <c r="AN48">
        <v>-10.039999961853029</v>
      </c>
      <c r="AO48">
        <v>-7.809999942779541</v>
      </c>
      <c r="AP48">
        <v>-8.8100004196166992</v>
      </c>
      <c r="AQ48">
        <v>-13.22000026702881</v>
      </c>
      <c r="AR48">
        <v>-18.030000686645511</v>
      </c>
      <c r="AS48">
        <v>-23.530000686645511</v>
      </c>
      <c r="AT48">
        <v>-28.829999923706051</v>
      </c>
      <c r="AU48">
        <v>-34.639999389648438</v>
      </c>
      <c r="AV48">
        <v>-37.919998168945312</v>
      </c>
      <c r="AW48">
        <v>-41.409999847412109</v>
      </c>
      <c r="AX48">
        <v>-44.869998931884773</v>
      </c>
      <c r="AY48">
        <v>-49.689998626708977</v>
      </c>
      <c r="AZ48">
        <v>-15.460000038146971</v>
      </c>
      <c r="BA48">
        <v>-16.04000091552734</v>
      </c>
      <c r="BB48">
        <v>-16.579999923706051</v>
      </c>
      <c r="BC48">
        <v>-14.64000034332275</v>
      </c>
      <c r="BD48">
        <v>-15.670000076293951</v>
      </c>
      <c r="BE48">
        <v>-20.409999847412109</v>
      </c>
      <c r="BF48">
        <v>-24.829999923706051</v>
      </c>
      <c r="BG48">
        <v>-30.29000091552734</v>
      </c>
      <c r="BH48">
        <v>-35.729999542236328</v>
      </c>
      <c r="BI48">
        <v>-41.950000762939453</v>
      </c>
      <c r="BJ48">
        <v>-45.090000152587891</v>
      </c>
      <c r="BK48">
        <v>-49.080001831054688</v>
      </c>
      <c r="BL48">
        <v>-52.020000457763672</v>
      </c>
      <c r="BM48">
        <v>-57.540000915527337</v>
      </c>
      <c r="BN48">
        <v>-4.940000057220459</v>
      </c>
      <c r="BO48">
        <v>-4.929999828338623</v>
      </c>
      <c r="BP48">
        <v>-4.9200000762939453</v>
      </c>
      <c r="BQ48">
        <v>-4.9899997711181641</v>
      </c>
      <c r="BR48">
        <v>-4.9600000381469727</v>
      </c>
      <c r="BS48">
        <v>-4.8299999237060547</v>
      </c>
      <c r="BT48">
        <v>-4.679999828338623</v>
      </c>
      <c r="BU48">
        <v>-4.5100002288818359</v>
      </c>
      <c r="BV48">
        <v>-3.9000000953674321</v>
      </c>
      <c r="BW48">
        <v>-3.0399999618530269</v>
      </c>
      <c r="BX48">
        <v>-2.559999942779541</v>
      </c>
      <c r="BY48">
        <v>-2.0499999523162842</v>
      </c>
      <c r="BZ48">
        <v>-1.5399999618530269</v>
      </c>
      <c r="CA48">
        <v>-0.8399999737739563</v>
      </c>
      <c r="CB48">
        <v>-4.7600002288818359</v>
      </c>
      <c r="CC48">
        <v>-4.7399997711181641</v>
      </c>
      <c r="CD48">
        <v>-4.7199997901916504</v>
      </c>
      <c r="CE48">
        <v>-4.7800002098083496</v>
      </c>
      <c r="CF48">
        <v>-4.75</v>
      </c>
      <c r="CG48">
        <v>-4.6100001335144043</v>
      </c>
      <c r="CH48">
        <v>-4.4699997901916504</v>
      </c>
      <c r="CI48">
        <v>-3.6800000667572021</v>
      </c>
      <c r="CJ48">
        <v>-2.880000114440918</v>
      </c>
      <c r="CK48">
        <v>-1.970000028610229</v>
      </c>
      <c r="CL48">
        <v>-1.5099999904632571</v>
      </c>
      <c r="CM48">
        <v>-0.93000000715255737</v>
      </c>
      <c r="CN48">
        <v>-0.5</v>
      </c>
      <c r="CO48">
        <v>0.31000000238418579</v>
      </c>
      <c r="CP48">
        <v>-3.2300000190734859</v>
      </c>
      <c r="CQ48">
        <v>-3.339999914169312</v>
      </c>
      <c r="CR48">
        <v>-2.0799999237060551</v>
      </c>
      <c r="CS48">
        <v>0.25</v>
      </c>
      <c r="CT48">
        <v>-1.25</v>
      </c>
      <c r="CU48">
        <v>-3.309999942779541</v>
      </c>
      <c r="CV48">
        <v>-5.7899999618530273</v>
      </c>
      <c r="CW48">
        <v>-8.4200000762939453</v>
      </c>
      <c r="CX48">
        <v>-10.189999580383301</v>
      </c>
      <c r="CY48">
        <v>-11.75</v>
      </c>
      <c r="CZ48">
        <v>-13.77999973297119</v>
      </c>
      <c r="DA48">
        <v>-13.89999961853027</v>
      </c>
      <c r="DB48">
        <v>-18.89999961853027</v>
      </c>
      <c r="DC48">
        <v>-20.70999908447266</v>
      </c>
      <c r="DD48">
        <v>-7.6700000762939453</v>
      </c>
      <c r="DE48">
        <v>-7.940000057220459</v>
      </c>
      <c r="DF48">
        <v>-6.3400001525878906</v>
      </c>
      <c r="DG48">
        <v>-4.429999828338623</v>
      </c>
      <c r="DH48">
        <v>-6.1399998664855957</v>
      </c>
      <c r="DI48">
        <v>-8.4600000381469727</v>
      </c>
      <c r="DJ48">
        <v>-11.14999961853027</v>
      </c>
      <c r="DK48">
        <v>-13.840000152587891</v>
      </c>
      <c r="DL48">
        <v>-15.75</v>
      </c>
      <c r="DM48">
        <v>-17.29999923706055</v>
      </c>
      <c r="DN48">
        <v>-18.930000305175781</v>
      </c>
      <c r="DO48">
        <v>-20.239999771118161</v>
      </c>
      <c r="DP48">
        <v>-24.610000610351559</v>
      </c>
      <c r="DQ48">
        <v>-26.309999465942379</v>
      </c>
      <c r="DR48">
        <v>-5.130000114440918</v>
      </c>
      <c r="DS48">
        <v>-5.130000114440918</v>
      </c>
      <c r="DT48">
        <v>-5.1700000762939453</v>
      </c>
      <c r="DU48">
        <v>-5.2199997901916504</v>
      </c>
      <c r="DV48">
        <v>-5.190000057220459</v>
      </c>
      <c r="DW48">
        <v>-5.130000114440918</v>
      </c>
      <c r="DX48">
        <v>-5.0500001907348633</v>
      </c>
      <c r="DY48">
        <v>-4.9699997901916504</v>
      </c>
      <c r="DZ48">
        <v>-4.9200000762939453</v>
      </c>
      <c r="EA48">
        <v>-4.869999885559082</v>
      </c>
      <c r="EB48">
        <v>-4.809999942779541</v>
      </c>
      <c r="EC48">
        <v>-4.809999942779541</v>
      </c>
      <c r="ED48">
        <v>-4.6500000953674316</v>
      </c>
      <c r="EE48">
        <v>-4.5999999046325684</v>
      </c>
      <c r="EF48">
        <v>-5</v>
      </c>
      <c r="EG48">
        <v>-4.9899997711181641</v>
      </c>
      <c r="EH48">
        <v>-5.0399999618530273</v>
      </c>
      <c r="EI48">
        <v>-5.0900001525878906</v>
      </c>
      <c r="EJ48">
        <v>-5.0399999618530273</v>
      </c>
      <c r="EK48">
        <v>-4.9699997901916504</v>
      </c>
      <c r="EL48">
        <v>-4.8899998664855957</v>
      </c>
      <c r="EM48">
        <v>-4.809999942779541</v>
      </c>
      <c r="EN48">
        <v>-4.75</v>
      </c>
      <c r="EO48">
        <v>-4.6999998092651367</v>
      </c>
      <c r="EP48">
        <v>-4.6500000953674316</v>
      </c>
      <c r="EQ48">
        <v>-4.6100001335144043</v>
      </c>
      <c r="ER48">
        <v>-4.4800000190734863</v>
      </c>
      <c r="ES48">
        <v>-4.2699999809265137</v>
      </c>
      <c r="ET48">
        <v>-66</v>
      </c>
      <c r="EU48">
        <v>-33</v>
      </c>
      <c r="EV48">
        <v>-66</v>
      </c>
      <c r="EW48">
        <v>-33</v>
      </c>
      <c r="EX48">
        <v>-9.2736225128173846</v>
      </c>
    </row>
    <row r="49" spans="1:154">
      <c r="A49" t="s">
        <v>200</v>
      </c>
      <c r="B49">
        <v>2.5283348560333252</v>
      </c>
      <c r="C49">
        <v>4.2217068672180176</v>
      </c>
      <c r="D49">
        <v>-2.5615189075469971</v>
      </c>
      <c r="E49">
        <v>-2.1181318759918208</v>
      </c>
      <c r="F49" s="212">
        <v>44702.166666666664</v>
      </c>
      <c r="G49" s="212">
        <v>44838.125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3.130000114440918</v>
      </c>
      <c r="AM49">
        <v>2.9900000095367432</v>
      </c>
      <c r="AN49">
        <v>3.220000028610229</v>
      </c>
      <c r="AO49">
        <v>3.4500000476837158</v>
      </c>
      <c r="AP49">
        <v>3.690000057220459</v>
      </c>
      <c r="AQ49">
        <v>3.9200000762939449</v>
      </c>
      <c r="AR49">
        <v>4.119999885559082</v>
      </c>
      <c r="AS49">
        <v>4.2899999618530273</v>
      </c>
      <c r="AT49">
        <v>4.4600000381469727</v>
      </c>
      <c r="AU49">
        <v>4.630000114440918</v>
      </c>
      <c r="AV49">
        <v>4.8400001525878906</v>
      </c>
      <c r="AW49">
        <v>5.0500001907348633</v>
      </c>
      <c r="AX49">
        <v>5.2899999618530273</v>
      </c>
      <c r="AY49">
        <v>5.5</v>
      </c>
      <c r="AZ49">
        <v>2.630000114440918</v>
      </c>
      <c r="BA49">
        <v>2.5099999904632568</v>
      </c>
      <c r="BB49">
        <v>2.7000000476837158</v>
      </c>
      <c r="BC49">
        <v>2.9000000953674321</v>
      </c>
      <c r="BD49">
        <v>3.0999999046325679</v>
      </c>
      <c r="BE49">
        <v>3.2999999523162842</v>
      </c>
      <c r="BF49">
        <v>3.4800000190734859</v>
      </c>
      <c r="BG49">
        <v>3.630000114440918</v>
      </c>
      <c r="BH49">
        <v>3.779999971389771</v>
      </c>
      <c r="BI49">
        <v>3.9500000476837158</v>
      </c>
      <c r="BJ49">
        <v>4.1399998664855957</v>
      </c>
      <c r="BK49">
        <v>4.3299999237060547</v>
      </c>
      <c r="BL49">
        <v>4.5399999618530273</v>
      </c>
      <c r="BM49">
        <v>4.7399997711181641</v>
      </c>
      <c r="BN49">
        <v>-2.3599998950958252</v>
      </c>
      <c r="BO49">
        <v>-2.4000000953674321</v>
      </c>
      <c r="BP49">
        <v>-2.339999914169312</v>
      </c>
      <c r="BQ49">
        <v>-2.2699999809265141</v>
      </c>
      <c r="BR49">
        <v>-2.2000000476837158</v>
      </c>
      <c r="BS49">
        <v>-2.130000114440918</v>
      </c>
      <c r="BT49">
        <v>-2.0699999332427979</v>
      </c>
      <c r="BU49">
        <v>-2.0199999809265141</v>
      </c>
      <c r="BV49">
        <v>-1.970000028610229</v>
      </c>
      <c r="BW49">
        <v>-1.919999957084656</v>
      </c>
      <c r="BX49">
        <v>-1.860000014305115</v>
      </c>
      <c r="BY49">
        <v>-1.799999952316284</v>
      </c>
      <c r="BZ49">
        <v>-1.7300000190734861</v>
      </c>
      <c r="CA49">
        <v>-1.6599999666213989</v>
      </c>
      <c r="CB49">
        <v>-2.5099999904632568</v>
      </c>
      <c r="CC49">
        <v>-2.5499999523162842</v>
      </c>
      <c r="CD49">
        <v>-2.4900000095367432</v>
      </c>
      <c r="CE49">
        <v>-2.4300000667572021</v>
      </c>
      <c r="CF49">
        <v>-2.369999885559082</v>
      </c>
      <c r="CG49">
        <v>-2.309999942779541</v>
      </c>
      <c r="CH49">
        <v>-2.2599999904632568</v>
      </c>
      <c r="CI49">
        <v>-2.220000028610229</v>
      </c>
      <c r="CJ49">
        <v>-2.1700000762939449</v>
      </c>
      <c r="CK49">
        <v>-2.119999885559082</v>
      </c>
      <c r="CL49">
        <v>-2.0699999332427979</v>
      </c>
      <c r="CM49">
        <v>-2.0099999904632568</v>
      </c>
      <c r="CN49">
        <v>-1.950000047683716</v>
      </c>
      <c r="CO49">
        <v>-1.889999985694885</v>
      </c>
      <c r="CP49">
        <v>3.1800000667572021</v>
      </c>
      <c r="CQ49">
        <v>3.339999914169312</v>
      </c>
      <c r="CR49">
        <v>3.5999999046325679</v>
      </c>
      <c r="CS49">
        <v>3.8499999046325679</v>
      </c>
      <c r="CT49">
        <v>4.0999999046325684</v>
      </c>
      <c r="CU49">
        <v>4.3299999237060547</v>
      </c>
      <c r="CV49">
        <v>4.5100002288818359</v>
      </c>
      <c r="CW49">
        <v>4.690000057220459</v>
      </c>
      <c r="CX49">
        <v>4.8899998664855957</v>
      </c>
      <c r="CY49">
        <v>5.1100001335144043</v>
      </c>
      <c r="CZ49">
        <v>5.3299999237060547</v>
      </c>
      <c r="DA49">
        <v>5.559999942779541</v>
      </c>
      <c r="DB49">
        <v>5.7800002098083496</v>
      </c>
      <c r="DC49">
        <v>5.9699997901916504</v>
      </c>
      <c r="DD49">
        <v>2.5099999904632568</v>
      </c>
      <c r="DE49">
        <v>2.5399999618530269</v>
      </c>
      <c r="DF49">
        <v>2.7599999904632568</v>
      </c>
      <c r="DG49">
        <v>2.9600000381469731</v>
      </c>
      <c r="DH49">
        <v>3.160000085830688</v>
      </c>
      <c r="DI49">
        <v>3.339999914169312</v>
      </c>
      <c r="DJ49">
        <v>3.5</v>
      </c>
      <c r="DK49">
        <v>3.6500000953674321</v>
      </c>
      <c r="DL49">
        <v>3.7999999523162842</v>
      </c>
      <c r="DM49">
        <v>3.970000028610229</v>
      </c>
      <c r="DN49">
        <v>4.1599998474121094</v>
      </c>
      <c r="DO49">
        <v>4.3600001335144043</v>
      </c>
      <c r="DP49">
        <v>4.559999942779541</v>
      </c>
      <c r="DQ49">
        <v>4.7300000190734863</v>
      </c>
      <c r="DR49">
        <v>-2.3499999046325679</v>
      </c>
      <c r="DS49">
        <v>-2.2999999523162842</v>
      </c>
      <c r="DT49">
        <v>-2.2300000190734859</v>
      </c>
      <c r="DU49">
        <v>-2.1500000953674321</v>
      </c>
      <c r="DV49">
        <v>-2.0799999237060551</v>
      </c>
      <c r="DW49">
        <v>-2.0099999904632568</v>
      </c>
      <c r="DX49">
        <v>-1.9600000381469731</v>
      </c>
      <c r="DY49">
        <v>-1.8999999761581421</v>
      </c>
      <c r="DZ49">
        <v>-1.8500000238418579</v>
      </c>
      <c r="EA49">
        <v>-1.779999971389771</v>
      </c>
      <c r="EB49">
        <v>-1.7100000381469731</v>
      </c>
      <c r="EC49">
        <v>-1.6499999761581421</v>
      </c>
      <c r="ED49">
        <v>-1.580000042915344</v>
      </c>
      <c r="EE49">
        <v>-1.529999971389771</v>
      </c>
      <c r="EF49">
        <v>-2.5499999523162842</v>
      </c>
      <c r="EG49">
        <v>-2.5399999618530269</v>
      </c>
      <c r="EH49">
        <v>-2.470000028610229</v>
      </c>
      <c r="EI49">
        <v>-2.410000085830688</v>
      </c>
      <c r="EJ49">
        <v>-2.3599998950958252</v>
      </c>
      <c r="EK49">
        <v>-2.2999999523162842</v>
      </c>
      <c r="EL49">
        <v>-2.25</v>
      </c>
      <c r="EM49">
        <v>-2.2100000381469731</v>
      </c>
      <c r="EN49">
        <v>-2.1700000762939449</v>
      </c>
      <c r="EO49">
        <v>-2.1099998950958252</v>
      </c>
      <c r="EP49">
        <v>-2.059999942779541</v>
      </c>
      <c r="EQ49">
        <v>-2</v>
      </c>
      <c r="ER49">
        <v>-1.940000057220459</v>
      </c>
      <c r="ES49">
        <v>-1.889999985694885</v>
      </c>
      <c r="ET49">
        <v>-66</v>
      </c>
      <c r="EU49">
        <v>-33</v>
      </c>
      <c r="EV49">
        <v>-66</v>
      </c>
      <c r="EW49">
        <v>-33</v>
      </c>
      <c r="EX49">
        <v>2.5283348560333252</v>
      </c>
    </row>
    <row r="50" spans="1:154">
      <c r="A50" t="s">
        <v>201</v>
      </c>
      <c r="F50" s="212"/>
      <c r="G50" s="212"/>
    </row>
    <row r="51" spans="1:154">
      <c r="A51" t="s">
        <v>202</v>
      </c>
      <c r="B51">
        <v>0</v>
      </c>
      <c r="C51">
        <v>-2.400000020861626E-2</v>
      </c>
      <c r="D51">
        <v>0</v>
      </c>
      <c r="E51">
        <v>-0.14399999380111689</v>
      </c>
      <c r="F51" s="212">
        <v>44733.354166666664</v>
      </c>
      <c r="G51" s="212">
        <v>44872.479166666664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-2.999999932944775E-2</v>
      </c>
      <c r="AM51">
        <v>-2.999999932944775E-2</v>
      </c>
      <c r="AN51">
        <v>-1.9999999552965161E-2</v>
      </c>
      <c r="AO51">
        <v>-1.9999999552965161E-2</v>
      </c>
      <c r="AP51">
        <v>-2.999999932944775E-2</v>
      </c>
      <c r="AQ51">
        <v>-2.999999932944775E-2</v>
      </c>
      <c r="AR51">
        <v>-2.999999932944775E-2</v>
      </c>
      <c r="AS51">
        <v>-2.999999932944775E-2</v>
      </c>
      <c r="AT51">
        <v>-1.9999999552965161E-2</v>
      </c>
      <c r="AU51">
        <v>-2.999999932944775E-2</v>
      </c>
      <c r="AV51">
        <v>-1.9999999552965161E-2</v>
      </c>
      <c r="AW51">
        <v>-1.9999999552965161E-2</v>
      </c>
      <c r="AX51">
        <v>-1.9999999552965161E-2</v>
      </c>
      <c r="AY51">
        <v>-1.9999999552965161E-2</v>
      </c>
      <c r="AZ51">
        <v>-1.2699999809265139</v>
      </c>
      <c r="BA51">
        <v>-1.2899999618530269</v>
      </c>
      <c r="BB51">
        <v>-1.299999952316284</v>
      </c>
      <c r="BC51">
        <v>-1.2899999618530269</v>
      </c>
      <c r="BD51">
        <v>-1.2699999809265139</v>
      </c>
      <c r="BE51">
        <v>-1.25</v>
      </c>
      <c r="BF51">
        <v>-1.2300000190734861</v>
      </c>
      <c r="BG51">
        <v>-1.2100000381469731</v>
      </c>
      <c r="BH51">
        <v>-1.200000047683716</v>
      </c>
      <c r="BI51">
        <v>-1.179999947547913</v>
      </c>
      <c r="BJ51">
        <v>-1.169999957084656</v>
      </c>
      <c r="BK51">
        <v>-1.1599999666213989</v>
      </c>
      <c r="BL51">
        <v>-1.1599999666213989</v>
      </c>
      <c r="BM51">
        <v>-1.139999985694885</v>
      </c>
      <c r="BN51">
        <v>-1.5199999809265139</v>
      </c>
      <c r="BO51">
        <v>-1.5199999809265139</v>
      </c>
      <c r="BP51">
        <v>-1.529999971389771</v>
      </c>
      <c r="BQ51">
        <v>-1.529999971389771</v>
      </c>
      <c r="BR51">
        <v>-1.5199999809265139</v>
      </c>
      <c r="BS51">
        <v>-1.5199999809265139</v>
      </c>
      <c r="BT51">
        <v>-1.5199999809265139</v>
      </c>
      <c r="BU51">
        <v>-1.5199999809265139</v>
      </c>
      <c r="BV51">
        <v>-1.529999971389771</v>
      </c>
      <c r="BW51">
        <v>-1.5199999809265139</v>
      </c>
      <c r="BX51">
        <v>-1.5199999809265139</v>
      </c>
      <c r="BY51">
        <v>-1.5199999809265139</v>
      </c>
      <c r="BZ51">
        <v>-1.5199999809265139</v>
      </c>
      <c r="CA51">
        <v>-1.529999971389771</v>
      </c>
      <c r="CB51">
        <v>-1.1599999666213989</v>
      </c>
      <c r="CC51">
        <v>-1.1499999761581421</v>
      </c>
      <c r="CD51">
        <v>-1.1499999761581421</v>
      </c>
      <c r="CE51">
        <v>-1.1499999761581421</v>
      </c>
      <c r="CF51">
        <v>-1.1599999666213989</v>
      </c>
      <c r="CG51">
        <v>-1.1599999666213989</v>
      </c>
      <c r="CH51">
        <v>-1.169999957084656</v>
      </c>
      <c r="CI51">
        <v>-1.169999957084656</v>
      </c>
      <c r="CJ51">
        <v>-1.179999947547913</v>
      </c>
      <c r="CK51">
        <v>-1.179999947547913</v>
      </c>
      <c r="CL51">
        <v>-1.190000057220459</v>
      </c>
      <c r="CM51">
        <v>-1.190000057220459</v>
      </c>
      <c r="CN51">
        <v>-1.190000057220459</v>
      </c>
      <c r="CO51">
        <v>-1.190000057220459</v>
      </c>
      <c r="CP51">
        <v>-0.15999999642372131</v>
      </c>
      <c r="CQ51">
        <v>-0.15999999642372131</v>
      </c>
      <c r="CR51">
        <v>-0.15999999642372131</v>
      </c>
      <c r="CS51">
        <v>-0.15999999642372131</v>
      </c>
      <c r="CT51">
        <v>-0.15000000596046451</v>
      </c>
      <c r="CU51">
        <v>-0.15000000596046451</v>
      </c>
      <c r="CV51">
        <v>-0.15000000596046451</v>
      </c>
      <c r="CW51">
        <v>-0.15000000596046451</v>
      </c>
      <c r="CX51">
        <v>-0.15000000596046451</v>
      </c>
      <c r="CY51">
        <v>-0.14000000059604639</v>
      </c>
      <c r="CZ51">
        <v>-0.14000000059604639</v>
      </c>
      <c r="DA51">
        <v>-0.14000000059604639</v>
      </c>
      <c r="DB51">
        <v>-0.14000000059604639</v>
      </c>
      <c r="DC51">
        <v>-0.14000000059604639</v>
      </c>
      <c r="DD51">
        <v>-2.119999885559082</v>
      </c>
      <c r="DE51">
        <v>-2.1500000953674321</v>
      </c>
      <c r="DF51">
        <v>-2.1400001049041748</v>
      </c>
      <c r="DG51">
        <v>-2.119999885559082</v>
      </c>
      <c r="DH51">
        <v>-2.089999914169312</v>
      </c>
      <c r="DI51">
        <v>-2.059999942779541</v>
      </c>
      <c r="DJ51">
        <v>-2.029999971389771</v>
      </c>
      <c r="DK51">
        <v>-2</v>
      </c>
      <c r="DL51">
        <v>-1.970000028610229</v>
      </c>
      <c r="DM51">
        <v>-1.950000047683716</v>
      </c>
      <c r="DN51">
        <v>-1.940000057220459</v>
      </c>
      <c r="DO51">
        <v>-1.919999957084656</v>
      </c>
      <c r="DP51">
        <v>-1.8999999761581421</v>
      </c>
      <c r="DQ51">
        <v>-1.870000004768372</v>
      </c>
      <c r="DR51">
        <v>-1.4800000190734861</v>
      </c>
      <c r="DS51">
        <v>-1.4800000190734861</v>
      </c>
      <c r="DT51">
        <v>-1.4800000190734861</v>
      </c>
      <c r="DU51">
        <v>-1.4800000190734861</v>
      </c>
      <c r="DV51">
        <v>-1.4800000190734861</v>
      </c>
      <c r="DW51">
        <v>-1.4900000095367429</v>
      </c>
      <c r="DX51">
        <v>-1.4900000095367429</v>
      </c>
      <c r="DY51">
        <v>-1.4900000095367429</v>
      </c>
      <c r="DZ51">
        <v>-1.4900000095367429</v>
      </c>
      <c r="EA51">
        <v>-1.4900000095367429</v>
      </c>
      <c r="EB51">
        <v>-1.4900000095367429</v>
      </c>
      <c r="EC51">
        <v>-1.4900000095367429</v>
      </c>
      <c r="ED51">
        <v>-1.4900000095367429</v>
      </c>
      <c r="EE51">
        <v>-1.4900000095367429</v>
      </c>
      <c r="EF51">
        <v>-0.9100000262260437</v>
      </c>
      <c r="EG51">
        <v>-0.89999997615814209</v>
      </c>
      <c r="EH51">
        <v>-0.89999997615814209</v>
      </c>
      <c r="EI51">
        <v>-0.9100000262260437</v>
      </c>
      <c r="EJ51">
        <v>-0.92000001668930054</v>
      </c>
      <c r="EK51">
        <v>-0.92000001668930054</v>
      </c>
      <c r="EL51">
        <v>-0.93000000715255737</v>
      </c>
      <c r="EM51">
        <v>-0.93999999761581421</v>
      </c>
      <c r="EN51">
        <v>-0.94999998807907104</v>
      </c>
      <c r="EO51">
        <v>-0.95999997854232788</v>
      </c>
      <c r="EP51">
        <v>-0.95999997854232788</v>
      </c>
      <c r="EQ51">
        <v>-0.95999997854232788</v>
      </c>
      <c r="ER51">
        <v>-0.97000002861022949</v>
      </c>
      <c r="ES51">
        <v>-0.98000001907348633</v>
      </c>
      <c r="EX51">
        <v>-2.400000020861626E-2</v>
      </c>
    </row>
    <row r="52" spans="1:154">
      <c r="A52" t="s">
        <v>203</v>
      </c>
      <c r="B52">
        <v>-5.8026565238833427E-3</v>
      </c>
      <c r="C52">
        <v>7.118380069732666E-2</v>
      </c>
      <c r="D52">
        <v>-1.139439269900322E-2</v>
      </c>
      <c r="E52">
        <v>0.32051229476928711</v>
      </c>
      <c r="F52" s="212">
        <v>44702.5625</v>
      </c>
      <c r="G52" s="212">
        <v>44920.5625</v>
      </c>
      <c r="H52">
        <v>4.2329173535108573E-2</v>
      </c>
      <c r="I52">
        <v>0.22935293614864349</v>
      </c>
      <c r="J52">
        <v>3.9999999105930328E-2</v>
      </c>
      <c r="K52">
        <v>0.17000000178813929</v>
      </c>
      <c r="L52">
        <v>0.17000000178813929</v>
      </c>
      <c r="M52">
        <v>0.1800000071525574</v>
      </c>
      <c r="N52">
        <v>0.20000000298023221</v>
      </c>
      <c r="O52">
        <v>0.20000000298023221</v>
      </c>
      <c r="P52">
        <v>0.20000000298023221</v>
      </c>
      <c r="Q52">
        <v>0.2099999934434891</v>
      </c>
      <c r="R52">
        <v>0.2199999988079071</v>
      </c>
      <c r="S52">
        <v>0.2199999988079071</v>
      </c>
      <c r="T52">
        <v>0.25</v>
      </c>
      <c r="U52">
        <v>0.23000000417232511</v>
      </c>
      <c r="V52">
        <v>0.23000000417232511</v>
      </c>
      <c r="W52">
        <v>0.239999994635582</v>
      </c>
      <c r="X52">
        <v>7.9999998211860657E-2</v>
      </c>
      <c r="Y52">
        <v>0.17000000178813929</v>
      </c>
      <c r="Z52">
        <v>0.17000000178813929</v>
      </c>
      <c r="AA52">
        <v>0.18999999761581421</v>
      </c>
      <c r="AB52">
        <v>0.20000000298023221</v>
      </c>
      <c r="AC52">
        <v>0.2099999934434891</v>
      </c>
      <c r="AD52">
        <v>0.2199999988079071</v>
      </c>
      <c r="AE52">
        <v>0.23000000417232511</v>
      </c>
      <c r="AF52">
        <v>0.239999994635582</v>
      </c>
      <c r="AG52">
        <v>0.239999994635582</v>
      </c>
      <c r="AH52">
        <v>0.25</v>
      </c>
      <c r="AI52">
        <v>0.25</v>
      </c>
      <c r="AJ52">
        <v>0.25</v>
      </c>
      <c r="AK52">
        <v>0.25</v>
      </c>
      <c r="AL52">
        <v>-0.73000001907348633</v>
      </c>
      <c r="AM52">
        <v>-0.86000001430511475</v>
      </c>
      <c r="AN52">
        <v>-1.1000000238418579</v>
      </c>
      <c r="AO52">
        <v>-1.279999971389771</v>
      </c>
      <c r="AP52">
        <v>-1.470000028610229</v>
      </c>
      <c r="AQ52">
        <v>-1.6499999761581421</v>
      </c>
      <c r="AR52">
        <v>-1.809999942779541</v>
      </c>
      <c r="AS52">
        <v>-1.950000047683716</v>
      </c>
      <c r="AT52">
        <v>-2.0699999332427979</v>
      </c>
      <c r="AU52">
        <v>-2.2000000476837158</v>
      </c>
      <c r="AV52">
        <v>-2.3199999332427979</v>
      </c>
      <c r="AW52">
        <v>-2.4500000476837158</v>
      </c>
      <c r="AX52">
        <v>-2.589999914169312</v>
      </c>
      <c r="AY52">
        <v>-2.6800000667572021</v>
      </c>
      <c r="AZ52">
        <v>-1.879999995231628</v>
      </c>
      <c r="BA52">
        <v>-2.2400000095367432</v>
      </c>
      <c r="BB52">
        <v>-2.8499999046325679</v>
      </c>
      <c r="BC52">
        <v>-3.3199999332427979</v>
      </c>
      <c r="BD52">
        <v>-3.7999999523162842</v>
      </c>
      <c r="BE52">
        <v>-4.2399997711181641</v>
      </c>
      <c r="BF52">
        <v>-4.6500000953674316</v>
      </c>
      <c r="BG52">
        <v>-4.9899997711181641</v>
      </c>
      <c r="BH52">
        <v>-5.320000171661377</v>
      </c>
      <c r="BI52">
        <v>-5.6500000953674316</v>
      </c>
      <c r="BJ52">
        <v>-5.9800000190734863</v>
      </c>
      <c r="BK52">
        <v>-6.309999942779541</v>
      </c>
      <c r="BL52">
        <v>-6.6399998664855957</v>
      </c>
      <c r="BM52">
        <v>-6.929999828338623</v>
      </c>
      <c r="BN52">
        <v>0.31999999284744263</v>
      </c>
      <c r="BO52">
        <v>0.37999999523162842</v>
      </c>
      <c r="BP52">
        <v>0.49000000953674322</v>
      </c>
      <c r="BQ52">
        <v>0.57999998331069946</v>
      </c>
      <c r="BR52">
        <v>0.6600000262260437</v>
      </c>
      <c r="BS52">
        <v>0.74000000953674316</v>
      </c>
      <c r="BT52">
        <v>0.81000000238418579</v>
      </c>
      <c r="BU52">
        <v>0.87999999523162842</v>
      </c>
      <c r="BV52">
        <v>0.93000000715255737</v>
      </c>
      <c r="BW52">
        <v>0.99000000953674316</v>
      </c>
      <c r="BX52">
        <v>1.049999952316284</v>
      </c>
      <c r="BY52">
        <v>1.110000014305115</v>
      </c>
      <c r="BZ52">
        <v>1.169999957084656</v>
      </c>
      <c r="CA52">
        <v>1.2100000381469731</v>
      </c>
      <c r="CB52">
        <v>0.85000002384185791</v>
      </c>
      <c r="CC52">
        <v>1.0099999904632571</v>
      </c>
      <c r="CD52">
        <v>1.2899999618530269</v>
      </c>
      <c r="CE52">
        <v>1.4900000095367429</v>
      </c>
      <c r="CF52">
        <v>1.700000047683716</v>
      </c>
      <c r="CG52">
        <v>1.889999985694885</v>
      </c>
      <c r="CH52">
        <v>2.0699999332427979</v>
      </c>
      <c r="CI52">
        <v>2.2100000381469731</v>
      </c>
      <c r="CJ52">
        <v>2.3599998950958252</v>
      </c>
      <c r="CK52">
        <v>2.5</v>
      </c>
      <c r="CL52">
        <v>2.6400001049041748</v>
      </c>
      <c r="CM52">
        <v>2.779999971389771</v>
      </c>
      <c r="CN52">
        <v>2.9300000667572021</v>
      </c>
      <c r="CO52">
        <v>3.0499999523162842</v>
      </c>
      <c r="CP52">
        <v>-0.60000002384185791</v>
      </c>
      <c r="CQ52">
        <v>-0.73000001907348633</v>
      </c>
      <c r="CR52">
        <v>-0.89999997615814209</v>
      </c>
      <c r="CS52">
        <v>-1.0399999618530269</v>
      </c>
      <c r="CT52">
        <v>-1.179999947547913</v>
      </c>
      <c r="CU52">
        <v>-1.309999942779541</v>
      </c>
      <c r="CV52">
        <v>-1.419999957084656</v>
      </c>
      <c r="CW52">
        <v>-1.5199999809265139</v>
      </c>
      <c r="CX52">
        <v>-1.620000004768372</v>
      </c>
      <c r="CY52">
        <v>-1.720000028610229</v>
      </c>
      <c r="CZ52">
        <v>-1.809999942779541</v>
      </c>
      <c r="DA52">
        <v>-1.8999999761581421</v>
      </c>
      <c r="DB52">
        <v>-2</v>
      </c>
      <c r="DC52">
        <v>-2.0799999237060551</v>
      </c>
      <c r="DD52">
        <v>-1.549999952316284</v>
      </c>
      <c r="DE52">
        <v>-1.889999985694885</v>
      </c>
      <c r="DF52">
        <v>-2.339999914169312</v>
      </c>
      <c r="DG52">
        <v>-2.7300000190734859</v>
      </c>
      <c r="DH52">
        <v>-3.1099998950958252</v>
      </c>
      <c r="DI52">
        <v>-3.470000028610229</v>
      </c>
      <c r="DJ52">
        <v>-3.7899999618530269</v>
      </c>
      <c r="DK52">
        <v>-4.059999942779541</v>
      </c>
      <c r="DL52">
        <v>-4.3299999237060547</v>
      </c>
      <c r="DM52">
        <v>-4.5999999046325684</v>
      </c>
      <c r="DN52">
        <v>-4.869999885559082</v>
      </c>
      <c r="DO52">
        <v>-5.1399998664855957</v>
      </c>
      <c r="DP52">
        <v>-5.4099998474121094</v>
      </c>
      <c r="DQ52">
        <v>-5.6399998664855957</v>
      </c>
      <c r="DR52">
        <v>0.25999999046325678</v>
      </c>
      <c r="DS52">
        <v>0.31999999284744263</v>
      </c>
      <c r="DT52">
        <v>0.40000000596046448</v>
      </c>
      <c r="DU52">
        <v>0.4699999988079071</v>
      </c>
      <c r="DV52">
        <v>0.52999997138977051</v>
      </c>
      <c r="DW52">
        <v>0.5899999737739563</v>
      </c>
      <c r="DX52">
        <v>0.63999998569488525</v>
      </c>
      <c r="DY52">
        <v>0.68999999761581421</v>
      </c>
      <c r="DZ52">
        <v>0.73000001907348633</v>
      </c>
      <c r="EA52">
        <v>0.76999998092651367</v>
      </c>
      <c r="EB52">
        <v>0.81000000238418579</v>
      </c>
      <c r="EC52">
        <v>0.86000001430511475</v>
      </c>
      <c r="ED52">
        <v>0.89999997615814209</v>
      </c>
      <c r="EE52">
        <v>0.93999999761581421</v>
      </c>
      <c r="EF52">
        <v>0.69999998807907104</v>
      </c>
      <c r="EG52">
        <v>0.85000002384185791</v>
      </c>
      <c r="EH52">
        <v>1.059999942779541</v>
      </c>
      <c r="EI52">
        <v>1.2300000190734861</v>
      </c>
      <c r="EJ52">
        <v>1.3999999761581421</v>
      </c>
      <c r="EK52">
        <v>1.549999952316284</v>
      </c>
      <c r="EL52">
        <v>1.690000057220459</v>
      </c>
      <c r="EM52">
        <v>1.809999942779541</v>
      </c>
      <c r="EN52">
        <v>1.929999947547913</v>
      </c>
      <c r="EO52">
        <v>2.0399999618530269</v>
      </c>
      <c r="EP52">
        <v>2.160000085830688</v>
      </c>
      <c r="EQ52">
        <v>2.279999971389771</v>
      </c>
      <c r="ER52">
        <v>2.4000000953674321</v>
      </c>
      <c r="ES52">
        <v>2.4900000095367432</v>
      </c>
      <c r="ET52">
        <v>-13.5</v>
      </c>
      <c r="EU52">
        <v>0</v>
      </c>
      <c r="EV52">
        <v>-13.5</v>
      </c>
      <c r="EW52">
        <v>0</v>
      </c>
      <c r="EX52">
        <v>-5.8026565238833427E-3</v>
      </c>
    </row>
    <row r="53" spans="1:154">
      <c r="A53" t="s">
        <v>204</v>
      </c>
      <c r="F53" s="212"/>
      <c r="G53" s="212"/>
    </row>
    <row r="54" spans="1:154">
      <c r="A54" t="s">
        <v>205</v>
      </c>
      <c r="B54">
        <v>-10.04362678527832</v>
      </c>
      <c r="C54">
        <v>-10.066726684570311</v>
      </c>
      <c r="D54">
        <v>3.2248578071594238</v>
      </c>
      <c r="E54">
        <v>2.7452197074890141</v>
      </c>
      <c r="F54" s="212">
        <v>44828.541666666664</v>
      </c>
      <c r="G54" s="212">
        <v>44836.541666666664</v>
      </c>
      <c r="H54">
        <v>7.4244070053100586</v>
      </c>
      <c r="I54">
        <v>6.5447583198547363</v>
      </c>
      <c r="J54">
        <v>5.929999828338623</v>
      </c>
      <c r="K54">
        <v>8.0900001525878906</v>
      </c>
      <c r="L54">
        <v>11.52000045776367</v>
      </c>
      <c r="M54">
        <v>12.22000026702881</v>
      </c>
      <c r="N54">
        <v>15.710000038146971</v>
      </c>
      <c r="O54">
        <v>18.030000686645511</v>
      </c>
      <c r="P54">
        <v>20.610000610351559</v>
      </c>
      <c r="Q54">
        <v>23.409999847412109</v>
      </c>
      <c r="R54">
        <v>25.729999542236332</v>
      </c>
      <c r="S54">
        <v>27.39999961853027</v>
      </c>
      <c r="T54">
        <v>29.940000534057621</v>
      </c>
      <c r="U54">
        <v>31.659999847412109</v>
      </c>
      <c r="V54">
        <v>32.970001220703118</v>
      </c>
      <c r="W54">
        <v>33.930000305175781</v>
      </c>
      <c r="X54">
        <v>6.2899999618530273</v>
      </c>
      <c r="Y54">
        <v>8.5600004196166992</v>
      </c>
      <c r="Z54">
        <v>11.77000045776367</v>
      </c>
      <c r="AA54">
        <v>13.64000034332275</v>
      </c>
      <c r="AB54">
        <v>15.710000038146971</v>
      </c>
      <c r="AC54">
        <v>17.729999542236332</v>
      </c>
      <c r="AD54">
        <v>20.409999847412109</v>
      </c>
      <c r="AE54">
        <v>23.229999542236332</v>
      </c>
      <c r="AF54">
        <v>25.909999847412109</v>
      </c>
      <c r="AG54">
        <v>27.940000534057621</v>
      </c>
      <c r="AH54">
        <v>30.45999908447266</v>
      </c>
      <c r="AI54">
        <v>31.809999465942379</v>
      </c>
      <c r="AJ54">
        <v>33.25</v>
      </c>
      <c r="AK54">
        <v>34.680000305175781</v>
      </c>
      <c r="AL54">
        <v>-7.5300002098083496</v>
      </c>
      <c r="AM54">
        <v>-7.6500000953674316</v>
      </c>
      <c r="AN54">
        <v>-7.7300000190734863</v>
      </c>
      <c r="AO54">
        <v>-6.7300000190734863</v>
      </c>
      <c r="AP54">
        <v>-6.5</v>
      </c>
      <c r="AQ54">
        <v>-8.2399997711181641</v>
      </c>
      <c r="AR54">
        <v>-10.25</v>
      </c>
      <c r="AS54">
        <v>-12.10000038146973</v>
      </c>
      <c r="AT54">
        <v>-14.11999988555908</v>
      </c>
      <c r="AU54">
        <v>-16.379999160766602</v>
      </c>
      <c r="AV54">
        <v>-17.29000091552734</v>
      </c>
      <c r="AW54">
        <v>-18.39999961853027</v>
      </c>
      <c r="AX54">
        <v>-19.690000534057621</v>
      </c>
      <c r="AY54">
        <v>-21.280000686645511</v>
      </c>
      <c r="AZ54">
        <v>-10.670000076293951</v>
      </c>
      <c r="BA54">
        <v>-10.85000038146973</v>
      </c>
      <c r="BB54">
        <v>-11.02000045776367</v>
      </c>
      <c r="BC54">
        <v>-9.9799995422363281</v>
      </c>
      <c r="BD54">
        <v>-9.7899999618530273</v>
      </c>
      <c r="BE54">
        <v>-11.489999771118161</v>
      </c>
      <c r="BF54">
        <v>-13.52000045776367</v>
      </c>
      <c r="BG54">
        <v>-15.10000038146973</v>
      </c>
      <c r="BH54">
        <v>-17.370000839233398</v>
      </c>
      <c r="BI54">
        <v>-19.79999923706055</v>
      </c>
      <c r="BJ54">
        <v>-20.479999542236332</v>
      </c>
      <c r="BK54">
        <v>-21.809999465942379</v>
      </c>
      <c r="BL54">
        <v>-23.069999694824219</v>
      </c>
      <c r="BM54">
        <v>-24.54999923706055</v>
      </c>
      <c r="BN54">
        <v>-0.5899999737739563</v>
      </c>
      <c r="BO54">
        <v>-0.63999998569488525</v>
      </c>
      <c r="BP54">
        <v>-0.67000001668930054</v>
      </c>
      <c r="BQ54">
        <v>-0.31000000238418579</v>
      </c>
      <c r="BR54">
        <v>-0.2199999988079071</v>
      </c>
      <c r="BS54">
        <v>-0.85000002384185791</v>
      </c>
      <c r="BT54">
        <v>-1.580000042915344</v>
      </c>
      <c r="BU54">
        <v>-1.7599999904632571</v>
      </c>
      <c r="BV54">
        <v>-1.559999942779541</v>
      </c>
      <c r="BW54">
        <v>-1.3400000333786011</v>
      </c>
      <c r="BX54">
        <v>-1.25</v>
      </c>
      <c r="BY54">
        <v>-1.139999985694885</v>
      </c>
      <c r="BZ54">
        <v>-1.0099999904632571</v>
      </c>
      <c r="CA54">
        <v>-0.85000002384185791</v>
      </c>
      <c r="CB54">
        <v>-1.7300000190734861</v>
      </c>
      <c r="CC54">
        <v>-1.799999952316284</v>
      </c>
      <c r="CD54">
        <v>-1.860000014305115</v>
      </c>
      <c r="CE54">
        <v>-1.4800000190734861</v>
      </c>
      <c r="CF54">
        <v>-1.4099999666213989</v>
      </c>
      <c r="CG54">
        <v>-1.820000052452087</v>
      </c>
      <c r="CH54">
        <v>-1.620000004768372</v>
      </c>
      <c r="CI54">
        <v>-1.4600000381469731</v>
      </c>
      <c r="CJ54">
        <v>-1.2400000095367429</v>
      </c>
      <c r="CK54">
        <v>-1</v>
      </c>
      <c r="CL54">
        <v>-0.93000000715255737</v>
      </c>
      <c r="CM54">
        <v>-0.80000001192092896</v>
      </c>
      <c r="CN54">
        <v>-0.67000001668930054</v>
      </c>
      <c r="CO54">
        <v>-0.52999997138977051</v>
      </c>
      <c r="CP54">
        <v>-4.179999828338623</v>
      </c>
      <c r="CQ54">
        <v>-4.25</v>
      </c>
      <c r="CR54">
        <v>-3.809999942779541</v>
      </c>
      <c r="CS54">
        <v>-2.190000057220459</v>
      </c>
      <c r="CT54">
        <v>-2.690000057220459</v>
      </c>
      <c r="CU54">
        <v>-3.410000085830688</v>
      </c>
      <c r="CV54">
        <v>-4.3899998664855957</v>
      </c>
      <c r="CW54">
        <v>-5.3600001335144043</v>
      </c>
      <c r="CX54">
        <v>-6.809999942779541</v>
      </c>
      <c r="CY54">
        <v>-7.4899997711181641</v>
      </c>
      <c r="CZ54">
        <v>-8.2600002288818359</v>
      </c>
      <c r="DA54">
        <v>-8.5799999237060547</v>
      </c>
      <c r="DB54">
        <v>-10.47999954223633</v>
      </c>
      <c r="DC54">
        <v>-11.10999965667725</v>
      </c>
      <c r="DD54">
        <v>-7.8899998664855957</v>
      </c>
      <c r="DE54">
        <v>-8.0299997329711914</v>
      </c>
      <c r="DF54">
        <v>-7.630000114440918</v>
      </c>
      <c r="DG54">
        <v>-6.0300002098083496</v>
      </c>
      <c r="DH54">
        <v>-6.4499998092651367</v>
      </c>
      <c r="DI54">
        <v>-7.3600001335144043</v>
      </c>
      <c r="DJ54">
        <v>-8.4399995803833008</v>
      </c>
      <c r="DK54">
        <v>-9.3100004196166992</v>
      </c>
      <c r="DL54">
        <v>-10.590000152587891</v>
      </c>
      <c r="DM54">
        <v>-11.310000419616699</v>
      </c>
      <c r="DN54">
        <v>-12.02999973297119</v>
      </c>
      <c r="DO54">
        <v>-12.409999847412109</v>
      </c>
      <c r="DP54">
        <v>-14.159999847412109</v>
      </c>
      <c r="DQ54">
        <v>-14.739999771118161</v>
      </c>
      <c r="DR54">
        <v>0.62000000476837158</v>
      </c>
      <c r="DS54">
        <v>0.5899999737739563</v>
      </c>
      <c r="DT54">
        <v>0.75</v>
      </c>
      <c r="DU54">
        <v>1.3400000333786011</v>
      </c>
      <c r="DV54">
        <v>1.1599999666213989</v>
      </c>
      <c r="DW54">
        <v>0.88999998569488525</v>
      </c>
      <c r="DX54">
        <v>0.54000002145767212</v>
      </c>
      <c r="DY54">
        <v>0.18999999761581421</v>
      </c>
      <c r="DZ54">
        <v>-0.34000000357627869</v>
      </c>
      <c r="EA54">
        <v>-0.57999998331069946</v>
      </c>
      <c r="EB54">
        <v>-0.86000001430511475</v>
      </c>
      <c r="EC54">
        <v>-0.98000001907348633</v>
      </c>
      <c r="ED54">
        <v>-1.6599999666213989</v>
      </c>
      <c r="EE54">
        <v>-1.860000014305115</v>
      </c>
      <c r="EF54">
        <v>-0.72000002861022949</v>
      </c>
      <c r="EG54">
        <v>-0.76999998092651367</v>
      </c>
      <c r="EH54">
        <v>-0.62999999523162842</v>
      </c>
      <c r="EI54">
        <v>-5.000000074505806E-2</v>
      </c>
      <c r="EJ54">
        <v>-0.20000000298023221</v>
      </c>
      <c r="EK54">
        <v>-0.52999997138977051</v>
      </c>
      <c r="EL54">
        <v>-0.92000001668930054</v>
      </c>
      <c r="EM54">
        <v>-1.2400000095367429</v>
      </c>
      <c r="EN54">
        <v>-1.700000047683716</v>
      </c>
      <c r="EO54">
        <v>-1.8400000333786011</v>
      </c>
      <c r="EP54">
        <v>-1.7699999809265139</v>
      </c>
      <c r="EQ54">
        <v>-1.7300000190734861</v>
      </c>
      <c r="ER54">
        <v>-1.559999942779541</v>
      </c>
      <c r="ES54">
        <v>-1.5</v>
      </c>
      <c r="ET54">
        <v>-40.5</v>
      </c>
      <c r="EU54">
        <v>-27</v>
      </c>
      <c r="EV54">
        <v>-40.5</v>
      </c>
      <c r="EW54">
        <v>-27</v>
      </c>
      <c r="EX54">
        <v>-10.066726684570311</v>
      </c>
    </row>
    <row r="55" spans="1:154">
      <c r="A55" t="s">
        <v>206</v>
      </c>
      <c r="F55" s="212"/>
      <c r="G55" s="212"/>
    </row>
    <row r="56" spans="1:154">
      <c r="A56" t="s">
        <v>207</v>
      </c>
      <c r="B56">
        <v>0.26772415637969971</v>
      </c>
      <c r="C56">
        <v>-0.13625407218933111</v>
      </c>
      <c r="D56">
        <v>-0.2497870922088623</v>
      </c>
      <c r="E56">
        <v>-0.1547328978776932</v>
      </c>
      <c r="F56" s="212">
        <v>44828.541666666664</v>
      </c>
      <c r="G56" s="212">
        <v>44905.541666666664</v>
      </c>
      <c r="H56">
        <v>8.3525218963623047</v>
      </c>
      <c r="I56">
        <v>15.226466178894039</v>
      </c>
      <c r="J56">
        <v>6.7199997901916504</v>
      </c>
      <c r="K56">
        <v>9.6000003814697266</v>
      </c>
      <c r="L56">
        <v>12.94999980926514</v>
      </c>
      <c r="M56">
        <v>18.129999160766602</v>
      </c>
      <c r="N56">
        <v>22.270000457763668</v>
      </c>
      <c r="O56">
        <v>26.229999542236332</v>
      </c>
      <c r="P56">
        <v>28.969999313354489</v>
      </c>
      <c r="Q56">
        <v>31.809999465942379</v>
      </c>
      <c r="R56">
        <v>34.400001525878913</v>
      </c>
      <c r="S56">
        <v>36.099998474121087</v>
      </c>
      <c r="T56">
        <v>37.689998626708977</v>
      </c>
      <c r="U56">
        <v>38.959999084472663</v>
      </c>
      <c r="V56">
        <v>40.540000915527337</v>
      </c>
      <c r="W56">
        <v>41.5</v>
      </c>
      <c r="X56">
        <v>7.6100001335144043</v>
      </c>
      <c r="Y56">
        <v>10.69999980926514</v>
      </c>
      <c r="Z56">
        <v>14.079999923706049</v>
      </c>
      <c r="AA56">
        <v>18.79999923706055</v>
      </c>
      <c r="AB56">
        <v>23.940000534057621</v>
      </c>
      <c r="AC56">
        <v>26.559999465942379</v>
      </c>
      <c r="AD56">
        <v>28.95999908447266</v>
      </c>
      <c r="AE56">
        <v>31.719999313354489</v>
      </c>
      <c r="AF56">
        <v>33.990001678466797</v>
      </c>
      <c r="AG56">
        <v>35.569999694824219</v>
      </c>
      <c r="AH56">
        <v>38.139999389648438</v>
      </c>
      <c r="AI56">
        <v>38.349998474121087</v>
      </c>
      <c r="AJ56">
        <v>40.099998474121087</v>
      </c>
      <c r="AK56">
        <v>41.110000610351562</v>
      </c>
      <c r="AL56">
        <v>-1.2400000095367429</v>
      </c>
      <c r="AM56">
        <v>-1.2699999809265139</v>
      </c>
      <c r="AN56">
        <v>-1.279999971389771</v>
      </c>
      <c r="AO56">
        <v>0.8399999737739563</v>
      </c>
      <c r="AP56">
        <v>1.0399999618530269</v>
      </c>
      <c r="AQ56">
        <v>-1.2699999809265139</v>
      </c>
      <c r="AR56">
        <v>-3.7000000476837158</v>
      </c>
      <c r="AS56">
        <v>-6.0300002098083496</v>
      </c>
      <c r="AT56">
        <v>-8.2399997711181641</v>
      </c>
      <c r="AU56">
        <v>-9.8000001907348633</v>
      </c>
      <c r="AV56">
        <v>-10.44999980926514</v>
      </c>
      <c r="AW56">
        <v>-11.14000034332275</v>
      </c>
      <c r="AX56">
        <v>-11.590000152587891</v>
      </c>
      <c r="AY56">
        <v>-12.340000152587891</v>
      </c>
      <c r="AZ56">
        <v>-3.9600000381469731</v>
      </c>
      <c r="BA56">
        <v>-4.0500001907348633</v>
      </c>
      <c r="BB56">
        <v>-4.1500000953674316</v>
      </c>
      <c r="BC56">
        <v>-2.0699999332427979</v>
      </c>
      <c r="BD56">
        <v>-2.1099998950958252</v>
      </c>
      <c r="BE56">
        <v>-4.5900001525878906</v>
      </c>
      <c r="BF56">
        <v>-7.0500001907348633</v>
      </c>
      <c r="BG56">
        <v>-9.5900001525878906</v>
      </c>
      <c r="BH56">
        <v>-11.85999965667725</v>
      </c>
      <c r="BI56">
        <v>-13.210000038146971</v>
      </c>
      <c r="BJ56">
        <v>-14.079999923706049</v>
      </c>
      <c r="BK56">
        <v>-14.989999771118161</v>
      </c>
      <c r="BL56">
        <v>-15.439999580383301</v>
      </c>
      <c r="BM56">
        <v>-16.180000305175781</v>
      </c>
      <c r="BN56">
        <v>-3.9300000667572021</v>
      </c>
      <c r="BO56">
        <v>-3.9200000762939449</v>
      </c>
      <c r="BP56">
        <v>-3.9200000762939449</v>
      </c>
      <c r="BQ56">
        <v>-4.0199999809265137</v>
      </c>
      <c r="BR56">
        <v>-3.9800000190734859</v>
      </c>
      <c r="BS56">
        <v>-3.9200000762939449</v>
      </c>
      <c r="BT56">
        <v>-3.3299999237060551</v>
      </c>
      <c r="BU56">
        <v>-2.7699999809265141</v>
      </c>
      <c r="BV56">
        <v>-2.2300000190734859</v>
      </c>
      <c r="BW56">
        <v>-1.860000014305115</v>
      </c>
      <c r="BX56">
        <v>-1.700000047683716</v>
      </c>
      <c r="BY56">
        <v>-1.529999971389771</v>
      </c>
      <c r="BZ56">
        <v>-1.419999957084656</v>
      </c>
      <c r="CA56">
        <v>-1.2400000095367429</v>
      </c>
      <c r="CB56">
        <v>-3.2699999809265141</v>
      </c>
      <c r="CC56">
        <v>-3.25</v>
      </c>
      <c r="CD56">
        <v>-3.220000028610229</v>
      </c>
      <c r="CE56">
        <v>-3.7300000190734859</v>
      </c>
      <c r="CF56">
        <v>-3.720000028610229</v>
      </c>
      <c r="CG56">
        <v>-3.119999885559082</v>
      </c>
      <c r="CH56">
        <v>-2.5199999809265141</v>
      </c>
      <c r="CI56">
        <v>-1.9099999666213989</v>
      </c>
      <c r="CJ56">
        <v>-1.3500000238418579</v>
      </c>
      <c r="CK56">
        <v>-1.029999971389771</v>
      </c>
      <c r="CL56">
        <v>-0.81999999284744263</v>
      </c>
      <c r="CM56">
        <v>-0.60000002384185791</v>
      </c>
      <c r="CN56">
        <v>-0.49000000953674322</v>
      </c>
      <c r="CO56">
        <v>-0.31000000238418579</v>
      </c>
      <c r="CP56">
        <v>2.3199999332427979</v>
      </c>
      <c r="CQ56">
        <v>2.380000114440918</v>
      </c>
      <c r="CR56">
        <v>3.130000114440918</v>
      </c>
      <c r="CS56">
        <v>5.7100000381469727</v>
      </c>
      <c r="CT56">
        <v>5.7899999618530273</v>
      </c>
      <c r="CU56">
        <v>4.8000001907348633</v>
      </c>
      <c r="CV56">
        <v>3.75</v>
      </c>
      <c r="CW56">
        <v>2.8599998950958252</v>
      </c>
      <c r="CX56">
        <v>2.089999914169312</v>
      </c>
      <c r="CY56">
        <v>2.089999914169312</v>
      </c>
      <c r="CZ56">
        <v>1.9800000190734861</v>
      </c>
      <c r="DA56">
        <v>2.1800000667572021</v>
      </c>
      <c r="DB56">
        <v>1.110000014305115</v>
      </c>
      <c r="DC56">
        <v>0.93999999761581421</v>
      </c>
      <c r="DD56">
        <v>-0.67000001668930054</v>
      </c>
      <c r="DE56">
        <v>-0.68999999761581421</v>
      </c>
      <c r="DF56">
        <v>0.10000000149011611</v>
      </c>
      <c r="DG56">
        <v>2.660000085830688</v>
      </c>
      <c r="DH56">
        <v>2.2899999618530269</v>
      </c>
      <c r="DI56">
        <v>1.080000042915344</v>
      </c>
      <c r="DJ56">
        <v>-0.1800000071525574</v>
      </c>
      <c r="DK56">
        <v>-1.3400000333786011</v>
      </c>
      <c r="DL56">
        <v>-2.160000085830688</v>
      </c>
      <c r="DM56">
        <v>-2.4300000667572021</v>
      </c>
      <c r="DN56">
        <v>-2.619999885559082</v>
      </c>
      <c r="DO56">
        <v>-2.3900001049041748</v>
      </c>
      <c r="DP56">
        <v>-3.2599999904632568</v>
      </c>
      <c r="DQ56">
        <v>-3.5699999332427979</v>
      </c>
      <c r="DR56">
        <v>-3.6700000762939449</v>
      </c>
      <c r="DS56">
        <v>-3.6500000953674321</v>
      </c>
      <c r="DT56">
        <v>-3.470000028610229</v>
      </c>
      <c r="DU56">
        <v>-2.8499999046325679</v>
      </c>
      <c r="DV56">
        <v>-2.8299999237060551</v>
      </c>
      <c r="DW56">
        <v>-3.0699999332427979</v>
      </c>
      <c r="DX56">
        <v>-3.3199999332427979</v>
      </c>
      <c r="DY56">
        <v>-3.5399999618530269</v>
      </c>
      <c r="DZ56">
        <v>-3.720000028610229</v>
      </c>
      <c r="EA56">
        <v>-3.720000028610229</v>
      </c>
      <c r="EB56">
        <v>-3.75</v>
      </c>
      <c r="EC56">
        <v>-3.7000000476837158</v>
      </c>
      <c r="ED56">
        <v>-3.9600000381469731</v>
      </c>
      <c r="EE56">
        <v>-4</v>
      </c>
      <c r="EF56">
        <v>-4.070000171661377</v>
      </c>
      <c r="EG56">
        <v>-4.059999942779541</v>
      </c>
      <c r="EH56">
        <v>-4.2100000381469727</v>
      </c>
      <c r="EI56">
        <v>-3.589999914169312</v>
      </c>
      <c r="EJ56">
        <v>-3.6800000667572021</v>
      </c>
      <c r="EK56">
        <v>-3.970000028610229</v>
      </c>
      <c r="EL56">
        <v>-4.190000057220459</v>
      </c>
      <c r="EM56">
        <v>-3.910000085830688</v>
      </c>
      <c r="EN56">
        <v>-3.7000000476837158</v>
      </c>
      <c r="EO56">
        <v>-3.6400001049041748</v>
      </c>
      <c r="EP56">
        <v>-3.589999914169312</v>
      </c>
      <c r="EQ56">
        <v>-3.6500000953674321</v>
      </c>
      <c r="ER56">
        <v>-3.440000057220459</v>
      </c>
      <c r="ES56">
        <v>-3.3599998950958252</v>
      </c>
      <c r="ET56">
        <v>-54</v>
      </c>
      <c r="EU56">
        <v>-27</v>
      </c>
      <c r="EV56">
        <v>-54</v>
      </c>
      <c r="EW56">
        <v>-27</v>
      </c>
      <c r="EX56">
        <v>-0.13625407218933111</v>
      </c>
    </row>
    <row r="57" spans="1:154">
      <c r="A57" t="s">
        <v>208</v>
      </c>
      <c r="F57" s="212"/>
      <c r="G57" s="212"/>
    </row>
    <row r="58" spans="1:154">
      <c r="A58" t="s">
        <v>209</v>
      </c>
      <c r="B58">
        <v>3.3811149597167969</v>
      </c>
      <c r="C58">
        <v>3.2131485939025879</v>
      </c>
      <c r="D58">
        <v>-0.47680509090423578</v>
      </c>
      <c r="E58">
        <v>-0.63988971710205078</v>
      </c>
      <c r="F58" s="212">
        <v>44667.145833333336</v>
      </c>
      <c r="G58" s="212">
        <v>44998.145833333336</v>
      </c>
      <c r="H58">
        <v>0</v>
      </c>
      <c r="I58">
        <v>0</v>
      </c>
      <c r="J58">
        <v>1.120000004768372</v>
      </c>
      <c r="K58">
        <v>1.429999947547913</v>
      </c>
      <c r="L58">
        <v>1.9900000095367429</v>
      </c>
      <c r="M58">
        <v>2.3299999237060551</v>
      </c>
      <c r="N58">
        <v>2.940000057220459</v>
      </c>
      <c r="O58">
        <v>3.4900000095367432</v>
      </c>
      <c r="P58">
        <v>4.0300002098083496</v>
      </c>
      <c r="Q58">
        <v>4.7399997711181641</v>
      </c>
      <c r="R58">
        <v>5.630000114440918</v>
      </c>
      <c r="S58">
        <v>6.6500000953674316</v>
      </c>
      <c r="T58">
        <v>7.8600001335144043</v>
      </c>
      <c r="U58">
        <v>9.1499996185302734</v>
      </c>
      <c r="V58">
        <v>10.829999923706049</v>
      </c>
      <c r="W58">
        <v>12.789999961853029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3.0999999046325679</v>
      </c>
      <c r="AE58">
        <v>3.7400000095367432</v>
      </c>
      <c r="AF58">
        <v>4.3899998664855957</v>
      </c>
      <c r="AG58">
        <v>6.5900001525878906</v>
      </c>
      <c r="AH58">
        <v>7.8600001335144043</v>
      </c>
      <c r="AI58">
        <v>9.119999885559082</v>
      </c>
      <c r="AJ58">
        <v>10.810000419616699</v>
      </c>
      <c r="AK58">
        <v>12.77000045776367</v>
      </c>
      <c r="AL58">
        <v>2.7400000095367432</v>
      </c>
      <c r="AM58">
        <v>2.589999914169312</v>
      </c>
      <c r="AN58">
        <v>2.7100000381469731</v>
      </c>
      <c r="AO58">
        <v>2.8900001049041748</v>
      </c>
      <c r="AP58">
        <v>2.940000057220459</v>
      </c>
      <c r="AQ58">
        <v>2.690000057220459</v>
      </c>
      <c r="AR58">
        <v>2.4800000190734859</v>
      </c>
      <c r="AS58">
        <v>2.2400000095367432</v>
      </c>
      <c r="AT58">
        <v>1.9600000381469731</v>
      </c>
      <c r="AU58">
        <v>1.4900000095367429</v>
      </c>
      <c r="AV58">
        <v>1.0199999809265139</v>
      </c>
      <c r="AW58">
        <v>0.44999998807907099</v>
      </c>
      <c r="AX58">
        <v>-0.4699999988079071</v>
      </c>
      <c r="AY58">
        <v>-1.8400000333786011</v>
      </c>
      <c r="AZ58">
        <v>1.0199999809265139</v>
      </c>
      <c r="BA58">
        <v>0.98000001907348633</v>
      </c>
      <c r="BB58">
        <v>1.049999952316284</v>
      </c>
      <c r="BC58">
        <v>1.1599999666213989</v>
      </c>
      <c r="BD58">
        <v>1.440000057220459</v>
      </c>
      <c r="BE58">
        <v>1.5</v>
      </c>
      <c r="BF58">
        <v>1.470000028610229</v>
      </c>
      <c r="BG58">
        <v>1.330000042915344</v>
      </c>
      <c r="BH58">
        <v>1.110000014305115</v>
      </c>
      <c r="BI58">
        <v>0.76999998092651367</v>
      </c>
      <c r="BJ58">
        <v>0.31000000238418579</v>
      </c>
      <c r="BK58">
        <v>-0.30000001192092901</v>
      </c>
      <c r="BL58">
        <v>-1.279999971389771</v>
      </c>
      <c r="BM58">
        <v>-2.6800000667572021</v>
      </c>
      <c r="BN58">
        <v>-0.40999999642372131</v>
      </c>
      <c r="BO58">
        <v>-0.43999999761581421</v>
      </c>
      <c r="BP58">
        <v>-0.41999998688697809</v>
      </c>
      <c r="BQ58">
        <v>-0.38999998569488531</v>
      </c>
      <c r="BR58">
        <v>-0.37999999523162842</v>
      </c>
      <c r="BS58">
        <v>-0.41999998688697809</v>
      </c>
      <c r="BT58">
        <v>-0.46000000834465032</v>
      </c>
      <c r="BU58">
        <v>-0.5</v>
      </c>
      <c r="BV58">
        <v>-0.55000001192092896</v>
      </c>
      <c r="BW58">
        <v>-0.62000000476837158</v>
      </c>
      <c r="BX58">
        <v>-0.69999998807907104</v>
      </c>
      <c r="BY58">
        <v>-0.80000001192092896</v>
      </c>
      <c r="BZ58">
        <v>-0.80000001192092896</v>
      </c>
      <c r="CA58">
        <v>-0.56999999284744263</v>
      </c>
      <c r="CB58">
        <v>-0.69999998807907104</v>
      </c>
      <c r="CC58">
        <v>-0.70999997854232788</v>
      </c>
      <c r="CD58">
        <v>-0.69999998807907104</v>
      </c>
      <c r="CE58">
        <v>-0.68000000715255737</v>
      </c>
      <c r="CF58">
        <v>-0.62999999523162842</v>
      </c>
      <c r="CG58">
        <v>-0.62000000476837158</v>
      </c>
      <c r="CH58">
        <v>-0.62999999523162842</v>
      </c>
      <c r="CI58">
        <v>-0.64999997615814209</v>
      </c>
      <c r="CJ58">
        <v>-0.68999999761581421</v>
      </c>
      <c r="CK58">
        <v>-0.75</v>
      </c>
      <c r="CL58">
        <v>-0.82999998331069946</v>
      </c>
      <c r="CM58">
        <v>-0.82999998331069946</v>
      </c>
      <c r="CN58">
        <v>-0.6600000262260437</v>
      </c>
      <c r="CO58">
        <v>-0.41999998688697809</v>
      </c>
      <c r="CP58">
        <v>3.309999942779541</v>
      </c>
      <c r="CQ58">
        <v>3.2000000476837158</v>
      </c>
      <c r="CR58">
        <v>3.339999914169312</v>
      </c>
      <c r="CS58">
        <v>3.5699999332427979</v>
      </c>
      <c r="CT58">
        <v>3.910000085830688</v>
      </c>
      <c r="CU58">
        <v>4.059999942779541</v>
      </c>
      <c r="CV58">
        <v>4.3600001335144043</v>
      </c>
      <c r="CW58">
        <v>4.7199997901916504</v>
      </c>
      <c r="CX58">
        <v>4.9200000762939453</v>
      </c>
      <c r="CY58">
        <v>5.0799999237060547</v>
      </c>
      <c r="CZ58">
        <v>5.0900001525878906</v>
      </c>
      <c r="DA58">
        <v>5.130000114440918</v>
      </c>
      <c r="DB58">
        <v>4.1399998664855957</v>
      </c>
      <c r="DC58">
        <v>3.2300000190734859</v>
      </c>
      <c r="DD58">
        <v>0.95999997854232788</v>
      </c>
      <c r="DE58">
        <v>0.93000000715255737</v>
      </c>
      <c r="DF58">
        <v>1</v>
      </c>
      <c r="DG58">
        <v>1.190000057220459</v>
      </c>
      <c r="DH58">
        <v>1.4800000190734861</v>
      </c>
      <c r="DI58">
        <v>1.580000042915344</v>
      </c>
      <c r="DJ58">
        <v>1.8400000333786011</v>
      </c>
      <c r="DK58">
        <v>2.1800000667572021</v>
      </c>
      <c r="DL58">
        <v>2.4500000476837158</v>
      </c>
      <c r="DM58">
        <v>2.5999999046325679</v>
      </c>
      <c r="DN58">
        <v>2.720000028610229</v>
      </c>
      <c r="DO58">
        <v>2.7699999809265141</v>
      </c>
      <c r="DP58">
        <v>2.2899999618530269</v>
      </c>
      <c r="DQ58">
        <v>1.879999995231628</v>
      </c>
      <c r="DR58">
        <v>-0.31999999284744263</v>
      </c>
      <c r="DS58">
        <v>-0.33000001311302191</v>
      </c>
      <c r="DT58">
        <v>-0.31000000238418579</v>
      </c>
      <c r="DU58">
        <v>-0.27000001072883612</v>
      </c>
      <c r="DV58">
        <v>-0.2099999934434891</v>
      </c>
      <c r="DW58">
        <v>-0.18999999761581421</v>
      </c>
      <c r="DX58">
        <v>-0.15000000596046451</v>
      </c>
      <c r="DY58">
        <v>-0.10999999940395359</v>
      </c>
      <c r="DZ58">
        <v>-9.0000003576278687E-2</v>
      </c>
      <c r="EA58">
        <v>-7.0000000298023224E-2</v>
      </c>
      <c r="EB58">
        <v>-7.0000000298023224E-2</v>
      </c>
      <c r="EC58">
        <v>-5.9999998658895493E-2</v>
      </c>
      <c r="ED58">
        <v>-0.1800000071525574</v>
      </c>
      <c r="EE58">
        <v>-0.33000001311302191</v>
      </c>
      <c r="EF58">
        <v>-0.70999997854232788</v>
      </c>
      <c r="EG58">
        <v>-0.72000002861022949</v>
      </c>
      <c r="EH58">
        <v>-0.70999997854232788</v>
      </c>
      <c r="EI58">
        <v>-0.67000001668930054</v>
      </c>
      <c r="EJ58">
        <v>-0.62999999523162842</v>
      </c>
      <c r="EK58">
        <v>-0.61000001430511475</v>
      </c>
      <c r="EL58">
        <v>-0.56999999284744263</v>
      </c>
      <c r="EM58">
        <v>-0.50999999046325684</v>
      </c>
      <c r="EN58">
        <v>-0.46000000834465032</v>
      </c>
      <c r="EO58">
        <v>-0.43999999761581421</v>
      </c>
      <c r="EP58">
        <v>-0.41999998688697809</v>
      </c>
      <c r="EQ58">
        <v>-0.40999999642372131</v>
      </c>
      <c r="ER58">
        <v>-0.49000000953674322</v>
      </c>
      <c r="ES58">
        <v>-0.56000000238418579</v>
      </c>
      <c r="ET58">
        <v>-20</v>
      </c>
      <c r="EU58">
        <v>-10</v>
      </c>
      <c r="EV58">
        <v>-20</v>
      </c>
      <c r="EW58">
        <v>-10</v>
      </c>
      <c r="EX58">
        <v>3.2131485939025879</v>
      </c>
    </row>
    <row r="59" spans="1:154">
      <c r="A59" t="s">
        <v>210</v>
      </c>
      <c r="B59">
        <v>8.3800945281982422</v>
      </c>
      <c r="C59">
        <v>7.2365541458129883</v>
      </c>
      <c r="D59">
        <v>-1.4129630327224729</v>
      </c>
      <c r="E59">
        <v>-1.8267360925674441</v>
      </c>
      <c r="F59" s="212">
        <v>44702.270833333336</v>
      </c>
      <c r="G59" s="212">
        <v>44998.916666666664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6.0999999046325684</v>
      </c>
      <c r="AM59">
        <v>7.0100002288818359</v>
      </c>
      <c r="AN59">
        <v>8.8299999237060547</v>
      </c>
      <c r="AO59">
        <v>17.319999694824219</v>
      </c>
      <c r="AP59">
        <v>19.329999923706051</v>
      </c>
      <c r="AQ59">
        <v>20.840000152587891</v>
      </c>
      <c r="AR59">
        <v>22.280000686645511</v>
      </c>
      <c r="AS59">
        <v>23.45000076293945</v>
      </c>
      <c r="AT59">
        <v>24.559999465942379</v>
      </c>
      <c r="AU59">
        <v>25.670000076293949</v>
      </c>
      <c r="AV59">
        <v>26.79999923706055</v>
      </c>
      <c r="AW59">
        <v>27.920000076293949</v>
      </c>
      <c r="AX59">
        <v>29.10000038146973</v>
      </c>
      <c r="AY59">
        <v>30.090000152587891</v>
      </c>
      <c r="AZ59">
        <v>3.9600000381469731</v>
      </c>
      <c r="BA59">
        <v>4.5500001907348633</v>
      </c>
      <c r="BB59">
        <v>6.4099998474121094</v>
      </c>
      <c r="BC59">
        <v>14.11999988555908</v>
      </c>
      <c r="BD59">
        <v>15.13000011444092</v>
      </c>
      <c r="BE59">
        <v>16.059999465942379</v>
      </c>
      <c r="BF59">
        <v>16.95000076293945</v>
      </c>
      <c r="BG59">
        <v>17.680000305175781</v>
      </c>
      <c r="BH59">
        <v>18.389999389648441</v>
      </c>
      <c r="BI59">
        <v>19.110000610351559</v>
      </c>
      <c r="BJ59">
        <v>19.829999923706051</v>
      </c>
      <c r="BK59">
        <v>20.54999923706055</v>
      </c>
      <c r="BL59">
        <v>21.29000091552734</v>
      </c>
      <c r="BM59">
        <v>21.909999847412109</v>
      </c>
      <c r="BN59">
        <v>0.63999998569488525</v>
      </c>
      <c r="BO59">
        <v>0.81000000238418579</v>
      </c>
      <c r="BP59">
        <v>1.129999995231628</v>
      </c>
      <c r="BQ59">
        <v>2.630000114440918</v>
      </c>
      <c r="BR59">
        <v>2.9900000095367432</v>
      </c>
      <c r="BS59">
        <v>3.25</v>
      </c>
      <c r="BT59">
        <v>3.8199999332427979</v>
      </c>
      <c r="BU59">
        <v>4.3499999046325684</v>
      </c>
      <c r="BV59">
        <v>4.8499999046325684</v>
      </c>
      <c r="BW59">
        <v>5.3600001335144043</v>
      </c>
      <c r="BX59">
        <v>5.869999885559082</v>
      </c>
      <c r="BY59">
        <v>6.380000114440918</v>
      </c>
      <c r="BZ59">
        <v>6.9099998474121094</v>
      </c>
      <c r="CA59">
        <v>7.3600001335144043</v>
      </c>
      <c r="CB59">
        <v>0.27000001072883612</v>
      </c>
      <c r="CC59">
        <v>0.37000000476837158</v>
      </c>
      <c r="CD59">
        <v>0.69999998807907104</v>
      </c>
      <c r="CE59">
        <v>2.059999942779541</v>
      </c>
      <c r="CF59">
        <v>2.2400000095367432</v>
      </c>
      <c r="CG59">
        <v>2.410000085830688</v>
      </c>
      <c r="CH59">
        <v>2.559999942779541</v>
      </c>
      <c r="CI59">
        <v>2.690000057220459</v>
      </c>
      <c r="CJ59">
        <v>2.8199999332427979</v>
      </c>
      <c r="CK59">
        <v>2.9500000476837158</v>
      </c>
      <c r="CL59">
        <v>3.0699999332427979</v>
      </c>
      <c r="CM59">
        <v>3.2000000476837158</v>
      </c>
      <c r="CN59">
        <v>3.380000114440918</v>
      </c>
      <c r="CO59">
        <v>3.660000085830688</v>
      </c>
      <c r="CP59">
        <v>6.0300002098083496</v>
      </c>
      <c r="CQ59">
        <v>7.1500000953674316</v>
      </c>
      <c r="CR59">
        <v>12.69999980926514</v>
      </c>
      <c r="CS59">
        <v>17.670000076293949</v>
      </c>
      <c r="CT59">
        <v>19.110000610351559</v>
      </c>
      <c r="CU59">
        <v>20.45999908447266</v>
      </c>
      <c r="CV59">
        <v>21.690000534057621</v>
      </c>
      <c r="CW59">
        <v>22.770000457763668</v>
      </c>
      <c r="CX59">
        <v>23.840000152587891</v>
      </c>
      <c r="CY59">
        <v>24.889999389648441</v>
      </c>
      <c r="CZ59">
        <v>25.930000305175781</v>
      </c>
      <c r="DA59">
        <v>26.969999313354489</v>
      </c>
      <c r="DB59">
        <v>28</v>
      </c>
      <c r="DC59">
        <v>28.819999694824219</v>
      </c>
      <c r="DD59">
        <v>4.190000057220459</v>
      </c>
      <c r="DE59">
        <v>4.940000057220459</v>
      </c>
      <c r="DF59">
        <v>10.170000076293951</v>
      </c>
      <c r="DG59">
        <v>14.61999988555908</v>
      </c>
      <c r="DH59">
        <v>15.680000305175779</v>
      </c>
      <c r="DI59">
        <v>16.670000076293949</v>
      </c>
      <c r="DJ59">
        <v>17.569999694824219</v>
      </c>
      <c r="DK59">
        <v>18.370000839233398</v>
      </c>
      <c r="DL59">
        <v>19.14999961853027</v>
      </c>
      <c r="DM59">
        <v>19.940000534057621</v>
      </c>
      <c r="DN59">
        <v>20.659999847412109</v>
      </c>
      <c r="DO59">
        <v>21.409999847412109</v>
      </c>
      <c r="DP59">
        <v>22.129999160766602</v>
      </c>
      <c r="DQ59">
        <v>22.719999313354489</v>
      </c>
      <c r="DR59">
        <v>0.62999999523162842</v>
      </c>
      <c r="DS59">
        <v>0.82999998331069946</v>
      </c>
      <c r="DT59">
        <v>1.809999942779541</v>
      </c>
      <c r="DU59">
        <v>2.690000057220459</v>
      </c>
      <c r="DV59">
        <v>2.9500000476837158</v>
      </c>
      <c r="DW59">
        <v>3.190000057220459</v>
      </c>
      <c r="DX59">
        <v>3.559999942779541</v>
      </c>
      <c r="DY59">
        <v>4.0399999618530273</v>
      </c>
      <c r="DZ59">
        <v>4.5300002098083496</v>
      </c>
      <c r="EA59">
        <v>5</v>
      </c>
      <c r="EB59">
        <v>5.4800000190734863</v>
      </c>
      <c r="EC59">
        <v>5.940000057220459</v>
      </c>
      <c r="ED59">
        <v>6.4099998474121094</v>
      </c>
      <c r="EE59">
        <v>6.7800002098083496</v>
      </c>
      <c r="EF59">
        <v>0.31000000238418579</v>
      </c>
      <c r="EG59">
        <v>0.43999999761581421</v>
      </c>
      <c r="EH59">
        <v>1.360000014305115</v>
      </c>
      <c r="EI59">
        <v>2.1500000953674321</v>
      </c>
      <c r="EJ59">
        <v>2.339999914169312</v>
      </c>
      <c r="EK59">
        <v>2.5099999904632568</v>
      </c>
      <c r="EL59">
        <v>2.6700000762939449</v>
      </c>
      <c r="EM59">
        <v>2.8199999332427979</v>
      </c>
      <c r="EN59">
        <v>2.9500000476837158</v>
      </c>
      <c r="EO59">
        <v>3.089999914169312</v>
      </c>
      <c r="EP59">
        <v>3.220000028610229</v>
      </c>
      <c r="EQ59">
        <v>3.4300000667572021</v>
      </c>
      <c r="ER59">
        <v>3.75</v>
      </c>
      <c r="ES59">
        <v>4.0199999809265137</v>
      </c>
      <c r="ET59">
        <v>-90</v>
      </c>
      <c r="EU59">
        <v>-60</v>
      </c>
      <c r="EV59">
        <v>-90</v>
      </c>
      <c r="EW59">
        <v>-60</v>
      </c>
      <c r="EX59">
        <v>7.2365541458129883</v>
      </c>
    </row>
    <row r="60" spans="1:154">
      <c r="A60" t="s">
        <v>211</v>
      </c>
      <c r="B60">
        <v>0.30527999997138983</v>
      </c>
      <c r="C60">
        <v>0.19898280501365659</v>
      </c>
      <c r="D60">
        <v>-7.4879996478557587E-2</v>
      </c>
      <c r="E60">
        <v>1.1374799534678459E-2</v>
      </c>
      <c r="F60" s="212">
        <v>44828.75</v>
      </c>
      <c r="G60" s="212">
        <v>45007.166666666664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-7.0000000298023224E-2</v>
      </c>
      <c r="AM60">
        <v>-7.0000000298023224E-2</v>
      </c>
      <c r="AN60">
        <v>-7.0000000298023224E-2</v>
      </c>
      <c r="AO60">
        <v>-7.0000000298023224E-2</v>
      </c>
      <c r="AP60">
        <v>-7.0000000298023224E-2</v>
      </c>
      <c r="AQ60">
        <v>-7.0000000298023224E-2</v>
      </c>
      <c r="AR60">
        <v>-7.0000000298023224E-2</v>
      </c>
      <c r="AS60">
        <v>-7.0000000298023224E-2</v>
      </c>
      <c r="AT60">
        <v>-7.0000000298023224E-2</v>
      </c>
      <c r="AU60">
        <v>-7.0000000298023224E-2</v>
      </c>
      <c r="AV60">
        <v>-7.0000000298023224E-2</v>
      </c>
      <c r="AW60">
        <v>-5.9999998658895493E-2</v>
      </c>
      <c r="AX60">
        <v>-5.9999998658895493E-2</v>
      </c>
      <c r="AY60">
        <v>-5.9999998658895493E-2</v>
      </c>
      <c r="AZ60">
        <v>-0.43000000715255737</v>
      </c>
      <c r="BA60">
        <v>-0.43000000715255737</v>
      </c>
      <c r="BB60">
        <v>-0.43000000715255737</v>
      </c>
      <c r="BC60">
        <v>-0.43000000715255737</v>
      </c>
      <c r="BD60">
        <v>-0.43000000715255737</v>
      </c>
      <c r="BE60">
        <v>-0.41999998688697809</v>
      </c>
      <c r="BF60">
        <v>-0.40999999642372131</v>
      </c>
      <c r="BG60">
        <v>-0.40999999642372131</v>
      </c>
      <c r="BH60">
        <v>-0.40000000596046448</v>
      </c>
      <c r="BI60">
        <v>-0.40000000596046448</v>
      </c>
      <c r="BJ60">
        <v>-0.38999998569488531</v>
      </c>
      <c r="BK60">
        <v>-0.38999998569488531</v>
      </c>
      <c r="BL60">
        <v>-0.38999998569488531</v>
      </c>
      <c r="BM60">
        <v>-0.37999999523162842</v>
      </c>
      <c r="BN60">
        <v>-0.1800000071525574</v>
      </c>
      <c r="BO60">
        <v>-0.1800000071525574</v>
      </c>
      <c r="BP60">
        <v>-0.1800000071525574</v>
      </c>
      <c r="BQ60">
        <v>-0.1800000071525574</v>
      </c>
      <c r="BR60">
        <v>-0.1800000071525574</v>
      </c>
      <c r="BS60">
        <v>-0.1800000071525574</v>
      </c>
      <c r="BT60">
        <v>-0.1800000071525574</v>
      </c>
      <c r="BU60">
        <v>-0.1800000071525574</v>
      </c>
      <c r="BV60">
        <v>-0.1800000071525574</v>
      </c>
      <c r="BW60">
        <v>-0.1800000071525574</v>
      </c>
      <c r="BX60">
        <v>-0.1800000071525574</v>
      </c>
      <c r="BY60">
        <v>-0.1800000071525574</v>
      </c>
      <c r="BZ60">
        <v>-0.1800000071525574</v>
      </c>
      <c r="CA60">
        <v>-0.1800000071525574</v>
      </c>
      <c r="CB60">
        <v>-5.000000074505806E-2</v>
      </c>
      <c r="CC60">
        <v>-3.9999999105930328E-2</v>
      </c>
      <c r="CD60">
        <v>-3.9999999105930328E-2</v>
      </c>
      <c r="CE60">
        <v>-3.9999999105930328E-2</v>
      </c>
      <c r="CF60">
        <v>-5.000000074505806E-2</v>
      </c>
      <c r="CG60">
        <v>-5.000000074505806E-2</v>
      </c>
      <c r="CH60">
        <v>-5.000000074505806E-2</v>
      </c>
      <c r="CI60">
        <v>-5.000000074505806E-2</v>
      </c>
      <c r="CJ60">
        <v>-5.9999998658895493E-2</v>
      </c>
      <c r="CK60">
        <v>-5.9999998658895493E-2</v>
      </c>
      <c r="CL60">
        <v>-5.9999998658895493E-2</v>
      </c>
      <c r="CM60">
        <v>-5.9999998658895493E-2</v>
      </c>
      <c r="CN60">
        <v>-5.9999998658895493E-2</v>
      </c>
      <c r="CO60">
        <v>-5.9999998658895493E-2</v>
      </c>
      <c r="CP60">
        <v>-0.1800000071525574</v>
      </c>
      <c r="CQ60">
        <v>-0.1800000071525574</v>
      </c>
      <c r="CR60">
        <v>-0.1800000071525574</v>
      </c>
      <c r="CS60">
        <v>-0.1800000071525574</v>
      </c>
      <c r="CT60">
        <v>-0.1800000071525574</v>
      </c>
      <c r="CU60">
        <v>-0.17000000178813929</v>
      </c>
      <c r="CV60">
        <v>-0.17000000178813929</v>
      </c>
      <c r="CW60">
        <v>-0.17000000178813929</v>
      </c>
      <c r="CX60">
        <v>-0.17000000178813929</v>
      </c>
      <c r="CY60">
        <v>-0.15999999642372131</v>
      </c>
      <c r="CZ60">
        <v>-0.15999999642372131</v>
      </c>
      <c r="DA60">
        <v>-0.15999999642372131</v>
      </c>
      <c r="DB60">
        <v>-0.15999999642372131</v>
      </c>
      <c r="DC60">
        <v>-0.15999999642372131</v>
      </c>
      <c r="DD60">
        <v>-0.46000000834465032</v>
      </c>
      <c r="DE60">
        <v>-0.46000000834465032</v>
      </c>
      <c r="DF60">
        <v>-0.46000000834465032</v>
      </c>
      <c r="DG60">
        <v>-0.46000000834465032</v>
      </c>
      <c r="DH60">
        <v>-0.44999998807907099</v>
      </c>
      <c r="DI60">
        <v>-0.44999998807907099</v>
      </c>
      <c r="DJ60">
        <v>-0.43999999761581421</v>
      </c>
      <c r="DK60">
        <v>-0.43000000715255737</v>
      </c>
      <c r="DL60">
        <v>-0.43000000715255737</v>
      </c>
      <c r="DM60">
        <v>-0.41999998688697809</v>
      </c>
      <c r="DN60">
        <v>-0.41999998688697809</v>
      </c>
      <c r="DO60">
        <v>-0.41999998688697809</v>
      </c>
      <c r="DP60">
        <v>-0.40999999642372131</v>
      </c>
      <c r="DQ60">
        <v>-0.40999999642372131</v>
      </c>
      <c r="DR60">
        <v>-0.14000000059604639</v>
      </c>
      <c r="DS60">
        <v>-0.14000000059604639</v>
      </c>
      <c r="DT60">
        <v>-0.14000000059604639</v>
      </c>
      <c r="DU60">
        <v>-0.14000000059604639</v>
      </c>
      <c r="DV60">
        <v>-0.14000000059604639</v>
      </c>
      <c r="DW60">
        <v>-0.14000000059604639</v>
      </c>
      <c r="DX60">
        <v>-0.14000000059604639</v>
      </c>
      <c r="DY60">
        <v>-0.14000000059604639</v>
      </c>
      <c r="DZ60">
        <v>-0.14000000059604639</v>
      </c>
      <c r="EA60">
        <v>-0.14000000059604639</v>
      </c>
      <c r="EB60">
        <v>-0.15000000596046451</v>
      </c>
      <c r="EC60">
        <v>-0.15000000596046451</v>
      </c>
      <c r="ED60">
        <v>-0.15000000596046451</v>
      </c>
      <c r="EE60">
        <v>-0.15000000596046451</v>
      </c>
      <c r="EF60">
        <v>-2.999999932944775E-2</v>
      </c>
      <c r="EG60">
        <v>-2.999999932944775E-2</v>
      </c>
      <c r="EH60">
        <v>-2.999999932944775E-2</v>
      </c>
      <c r="EI60">
        <v>-2.999999932944775E-2</v>
      </c>
      <c r="EJ60">
        <v>-3.9999999105930328E-2</v>
      </c>
      <c r="EK60">
        <v>-3.9999999105930328E-2</v>
      </c>
      <c r="EL60">
        <v>-3.9999999105930328E-2</v>
      </c>
      <c r="EM60">
        <v>-3.9999999105930328E-2</v>
      </c>
      <c r="EN60">
        <v>-5.000000074505806E-2</v>
      </c>
      <c r="EO60">
        <v>-5.000000074505806E-2</v>
      </c>
      <c r="EP60">
        <v>-5.000000074505806E-2</v>
      </c>
      <c r="EQ60">
        <v>-5.000000074505806E-2</v>
      </c>
      <c r="ER60">
        <v>-5.000000074505806E-2</v>
      </c>
      <c r="ES60">
        <v>-5.000000074505806E-2</v>
      </c>
      <c r="EX60">
        <v>0.19898280501365659</v>
      </c>
    </row>
    <row r="61" spans="1:154">
      <c r="A61" t="s">
        <v>212</v>
      </c>
      <c r="B61">
        <v>3.7284560203552251</v>
      </c>
      <c r="C61">
        <v>1.826756954193115</v>
      </c>
      <c r="D61">
        <v>-1.0607203245162959</v>
      </c>
      <c r="E61">
        <v>-0.79971408843994141</v>
      </c>
      <c r="F61" s="212">
        <v>44829.5</v>
      </c>
      <c r="G61" s="212">
        <v>44864.541666666664</v>
      </c>
      <c r="H61">
        <v>5.6690788269042969</v>
      </c>
      <c r="I61">
        <v>7.4613232612609863</v>
      </c>
      <c r="J61">
        <v>4.3400001525878906</v>
      </c>
      <c r="K61">
        <v>5.880000114440918</v>
      </c>
      <c r="L61">
        <v>8.0100002288818359</v>
      </c>
      <c r="M61">
        <v>7.9099998474121094</v>
      </c>
      <c r="N61">
        <v>11.789999961853029</v>
      </c>
      <c r="O61">
        <v>13.85000038146973</v>
      </c>
      <c r="P61">
        <v>16.270000457763668</v>
      </c>
      <c r="Q61">
        <v>18.85000038146973</v>
      </c>
      <c r="R61">
        <v>20.780000686645511</v>
      </c>
      <c r="S61">
        <v>23.10000038146973</v>
      </c>
      <c r="T61">
        <v>24.719999313354489</v>
      </c>
      <c r="U61">
        <v>26.659999847412109</v>
      </c>
      <c r="V61">
        <v>28.659999847412109</v>
      </c>
      <c r="W61">
        <v>30.059999465942379</v>
      </c>
      <c r="X61">
        <v>4.1500000953674316</v>
      </c>
      <c r="Y61">
        <v>5.630000114440918</v>
      </c>
      <c r="Z61">
        <v>7.5900001525878906</v>
      </c>
      <c r="AA61">
        <v>8.7299995422363281</v>
      </c>
      <c r="AB61">
        <v>11.22000026702881</v>
      </c>
      <c r="AC61">
        <v>14.89000034332275</v>
      </c>
      <c r="AD61">
        <v>16.719999313354489</v>
      </c>
      <c r="AE61">
        <v>18.85000038146973</v>
      </c>
      <c r="AF61">
        <v>21.20000076293945</v>
      </c>
      <c r="AG61">
        <v>23.420000076293949</v>
      </c>
      <c r="AH61">
        <v>25.319999694824219</v>
      </c>
      <c r="AI61">
        <v>27.069999694824219</v>
      </c>
      <c r="AJ61">
        <v>28.85000038146973</v>
      </c>
      <c r="AK61">
        <v>30.360000610351559</v>
      </c>
      <c r="AL61">
        <v>2.8599998950958252</v>
      </c>
      <c r="AM61">
        <v>2.9000000953674321</v>
      </c>
      <c r="AN61">
        <v>3.1700000762939449</v>
      </c>
      <c r="AO61">
        <v>15.909999847412109</v>
      </c>
      <c r="AP61">
        <v>25.680000305175781</v>
      </c>
      <c r="AQ61">
        <v>24.239999771118161</v>
      </c>
      <c r="AR61">
        <v>22.559999465942379</v>
      </c>
      <c r="AS61">
        <v>20.70999908447266</v>
      </c>
      <c r="AT61">
        <v>18.920000076293949</v>
      </c>
      <c r="AU61">
        <v>16.70000076293945</v>
      </c>
      <c r="AV61">
        <v>15.52000045776367</v>
      </c>
      <c r="AW61">
        <v>13.97000026702881</v>
      </c>
      <c r="AX61">
        <v>12.409999847412109</v>
      </c>
      <c r="AY61">
        <v>10.47999954223633</v>
      </c>
      <c r="AZ61">
        <v>1.2599999904632571</v>
      </c>
      <c r="BA61">
        <v>1.279999971389771</v>
      </c>
      <c r="BB61">
        <v>1.3400000333786011</v>
      </c>
      <c r="BC61">
        <v>13.89000034332275</v>
      </c>
      <c r="BD61">
        <v>23.979999542236332</v>
      </c>
      <c r="BE61">
        <v>22.610000610351559</v>
      </c>
      <c r="BF61">
        <v>20.840000152587891</v>
      </c>
      <c r="BG61">
        <v>18.930000305175781</v>
      </c>
      <c r="BH61">
        <v>17.04999923706055</v>
      </c>
      <c r="BI61">
        <v>14.80000019073486</v>
      </c>
      <c r="BJ61">
        <v>13.579999923706049</v>
      </c>
      <c r="BK61">
        <v>11.909999847412109</v>
      </c>
      <c r="BL61">
        <v>10.38000011444092</v>
      </c>
      <c r="BM61">
        <v>8.4399995803833008</v>
      </c>
      <c r="BN61">
        <v>-1.360000014305115</v>
      </c>
      <c r="BO61">
        <v>-1.360000014305115</v>
      </c>
      <c r="BP61">
        <v>-1.3500000238418579</v>
      </c>
      <c r="BQ61">
        <v>-0.95999997854232788</v>
      </c>
      <c r="BR61">
        <v>1.25</v>
      </c>
      <c r="BS61">
        <v>0.87000000476837158</v>
      </c>
      <c r="BT61">
        <v>0.43999999761581421</v>
      </c>
      <c r="BU61">
        <v>-3.9999999105930328E-2</v>
      </c>
      <c r="BV61">
        <v>-0.5</v>
      </c>
      <c r="BW61">
        <v>-0.93999999761581421</v>
      </c>
      <c r="BX61">
        <v>-0.98000001907348633</v>
      </c>
      <c r="BY61">
        <v>-1.0199999809265139</v>
      </c>
      <c r="BZ61">
        <v>-1.070000052452087</v>
      </c>
      <c r="CA61">
        <v>-1.129999995231628</v>
      </c>
      <c r="CB61">
        <v>-1.4099999666213989</v>
      </c>
      <c r="CC61">
        <v>-1.4099999666213989</v>
      </c>
      <c r="CD61">
        <v>-1.4099999666213989</v>
      </c>
      <c r="CE61">
        <v>-1.0199999809265139</v>
      </c>
      <c r="CF61">
        <v>0.81000000238418579</v>
      </c>
      <c r="CG61">
        <v>0.44999998807907099</v>
      </c>
      <c r="CH61">
        <v>0</v>
      </c>
      <c r="CI61">
        <v>-0.5</v>
      </c>
      <c r="CJ61">
        <v>-0.93000000715255737</v>
      </c>
      <c r="CK61">
        <v>-1</v>
      </c>
      <c r="CL61">
        <v>-1.029999971389771</v>
      </c>
      <c r="CM61">
        <v>-1.080000042915344</v>
      </c>
      <c r="CN61">
        <v>-1.129999995231628</v>
      </c>
      <c r="CO61">
        <v>-1.190000057220459</v>
      </c>
      <c r="CP61">
        <v>5.2100000381469727</v>
      </c>
      <c r="CQ61">
        <v>5.3499999046325684</v>
      </c>
      <c r="CR61">
        <v>14.22000026702881</v>
      </c>
      <c r="CS61">
        <v>25.940000534057621</v>
      </c>
      <c r="CT61">
        <v>28.639999389648441</v>
      </c>
      <c r="CU61">
        <v>27.860000610351559</v>
      </c>
      <c r="CV61">
        <v>26.95000076293945</v>
      </c>
      <c r="CW61">
        <v>26.159999847412109</v>
      </c>
      <c r="CX61">
        <v>25.229999542236332</v>
      </c>
      <c r="CY61">
        <v>24.75</v>
      </c>
      <c r="CZ61">
        <v>23.930000305175781</v>
      </c>
      <c r="DA61">
        <v>23.340000152587891</v>
      </c>
      <c r="DB61">
        <v>21.360000610351559</v>
      </c>
      <c r="DC61">
        <v>20.360000610351559</v>
      </c>
      <c r="DD61">
        <v>3.7100000381469731</v>
      </c>
      <c r="DE61">
        <v>3.809999942779541</v>
      </c>
      <c r="DF61">
        <v>12.579999923706049</v>
      </c>
      <c r="DG61">
        <v>24.229999542236332</v>
      </c>
      <c r="DH61">
        <v>26.889999389648441</v>
      </c>
      <c r="DI61">
        <v>25.95000076293945</v>
      </c>
      <c r="DJ61">
        <v>24.870000839233398</v>
      </c>
      <c r="DK61">
        <v>23.969999313354489</v>
      </c>
      <c r="DL61">
        <v>22.780000686645511</v>
      </c>
      <c r="DM61">
        <v>22.340000152587891</v>
      </c>
      <c r="DN61">
        <v>21.20000076293945</v>
      </c>
      <c r="DO61">
        <v>20.440000534057621</v>
      </c>
      <c r="DP61">
        <v>18.409999847412109</v>
      </c>
      <c r="DQ61">
        <v>17.360000610351559</v>
      </c>
      <c r="DR61">
        <v>-1.2899999618530269</v>
      </c>
      <c r="DS61">
        <v>-1.279999971389771</v>
      </c>
      <c r="DT61">
        <v>-1.0099999904632571</v>
      </c>
      <c r="DU61">
        <v>1.309999942779541</v>
      </c>
      <c r="DV61">
        <v>2.0099999904632568</v>
      </c>
      <c r="DW61">
        <v>1.809999942779541</v>
      </c>
      <c r="DX61">
        <v>1.570000052452087</v>
      </c>
      <c r="DY61">
        <v>1.370000004768372</v>
      </c>
      <c r="DZ61">
        <v>1.129999995231628</v>
      </c>
      <c r="EA61">
        <v>1</v>
      </c>
      <c r="EB61">
        <v>0.79000002145767212</v>
      </c>
      <c r="EC61">
        <v>0.63999998569488525</v>
      </c>
      <c r="ED61">
        <v>0.12999999523162839</v>
      </c>
      <c r="EE61">
        <v>-0.12999999523162839</v>
      </c>
      <c r="EF61">
        <v>-1.330000042915344</v>
      </c>
      <c r="EG61">
        <v>-1.330000042915344</v>
      </c>
      <c r="EH61">
        <v>-1.059999942779541</v>
      </c>
      <c r="EI61">
        <v>0.87000000476837158</v>
      </c>
      <c r="EJ61">
        <v>1.559999942779541</v>
      </c>
      <c r="EK61">
        <v>1.309999942779541</v>
      </c>
      <c r="EL61">
        <v>1.0399999618530269</v>
      </c>
      <c r="EM61">
        <v>0.80000001192092896</v>
      </c>
      <c r="EN61">
        <v>0.5</v>
      </c>
      <c r="EO61">
        <v>0.37999999523162842</v>
      </c>
      <c r="EP61">
        <v>9.0000003576278687E-2</v>
      </c>
      <c r="EQ61">
        <v>-0.10999999940395359</v>
      </c>
      <c r="ER61">
        <v>-0.62999999523162842</v>
      </c>
      <c r="ES61">
        <v>-0.89999997615814209</v>
      </c>
      <c r="ET61">
        <v>-99</v>
      </c>
      <c r="EU61">
        <v>-66</v>
      </c>
      <c r="EV61">
        <v>-99</v>
      </c>
      <c r="EW61">
        <v>-66</v>
      </c>
      <c r="EX61">
        <v>1.826756954193115</v>
      </c>
    </row>
    <row r="62" spans="1:154">
      <c r="A62" t="s">
        <v>213</v>
      </c>
      <c r="B62">
        <v>9.6634502410888672</v>
      </c>
      <c r="C62">
        <v>10.48297595977783</v>
      </c>
      <c r="D62">
        <v>-0.25119093060493469</v>
      </c>
      <c r="E62">
        <v>1.797932898625731E-3</v>
      </c>
      <c r="F62" s="212">
        <v>44702.145833333336</v>
      </c>
      <c r="G62" s="212">
        <v>44998.166666666664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6.6599998474121094</v>
      </c>
      <c r="AM62">
        <v>7.7800002098083496</v>
      </c>
      <c r="AN62">
        <v>10.069999694824221</v>
      </c>
      <c r="AO62">
        <v>12.10999965667725</v>
      </c>
      <c r="AP62">
        <v>14.989999771118161</v>
      </c>
      <c r="AQ62">
        <v>15.579999923706049</v>
      </c>
      <c r="AR62">
        <v>15.489999771118161</v>
      </c>
      <c r="AS62">
        <v>15.329999923706049</v>
      </c>
      <c r="AT62">
        <v>15.22000026702881</v>
      </c>
      <c r="AU62">
        <v>15.14999961853027</v>
      </c>
      <c r="AV62">
        <v>15.13000011444092</v>
      </c>
      <c r="AW62">
        <v>15.10999965667725</v>
      </c>
      <c r="AX62">
        <v>15.10000038146973</v>
      </c>
      <c r="AY62">
        <v>15.02999973297119</v>
      </c>
      <c r="AZ62">
        <v>5.4600000381469727</v>
      </c>
      <c r="BA62">
        <v>6.380000114440918</v>
      </c>
      <c r="BB62">
        <v>8.130000114440918</v>
      </c>
      <c r="BC62">
        <v>10.39000034332275</v>
      </c>
      <c r="BD62">
        <v>12.97000026702881</v>
      </c>
      <c r="BE62">
        <v>13.579999923706049</v>
      </c>
      <c r="BF62">
        <v>13.52999973297119</v>
      </c>
      <c r="BG62">
        <v>13.36999988555908</v>
      </c>
      <c r="BH62">
        <v>13.27000045776367</v>
      </c>
      <c r="BI62">
        <v>13.22000026702881</v>
      </c>
      <c r="BJ62">
        <v>13.189999580383301</v>
      </c>
      <c r="BK62">
        <v>13.180000305175779</v>
      </c>
      <c r="BL62">
        <v>13.170000076293951</v>
      </c>
      <c r="BM62">
        <v>13.10999965667725</v>
      </c>
      <c r="BN62">
        <v>-1.0199999809265139</v>
      </c>
      <c r="BO62">
        <v>-0.68000000715255737</v>
      </c>
      <c r="BP62">
        <v>1.9999999552965161E-2</v>
      </c>
      <c r="BQ62">
        <v>0.64999997615814209</v>
      </c>
      <c r="BR62">
        <v>1.529999971389771</v>
      </c>
      <c r="BS62">
        <v>1.7100000381469731</v>
      </c>
      <c r="BT62">
        <v>1.690000057220459</v>
      </c>
      <c r="BU62">
        <v>1.639999985694885</v>
      </c>
      <c r="BV62">
        <v>1.6000000238418579</v>
      </c>
      <c r="BW62">
        <v>1.580000042915344</v>
      </c>
      <c r="BX62">
        <v>1.570000052452087</v>
      </c>
      <c r="BY62">
        <v>1.570000052452087</v>
      </c>
      <c r="BZ62">
        <v>1.570000052452087</v>
      </c>
      <c r="CA62">
        <v>1.549999952316284</v>
      </c>
      <c r="CB62">
        <v>-1.389999985694885</v>
      </c>
      <c r="CC62">
        <v>-1.110000014305115</v>
      </c>
      <c r="CD62">
        <v>-0.56999999284744263</v>
      </c>
      <c r="CE62">
        <v>0.119999997317791</v>
      </c>
      <c r="CF62">
        <v>0.9100000262260437</v>
      </c>
      <c r="CG62">
        <v>1.1000000238418579</v>
      </c>
      <c r="CH62">
        <v>1.080000042915344</v>
      </c>
      <c r="CI62">
        <v>1.0399999618530269</v>
      </c>
      <c r="CJ62">
        <v>1</v>
      </c>
      <c r="CK62">
        <v>0.99000000953674316</v>
      </c>
      <c r="CL62">
        <v>0.98000001907348633</v>
      </c>
      <c r="CM62">
        <v>0.98000001907348633</v>
      </c>
      <c r="CN62">
        <v>0.97000002861022949</v>
      </c>
      <c r="CO62">
        <v>0.94999998807907104</v>
      </c>
      <c r="CP62">
        <v>5.9600000381469727</v>
      </c>
      <c r="CQ62">
        <v>7.4099998474121094</v>
      </c>
      <c r="CR62">
        <v>9.0900001525878906</v>
      </c>
      <c r="CS62">
        <v>12.189999580383301</v>
      </c>
      <c r="CT62">
        <v>13.819999694824221</v>
      </c>
      <c r="CU62">
        <v>14</v>
      </c>
      <c r="CV62">
        <v>13.819999694824221</v>
      </c>
      <c r="CW62">
        <v>13.72999954223633</v>
      </c>
      <c r="CX62">
        <v>13.64000034332275</v>
      </c>
      <c r="CY62">
        <v>13.61999988555908</v>
      </c>
      <c r="CZ62">
        <v>13.60000038146973</v>
      </c>
      <c r="DA62">
        <v>13.590000152587891</v>
      </c>
      <c r="DB62">
        <v>13.569999694824221</v>
      </c>
      <c r="DC62">
        <v>13.460000038146971</v>
      </c>
      <c r="DD62">
        <v>4.9600000381469727</v>
      </c>
      <c r="DE62">
        <v>6.1399998664855957</v>
      </c>
      <c r="DF62">
        <v>7.5399999618530273</v>
      </c>
      <c r="DG62">
        <v>10.63000011444092</v>
      </c>
      <c r="DH62">
        <v>12.30000019073486</v>
      </c>
      <c r="DI62">
        <v>12.510000228881839</v>
      </c>
      <c r="DJ62">
        <v>12.35000038146973</v>
      </c>
      <c r="DK62">
        <v>12.22999954223633</v>
      </c>
      <c r="DL62">
        <v>12.159999847412109</v>
      </c>
      <c r="DM62">
        <v>12.14000034332275</v>
      </c>
      <c r="DN62">
        <v>12.10999965667725</v>
      </c>
      <c r="DO62">
        <v>12.090000152587891</v>
      </c>
      <c r="DP62">
        <v>12.060000419616699</v>
      </c>
      <c r="DQ62">
        <v>11.97999954223633</v>
      </c>
      <c r="DR62">
        <v>-1.2300000190734861</v>
      </c>
      <c r="DS62">
        <v>-0.79000002145767212</v>
      </c>
      <c r="DT62">
        <v>-0.2800000011920929</v>
      </c>
      <c r="DU62">
        <v>0.68000000715255737</v>
      </c>
      <c r="DV62">
        <v>1.169999957084656</v>
      </c>
      <c r="DW62">
        <v>1.2300000190734861</v>
      </c>
      <c r="DX62">
        <v>1.169999957084656</v>
      </c>
      <c r="DY62">
        <v>1.1499999761581421</v>
      </c>
      <c r="DZ62">
        <v>1.120000004768372</v>
      </c>
      <c r="EA62">
        <v>1.110000014305115</v>
      </c>
      <c r="EB62">
        <v>1.1000000238418579</v>
      </c>
      <c r="EC62">
        <v>1.1000000238418579</v>
      </c>
      <c r="ED62">
        <v>1.1000000238418579</v>
      </c>
      <c r="EE62">
        <v>1.059999942779541</v>
      </c>
      <c r="EF62">
        <v>-1.5399999618530269</v>
      </c>
      <c r="EG62">
        <v>-1.179999947547913</v>
      </c>
      <c r="EH62">
        <v>-0.75</v>
      </c>
      <c r="EI62">
        <v>0.20000000298023221</v>
      </c>
      <c r="EJ62">
        <v>0.70999997854232788</v>
      </c>
      <c r="EK62">
        <v>0.76999998092651367</v>
      </c>
      <c r="EL62">
        <v>0.72000002861022949</v>
      </c>
      <c r="EM62">
        <v>0.68999999761581421</v>
      </c>
      <c r="EN62">
        <v>0.67000001668930054</v>
      </c>
      <c r="EO62">
        <v>0.6600000262260437</v>
      </c>
      <c r="EP62">
        <v>0.64999997615814209</v>
      </c>
      <c r="EQ62">
        <v>0.63999998569488525</v>
      </c>
      <c r="ER62">
        <v>0.62999999523162842</v>
      </c>
      <c r="ES62">
        <v>0.61000001430511475</v>
      </c>
      <c r="ET62">
        <v>-90</v>
      </c>
      <c r="EU62">
        <v>-60</v>
      </c>
      <c r="EV62">
        <v>-90</v>
      </c>
      <c r="EW62">
        <v>-60</v>
      </c>
      <c r="EX62">
        <v>9.6634502410888672</v>
      </c>
    </row>
    <row r="63" spans="1:154">
      <c r="A63" t="s">
        <v>214</v>
      </c>
      <c r="B63">
        <v>3.3927755355834961</v>
      </c>
      <c r="C63">
        <v>3.1921675205230708</v>
      </c>
      <c r="D63">
        <v>0.64168894290924072</v>
      </c>
      <c r="E63">
        <v>0.78202760219573975</v>
      </c>
      <c r="F63" s="212">
        <v>44696.125</v>
      </c>
      <c r="G63" s="212">
        <v>44885.520833333336</v>
      </c>
      <c r="H63">
        <v>0</v>
      </c>
      <c r="I63">
        <v>1.085091829299927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1.470000028610229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2.3900001049041748</v>
      </c>
      <c r="AM63">
        <v>2.4000000953674321</v>
      </c>
      <c r="AN63">
        <v>2.470000028610229</v>
      </c>
      <c r="AO63">
        <v>8.5600004196166992</v>
      </c>
      <c r="AP63">
        <v>15.80000019073486</v>
      </c>
      <c r="AQ63">
        <v>15.829999923706049</v>
      </c>
      <c r="AR63">
        <v>15.760000228881839</v>
      </c>
      <c r="AS63">
        <v>15.659999847412109</v>
      </c>
      <c r="AT63">
        <v>15.579999923706049</v>
      </c>
      <c r="AU63">
        <v>15.47999954223633</v>
      </c>
      <c r="AV63">
        <v>15.39999961853027</v>
      </c>
      <c r="AW63">
        <v>15.310000419616699</v>
      </c>
      <c r="AX63">
        <v>15.210000038146971</v>
      </c>
      <c r="AY63">
        <v>15.02000045776367</v>
      </c>
      <c r="AZ63">
        <v>1.320000052452087</v>
      </c>
      <c r="BA63">
        <v>1.330000042915344</v>
      </c>
      <c r="BB63">
        <v>1.370000004768372</v>
      </c>
      <c r="BC63">
        <v>7.880000114440918</v>
      </c>
      <c r="BD63">
        <v>14.739999771118161</v>
      </c>
      <c r="BE63">
        <v>14.670000076293951</v>
      </c>
      <c r="BF63">
        <v>14.569999694824221</v>
      </c>
      <c r="BG63">
        <v>14.47999954223633</v>
      </c>
      <c r="BH63">
        <v>14.36999988555908</v>
      </c>
      <c r="BI63">
        <v>14.289999961853029</v>
      </c>
      <c r="BJ63">
        <v>14.22000026702881</v>
      </c>
      <c r="BK63">
        <v>14.14000034332275</v>
      </c>
      <c r="BL63">
        <v>14.05000019073486</v>
      </c>
      <c r="BM63">
        <v>13.989999771118161</v>
      </c>
      <c r="BN63">
        <v>-0.43999999761581421</v>
      </c>
      <c r="BO63">
        <v>-0.43000000715255737</v>
      </c>
      <c r="BP63">
        <v>-0.40000000596046448</v>
      </c>
      <c r="BQ63">
        <v>2.5399999618530269</v>
      </c>
      <c r="BR63">
        <v>6.1500000953674316</v>
      </c>
      <c r="BS63">
        <v>6.1700000762939453</v>
      </c>
      <c r="BT63">
        <v>6.130000114440918</v>
      </c>
      <c r="BU63">
        <v>6.0799999237060547</v>
      </c>
      <c r="BV63">
        <v>6.0399999618530273</v>
      </c>
      <c r="BW63">
        <v>5.9899997711181641</v>
      </c>
      <c r="BX63">
        <v>5.9499998092651367</v>
      </c>
      <c r="BY63">
        <v>5.9099998474121094</v>
      </c>
      <c r="BZ63">
        <v>5.8600001335144043</v>
      </c>
      <c r="CA63">
        <v>5.7699999809265137</v>
      </c>
      <c r="CB63">
        <v>-0.94999998807907104</v>
      </c>
      <c r="CC63">
        <v>-0.93999999761581421</v>
      </c>
      <c r="CD63">
        <v>-0.92000001668930054</v>
      </c>
      <c r="CE63">
        <v>2.2100000381469731</v>
      </c>
      <c r="CF63">
        <v>5.619999885559082</v>
      </c>
      <c r="CG63">
        <v>5.5900001525878906</v>
      </c>
      <c r="CH63">
        <v>5.5399999618530273</v>
      </c>
      <c r="CI63">
        <v>5.4899997711181641</v>
      </c>
      <c r="CJ63">
        <v>5.440000057220459</v>
      </c>
      <c r="CK63">
        <v>5.4000000953674316</v>
      </c>
      <c r="CL63">
        <v>5.3600001335144043</v>
      </c>
      <c r="CM63">
        <v>5.320000171661377</v>
      </c>
      <c r="CN63">
        <v>5.2800002098083496</v>
      </c>
      <c r="CO63">
        <v>5.25</v>
      </c>
      <c r="CP63">
        <v>2.5699999332427979</v>
      </c>
      <c r="CQ63">
        <v>2.5999999046325679</v>
      </c>
      <c r="CR63">
        <v>2.880000114440918</v>
      </c>
      <c r="CS63">
        <v>13.5</v>
      </c>
      <c r="CT63">
        <v>16.110000610351559</v>
      </c>
      <c r="CU63">
        <v>16.04000091552734</v>
      </c>
      <c r="CV63">
        <v>15.960000038146971</v>
      </c>
      <c r="CW63">
        <v>15.88000011444092</v>
      </c>
      <c r="CX63">
        <v>15.810000419616699</v>
      </c>
      <c r="CY63">
        <v>15.75</v>
      </c>
      <c r="CZ63">
        <v>15.680000305175779</v>
      </c>
      <c r="DA63">
        <v>15.61999988555908</v>
      </c>
      <c r="DB63">
        <v>15.55000019073486</v>
      </c>
      <c r="DC63">
        <v>15.44999980926514</v>
      </c>
      <c r="DD63">
        <v>1.889999985694885</v>
      </c>
      <c r="DE63">
        <v>1.919999957084656</v>
      </c>
      <c r="DF63">
        <v>2.0199999809265141</v>
      </c>
      <c r="DG63">
        <v>12.539999961853029</v>
      </c>
      <c r="DH63">
        <v>15.35999965667725</v>
      </c>
      <c r="DI63">
        <v>15.27999973297119</v>
      </c>
      <c r="DJ63">
        <v>15.210000038146971</v>
      </c>
      <c r="DK63">
        <v>15.13000011444092</v>
      </c>
      <c r="DL63">
        <v>15.05000019073486</v>
      </c>
      <c r="DM63">
        <v>14.97999954223633</v>
      </c>
      <c r="DN63">
        <v>14.909999847412109</v>
      </c>
      <c r="DO63">
        <v>14.829999923706049</v>
      </c>
      <c r="DP63">
        <v>14.760000228881839</v>
      </c>
      <c r="DQ63">
        <v>14.670000076293951</v>
      </c>
      <c r="DR63">
        <v>-0.36000001430511469</v>
      </c>
      <c r="DS63">
        <v>-0.34000000357627869</v>
      </c>
      <c r="DT63">
        <v>-0.2099999934434891</v>
      </c>
      <c r="DU63">
        <v>5</v>
      </c>
      <c r="DV63">
        <v>6.309999942779541</v>
      </c>
      <c r="DW63">
        <v>6.2699999809265137</v>
      </c>
      <c r="DX63">
        <v>6.2300000190734863</v>
      </c>
      <c r="DY63">
        <v>6.190000057220459</v>
      </c>
      <c r="DZ63">
        <v>6.1599998474121094</v>
      </c>
      <c r="EA63">
        <v>6.130000114440918</v>
      </c>
      <c r="EB63">
        <v>6.0900001525878906</v>
      </c>
      <c r="EC63">
        <v>6.059999942779541</v>
      </c>
      <c r="ED63">
        <v>6.0300002098083496</v>
      </c>
      <c r="EE63">
        <v>5.9800000190734863</v>
      </c>
      <c r="EF63">
        <v>-0.68000000715255737</v>
      </c>
      <c r="EG63">
        <v>-0.6600000262260437</v>
      </c>
      <c r="EH63">
        <v>-0.61000001430511475</v>
      </c>
      <c r="EI63">
        <v>4.5300002098083496</v>
      </c>
      <c r="EJ63">
        <v>5.929999828338623</v>
      </c>
      <c r="EK63">
        <v>5.8899998664855957</v>
      </c>
      <c r="EL63">
        <v>5.8600001335144043</v>
      </c>
      <c r="EM63">
        <v>5.820000171661377</v>
      </c>
      <c r="EN63">
        <v>5.7800002098083496</v>
      </c>
      <c r="EO63">
        <v>5.75</v>
      </c>
      <c r="EP63">
        <v>5.7100000381469727</v>
      </c>
      <c r="EQ63">
        <v>5.6700000762939453</v>
      </c>
      <c r="ER63">
        <v>5.6399998664855957</v>
      </c>
      <c r="ES63">
        <v>5.5900001525878906</v>
      </c>
      <c r="ET63">
        <v>-37.5</v>
      </c>
      <c r="EU63">
        <v>-25</v>
      </c>
      <c r="EV63">
        <v>-37.5</v>
      </c>
      <c r="EW63">
        <v>-25</v>
      </c>
      <c r="EX63">
        <v>3.1921675205230708</v>
      </c>
    </row>
    <row r="64" spans="1:154">
      <c r="A64" t="s">
        <v>215</v>
      </c>
      <c r="B64">
        <v>10.773727416992189</v>
      </c>
      <c r="C64">
        <v>10.781232833862299</v>
      </c>
      <c r="D64">
        <v>-0.62025010585784912</v>
      </c>
      <c r="E64">
        <v>0.82770979404449463</v>
      </c>
      <c r="F64" s="212">
        <v>44684.104166666664</v>
      </c>
      <c r="G64" s="212">
        <v>44920.5625</v>
      </c>
      <c r="H64">
        <v>0</v>
      </c>
      <c r="I64">
        <v>7.1870789527893066</v>
      </c>
      <c r="J64">
        <v>0</v>
      </c>
      <c r="K64">
        <v>0</v>
      </c>
      <c r="L64">
        <v>0</v>
      </c>
      <c r="M64">
        <v>0</v>
      </c>
      <c r="N64">
        <v>0</v>
      </c>
      <c r="O64">
        <v>-9.9999997764825821E-3</v>
      </c>
      <c r="P64">
        <v>12.710000038146971</v>
      </c>
      <c r="Q64">
        <v>15.310000419616699</v>
      </c>
      <c r="R64">
        <v>17.479999542236332</v>
      </c>
      <c r="S64">
        <v>20.360000610351559</v>
      </c>
      <c r="T64">
        <v>22.489999771118161</v>
      </c>
      <c r="U64">
        <v>24.760000228881839</v>
      </c>
      <c r="V64">
        <v>27.180000305175781</v>
      </c>
      <c r="W64">
        <v>29.54999923706055</v>
      </c>
      <c r="X64">
        <v>0</v>
      </c>
      <c r="Y64">
        <v>0</v>
      </c>
      <c r="Z64">
        <v>0</v>
      </c>
      <c r="AA64">
        <v>0</v>
      </c>
      <c r="AB64">
        <v>0</v>
      </c>
      <c r="AC64">
        <v>-9.9999997764825821E-3</v>
      </c>
      <c r="AD64">
        <v>12.60999965667725</v>
      </c>
      <c r="AE64">
        <v>15.170000076293951</v>
      </c>
      <c r="AF64">
        <v>17.319999694824219</v>
      </c>
      <c r="AG64">
        <v>20.319999694824219</v>
      </c>
      <c r="AH64">
        <v>22.659999847412109</v>
      </c>
      <c r="AI64">
        <v>25.280000686645511</v>
      </c>
      <c r="AJ64">
        <v>27.120000839233398</v>
      </c>
      <c r="AK64">
        <v>29.989999771118161</v>
      </c>
      <c r="AL64">
        <v>10.39000034332275</v>
      </c>
      <c r="AM64">
        <v>10.489999771118161</v>
      </c>
      <c r="AN64">
        <v>10.920000076293951</v>
      </c>
      <c r="AO64">
        <v>14.510000228881839</v>
      </c>
      <c r="AP64">
        <v>16.010000228881839</v>
      </c>
      <c r="AQ64">
        <v>14.909999847412109</v>
      </c>
      <c r="AR64">
        <v>13.420000076293951</v>
      </c>
      <c r="AS64">
        <v>11.560000419616699</v>
      </c>
      <c r="AT64">
        <v>9.619999885559082</v>
      </c>
      <c r="AU64">
        <v>7.190000057220459</v>
      </c>
      <c r="AV64">
        <v>5.4800000190734863</v>
      </c>
      <c r="AW64">
        <v>3.5399999618530269</v>
      </c>
      <c r="AX64">
        <v>1.6599999666213989</v>
      </c>
      <c r="AY64">
        <v>-1.029999971389771</v>
      </c>
      <c r="AZ64">
        <v>6.7600002288818359</v>
      </c>
      <c r="BA64">
        <v>6.8600001335144043</v>
      </c>
      <c r="BB64">
        <v>8.2200002670288086</v>
      </c>
      <c r="BC64">
        <v>11.739999771118161</v>
      </c>
      <c r="BD64">
        <v>12.89999961853027</v>
      </c>
      <c r="BE64">
        <v>12.64000034332275</v>
      </c>
      <c r="BF64">
        <v>11.55000019073486</v>
      </c>
      <c r="BG64">
        <v>9.8999996185302734</v>
      </c>
      <c r="BH64">
        <v>7.8400001525878906</v>
      </c>
      <c r="BI64">
        <v>5.309999942779541</v>
      </c>
      <c r="BJ64">
        <v>3.529999971389771</v>
      </c>
      <c r="BK64">
        <v>1.529999971389771</v>
      </c>
      <c r="BL64">
        <v>-0.56999999284744263</v>
      </c>
      <c r="BM64">
        <v>-3.0099999904632568</v>
      </c>
      <c r="BN64">
        <v>-1.5399999618530269</v>
      </c>
      <c r="BO64">
        <v>-1.5099999904632571</v>
      </c>
      <c r="BP64">
        <v>-1.370000004768372</v>
      </c>
      <c r="BQ64">
        <v>-0.23000000417232511</v>
      </c>
      <c r="BR64">
        <v>0.25</v>
      </c>
      <c r="BS64">
        <v>-0.10000000149011611</v>
      </c>
      <c r="BT64">
        <v>-0.57999998331069946</v>
      </c>
      <c r="BU64">
        <v>-1.169999957084656</v>
      </c>
      <c r="BV64">
        <v>-1.7899999618530269</v>
      </c>
      <c r="BW64">
        <v>-2.559999942779541</v>
      </c>
      <c r="BX64">
        <v>-3.1099998950958252</v>
      </c>
      <c r="BY64">
        <v>-3.7300000190734859</v>
      </c>
      <c r="BZ64">
        <v>-4.320000171661377</v>
      </c>
      <c r="CA64">
        <v>-4.5199999809265137</v>
      </c>
      <c r="CB64">
        <v>-2.7000000476837158</v>
      </c>
      <c r="CC64">
        <v>-2.6700000762939449</v>
      </c>
      <c r="CD64">
        <v>-2.2300000190734859</v>
      </c>
      <c r="CE64">
        <v>-1.110000014305115</v>
      </c>
      <c r="CF64">
        <v>-0.74000000953674316</v>
      </c>
      <c r="CG64">
        <v>-0.82999998331069946</v>
      </c>
      <c r="CH64">
        <v>-1.169999957084656</v>
      </c>
      <c r="CI64">
        <v>-1.700000047683716</v>
      </c>
      <c r="CJ64">
        <v>-2.3499999046325679</v>
      </c>
      <c r="CK64">
        <v>-3.160000085830688</v>
      </c>
      <c r="CL64">
        <v>-3.7300000190734859</v>
      </c>
      <c r="CM64">
        <v>-4.3600001335144043</v>
      </c>
      <c r="CN64">
        <v>-4.6700000762939453</v>
      </c>
      <c r="CO64">
        <v>-3.8900001049041748</v>
      </c>
      <c r="CP64">
        <v>7.4099998474121094</v>
      </c>
      <c r="CQ64">
        <v>7.5199999809265137</v>
      </c>
      <c r="CR64">
        <v>9.3400001525878906</v>
      </c>
      <c r="CS64">
        <v>12.86999988555908</v>
      </c>
      <c r="CT64">
        <v>13.69999980926514</v>
      </c>
      <c r="CU64">
        <v>13.72000026702881</v>
      </c>
      <c r="CV64">
        <v>13.569999694824221</v>
      </c>
      <c r="CW64">
        <v>13.420000076293951</v>
      </c>
      <c r="CX64">
        <v>12.97999954223633</v>
      </c>
      <c r="CY64">
        <v>12.60000038146973</v>
      </c>
      <c r="CZ64">
        <v>11.64000034332275</v>
      </c>
      <c r="DA64">
        <v>11.060000419616699</v>
      </c>
      <c r="DB64">
        <v>8.369999885559082</v>
      </c>
      <c r="DC64">
        <v>6.9800000190734863</v>
      </c>
      <c r="DD64">
        <v>3.4000000953674321</v>
      </c>
      <c r="DE64">
        <v>3.4600000381469731</v>
      </c>
      <c r="DF64">
        <v>5.3499999046325684</v>
      </c>
      <c r="DG64">
        <v>8.9300003051757812</v>
      </c>
      <c r="DH64">
        <v>9.8299999237060547</v>
      </c>
      <c r="DI64">
        <v>9.9399995803833008</v>
      </c>
      <c r="DJ64">
        <v>10.039999961853029</v>
      </c>
      <c r="DK64">
        <v>10.210000038146971</v>
      </c>
      <c r="DL64">
        <v>10.039999961853029</v>
      </c>
      <c r="DM64">
        <v>9.7799997329711914</v>
      </c>
      <c r="DN64">
        <v>9.2600002288818359</v>
      </c>
      <c r="DO64">
        <v>8.5799999237060547</v>
      </c>
      <c r="DP64">
        <v>5.9499998092651367</v>
      </c>
      <c r="DQ64">
        <v>4.4600000381469727</v>
      </c>
      <c r="DR64">
        <v>-2.4900000095367432</v>
      </c>
      <c r="DS64">
        <v>-2.4600000381469731</v>
      </c>
      <c r="DT64">
        <v>-1.879999995231628</v>
      </c>
      <c r="DU64">
        <v>-0.75</v>
      </c>
      <c r="DV64">
        <v>-0.49000000953674322</v>
      </c>
      <c r="DW64">
        <v>-0.47999998927116388</v>
      </c>
      <c r="DX64">
        <v>-0.52999997138977051</v>
      </c>
      <c r="DY64">
        <v>-0.57999998331069946</v>
      </c>
      <c r="DZ64">
        <v>-0.72000002861022949</v>
      </c>
      <c r="EA64">
        <v>-0.8399999737739563</v>
      </c>
      <c r="EB64">
        <v>-1.139999985694885</v>
      </c>
      <c r="EC64">
        <v>-1.330000042915344</v>
      </c>
      <c r="ED64">
        <v>-2.190000057220459</v>
      </c>
      <c r="EE64">
        <v>-2.630000114440918</v>
      </c>
      <c r="EF64">
        <v>-3.7699999809265141</v>
      </c>
      <c r="EG64">
        <v>-3.75</v>
      </c>
      <c r="EH64">
        <v>-3.1500000953674321</v>
      </c>
      <c r="EI64">
        <v>-2.0099999904632568</v>
      </c>
      <c r="EJ64">
        <v>-1.720000028610229</v>
      </c>
      <c r="EK64">
        <v>-1.690000057220459</v>
      </c>
      <c r="EL64">
        <v>-1.6499999761581421</v>
      </c>
      <c r="EM64">
        <v>-1.6000000238418579</v>
      </c>
      <c r="EN64">
        <v>-1.6499999761581421</v>
      </c>
      <c r="EO64">
        <v>-1.7400000095367429</v>
      </c>
      <c r="EP64">
        <v>-1.8999999761581421</v>
      </c>
      <c r="EQ64">
        <v>-2.119999885559082</v>
      </c>
      <c r="ER64">
        <v>-2.9600000381469731</v>
      </c>
      <c r="ES64">
        <v>-3.4300000667572021</v>
      </c>
      <c r="ET64">
        <v>-66</v>
      </c>
      <c r="EU64">
        <v>-33</v>
      </c>
      <c r="EV64">
        <v>-66</v>
      </c>
      <c r="EW64">
        <v>-33</v>
      </c>
      <c r="EX64">
        <v>10.773727416992189</v>
      </c>
    </row>
    <row r="65" spans="1:154">
      <c r="A65" t="s">
        <v>216</v>
      </c>
      <c r="C65">
        <v>-3.2276656627655029</v>
      </c>
      <c r="E65">
        <v>-0.66643333435058594</v>
      </c>
      <c r="F65" s="212"/>
      <c r="G65" s="212">
        <v>44913.583333333336</v>
      </c>
      <c r="I65">
        <v>10.669736862182621</v>
      </c>
      <c r="J65">
        <v>5.320000171661377</v>
      </c>
      <c r="K65">
        <v>7.130000114440918</v>
      </c>
      <c r="L65">
        <v>9.619999885559082</v>
      </c>
      <c r="M65">
        <v>11</v>
      </c>
      <c r="N65">
        <v>13.489999771118161</v>
      </c>
      <c r="O65">
        <v>15.47000026702881</v>
      </c>
      <c r="P65">
        <v>17.45000076293945</v>
      </c>
      <c r="Q65">
        <v>19.360000610351559</v>
      </c>
      <c r="R65">
        <v>21.030000686645511</v>
      </c>
      <c r="S65">
        <v>22.770000457763668</v>
      </c>
      <c r="T65">
        <v>23.889999389648441</v>
      </c>
      <c r="U65">
        <v>25.059999465942379</v>
      </c>
      <c r="V65">
        <v>26.129999160766602</v>
      </c>
      <c r="W65">
        <v>27.329999923706051</v>
      </c>
      <c r="X65">
        <v>5.5199999809265137</v>
      </c>
      <c r="Y65">
        <v>7.3899998664855957</v>
      </c>
      <c r="Z65">
        <v>9.7899999618530273</v>
      </c>
      <c r="AA65">
        <v>11.739999771118161</v>
      </c>
      <c r="AB65">
        <v>13.430000305175779</v>
      </c>
      <c r="AC65">
        <v>15.72000026702881</v>
      </c>
      <c r="AD65">
        <v>17.45000076293945</v>
      </c>
      <c r="AE65">
        <v>19.35000038146973</v>
      </c>
      <c r="AF65">
        <v>21.090000152587891</v>
      </c>
      <c r="AG65">
        <v>22.670000076293949</v>
      </c>
      <c r="AH65">
        <v>23.95999908447266</v>
      </c>
      <c r="AI65">
        <v>25.360000610351559</v>
      </c>
      <c r="AJ65">
        <v>26.45000076293945</v>
      </c>
      <c r="AK65">
        <v>27.920000076293949</v>
      </c>
      <c r="AL65">
        <v>-3.190000057220459</v>
      </c>
      <c r="AM65">
        <v>-3.2400000095367432</v>
      </c>
      <c r="AN65">
        <v>-3.3199999332427979</v>
      </c>
      <c r="AO65">
        <v>-3.380000114440918</v>
      </c>
      <c r="AP65">
        <v>-4.8400001525878906</v>
      </c>
      <c r="AQ65">
        <v>-6.3499999046325684</v>
      </c>
      <c r="AR65">
        <v>-7.8499999046325684</v>
      </c>
      <c r="AS65">
        <v>-9.3500003814697266</v>
      </c>
      <c r="AT65">
        <v>-10.64999961853027</v>
      </c>
      <c r="AU65">
        <v>-12.10000038146973</v>
      </c>
      <c r="AV65">
        <v>-13.039999961853029</v>
      </c>
      <c r="AW65">
        <v>-13.72999954223633</v>
      </c>
      <c r="AX65">
        <v>-14.409999847412109</v>
      </c>
      <c r="AY65">
        <v>-15.13000011444092</v>
      </c>
      <c r="AZ65">
        <v>-4.070000171661377</v>
      </c>
      <c r="BA65">
        <v>-4.1399998664855957</v>
      </c>
      <c r="BB65">
        <v>-4.25</v>
      </c>
      <c r="BC65">
        <v>-4.3499999046325684</v>
      </c>
      <c r="BD65">
        <v>-5.7800002098083496</v>
      </c>
      <c r="BE65">
        <v>-7.309999942779541</v>
      </c>
      <c r="BF65">
        <v>-8.7700004577636719</v>
      </c>
      <c r="BG65">
        <v>-10.319999694824221</v>
      </c>
      <c r="BH65">
        <v>-11.670000076293951</v>
      </c>
      <c r="BI65">
        <v>-13.14999961853027</v>
      </c>
      <c r="BJ65">
        <v>-14.180000305175779</v>
      </c>
      <c r="BK65">
        <v>-14.819999694824221</v>
      </c>
      <c r="BL65">
        <v>-15.47999954223633</v>
      </c>
      <c r="BM65">
        <v>-16.180000305175781</v>
      </c>
      <c r="BN65">
        <v>-1.0199999809265139</v>
      </c>
      <c r="BO65">
        <v>-1.0199999809265139</v>
      </c>
      <c r="BP65">
        <v>-1.029999971389771</v>
      </c>
      <c r="BQ65">
        <v>-1.029999971389771</v>
      </c>
      <c r="BR65">
        <v>-1.129999995231628</v>
      </c>
      <c r="BS65">
        <v>-1.2400000095367429</v>
      </c>
      <c r="BT65">
        <v>-1.320000052452087</v>
      </c>
      <c r="BU65">
        <v>-1.389999985694885</v>
      </c>
      <c r="BV65">
        <v>-1.440000057220459</v>
      </c>
      <c r="BW65">
        <v>-1.5</v>
      </c>
      <c r="BX65">
        <v>-1.5399999618530269</v>
      </c>
      <c r="BY65">
        <v>-1.570000052452087</v>
      </c>
      <c r="BZ65">
        <v>-1.6000000238418579</v>
      </c>
      <c r="CA65">
        <v>-1.629999995231628</v>
      </c>
      <c r="CB65">
        <v>-1.080000042915344</v>
      </c>
      <c r="CC65">
        <v>-1.080000042915344</v>
      </c>
      <c r="CD65">
        <v>-1.0900000333786011</v>
      </c>
      <c r="CE65">
        <v>-1.1000000238418579</v>
      </c>
      <c r="CF65">
        <v>-1.200000047683716</v>
      </c>
      <c r="CG65">
        <v>-1.299999952316284</v>
      </c>
      <c r="CH65">
        <v>-1.360000014305115</v>
      </c>
      <c r="CI65">
        <v>-1.429999947547913</v>
      </c>
      <c r="CJ65">
        <v>-1.4800000190734861</v>
      </c>
      <c r="CK65">
        <v>-1.549999952316284</v>
      </c>
      <c r="CL65">
        <v>-1.5900000333786011</v>
      </c>
      <c r="CM65">
        <v>-1.620000004768372</v>
      </c>
      <c r="CN65">
        <v>-1.6499999761581421</v>
      </c>
      <c r="CO65">
        <v>-1.679999947547913</v>
      </c>
      <c r="CP65">
        <v>-1.059999942779541</v>
      </c>
      <c r="CQ65">
        <v>-1.080000042915344</v>
      </c>
      <c r="CR65">
        <v>-1.0199999809265139</v>
      </c>
      <c r="CS65">
        <v>-1.470000028610229</v>
      </c>
      <c r="CT65">
        <v>-2.130000114440918</v>
      </c>
      <c r="CU65">
        <v>-2.7100000381469731</v>
      </c>
      <c r="CV65">
        <v>-3.279999971389771</v>
      </c>
      <c r="CW65">
        <v>-3.9200000762939449</v>
      </c>
      <c r="CX65">
        <v>-4.4699997901916504</v>
      </c>
      <c r="CY65">
        <v>-4.440000057220459</v>
      </c>
      <c r="CZ65">
        <v>-5.2600002288818359</v>
      </c>
      <c r="DA65">
        <v>-5.1399998664855957</v>
      </c>
      <c r="DB65">
        <v>-6.380000114440918</v>
      </c>
      <c r="DC65">
        <v>-6.6599998474121094</v>
      </c>
      <c r="DD65">
        <v>-2.2100000381469731</v>
      </c>
      <c r="DE65">
        <v>-2.2599999904632568</v>
      </c>
      <c r="DF65">
        <v>-2.2100000381469731</v>
      </c>
      <c r="DG65">
        <v>-2.6800000667572021</v>
      </c>
      <c r="DH65">
        <v>-3.4300000667572021</v>
      </c>
      <c r="DI65">
        <v>-3.970000028610229</v>
      </c>
      <c r="DJ65">
        <v>-4.6500000953674316</v>
      </c>
      <c r="DK65">
        <v>-5.2399997711181641</v>
      </c>
      <c r="DL65">
        <v>-5.9499998092651367</v>
      </c>
      <c r="DM65">
        <v>-5.869999885559082</v>
      </c>
      <c r="DN65">
        <v>-6.7899999618530273</v>
      </c>
      <c r="DO65">
        <v>-6.820000171661377</v>
      </c>
      <c r="DP65">
        <v>-7.880000114440918</v>
      </c>
      <c r="DQ65">
        <v>-8.1800003051757812</v>
      </c>
      <c r="DR65">
        <v>-0.87000000476837158</v>
      </c>
      <c r="DS65">
        <v>-0.87000000476837158</v>
      </c>
      <c r="DT65">
        <v>-0.87000000476837158</v>
      </c>
      <c r="DU65">
        <v>-0.89999997615814209</v>
      </c>
      <c r="DV65">
        <v>-0.93999999761581421</v>
      </c>
      <c r="DW65">
        <v>-0.98000001907348633</v>
      </c>
      <c r="DX65">
        <v>-1.0199999809265139</v>
      </c>
      <c r="DY65">
        <v>-1.070000052452087</v>
      </c>
      <c r="DZ65">
        <v>-1.110000014305115</v>
      </c>
      <c r="EA65">
        <v>-1.110000014305115</v>
      </c>
      <c r="EB65">
        <v>-1.1599999666213989</v>
      </c>
      <c r="EC65">
        <v>-1.1499999761581421</v>
      </c>
      <c r="ED65">
        <v>-1.2400000095367429</v>
      </c>
      <c r="EE65">
        <v>-1.2599999904632571</v>
      </c>
      <c r="EF65">
        <v>-0.94999998807907104</v>
      </c>
      <c r="EG65">
        <v>-0.94999998807907104</v>
      </c>
      <c r="EH65">
        <v>-0.94999998807907104</v>
      </c>
      <c r="EI65">
        <v>-0.98000001907348633</v>
      </c>
      <c r="EJ65">
        <v>-1.029999971389771</v>
      </c>
      <c r="EK65">
        <v>-1.070000052452087</v>
      </c>
      <c r="EL65">
        <v>-1.120000004768372</v>
      </c>
      <c r="EM65">
        <v>-1.1599999666213989</v>
      </c>
      <c r="EN65">
        <v>-1.2100000381469731</v>
      </c>
      <c r="EO65">
        <v>-1.200000047683716</v>
      </c>
      <c r="EP65">
        <v>-1.2699999809265139</v>
      </c>
      <c r="EQ65">
        <v>-1.2699999809265139</v>
      </c>
      <c r="ER65">
        <v>-1.330000042915344</v>
      </c>
      <c r="ES65">
        <v>-1.3400000333786011</v>
      </c>
      <c r="ET65">
        <v>-66</v>
      </c>
      <c r="EU65">
        <v>-33</v>
      </c>
      <c r="EV65">
        <v>-66</v>
      </c>
      <c r="EW65">
        <v>-33</v>
      </c>
      <c r="EX65">
        <v>-3.2276656627655029</v>
      </c>
    </row>
    <row r="66" spans="1:154">
      <c r="A66" t="s">
        <v>217</v>
      </c>
      <c r="B66">
        <v>6.3516435623168954</v>
      </c>
      <c r="C66">
        <v>2.2791204452514648</v>
      </c>
      <c r="D66">
        <v>-2.7675619125366211</v>
      </c>
      <c r="E66">
        <v>-2.1156115531921391</v>
      </c>
      <c r="F66" s="212">
        <v>44829.604166666664</v>
      </c>
      <c r="G66" s="212">
        <v>44913.583333333336</v>
      </c>
      <c r="H66">
        <v>2.912431955337524</v>
      </c>
      <c r="I66">
        <v>8.2211437225341797</v>
      </c>
      <c r="J66">
        <v>3.089999914169312</v>
      </c>
      <c r="K66">
        <v>3.8299999237060551</v>
      </c>
      <c r="L66">
        <v>5.3400001525878906</v>
      </c>
      <c r="M66">
        <v>7.8000001907348633</v>
      </c>
      <c r="N66">
        <v>9.5399999618530273</v>
      </c>
      <c r="O66">
        <v>12.27999973297119</v>
      </c>
      <c r="P66">
        <v>14.77999973297119</v>
      </c>
      <c r="Q66">
        <v>18.370000839233398</v>
      </c>
      <c r="R66">
        <v>21.770000457763668</v>
      </c>
      <c r="S66">
        <v>25.489999771118161</v>
      </c>
      <c r="T66">
        <v>29.389999389648441</v>
      </c>
      <c r="U66">
        <v>32.919998168945312</v>
      </c>
      <c r="V66">
        <v>37.049999237060547</v>
      </c>
      <c r="W66">
        <v>41.380001068115227</v>
      </c>
      <c r="X66">
        <v>3.5199999809265141</v>
      </c>
      <c r="Y66">
        <v>4.75</v>
      </c>
      <c r="Z66">
        <v>6.630000114440918</v>
      </c>
      <c r="AA66">
        <v>7.559999942779541</v>
      </c>
      <c r="AB66">
        <v>10.010000228881839</v>
      </c>
      <c r="AC66">
        <v>12.64999961853027</v>
      </c>
      <c r="AD66">
        <v>15.47000026702881</v>
      </c>
      <c r="AE66">
        <v>18.510000228881839</v>
      </c>
      <c r="AF66">
        <v>21.719999313354489</v>
      </c>
      <c r="AG66">
        <v>25.79000091552734</v>
      </c>
      <c r="AH66">
        <v>29.60000038146973</v>
      </c>
      <c r="AI66">
        <v>33.380001068115227</v>
      </c>
      <c r="AJ66">
        <v>37.369998931884773</v>
      </c>
      <c r="AK66">
        <v>41.880001068115227</v>
      </c>
      <c r="AL66">
        <v>3.910000085830688</v>
      </c>
      <c r="AM66">
        <v>3.9200000762939449</v>
      </c>
      <c r="AN66">
        <v>4.070000171661377</v>
      </c>
      <c r="AO66">
        <v>6.7399997711181641</v>
      </c>
      <c r="AP66">
        <v>9.1499996185302734</v>
      </c>
      <c r="AQ66">
        <v>7.559999942779541</v>
      </c>
      <c r="AR66">
        <v>5.6500000953674316</v>
      </c>
      <c r="AS66">
        <v>3.1400001049041748</v>
      </c>
      <c r="AT66">
        <v>0.27000001072883612</v>
      </c>
      <c r="AU66">
        <v>-3.2999999523162842</v>
      </c>
      <c r="AV66">
        <v>-6.2600002288818359</v>
      </c>
      <c r="AW66">
        <v>-9.4700002670288086</v>
      </c>
      <c r="AX66">
        <v>-12.939999580383301</v>
      </c>
      <c r="AY66">
        <v>-17</v>
      </c>
      <c r="AZ66">
        <v>2.2999999523162842</v>
      </c>
      <c r="BA66">
        <v>2.309999942779541</v>
      </c>
      <c r="BB66">
        <v>2.380000114440918</v>
      </c>
      <c r="BC66">
        <v>4.7100000381469727</v>
      </c>
      <c r="BD66">
        <v>7.320000171661377</v>
      </c>
      <c r="BE66">
        <v>5.7600002288818359</v>
      </c>
      <c r="BF66">
        <v>3.7699999809265141</v>
      </c>
      <c r="BG66">
        <v>1.2300000190734861</v>
      </c>
      <c r="BH66">
        <v>-1.690000057220459</v>
      </c>
      <c r="BI66">
        <v>-5.320000171661377</v>
      </c>
      <c r="BJ66">
        <v>-8.2399997711181641</v>
      </c>
      <c r="BK66">
        <v>-11.430000305175779</v>
      </c>
      <c r="BL66">
        <v>-15.14000034332275</v>
      </c>
      <c r="BM66">
        <v>-19.180000305175781</v>
      </c>
      <c r="BN66">
        <v>-2.119999885559082</v>
      </c>
      <c r="BO66">
        <v>-2.119999885559082</v>
      </c>
      <c r="BP66">
        <v>-2.1099998950958252</v>
      </c>
      <c r="BQ66">
        <v>-1.950000047683716</v>
      </c>
      <c r="BR66">
        <v>-1.809999942779541</v>
      </c>
      <c r="BS66">
        <v>-1.8999999761581421</v>
      </c>
      <c r="BT66">
        <v>-2.0199999809265141</v>
      </c>
      <c r="BU66">
        <v>-2.160000085830688</v>
      </c>
      <c r="BV66">
        <v>-2.3299999237060551</v>
      </c>
      <c r="BW66">
        <v>-2.1500000953674321</v>
      </c>
      <c r="BX66">
        <v>-1.9800000190734861</v>
      </c>
      <c r="BY66">
        <v>-1.7899999618530269</v>
      </c>
      <c r="BZ66">
        <v>-1.580000042915344</v>
      </c>
      <c r="CA66">
        <v>-1.3400000333786011</v>
      </c>
      <c r="CB66">
        <v>-2.2100000381469731</v>
      </c>
      <c r="CC66">
        <v>-2.2100000381469731</v>
      </c>
      <c r="CD66">
        <v>-2.2100000381469731</v>
      </c>
      <c r="CE66">
        <v>-2.0699999332427979</v>
      </c>
      <c r="CF66">
        <v>-1.919999957084656</v>
      </c>
      <c r="CG66">
        <v>-2.0099999904632568</v>
      </c>
      <c r="CH66">
        <v>-2.130000114440918</v>
      </c>
      <c r="CI66">
        <v>-2.279999971389771</v>
      </c>
      <c r="CJ66">
        <v>-2.25</v>
      </c>
      <c r="CK66">
        <v>-2.0399999618530269</v>
      </c>
      <c r="CL66">
        <v>-1.860000014305115</v>
      </c>
      <c r="CM66">
        <v>-1.669999957084656</v>
      </c>
      <c r="CN66">
        <v>-1.450000047683716</v>
      </c>
      <c r="CO66">
        <v>-1.2100000381469731</v>
      </c>
      <c r="CP66">
        <v>6.690000057220459</v>
      </c>
      <c r="CQ66">
        <v>6.809999942779541</v>
      </c>
      <c r="CR66">
        <v>7.7300000190734863</v>
      </c>
      <c r="CS66">
        <v>11.909999847412109</v>
      </c>
      <c r="CT66">
        <v>11.97999954223633</v>
      </c>
      <c r="CU66">
        <v>11.010000228881839</v>
      </c>
      <c r="CV66">
        <v>9.8000001907348633</v>
      </c>
      <c r="CW66">
        <v>8.3400001525878906</v>
      </c>
      <c r="CX66">
        <v>6.6700000762939453</v>
      </c>
      <c r="CY66">
        <v>4.9099998474121094</v>
      </c>
      <c r="CZ66">
        <v>3.9600000381469731</v>
      </c>
      <c r="DA66">
        <v>2.440000057220459</v>
      </c>
      <c r="DB66">
        <v>-1.580000042915344</v>
      </c>
      <c r="DC66">
        <v>-3.9800000190734859</v>
      </c>
      <c r="DD66">
        <v>3.7100000381469731</v>
      </c>
      <c r="DE66">
        <v>3.7599999904632568</v>
      </c>
      <c r="DF66">
        <v>4.0399999618530273</v>
      </c>
      <c r="DG66">
        <v>8.4799995422363281</v>
      </c>
      <c r="DH66">
        <v>9.8599996566772461</v>
      </c>
      <c r="DI66">
        <v>8.9499998092651367</v>
      </c>
      <c r="DJ66">
        <v>7.7399997711181641</v>
      </c>
      <c r="DK66">
        <v>6.2300000190734863</v>
      </c>
      <c r="DL66">
        <v>4.4800000190734863</v>
      </c>
      <c r="DM66">
        <v>2.9000000953674321</v>
      </c>
      <c r="DN66">
        <v>1.450000047683716</v>
      </c>
      <c r="DO66">
        <v>-0.10999999940395359</v>
      </c>
      <c r="DP66">
        <v>-4.3600001335144043</v>
      </c>
      <c r="DQ66">
        <v>-6.809999942779541</v>
      </c>
      <c r="DR66">
        <v>-1.950000047683716</v>
      </c>
      <c r="DS66">
        <v>-1.950000047683716</v>
      </c>
      <c r="DT66">
        <v>-1.889999985694885</v>
      </c>
      <c r="DU66">
        <v>-1.639999985694885</v>
      </c>
      <c r="DV66">
        <v>-1.639999985694885</v>
      </c>
      <c r="DW66">
        <v>-1.700000047683716</v>
      </c>
      <c r="DX66">
        <v>-1.7699999809265139</v>
      </c>
      <c r="DY66">
        <v>-1.860000014305115</v>
      </c>
      <c r="DZ66">
        <v>-1.9600000381469731</v>
      </c>
      <c r="EA66">
        <v>-2.059999942779541</v>
      </c>
      <c r="EB66">
        <v>-2.119999885559082</v>
      </c>
      <c r="EC66">
        <v>-2.2100000381469731</v>
      </c>
      <c r="ED66">
        <v>-2.2599999904632568</v>
      </c>
      <c r="EE66">
        <v>-2.1099998950958252</v>
      </c>
      <c r="EF66">
        <v>-2.130000114440918</v>
      </c>
      <c r="EG66">
        <v>-2.130000114440918</v>
      </c>
      <c r="EH66">
        <v>-2.1099998950958252</v>
      </c>
      <c r="EI66">
        <v>-1.8500000238418579</v>
      </c>
      <c r="EJ66">
        <v>-1.7699999809265139</v>
      </c>
      <c r="EK66">
        <v>-1.820000052452087</v>
      </c>
      <c r="EL66">
        <v>-1.889999985694885</v>
      </c>
      <c r="EM66">
        <v>-1.9800000190734861</v>
      </c>
      <c r="EN66">
        <v>-2.0799999237060551</v>
      </c>
      <c r="EO66">
        <v>-2.1800000667572021</v>
      </c>
      <c r="EP66">
        <v>-2.2599999904632568</v>
      </c>
      <c r="EQ66">
        <v>-2.339999914169312</v>
      </c>
      <c r="ER66">
        <v>-2.089999914169312</v>
      </c>
      <c r="ES66">
        <v>-1.950000047683716</v>
      </c>
      <c r="ET66">
        <v>-80</v>
      </c>
      <c r="EU66">
        <v>-40</v>
      </c>
      <c r="EV66">
        <v>-80</v>
      </c>
      <c r="EW66">
        <v>-40</v>
      </c>
      <c r="EX66">
        <v>2.2791204452514648</v>
      </c>
    </row>
    <row r="67" spans="1:154">
      <c r="A67" t="s">
        <v>218</v>
      </c>
      <c r="B67">
        <v>4.0145106315612793</v>
      </c>
      <c r="C67">
        <v>0.97993433475494385</v>
      </c>
      <c r="D67">
        <v>-2.489726305007935</v>
      </c>
      <c r="E67">
        <v>-1.4159156084060669</v>
      </c>
      <c r="F67" s="212">
        <v>44828.541666666664</v>
      </c>
      <c r="G67" s="212">
        <v>44913.604166666664</v>
      </c>
      <c r="H67">
        <v>5.9350624084472656</v>
      </c>
      <c r="I67">
        <v>13.664594650268549</v>
      </c>
      <c r="J67">
        <v>6.5799999237060547</v>
      </c>
      <c r="K67">
        <v>9.2600002288818359</v>
      </c>
      <c r="L67">
        <v>13.539999961853029</v>
      </c>
      <c r="M67">
        <v>16.39999961853027</v>
      </c>
      <c r="N67">
        <v>19.64999961853027</v>
      </c>
      <c r="O67">
        <v>22.469999313354489</v>
      </c>
      <c r="P67">
        <v>25.020000457763668</v>
      </c>
      <c r="Q67">
        <v>28.590000152587891</v>
      </c>
      <c r="R67">
        <v>30.860000610351559</v>
      </c>
      <c r="S67">
        <v>33.470001220703118</v>
      </c>
      <c r="T67">
        <v>35.490001678466797</v>
      </c>
      <c r="U67">
        <v>37.200000762939453</v>
      </c>
      <c r="V67">
        <v>38.930000305175781</v>
      </c>
      <c r="W67">
        <v>40.389999389648438</v>
      </c>
      <c r="X67">
        <v>6.429999828338623</v>
      </c>
      <c r="Y67">
        <v>9.1400003433227539</v>
      </c>
      <c r="Z67">
        <v>12.94999980926514</v>
      </c>
      <c r="AA67">
        <v>15.239999771118161</v>
      </c>
      <c r="AB67">
        <v>18.989999771118161</v>
      </c>
      <c r="AC67">
        <v>23.04000091552734</v>
      </c>
      <c r="AD67">
        <v>25.909999847412109</v>
      </c>
      <c r="AE67">
        <v>28.440000534057621</v>
      </c>
      <c r="AF67">
        <v>31.329999923706051</v>
      </c>
      <c r="AG67">
        <v>34.279998779296882</v>
      </c>
      <c r="AH67">
        <v>36.220001220703118</v>
      </c>
      <c r="AI67">
        <v>37.909999847412109</v>
      </c>
      <c r="AJ67">
        <v>38.970001220703118</v>
      </c>
      <c r="AK67">
        <v>40.900001525878913</v>
      </c>
      <c r="AL67">
        <v>1.0199999809265139</v>
      </c>
      <c r="AM67">
        <v>1.029999971389771</v>
      </c>
      <c r="AN67">
        <v>1.1499999761581421</v>
      </c>
      <c r="AO67">
        <v>3.9000000953674321</v>
      </c>
      <c r="AP67">
        <v>6.070000171661377</v>
      </c>
      <c r="AQ67">
        <v>5.559999942779541</v>
      </c>
      <c r="AR67">
        <v>3.130000114440918</v>
      </c>
      <c r="AS67">
        <v>0.56000000238418579</v>
      </c>
      <c r="AT67">
        <v>-1.7100000381469731</v>
      </c>
      <c r="AU67">
        <v>-3.970000028610229</v>
      </c>
      <c r="AV67">
        <v>-5.429999828338623</v>
      </c>
      <c r="AW67">
        <v>-6.7800002098083496</v>
      </c>
      <c r="AX67">
        <v>-7.9000000953674316</v>
      </c>
      <c r="AY67">
        <v>-9.130000114440918</v>
      </c>
      <c r="AZ67">
        <v>-1.8500000238418579</v>
      </c>
      <c r="BA67">
        <v>-1.870000004768372</v>
      </c>
      <c r="BB67">
        <v>-1.860000014305115</v>
      </c>
      <c r="BC67">
        <v>0.87999999523162842</v>
      </c>
      <c r="BD67">
        <v>3.029999971389771</v>
      </c>
      <c r="BE67">
        <v>2.440000057220459</v>
      </c>
      <c r="BF67">
        <v>-5.9999998658895493E-2</v>
      </c>
      <c r="BG67">
        <v>-2.779999971389771</v>
      </c>
      <c r="BH67">
        <v>-5.1100001335144043</v>
      </c>
      <c r="BI67">
        <v>-7.4800000190734863</v>
      </c>
      <c r="BJ67">
        <v>-8.9399995803833008</v>
      </c>
      <c r="BK67">
        <v>-10.47999954223633</v>
      </c>
      <c r="BL67">
        <v>-11.590000152587891</v>
      </c>
      <c r="BM67">
        <v>-12.760000228881839</v>
      </c>
      <c r="BN67">
        <v>-3.4600000381469731</v>
      </c>
      <c r="BO67">
        <v>-3.4600000381469731</v>
      </c>
      <c r="BP67">
        <v>-3.440000057220459</v>
      </c>
      <c r="BQ67">
        <v>-3.0099999904632568</v>
      </c>
      <c r="BR67">
        <v>-2.6700000762939449</v>
      </c>
      <c r="BS67">
        <v>-2.75</v>
      </c>
      <c r="BT67">
        <v>-3.130000114440918</v>
      </c>
      <c r="BU67">
        <v>-3.529999971389771</v>
      </c>
      <c r="BV67">
        <v>-3.3499999046325679</v>
      </c>
      <c r="BW67">
        <v>-3</v>
      </c>
      <c r="BX67">
        <v>-2.7699999809265141</v>
      </c>
      <c r="BY67">
        <v>-2.559999942779541</v>
      </c>
      <c r="BZ67">
        <v>-2.3900001049041748</v>
      </c>
      <c r="CA67">
        <v>-2.2000000476837158</v>
      </c>
      <c r="CB67">
        <v>-3.3299999237060551</v>
      </c>
      <c r="CC67">
        <v>-3.3299999237060551</v>
      </c>
      <c r="CD67">
        <v>-3.3299999237060551</v>
      </c>
      <c r="CE67">
        <v>-3.4800000190734859</v>
      </c>
      <c r="CF67">
        <v>-3.1500000953674321</v>
      </c>
      <c r="CG67">
        <v>-3.2400000095367432</v>
      </c>
      <c r="CH67">
        <v>-3.6099998950958252</v>
      </c>
      <c r="CI67">
        <v>-3.190000057220459</v>
      </c>
      <c r="CJ67">
        <v>-2.8199999332427979</v>
      </c>
      <c r="CK67">
        <v>-2.4500000476837158</v>
      </c>
      <c r="CL67">
        <v>-2.2300000190734859</v>
      </c>
      <c r="CM67">
        <v>-1.9900000095367429</v>
      </c>
      <c r="CN67">
        <v>-1.809999942779541</v>
      </c>
      <c r="CO67">
        <v>-1.629999995231628</v>
      </c>
      <c r="CP67">
        <v>5.4099998474121094</v>
      </c>
      <c r="CQ67">
        <v>5.5300002098083496</v>
      </c>
      <c r="CR67">
        <v>7</v>
      </c>
      <c r="CS67">
        <v>10.310000419616699</v>
      </c>
      <c r="CT67">
        <v>13.329999923706049</v>
      </c>
      <c r="CU67">
        <v>12.72000026702881</v>
      </c>
      <c r="CV67">
        <v>11.47999954223633</v>
      </c>
      <c r="CW67">
        <v>10.44999980926514</v>
      </c>
      <c r="CX67">
        <v>9.5200004577636719</v>
      </c>
      <c r="CY67">
        <v>8.9899997711181641</v>
      </c>
      <c r="CZ67">
        <v>8.5</v>
      </c>
      <c r="DA67">
        <v>8.1800003051757812</v>
      </c>
      <c r="DB67">
        <v>6.5399999618530273</v>
      </c>
      <c r="DC67">
        <v>6.1500000953674316</v>
      </c>
      <c r="DD67">
        <v>2.720000028610229</v>
      </c>
      <c r="DE67">
        <v>2.7699999809265141</v>
      </c>
      <c r="DF67">
        <v>4.309999942779541</v>
      </c>
      <c r="DG67">
        <v>7.4800000190734863</v>
      </c>
      <c r="DH67">
        <v>10.319999694824221</v>
      </c>
      <c r="DI67">
        <v>9.4600000381469727</v>
      </c>
      <c r="DJ67">
        <v>8.1700000762939453</v>
      </c>
      <c r="DK67">
        <v>7.0300002098083496</v>
      </c>
      <c r="DL67">
        <v>6.0799999237060547</v>
      </c>
      <c r="DM67">
        <v>5.4899997711181641</v>
      </c>
      <c r="DN67">
        <v>4.8400001525878906</v>
      </c>
      <c r="DO67">
        <v>4.4200000762939453</v>
      </c>
      <c r="DP67">
        <v>2.8900001049041748</v>
      </c>
      <c r="DQ67">
        <v>2.470000028610229</v>
      </c>
      <c r="DR67">
        <v>-2.779999971389771</v>
      </c>
      <c r="DS67">
        <v>-2.7599999904632568</v>
      </c>
      <c r="DT67">
        <v>-2.529999971389771</v>
      </c>
      <c r="DU67">
        <v>-2.0099999904632568</v>
      </c>
      <c r="DV67">
        <v>-1.5399999618530269</v>
      </c>
      <c r="DW67">
        <v>-1.639999985694885</v>
      </c>
      <c r="DX67">
        <v>-1.830000042915344</v>
      </c>
      <c r="DY67">
        <v>-1.9900000095367429</v>
      </c>
      <c r="DZ67">
        <v>-2.1400001049041748</v>
      </c>
      <c r="EA67">
        <v>-2.220000028610229</v>
      </c>
      <c r="EB67">
        <v>-2.2999999523162842</v>
      </c>
      <c r="EC67">
        <v>-2.3499999046325679</v>
      </c>
      <c r="ED67">
        <v>-2.5999999046325679</v>
      </c>
      <c r="EE67">
        <v>-2.660000085830688</v>
      </c>
      <c r="EF67">
        <v>-3.2000000476837158</v>
      </c>
      <c r="EG67">
        <v>-3.190000057220459</v>
      </c>
      <c r="EH67">
        <v>-2.9500000476837158</v>
      </c>
      <c r="EI67">
        <v>-2.4500000476837158</v>
      </c>
      <c r="EJ67">
        <v>-2.0099999904632568</v>
      </c>
      <c r="EK67">
        <v>-2.1500000953674321</v>
      </c>
      <c r="EL67">
        <v>-2.3499999046325679</v>
      </c>
      <c r="EM67">
        <v>-2.5199999809265141</v>
      </c>
      <c r="EN67">
        <v>-2.6700000762939449</v>
      </c>
      <c r="EO67">
        <v>-2.7599999904632568</v>
      </c>
      <c r="EP67">
        <v>-2.869999885559082</v>
      </c>
      <c r="EQ67">
        <v>-2.9300000667572021</v>
      </c>
      <c r="ER67">
        <v>-3.1700000762939449</v>
      </c>
      <c r="ES67">
        <v>-3.2300000190734859</v>
      </c>
      <c r="ET67">
        <v>-79.5</v>
      </c>
      <c r="EU67">
        <v>-46.5</v>
      </c>
      <c r="EV67">
        <v>-79.5</v>
      </c>
      <c r="EW67">
        <v>-46.5</v>
      </c>
      <c r="EX67">
        <v>0.97993433475494385</v>
      </c>
    </row>
    <row r="68" spans="1:154">
      <c r="A68" t="s">
        <v>219</v>
      </c>
      <c r="B68">
        <v>-2.9468029737472531E-2</v>
      </c>
      <c r="C68">
        <v>-2.28058934211731</v>
      </c>
      <c r="D68">
        <v>-0.92350667715072632</v>
      </c>
      <c r="E68">
        <v>-0.79067164659500122</v>
      </c>
      <c r="F68" s="212">
        <v>44824.541666666664</v>
      </c>
      <c r="G68" s="212">
        <v>44932.583333333336</v>
      </c>
      <c r="H68">
        <v>4.5553908348083496</v>
      </c>
      <c r="I68">
        <v>9.4076004028320312</v>
      </c>
      <c r="J68">
        <v>4.3499999046325684</v>
      </c>
      <c r="K68">
        <v>5.75</v>
      </c>
      <c r="L68">
        <v>8.4399995803833008</v>
      </c>
      <c r="M68">
        <v>9.6800003051757812</v>
      </c>
      <c r="N68">
        <v>11.69999980926514</v>
      </c>
      <c r="O68">
        <v>14.13000011444092</v>
      </c>
      <c r="P68">
        <v>16.030000686645511</v>
      </c>
      <c r="Q68">
        <v>18.059999465942379</v>
      </c>
      <c r="R68">
        <v>20.45000076293945</v>
      </c>
      <c r="S68">
        <v>22.690000534057621</v>
      </c>
      <c r="T68">
        <v>24.340000152587891</v>
      </c>
      <c r="U68">
        <v>26.069999694824219</v>
      </c>
      <c r="V68">
        <v>27.569999694824219</v>
      </c>
      <c r="W68">
        <v>29.409999847412109</v>
      </c>
      <c r="X68">
        <v>4.0900001525878906</v>
      </c>
      <c r="Y68">
        <v>5.5500001907348633</v>
      </c>
      <c r="Z68">
        <v>7.6700000762939453</v>
      </c>
      <c r="AA68">
        <v>9.0600004196166992</v>
      </c>
      <c r="AB68">
        <v>11.52999973297119</v>
      </c>
      <c r="AC68">
        <v>13.439999580383301</v>
      </c>
      <c r="AD68">
        <v>16.010000228881839</v>
      </c>
      <c r="AE68">
        <v>18.030000686645511</v>
      </c>
      <c r="AF68">
        <v>20.39999961853027</v>
      </c>
      <c r="AG68">
        <v>22.579999923706051</v>
      </c>
      <c r="AH68">
        <v>24.64999961853027</v>
      </c>
      <c r="AI68">
        <v>26.20000076293945</v>
      </c>
      <c r="AJ68">
        <v>27.940000534057621</v>
      </c>
      <c r="AK68">
        <v>29.530000686645511</v>
      </c>
      <c r="AL68">
        <v>-2.2000000476837158</v>
      </c>
      <c r="AM68">
        <v>-2.2300000190734859</v>
      </c>
      <c r="AN68">
        <v>-2.2599999904632568</v>
      </c>
      <c r="AO68">
        <v>-0.88999998569488525</v>
      </c>
      <c r="AP68">
        <v>-1.700000047683716</v>
      </c>
      <c r="AQ68">
        <v>-3.3199999332427979</v>
      </c>
      <c r="AR68">
        <v>-5.0100002288818359</v>
      </c>
      <c r="AS68">
        <v>-6.8600001335144043</v>
      </c>
      <c r="AT68">
        <v>-8.7899999618530273</v>
      </c>
      <c r="AU68">
        <v>-11.19999980926514</v>
      </c>
      <c r="AV68">
        <v>-12.14000034332275</v>
      </c>
      <c r="AW68">
        <v>-13.69999980926514</v>
      </c>
      <c r="AX68">
        <v>-14.909999847412109</v>
      </c>
      <c r="AY68">
        <v>-16.860000610351559</v>
      </c>
      <c r="AZ68">
        <v>-3.3900001049041748</v>
      </c>
      <c r="BA68">
        <v>-3.4500000476837158</v>
      </c>
      <c r="BB68">
        <v>-3.529999971389771</v>
      </c>
      <c r="BC68">
        <v>-2.2000000476837158</v>
      </c>
      <c r="BD68">
        <v>-2.9300000667572021</v>
      </c>
      <c r="BE68">
        <v>-4.5300002098083496</v>
      </c>
      <c r="BF68">
        <v>-6.1399998664855957</v>
      </c>
      <c r="BG68">
        <v>-7.9899997711181641</v>
      </c>
      <c r="BH68">
        <v>-9.9300003051757812</v>
      </c>
      <c r="BI68">
        <v>-12.579999923706049</v>
      </c>
      <c r="BJ68">
        <v>-13.310000419616699</v>
      </c>
      <c r="BK68">
        <v>-14.97000026702881</v>
      </c>
      <c r="BL68">
        <v>-16.120000839233398</v>
      </c>
      <c r="BM68">
        <v>-18.120000839233398</v>
      </c>
      <c r="BN68">
        <v>-1.2699999809265139</v>
      </c>
      <c r="BO68">
        <v>-1.2699999809265139</v>
      </c>
      <c r="BP68">
        <v>-1.2699999809265139</v>
      </c>
      <c r="BQ68">
        <v>-1.309999942779541</v>
      </c>
      <c r="BR68">
        <v>-1.279999971389771</v>
      </c>
      <c r="BS68">
        <v>-1.2300000190734861</v>
      </c>
      <c r="BT68">
        <v>-1.179999947547913</v>
      </c>
      <c r="BU68">
        <v>-1.129999995231628</v>
      </c>
      <c r="BV68">
        <v>-1.070000052452087</v>
      </c>
      <c r="BW68">
        <v>-0.99000000953674316</v>
      </c>
      <c r="BX68">
        <v>-0.95999997854232788</v>
      </c>
      <c r="BY68">
        <v>-0.72000002861022949</v>
      </c>
      <c r="BZ68">
        <v>-0.52999997138977051</v>
      </c>
      <c r="CA68">
        <v>-0.23000000417232511</v>
      </c>
      <c r="CB68">
        <v>-1.2300000190734861</v>
      </c>
      <c r="CC68">
        <v>-1.2300000190734861</v>
      </c>
      <c r="CD68">
        <v>-1.2300000190734861</v>
      </c>
      <c r="CE68">
        <v>-1.2699999809265139</v>
      </c>
      <c r="CF68">
        <v>-1.25</v>
      </c>
      <c r="CG68">
        <v>-1.200000047683716</v>
      </c>
      <c r="CH68">
        <v>-1.1499999761581421</v>
      </c>
      <c r="CI68">
        <v>-1.0900000333786011</v>
      </c>
      <c r="CJ68">
        <v>-1.029999971389771</v>
      </c>
      <c r="CK68">
        <v>-0.89999997615814209</v>
      </c>
      <c r="CL68">
        <v>-0.77999997138977051</v>
      </c>
      <c r="CM68">
        <v>-0.51999998092651367</v>
      </c>
      <c r="CN68">
        <v>-0.34999999403953552</v>
      </c>
      <c r="CO68">
        <v>-2.999999932944775E-2</v>
      </c>
      <c r="CP68">
        <v>0.34999999403953552</v>
      </c>
      <c r="CQ68">
        <v>0.36000001430511469</v>
      </c>
      <c r="CR68">
        <v>0.89999997615814209</v>
      </c>
      <c r="CS68">
        <v>1.889999985694885</v>
      </c>
      <c r="CT68">
        <v>1.169999957084656</v>
      </c>
      <c r="CU68">
        <v>0.2199999988079071</v>
      </c>
      <c r="CV68">
        <v>-0.57999998331069946</v>
      </c>
      <c r="CW68">
        <v>-1.4900000095367429</v>
      </c>
      <c r="CX68">
        <v>-2.3599998950958252</v>
      </c>
      <c r="CY68">
        <v>-3.160000085830688</v>
      </c>
      <c r="CZ68">
        <v>-4.1100001335144043</v>
      </c>
      <c r="DA68">
        <v>-4.5900001525878906</v>
      </c>
      <c r="DB68">
        <v>-6.6500000953674316</v>
      </c>
      <c r="DC68">
        <v>-7.4600000381469727</v>
      </c>
      <c r="DD68">
        <v>-1.0399999618530269</v>
      </c>
      <c r="DE68">
        <v>-1.059999942779541</v>
      </c>
      <c r="DF68">
        <v>-0.54000002145767212</v>
      </c>
      <c r="DG68">
        <v>0.43999999761581421</v>
      </c>
      <c r="DH68">
        <v>-0.40000000596046448</v>
      </c>
      <c r="DI68">
        <v>-1.299999952316284</v>
      </c>
      <c r="DJ68">
        <v>-2.2100000381469731</v>
      </c>
      <c r="DK68">
        <v>-3.2000000476837158</v>
      </c>
      <c r="DL68">
        <v>-4.1399998664855957</v>
      </c>
      <c r="DM68">
        <v>-5.2100000381469727</v>
      </c>
      <c r="DN68">
        <v>-6.2100000381469727</v>
      </c>
      <c r="DO68">
        <v>-6.559999942779541</v>
      </c>
      <c r="DP68">
        <v>-8.7399997711181641</v>
      </c>
      <c r="DQ68">
        <v>-9.6000003814697266</v>
      </c>
      <c r="DR68">
        <v>-1.330000042915344</v>
      </c>
      <c r="DS68">
        <v>-1.330000042915344</v>
      </c>
      <c r="DT68">
        <v>-1.309999942779541</v>
      </c>
      <c r="DU68">
        <v>-1.279999971389771</v>
      </c>
      <c r="DV68">
        <v>-1.299999952316284</v>
      </c>
      <c r="DW68">
        <v>-1.330000042915344</v>
      </c>
      <c r="DX68">
        <v>-1.320000052452087</v>
      </c>
      <c r="DY68">
        <v>-1.2899999618530269</v>
      </c>
      <c r="DZ68">
        <v>-1.2599999904632571</v>
      </c>
      <c r="EA68">
        <v>-1.2400000095367429</v>
      </c>
      <c r="EB68">
        <v>-1.2100000381469731</v>
      </c>
      <c r="EC68">
        <v>-1.200000047683716</v>
      </c>
      <c r="ED68">
        <v>-1.129999995231628</v>
      </c>
      <c r="EE68">
        <v>-1.110000014305115</v>
      </c>
      <c r="EF68">
        <v>-1.299999952316284</v>
      </c>
      <c r="EG68">
        <v>-1.299999952316284</v>
      </c>
      <c r="EH68">
        <v>-1.320000052452087</v>
      </c>
      <c r="EI68">
        <v>-1.320000052452087</v>
      </c>
      <c r="EJ68">
        <v>-1.320000052452087</v>
      </c>
      <c r="EK68">
        <v>-1.299999952316284</v>
      </c>
      <c r="EL68">
        <v>-1.2699999809265139</v>
      </c>
      <c r="EM68">
        <v>-1.2400000095367429</v>
      </c>
      <c r="EN68">
        <v>-1.2100000381469731</v>
      </c>
      <c r="EO68">
        <v>-1.179999947547913</v>
      </c>
      <c r="EP68">
        <v>-1.1499999761581421</v>
      </c>
      <c r="EQ68">
        <v>-1.129999995231628</v>
      </c>
      <c r="ER68">
        <v>-1.070000052452087</v>
      </c>
      <c r="ES68">
        <v>-1.0399999618530269</v>
      </c>
      <c r="ET68">
        <v>-66</v>
      </c>
      <c r="EU68">
        <v>-33</v>
      </c>
      <c r="EV68">
        <v>-66</v>
      </c>
      <c r="EW68">
        <v>-33</v>
      </c>
      <c r="EX68">
        <v>-2.28058934211731</v>
      </c>
    </row>
    <row r="69" spans="1:154">
      <c r="A69" t="s">
        <v>220</v>
      </c>
      <c r="B69">
        <v>-47.286445617675781</v>
      </c>
      <c r="C69">
        <v>-49.407413482666023</v>
      </c>
      <c r="D69">
        <v>-6.6703920364379883</v>
      </c>
      <c r="E69">
        <v>-6.900691032409668</v>
      </c>
      <c r="F69" s="212">
        <v>45017.4375</v>
      </c>
      <c r="G69" s="212">
        <v>44934.604166666664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-67.400001525878906</v>
      </c>
      <c r="AM69">
        <v>-67.839996337890625</v>
      </c>
      <c r="AN69">
        <v>-68.5</v>
      </c>
      <c r="AO69">
        <v>-68.150001525878906</v>
      </c>
      <c r="AP69">
        <v>-67.400001525878906</v>
      </c>
      <c r="AQ69">
        <v>-66.349998474121094</v>
      </c>
      <c r="AR69">
        <v>-65.360000610351562</v>
      </c>
      <c r="AS69">
        <v>-64.319999694824219</v>
      </c>
      <c r="AT69">
        <v>-63.349998474121087</v>
      </c>
      <c r="AU69">
        <v>-62.549999237060547</v>
      </c>
      <c r="AV69">
        <v>-61.990001678466797</v>
      </c>
      <c r="AW69">
        <v>-61.540000915527337</v>
      </c>
      <c r="AX69">
        <v>-61.200000762939453</v>
      </c>
      <c r="AY69">
        <v>-60.419998168945312</v>
      </c>
      <c r="AZ69">
        <v>-76.910003662109375</v>
      </c>
      <c r="BA69">
        <v>-77.319999694824219</v>
      </c>
      <c r="BB69">
        <v>-78.080001831054688</v>
      </c>
      <c r="BC69">
        <v>-77.80999755859375</v>
      </c>
      <c r="BD69">
        <v>-76.930000305175781</v>
      </c>
      <c r="BE69">
        <v>-75.699996948242188</v>
      </c>
      <c r="BF69">
        <v>-74.569999694824219</v>
      </c>
      <c r="BG69">
        <v>-73.379997253417969</v>
      </c>
      <c r="BH69">
        <v>-72.300003051757812</v>
      </c>
      <c r="BI69">
        <v>-71.449996948242188</v>
      </c>
      <c r="BJ69">
        <v>-70.790000915527344</v>
      </c>
      <c r="BK69">
        <v>-70.239997863769531</v>
      </c>
      <c r="BL69">
        <v>-69.879997253417969</v>
      </c>
      <c r="BM69">
        <v>-68.910003662109375</v>
      </c>
      <c r="BN69">
        <v>-3.0699999332427979</v>
      </c>
      <c r="BO69">
        <v>-3.089999914169312</v>
      </c>
      <c r="BP69">
        <v>-3.130000114440918</v>
      </c>
      <c r="BQ69">
        <v>-3.1099998950958252</v>
      </c>
      <c r="BR69">
        <v>-3.0699999332427979</v>
      </c>
      <c r="BS69">
        <v>-3.0099999904632568</v>
      </c>
      <c r="BT69">
        <v>-2.9600000381469731</v>
      </c>
      <c r="BU69">
        <v>-2.9000000953674321</v>
      </c>
      <c r="BV69">
        <v>-2.8499999046325679</v>
      </c>
      <c r="BW69">
        <v>-2.809999942779541</v>
      </c>
      <c r="BX69">
        <v>-2.779999971389771</v>
      </c>
      <c r="BY69">
        <v>-2.7599999904632568</v>
      </c>
      <c r="BZ69">
        <v>-2.7400000095367432</v>
      </c>
      <c r="CA69">
        <v>-2.7000000476837158</v>
      </c>
      <c r="CB69">
        <v>-3.5699999332427979</v>
      </c>
      <c r="CC69">
        <v>-3.589999914169312</v>
      </c>
      <c r="CD69">
        <v>-3.630000114440918</v>
      </c>
      <c r="CE69">
        <v>-3.619999885559082</v>
      </c>
      <c r="CF69">
        <v>-3.5699999332427979</v>
      </c>
      <c r="CG69">
        <v>-3.5099999904632568</v>
      </c>
      <c r="CH69">
        <v>-3.4500000476837158</v>
      </c>
      <c r="CI69">
        <v>-3.380000114440918</v>
      </c>
      <c r="CJ69">
        <v>-3.3299999237060551</v>
      </c>
      <c r="CK69">
        <v>-3.279999971389771</v>
      </c>
      <c r="CL69">
        <v>-3.25</v>
      </c>
      <c r="CM69">
        <v>-3.220000028610229</v>
      </c>
      <c r="CN69">
        <v>-3.2000000476837158</v>
      </c>
      <c r="CO69">
        <v>-3.1500000953674321</v>
      </c>
      <c r="CP69">
        <v>-58.860000610351562</v>
      </c>
      <c r="CQ69">
        <v>-59.450000762939453</v>
      </c>
      <c r="CR69">
        <v>-59.540000915527337</v>
      </c>
      <c r="CS69">
        <v>-59.049999237060547</v>
      </c>
      <c r="CT69">
        <v>-58.220001220703118</v>
      </c>
      <c r="CU69">
        <v>-57.330001831054688</v>
      </c>
      <c r="CV69">
        <v>-56.439998626708977</v>
      </c>
      <c r="CW69">
        <v>-55.569999694824219</v>
      </c>
      <c r="CX69">
        <v>-54.819999694824219</v>
      </c>
      <c r="CY69">
        <v>-54.240001678466797</v>
      </c>
      <c r="CZ69">
        <v>-53.790000915527337</v>
      </c>
      <c r="DA69">
        <v>-53.450000762939453</v>
      </c>
      <c r="DB69">
        <v>-52.990001678466797</v>
      </c>
      <c r="DC69">
        <v>-52.009998321533203</v>
      </c>
      <c r="DD69">
        <v>-69.230003356933594</v>
      </c>
      <c r="DE69">
        <v>-69.94000244140625</v>
      </c>
      <c r="DF69">
        <v>-69.970001220703125</v>
      </c>
      <c r="DG69">
        <v>-69.400001525878906</v>
      </c>
      <c r="DH69">
        <v>-68.449996948242188</v>
      </c>
      <c r="DI69">
        <v>-67.379997253417969</v>
      </c>
      <c r="DJ69">
        <v>-66.349998474121094</v>
      </c>
      <c r="DK69">
        <v>-65.300003051757812</v>
      </c>
      <c r="DL69">
        <v>-64.449996948242188</v>
      </c>
      <c r="DM69">
        <v>-63.75</v>
      </c>
      <c r="DN69">
        <v>-63.229999542236328</v>
      </c>
      <c r="DO69">
        <v>-62.819999694824219</v>
      </c>
      <c r="DP69">
        <v>-62.279998779296882</v>
      </c>
      <c r="DQ69">
        <v>-61.240001678466797</v>
      </c>
      <c r="DR69">
        <v>-2.6099998950958252</v>
      </c>
      <c r="DS69">
        <v>-2.6500000953674321</v>
      </c>
      <c r="DT69">
        <v>-2.6500000953674321</v>
      </c>
      <c r="DU69">
        <v>-2.619999885559082</v>
      </c>
      <c r="DV69">
        <v>-2.5799999237060551</v>
      </c>
      <c r="DW69">
        <v>-2.529999971389771</v>
      </c>
      <c r="DX69">
        <v>-2.4900000095367432</v>
      </c>
      <c r="DY69">
        <v>-2.440000057220459</v>
      </c>
      <c r="DZ69">
        <v>-2.4000000953674321</v>
      </c>
      <c r="EA69">
        <v>-2.369999885559082</v>
      </c>
      <c r="EB69">
        <v>-2.3499999046325679</v>
      </c>
      <c r="EC69">
        <v>-2.3299999237060551</v>
      </c>
      <c r="ED69">
        <v>-2.2999999523162842</v>
      </c>
      <c r="EE69">
        <v>-2.25</v>
      </c>
      <c r="EF69">
        <v>-3.160000085830688</v>
      </c>
      <c r="EG69">
        <v>-3.2000000476837158</v>
      </c>
      <c r="EH69">
        <v>-3.2000000476837158</v>
      </c>
      <c r="EI69">
        <v>-3.1700000762939449</v>
      </c>
      <c r="EJ69">
        <v>-3.119999885559082</v>
      </c>
      <c r="EK69">
        <v>-3.0699999332427979</v>
      </c>
      <c r="EL69">
        <v>-3.0099999904632568</v>
      </c>
      <c r="EM69">
        <v>-2.9600000381469731</v>
      </c>
      <c r="EN69">
        <v>-2.910000085830688</v>
      </c>
      <c r="EO69">
        <v>-2.869999885559082</v>
      </c>
      <c r="EP69">
        <v>-2.8499999046325679</v>
      </c>
      <c r="EQ69">
        <v>-2.8199999332427979</v>
      </c>
      <c r="ER69">
        <v>-2.7999999523162842</v>
      </c>
      <c r="ES69">
        <v>-2.7400000095367432</v>
      </c>
      <c r="EX69">
        <v>-49.407413482666023</v>
      </c>
    </row>
    <row r="70" spans="1:154">
      <c r="A70" t="s">
        <v>221</v>
      </c>
      <c r="F70" s="212"/>
      <c r="G70" s="212"/>
    </row>
    <row r="71" spans="1:154">
      <c r="A71" t="s">
        <v>222</v>
      </c>
      <c r="B71">
        <v>0.19213482737541199</v>
      </c>
      <c r="C71">
        <v>0</v>
      </c>
      <c r="D71">
        <v>8.339555561542511E-2</v>
      </c>
      <c r="E71">
        <v>0</v>
      </c>
      <c r="F71" s="212">
        <v>44699.229166666664</v>
      </c>
      <c r="G71" s="212">
        <v>44994.104166666664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0.47999998927116388</v>
      </c>
      <c r="AM71">
        <v>0.49000000953674322</v>
      </c>
      <c r="AN71">
        <v>0.49000000953674322</v>
      </c>
      <c r="AO71">
        <v>0.49000000953674322</v>
      </c>
      <c r="AP71">
        <v>0.47999998927116388</v>
      </c>
      <c r="AQ71">
        <v>0.47999998927116388</v>
      </c>
      <c r="AR71">
        <v>0.4699999988079071</v>
      </c>
      <c r="AS71">
        <v>0.46000000834465032</v>
      </c>
      <c r="AT71">
        <v>0.44999998807907099</v>
      </c>
      <c r="AU71">
        <v>0.44999998807907099</v>
      </c>
      <c r="AV71">
        <v>0.43999999761581421</v>
      </c>
      <c r="AW71">
        <v>0.43999999761581421</v>
      </c>
      <c r="AX71">
        <v>0.43999999761581421</v>
      </c>
      <c r="AY71">
        <v>0.43000000715255737</v>
      </c>
      <c r="AZ71">
        <v>-1.9999999552965161E-2</v>
      </c>
      <c r="BA71">
        <v>-1.9999999552965161E-2</v>
      </c>
      <c r="BB71">
        <v>-1.9999999552965161E-2</v>
      </c>
      <c r="BC71">
        <v>-1.9999999552965161E-2</v>
      </c>
      <c r="BD71">
        <v>-1.9999999552965161E-2</v>
      </c>
      <c r="BE71">
        <v>-1.9999999552965161E-2</v>
      </c>
      <c r="BF71">
        <v>-1.9999999552965161E-2</v>
      </c>
      <c r="BG71">
        <v>-1.9999999552965161E-2</v>
      </c>
      <c r="BH71">
        <v>-1.9999999552965161E-2</v>
      </c>
      <c r="BI71">
        <v>-1.9999999552965161E-2</v>
      </c>
      <c r="BJ71">
        <v>-1.9999999552965161E-2</v>
      </c>
      <c r="BK71">
        <v>-1.9999999552965161E-2</v>
      </c>
      <c r="BL71">
        <v>-1.9999999552965161E-2</v>
      </c>
      <c r="BM71">
        <v>-1.9999999552965161E-2</v>
      </c>
      <c r="BN71">
        <v>1.669999957084656</v>
      </c>
      <c r="BO71">
        <v>1.669999957084656</v>
      </c>
      <c r="BP71">
        <v>1.6599999666213989</v>
      </c>
      <c r="BQ71">
        <v>1.6599999666213989</v>
      </c>
      <c r="BR71">
        <v>1.669999957084656</v>
      </c>
      <c r="BS71">
        <v>1.669999957084656</v>
      </c>
      <c r="BT71">
        <v>1.669999957084656</v>
      </c>
      <c r="BU71">
        <v>1.669999957084656</v>
      </c>
      <c r="BV71">
        <v>1.669999957084656</v>
      </c>
      <c r="BW71">
        <v>1.669999957084656</v>
      </c>
      <c r="BX71">
        <v>1.679999947547913</v>
      </c>
      <c r="BY71">
        <v>1.679999947547913</v>
      </c>
      <c r="BZ71">
        <v>1.679999947547913</v>
      </c>
      <c r="CA71">
        <v>1.679999947547913</v>
      </c>
      <c r="CB71">
        <v>1.779999971389771</v>
      </c>
      <c r="CC71">
        <v>1.779999971389771</v>
      </c>
      <c r="CD71">
        <v>1.779999971389771</v>
      </c>
      <c r="CE71">
        <v>1.779999971389771</v>
      </c>
      <c r="CF71">
        <v>1.779999971389771</v>
      </c>
      <c r="CG71">
        <v>1.779999971389771</v>
      </c>
      <c r="CH71">
        <v>1.779999971389771</v>
      </c>
      <c r="CI71">
        <v>1.779999971389771</v>
      </c>
      <c r="CJ71">
        <v>1.779999971389771</v>
      </c>
      <c r="CK71">
        <v>1.779999971389771</v>
      </c>
      <c r="CL71">
        <v>1.779999971389771</v>
      </c>
      <c r="CM71">
        <v>1.779999971389771</v>
      </c>
      <c r="CN71">
        <v>1.779999971389771</v>
      </c>
      <c r="CO71">
        <v>1.779999971389771</v>
      </c>
      <c r="CP71">
        <v>0.60000002384185791</v>
      </c>
      <c r="CQ71">
        <v>0.61000001430511475</v>
      </c>
      <c r="CR71">
        <v>0.61000001430511475</v>
      </c>
      <c r="CS71">
        <v>0.61000001430511475</v>
      </c>
      <c r="CT71">
        <v>0.60000002384185791</v>
      </c>
      <c r="CU71">
        <v>0.5899999737739563</v>
      </c>
      <c r="CV71">
        <v>0.57999998331069946</v>
      </c>
      <c r="CW71">
        <v>0.56999999284744263</v>
      </c>
      <c r="CX71">
        <v>0.56000000238418579</v>
      </c>
      <c r="CY71">
        <v>0.56000000238418579</v>
      </c>
      <c r="CZ71">
        <v>0.55000001192092896</v>
      </c>
      <c r="DA71">
        <v>0.55000001192092896</v>
      </c>
      <c r="DB71">
        <v>0.54000002145767212</v>
      </c>
      <c r="DC71">
        <v>0.54000002145767212</v>
      </c>
      <c r="DD71">
        <v>0.20000000298023221</v>
      </c>
      <c r="DE71">
        <v>0.2099999934434891</v>
      </c>
      <c r="DF71">
        <v>0.2099999934434891</v>
      </c>
      <c r="DG71">
        <v>0.20000000298023221</v>
      </c>
      <c r="DH71">
        <v>0.20000000298023221</v>
      </c>
      <c r="DI71">
        <v>0.20000000298023221</v>
      </c>
      <c r="DJ71">
        <v>0.18999999761581421</v>
      </c>
      <c r="DK71">
        <v>0.18999999761581421</v>
      </c>
      <c r="DL71">
        <v>0.18999999761581421</v>
      </c>
      <c r="DM71">
        <v>0.18999999761581421</v>
      </c>
      <c r="DN71">
        <v>0.18999999761581421</v>
      </c>
      <c r="DO71">
        <v>0.1800000071525574</v>
      </c>
      <c r="DP71">
        <v>0.1800000071525574</v>
      </c>
      <c r="DQ71">
        <v>0.1800000071525574</v>
      </c>
      <c r="DR71">
        <v>1.639999985694885</v>
      </c>
      <c r="DS71">
        <v>1.639999985694885</v>
      </c>
      <c r="DT71">
        <v>1.639999985694885</v>
      </c>
      <c r="DU71">
        <v>1.639999985694885</v>
      </c>
      <c r="DV71">
        <v>1.639999985694885</v>
      </c>
      <c r="DW71">
        <v>1.639999985694885</v>
      </c>
      <c r="DX71">
        <v>1.639999985694885</v>
      </c>
      <c r="DY71">
        <v>1.6499999761581421</v>
      </c>
      <c r="DZ71">
        <v>1.6499999761581421</v>
      </c>
      <c r="EA71">
        <v>1.6499999761581421</v>
      </c>
      <c r="EB71">
        <v>1.6499999761581421</v>
      </c>
      <c r="EC71">
        <v>1.6499999761581421</v>
      </c>
      <c r="ED71">
        <v>1.6499999761581421</v>
      </c>
      <c r="EE71">
        <v>1.6499999761581421</v>
      </c>
      <c r="EF71">
        <v>1.7300000190734861</v>
      </c>
      <c r="EG71">
        <v>1.7300000190734861</v>
      </c>
      <c r="EH71">
        <v>1.7300000190734861</v>
      </c>
      <c r="EI71">
        <v>1.7300000190734861</v>
      </c>
      <c r="EJ71">
        <v>1.7300000190734861</v>
      </c>
      <c r="EK71">
        <v>1.7300000190734861</v>
      </c>
      <c r="EL71">
        <v>1.7400000095367429</v>
      </c>
      <c r="EM71">
        <v>1.7400000095367429</v>
      </c>
      <c r="EN71">
        <v>1.7400000095367429</v>
      </c>
      <c r="EO71">
        <v>1.7400000095367429</v>
      </c>
      <c r="EP71">
        <v>1.7400000095367429</v>
      </c>
      <c r="EQ71">
        <v>1.7400000095367429</v>
      </c>
      <c r="ER71">
        <v>1.7400000095367429</v>
      </c>
      <c r="ES71">
        <v>1.7400000095367429</v>
      </c>
      <c r="EX71">
        <v>0</v>
      </c>
    </row>
    <row r="72" spans="1:154">
      <c r="A72" t="s">
        <v>223</v>
      </c>
      <c r="F72" s="212"/>
      <c r="G72" s="212"/>
      <c r="AL72">
        <v>0</v>
      </c>
      <c r="AM72">
        <v>0</v>
      </c>
      <c r="AN72">
        <v>0</v>
      </c>
      <c r="AO72">
        <v>2.5</v>
      </c>
      <c r="AP72">
        <v>7.5</v>
      </c>
      <c r="AQ72">
        <v>12.5</v>
      </c>
      <c r="AR72">
        <v>17.5</v>
      </c>
      <c r="AS72">
        <v>22.5</v>
      </c>
      <c r="AT72">
        <v>27.5</v>
      </c>
      <c r="AU72">
        <v>32.5</v>
      </c>
      <c r="AV72">
        <v>37.5</v>
      </c>
      <c r="AW72">
        <v>42.5</v>
      </c>
      <c r="AX72">
        <v>47.5</v>
      </c>
      <c r="AY72">
        <v>52.5</v>
      </c>
      <c r="AZ72">
        <v>0</v>
      </c>
      <c r="BA72">
        <v>0</v>
      </c>
      <c r="BB72">
        <v>0</v>
      </c>
      <c r="BC72">
        <v>2.5</v>
      </c>
      <c r="BD72">
        <v>7.5</v>
      </c>
      <c r="BE72">
        <v>12.5</v>
      </c>
      <c r="BF72">
        <v>17.5</v>
      </c>
      <c r="BG72">
        <v>22.5</v>
      </c>
      <c r="BH72">
        <v>27.5</v>
      </c>
      <c r="BI72">
        <v>32.5</v>
      </c>
      <c r="BJ72">
        <v>37.5</v>
      </c>
      <c r="BK72">
        <v>42.5</v>
      </c>
      <c r="BL72">
        <v>47.5</v>
      </c>
      <c r="BM72">
        <v>52.5</v>
      </c>
      <c r="BN72">
        <v>0</v>
      </c>
      <c r="BO72">
        <v>0</v>
      </c>
      <c r="BP72">
        <v>0</v>
      </c>
      <c r="BQ72">
        <v>2.5</v>
      </c>
      <c r="BR72">
        <v>7.5</v>
      </c>
      <c r="BS72">
        <v>12.5</v>
      </c>
      <c r="BT72">
        <v>17.5</v>
      </c>
      <c r="BU72">
        <v>22.5</v>
      </c>
      <c r="BV72">
        <v>27.5</v>
      </c>
      <c r="BW72">
        <v>32.5</v>
      </c>
      <c r="BX72">
        <v>37.5</v>
      </c>
      <c r="BY72">
        <v>42.5</v>
      </c>
      <c r="BZ72">
        <v>47.5</v>
      </c>
      <c r="CA72">
        <v>52.5</v>
      </c>
      <c r="CB72">
        <v>0</v>
      </c>
      <c r="CC72">
        <v>0</v>
      </c>
      <c r="CD72">
        <v>0</v>
      </c>
      <c r="CE72">
        <v>2.5</v>
      </c>
      <c r="CF72">
        <v>7.5</v>
      </c>
      <c r="CG72">
        <v>12.5</v>
      </c>
      <c r="CH72">
        <v>17.5</v>
      </c>
      <c r="CI72">
        <v>22.5</v>
      </c>
      <c r="CJ72">
        <v>27.5</v>
      </c>
      <c r="CK72">
        <v>32.5</v>
      </c>
      <c r="CL72">
        <v>37.5</v>
      </c>
      <c r="CM72">
        <v>42.5</v>
      </c>
      <c r="CN72">
        <v>47.5</v>
      </c>
      <c r="CO72">
        <v>52.5</v>
      </c>
      <c r="CP72">
        <v>0</v>
      </c>
      <c r="CQ72">
        <v>0</v>
      </c>
      <c r="CR72">
        <v>2.5</v>
      </c>
      <c r="CS72">
        <v>7.5</v>
      </c>
      <c r="CT72">
        <v>12.5</v>
      </c>
      <c r="CU72">
        <v>17.5</v>
      </c>
      <c r="CV72">
        <v>22.5</v>
      </c>
      <c r="CW72">
        <v>27.5</v>
      </c>
      <c r="CX72">
        <v>32.5</v>
      </c>
      <c r="CY72">
        <v>37.5</v>
      </c>
      <c r="CZ72">
        <v>42.5</v>
      </c>
      <c r="DA72">
        <v>47.5</v>
      </c>
      <c r="DB72">
        <v>52.5</v>
      </c>
      <c r="DC72">
        <v>57.5</v>
      </c>
      <c r="DD72">
        <v>0</v>
      </c>
      <c r="DE72">
        <v>0</v>
      </c>
      <c r="DF72">
        <v>2.5</v>
      </c>
      <c r="DG72">
        <v>7.5</v>
      </c>
      <c r="DH72">
        <v>12.5</v>
      </c>
      <c r="DI72">
        <v>17.5</v>
      </c>
      <c r="DJ72">
        <v>22.5</v>
      </c>
      <c r="DK72">
        <v>27.5</v>
      </c>
      <c r="DL72">
        <v>32.5</v>
      </c>
      <c r="DM72">
        <v>37.5</v>
      </c>
      <c r="DN72">
        <v>42.5</v>
      </c>
      <c r="DO72">
        <v>47.5</v>
      </c>
      <c r="DP72">
        <v>52.5</v>
      </c>
      <c r="DQ72">
        <v>57.5</v>
      </c>
      <c r="DR72">
        <v>0</v>
      </c>
      <c r="DS72">
        <v>0</v>
      </c>
      <c r="DT72">
        <v>2.5</v>
      </c>
      <c r="DU72">
        <v>7.5</v>
      </c>
      <c r="DV72">
        <v>12.5</v>
      </c>
      <c r="DW72">
        <v>17.5</v>
      </c>
      <c r="DX72">
        <v>22.5</v>
      </c>
      <c r="DY72">
        <v>27.5</v>
      </c>
      <c r="DZ72">
        <v>32.5</v>
      </c>
      <c r="EA72">
        <v>37.5</v>
      </c>
      <c r="EB72">
        <v>42.5</v>
      </c>
      <c r="EC72">
        <v>47.5</v>
      </c>
      <c r="ED72">
        <v>52.5</v>
      </c>
      <c r="EE72">
        <v>57.5</v>
      </c>
      <c r="EF72">
        <v>0</v>
      </c>
      <c r="EG72">
        <v>0</v>
      </c>
      <c r="EH72">
        <v>2.5</v>
      </c>
      <c r="EI72">
        <v>7.5</v>
      </c>
      <c r="EJ72">
        <v>12.5</v>
      </c>
      <c r="EK72">
        <v>17.5</v>
      </c>
      <c r="EL72">
        <v>22.5</v>
      </c>
      <c r="EM72">
        <v>27.5</v>
      </c>
      <c r="EN72">
        <v>32.5</v>
      </c>
      <c r="EO72">
        <v>37.5</v>
      </c>
      <c r="EP72">
        <v>42.5</v>
      </c>
      <c r="EQ72">
        <v>47.5</v>
      </c>
      <c r="ER72">
        <v>52.5</v>
      </c>
      <c r="ES72">
        <v>57.5</v>
      </c>
    </row>
    <row r="73" spans="1:154">
      <c r="A73" t="s">
        <v>224</v>
      </c>
      <c r="B73">
        <v>0.61900568008422852</v>
      </c>
      <c r="C73">
        <v>-0.73568689823150635</v>
      </c>
      <c r="D73">
        <v>-2.829464197158813</v>
      </c>
      <c r="E73">
        <v>-1.732426643371582</v>
      </c>
      <c r="F73" s="212">
        <v>44829.520833333336</v>
      </c>
      <c r="G73" s="212">
        <v>44969.5625</v>
      </c>
      <c r="H73">
        <v>8.0259332656860352</v>
      </c>
      <c r="I73">
        <v>12.97899913787842</v>
      </c>
      <c r="J73">
        <v>7.4200000762939453</v>
      </c>
      <c r="K73">
        <v>9.6400003433227539</v>
      </c>
      <c r="L73">
        <v>12.60999965667725</v>
      </c>
      <c r="M73">
        <v>13.27000045776367</v>
      </c>
      <c r="N73">
        <v>16.739999771118161</v>
      </c>
      <c r="O73">
        <v>19.389999389648441</v>
      </c>
      <c r="P73">
        <v>21.639999389648441</v>
      </c>
      <c r="Q73">
        <v>23.930000305175781</v>
      </c>
      <c r="R73">
        <v>26.059999465942379</v>
      </c>
      <c r="S73">
        <v>28.690000534057621</v>
      </c>
      <c r="T73">
        <v>30.29000091552734</v>
      </c>
      <c r="U73">
        <v>32.430000305175781</v>
      </c>
      <c r="V73">
        <v>34.700000762939453</v>
      </c>
      <c r="W73">
        <v>36.590000152587891</v>
      </c>
      <c r="X73">
        <v>7.869999885559082</v>
      </c>
      <c r="Y73">
        <v>10.10999965667725</v>
      </c>
      <c r="Z73">
        <v>13.11999988555908</v>
      </c>
      <c r="AA73">
        <v>12.77999973297119</v>
      </c>
      <c r="AB73">
        <v>17.079999923706051</v>
      </c>
      <c r="AC73">
        <v>18.989999771118161</v>
      </c>
      <c r="AD73">
        <v>21.370000839233398</v>
      </c>
      <c r="AE73">
        <v>23.479999542236332</v>
      </c>
      <c r="AF73">
        <v>25.590000152587891</v>
      </c>
      <c r="AG73">
        <v>27.70999908447266</v>
      </c>
      <c r="AH73">
        <v>30.110000610351559</v>
      </c>
      <c r="AI73">
        <v>31.469999313354489</v>
      </c>
      <c r="AJ73">
        <v>34.330001831054688</v>
      </c>
      <c r="AK73">
        <v>36.319999694824219</v>
      </c>
      <c r="AL73">
        <v>-0.8399999737739563</v>
      </c>
      <c r="AM73">
        <v>-0.85000002384185791</v>
      </c>
      <c r="AN73">
        <v>-0.76999998092651367</v>
      </c>
      <c r="AO73">
        <v>2.029999971389771</v>
      </c>
      <c r="AP73">
        <v>3.059999942779541</v>
      </c>
      <c r="AQ73">
        <v>1.1499999761581421</v>
      </c>
      <c r="AR73">
        <v>-0.79000002145767212</v>
      </c>
      <c r="AS73">
        <v>-2.6800000667572021</v>
      </c>
      <c r="AT73">
        <v>-4.8000001907348633</v>
      </c>
      <c r="AU73">
        <v>-7.119999885559082</v>
      </c>
      <c r="AV73">
        <v>-8.5799999237060547</v>
      </c>
      <c r="AW73">
        <v>-10.260000228881839</v>
      </c>
      <c r="AX73">
        <v>-11.97000026702881</v>
      </c>
      <c r="AY73">
        <v>-14.289999961853029</v>
      </c>
      <c r="AZ73">
        <v>-2.809999942779541</v>
      </c>
      <c r="BA73">
        <v>-2.809999942779541</v>
      </c>
      <c r="BB73">
        <v>-2.839999914169312</v>
      </c>
      <c r="BC73">
        <v>-5.9999998658895493E-2</v>
      </c>
      <c r="BD73">
        <v>1.129999995231628</v>
      </c>
      <c r="BE73">
        <v>-0.61000001430511475</v>
      </c>
      <c r="BF73">
        <v>-2.4600000381469731</v>
      </c>
      <c r="BG73">
        <v>-4.4099998474121094</v>
      </c>
      <c r="BH73">
        <v>-6.4499998092651367</v>
      </c>
      <c r="BI73">
        <v>-8.8400001525878906</v>
      </c>
      <c r="BJ73">
        <v>-10.14999961853027</v>
      </c>
      <c r="BK73">
        <v>-11.89000034332275</v>
      </c>
      <c r="BL73">
        <v>-13.460000038146971</v>
      </c>
      <c r="BM73">
        <v>-15.64999961853027</v>
      </c>
      <c r="BN73">
        <v>-2.1400001049041748</v>
      </c>
      <c r="BO73">
        <v>-2.1400001049041748</v>
      </c>
      <c r="BP73">
        <v>-2.130000114440918</v>
      </c>
      <c r="BQ73">
        <v>-2.220000028610229</v>
      </c>
      <c r="BR73">
        <v>-2.2899999618530269</v>
      </c>
      <c r="BS73">
        <v>-2.160000085830688</v>
      </c>
      <c r="BT73">
        <v>-2.130000114440918</v>
      </c>
      <c r="BU73">
        <v>-2.2599999904632568</v>
      </c>
      <c r="BV73">
        <v>-2.410000085830688</v>
      </c>
      <c r="BW73">
        <v>-2.559999942779541</v>
      </c>
      <c r="BX73">
        <v>-2.660000085830688</v>
      </c>
      <c r="BY73">
        <v>-2.779999971389771</v>
      </c>
      <c r="BZ73">
        <v>-2.8900001049041748</v>
      </c>
      <c r="CA73">
        <v>-3.0499999523162842</v>
      </c>
      <c r="CB73">
        <v>-2.2699999809265141</v>
      </c>
      <c r="CC73">
        <v>-2.2699999809265141</v>
      </c>
      <c r="CD73">
        <v>-2.2699999809265141</v>
      </c>
      <c r="CE73">
        <v>-2.0799999237060551</v>
      </c>
      <c r="CF73">
        <v>-2.160000085830688</v>
      </c>
      <c r="CG73">
        <v>-2.119999885559082</v>
      </c>
      <c r="CH73">
        <v>-2.25</v>
      </c>
      <c r="CI73">
        <v>-2.380000114440918</v>
      </c>
      <c r="CJ73">
        <v>-2.5199999809265141</v>
      </c>
      <c r="CK73">
        <v>-2.6800000667572021</v>
      </c>
      <c r="CL73">
        <v>-2.7699999809265141</v>
      </c>
      <c r="CM73">
        <v>-2.8900001049041748</v>
      </c>
      <c r="CN73">
        <v>-2.9900000095367432</v>
      </c>
      <c r="CO73">
        <v>-3.1400001049041748</v>
      </c>
      <c r="CP73">
        <v>2.1099998950958252</v>
      </c>
      <c r="CQ73">
        <v>2.130000114440918</v>
      </c>
      <c r="CR73">
        <v>3.5399999618530269</v>
      </c>
      <c r="CS73">
        <v>6.820000171661377</v>
      </c>
      <c r="CT73">
        <v>6.4000000953674316</v>
      </c>
      <c r="CU73">
        <v>5.3600001335144043</v>
      </c>
      <c r="CV73">
        <v>4.3299999237060547</v>
      </c>
      <c r="CW73">
        <v>3.160000085830688</v>
      </c>
      <c r="CX73">
        <v>2.2699999809265141</v>
      </c>
      <c r="CY73">
        <v>1.6599999666213989</v>
      </c>
      <c r="CZ73">
        <v>0.68999999761581421</v>
      </c>
      <c r="DA73">
        <v>0</v>
      </c>
      <c r="DB73">
        <v>-2.2699999809265141</v>
      </c>
      <c r="DC73">
        <v>-3.4900000095367432</v>
      </c>
      <c r="DD73">
        <v>0.12999999523162839</v>
      </c>
      <c r="DE73">
        <v>0.12999999523162839</v>
      </c>
      <c r="DF73">
        <v>1.5</v>
      </c>
      <c r="DG73">
        <v>4.880000114440918</v>
      </c>
      <c r="DH73">
        <v>4.6100001335144043</v>
      </c>
      <c r="DI73">
        <v>3.720000028610229</v>
      </c>
      <c r="DJ73">
        <v>2.5</v>
      </c>
      <c r="DK73">
        <v>1.190000057220459</v>
      </c>
      <c r="DL73">
        <v>0.5899999737739563</v>
      </c>
      <c r="DM73">
        <v>-0.25</v>
      </c>
      <c r="DN73">
        <v>-1.2400000095367429</v>
      </c>
      <c r="DO73">
        <v>-1.860000014305115</v>
      </c>
      <c r="DP73">
        <v>-4.630000114440918</v>
      </c>
      <c r="DQ73">
        <v>-5.8899998664855957</v>
      </c>
      <c r="DR73">
        <v>-2.220000028610229</v>
      </c>
      <c r="DS73">
        <v>-2.220000028610229</v>
      </c>
      <c r="DT73">
        <v>-2.3199999332427979</v>
      </c>
      <c r="DU73">
        <v>-2.5399999618530269</v>
      </c>
      <c r="DV73">
        <v>-2.5099999904632568</v>
      </c>
      <c r="DW73">
        <v>-2.440000057220459</v>
      </c>
      <c r="DX73">
        <v>-2.369999885559082</v>
      </c>
      <c r="DY73">
        <v>-2.2899999618530269</v>
      </c>
      <c r="DZ73">
        <v>-2.2300000190734859</v>
      </c>
      <c r="EA73">
        <v>-2.190000057220459</v>
      </c>
      <c r="EB73">
        <v>-2.130000114440918</v>
      </c>
      <c r="EC73">
        <v>-2.0799999237060551</v>
      </c>
      <c r="ED73">
        <v>-2.2300000190734859</v>
      </c>
      <c r="EE73">
        <v>-2.3199999332427979</v>
      </c>
      <c r="EF73">
        <v>-2.089999914169312</v>
      </c>
      <c r="EG73">
        <v>-2.089999914169312</v>
      </c>
      <c r="EH73">
        <v>-2.1800000667572021</v>
      </c>
      <c r="EI73">
        <v>-2.410000085830688</v>
      </c>
      <c r="EJ73">
        <v>-2.3900001049041748</v>
      </c>
      <c r="EK73">
        <v>-2.3299999237060551</v>
      </c>
      <c r="EL73">
        <v>-2.25</v>
      </c>
      <c r="EM73">
        <v>-2.160000085830688</v>
      </c>
      <c r="EN73">
        <v>-2.119999885559082</v>
      </c>
      <c r="EO73">
        <v>-2.0999999046325679</v>
      </c>
      <c r="EP73">
        <v>-2.160000085830688</v>
      </c>
      <c r="EQ73">
        <v>-2.2100000381469731</v>
      </c>
      <c r="ER73">
        <v>-2.3900001049041748</v>
      </c>
      <c r="ES73">
        <v>-2.4800000190734859</v>
      </c>
      <c r="ET73">
        <v>-40.5</v>
      </c>
      <c r="EU73">
        <v>-27</v>
      </c>
      <c r="EV73">
        <v>-40.5</v>
      </c>
      <c r="EW73">
        <v>-27</v>
      </c>
      <c r="EX73">
        <v>-0.73568689823150635</v>
      </c>
    </row>
    <row r="74" spans="1:154">
      <c r="A74" t="s">
        <v>225</v>
      </c>
      <c r="B74">
        <v>3.3270881175994869</v>
      </c>
      <c r="C74">
        <v>2.1166665554046631</v>
      </c>
      <c r="D74">
        <v>0.69742465019226074</v>
      </c>
      <c r="E74">
        <v>0.47666668891906738</v>
      </c>
      <c r="F74" s="212">
        <v>44652.604166666664</v>
      </c>
      <c r="G74" s="212">
        <v>44905.625</v>
      </c>
      <c r="H74">
        <v>2.5992729663848881</v>
      </c>
      <c r="I74">
        <v>5.4481067657470703</v>
      </c>
      <c r="J74">
        <v>3.2999999523162842</v>
      </c>
      <c r="K74">
        <v>4.4899997711181641</v>
      </c>
      <c r="L74">
        <v>5.9200000762939453</v>
      </c>
      <c r="M74">
        <v>7.0900001525878906</v>
      </c>
      <c r="N74">
        <v>8.7600002288818359</v>
      </c>
      <c r="O74">
        <v>10.590000152587891</v>
      </c>
      <c r="P74">
        <v>12.11999988555908</v>
      </c>
      <c r="Q74">
        <v>14.189999580383301</v>
      </c>
      <c r="R74">
        <v>16.430000305175781</v>
      </c>
      <c r="S74">
        <v>19.280000686645511</v>
      </c>
      <c r="T74">
        <v>21.420000076293949</v>
      </c>
      <c r="U74">
        <v>24.170000076293949</v>
      </c>
      <c r="V74">
        <v>26.54000091552734</v>
      </c>
      <c r="W74">
        <v>29.670000076293949</v>
      </c>
      <c r="X74">
        <v>3.4000000953674321</v>
      </c>
      <c r="Y74">
        <v>4.5199999809265137</v>
      </c>
      <c r="Z74">
        <v>6.1399998664855957</v>
      </c>
      <c r="AA74">
        <v>7.190000057220459</v>
      </c>
      <c r="AB74">
        <v>9.0200004577636719</v>
      </c>
      <c r="AC74">
        <v>10.64000034332275</v>
      </c>
      <c r="AD74">
        <v>12.27999973297119</v>
      </c>
      <c r="AE74">
        <v>14.25</v>
      </c>
      <c r="AF74">
        <v>16.559999465942379</v>
      </c>
      <c r="AG74">
        <v>19.430000305175781</v>
      </c>
      <c r="AH74">
        <v>21.889999389648441</v>
      </c>
      <c r="AI74">
        <v>24.079999923706051</v>
      </c>
      <c r="AJ74">
        <v>26.760000228881839</v>
      </c>
      <c r="AK74">
        <v>29.739999771118161</v>
      </c>
      <c r="AL74">
        <v>1.2899999618530269</v>
      </c>
      <c r="AM74">
        <v>1.299999952316284</v>
      </c>
      <c r="AN74">
        <v>1.309999942779541</v>
      </c>
      <c r="AO74">
        <v>1.629999995231628</v>
      </c>
      <c r="AP74">
        <v>1.570000052452087</v>
      </c>
      <c r="AQ74">
        <v>0.27000001072883612</v>
      </c>
      <c r="AR74">
        <v>-1.3500000238418579</v>
      </c>
      <c r="AS74">
        <v>-3.2699999809265141</v>
      </c>
      <c r="AT74">
        <v>-5.4200000762939453</v>
      </c>
      <c r="AU74">
        <v>-7.9600000381469727</v>
      </c>
      <c r="AV74">
        <v>-10.22999954223633</v>
      </c>
      <c r="AW74">
        <v>-12.64999961853027</v>
      </c>
      <c r="AX74">
        <v>-15.079999923706049</v>
      </c>
      <c r="AY74">
        <v>-17.729999542236332</v>
      </c>
      <c r="AZ74">
        <v>0.47999998927116388</v>
      </c>
      <c r="BA74">
        <v>0.49000000953674322</v>
      </c>
      <c r="BB74">
        <v>0.49000000953674322</v>
      </c>
      <c r="BC74">
        <v>0.75999999046325684</v>
      </c>
      <c r="BD74">
        <v>0.69999998807907104</v>
      </c>
      <c r="BE74">
        <v>-0.63999998569488525</v>
      </c>
      <c r="BF74">
        <v>-2.2599999904632568</v>
      </c>
      <c r="BG74">
        <v>-4.179999828338623</v>
      </c>
      <c r="BH74">
        <v>-6.380000114440918</v>
      </c>
      <c r="BI74">
        <v>-8.9600000381469727</v>
      </c>
      <c r="BJ74">
        <v>-11.310000419616699</v>
      </c>
      <c r="BK74">
        <v>-13.72999954223633</v>
      </c>
      <c r="BL74">
        <v>-16.180000305175781</v>
      </c>
      <c r="BM74">
        <v>-18.819999694824219</v>
      </c>
      <c r="BN74">
        <v>0.37999999523162842</v>
      </c>
      <c r="BO74">
        <v>0.37999999523162842</v>
      </c>
      <c r="BP74">
        <v>0.37999999523162842</v>
      </c>
      <c r="BQ74">
        <v>0.33000001311302191</v>
      </c>
      <c r="BR74">
        <v>0.34000000357627869</v>
      </c>
      <c r="BS74">
        <v>0.56000000238418579</v>
      </c>
      <c r="BT74">
        <v>0.37999999523162842</v>
      </c>
      <c r="BU74">
        <v>5.000000074505806E-2</v>
      </c>
      <c r="BV74">
        <v>-0.31999999284744263</v>
      </c>
      <c r="BW74">
        <v>-0.75999999046325684</v>
      </c>
      <c r="BX74">
        <v>-1.1499999761581421</v>
      </c>
      <c r="BY74">
        <v>-1.559999942779541</v>
      </c>
      <c r="BZ74">
        <v>-1.139999985694885</v>
      </c>
      <c r="CA74">
        <v>-0.60000002384185791</v>
      </c>
      <c r="CB74">
        <v>0.51999998092651367</v>
      </c>
      <c r="CC74">
        <v>0.51999998092651367</v>
      </c>
      <c r="CD74">
        <v>0.51999998092651367</v>
      </c>
      <c r="CE74">
        <v>0.47999998927116388</v>
      </c>
      <c r="CF74">
        <v>0.49000000953674322</v>
      </c>
      <c r="CG74">
        <v>0.5</v>
      </c>
      <c r="CH74">
        <v>0.2199999988079071</v>
      </c>
      <c r="CI74">
        <v>-0.10999999940395359</v>
      </c>
      <c r="CJ74">
        <v>-0.49000000953674322</v>
      </c>
      <c r="CK74">
        <v>-0.93000000715255737</v>
      </c>
      <c r="CL74">
        <v>-1.330000042915344</v>
      </c>
      <c r="CM74">
        <v>-1.419999957084656</v>
      </c>
      <c r="CN74">
        <v>-0.92000001668930054</v>
      </c>
      <c r="CO74">
        <v>-0.37999999523162842</v>
      </c>
      <c r="CP74">
        <v>2.3599998950958252</v>
      </c>
      <c r="CQ74">
        <v>2.380000114440918</v>
      </c>
      <c r="CR74">
        <v>2.4000000953674321</v>
      </c>
      <c r="CS74">
        <v>3</v>
      </c>
      <c r="CT74">
        <v>3.160000085830688</v>
      </c>
      <c r="CU74">
        <v>2.440000057220459</v>
      </c>
      <c r="CV74">
        <v>1.690000057220459</v>
      </c>
      <c r="CW74">
        <v>0.73000001907348633</v>
      </c>
      <c r="CX74">
        <v>-0.5</v>
      </c>
      <c r="CY74">
        <v>-1.059999942779541</v>
      </c>
      <c r="CZ74">
        <v>-2.25</v>
      </c>
      <c r="DA74">
        <v>-3.5499999523162842</v>
      </c>
      <c r="DB74">
        <v>-6.1500000953674316</v>
      </c>
      <c r="DC74">
        <v>-7.929999828338623</v>
      </c>
      <c r="DD74">
        <v>1.1499999761581421</v>
      </c>
      <c r="DE74">
        <v>1.1599999666213989</v>
      </c>
      <c r="DF74">
        <v>1.190000057220459</v>
      </c>
      <c r="DG74">
        <v>1.820000052452087</v>
      </c>
      <c r="DH74">
        <v>2.119999885559082</v>
      </c>
      <c r="DI74">
        <v>1.470000028610229</v>
      </c>
      <c r="DJ74">
        <v>0.77999997138977051</v>
      </c>
      <c r="DK74">
        <v>-0.2800000011920929</v>
      </c>
      <c r="DL74">
        <v>-1.6599999666213989</v>
      </c>
      <c r="DM74">
        <v>-2.380000114440918</v>
      </c>
      <c r="DN74">
        <v>-3.6400001049041748</v>
      </c>
      <c r="DO74">
        <v>-5.4200000762939453</v>
      </c>
      <c r="DP74">
        <v>-7.929999828338623</v>
      </c>
      <c r="DQ74">
        <v>-9.8100004196166992</v>
      </c>
      <c r="DR74">
        <v>0.20000000298023221</v>
      </c>
      <c r="DS74">
        <v>0.20000000298023221</v>
      </c>
      <c r="DT74">
        <v>0.18999999761581421</v>
      </c>
      <c r="DU74">
        <v>9.0000003576278687E-2</v>
      </c>
      <c r="DV74">
        <v>5.9999998658895493E-2</v>
      </c>
      <c r="DW74">
        <v>0.18999999761581421</v>
      </c>
      <c r="DX74">
        <v>0.31999999284744263</v>
      </c>
      <c r="DY74">
        <v>0.47999998927116388</v>
      </c>
      <c r="DZ74">
        <v>0.51999998092651367</v>
      </c>
      <c r="EA74">
        <v>0.41999998688697809</v>
      </c>
      <c r="EB74">
        <v>0.2199999988079071</v>
      </c>
      <c r="EC74">
        <v>0</v>
      </c>
      <c r="ED74">
        <v>-0.44999998807907099</v>
      </c>
      <c r="EE74">
        <v>-0.75</v>
      </c>
      <c r="EF74">
        <v>0.40999999642372131</v>
      </c>
      <c r="EG74">
        <v>0.40999999642372131</v>
      </c>
      <c r="EH74">
        <v>0.40000000596046448</v>
      </c>
      <c r="EI74">
        <v>0.28999999165534968</v>
      </c>
      <c r="EJ74">
        <v>0.239999994635582</v>
      </c>
      <c r="EK74">
        <v>0.34999999403953552</v>
      </c>
      <c r="EL74">
        <v>0.4699999988079071</v>
      </c>
      <c r="EM74">
        <v>0.56000000238418579</v>
      </c>
      <c r="EN74">
        <v>0.31999999284744263</v>
      </c>
      <c r="EO74">
        <v>0.20000000298023221</v>
      </c>
      <c r="EP74">
        <v>-1.9999999552965161E-2</v>
      </c>
      <c r="EQ74">
        <v>-0.31999999284744263</v>
      </c>
      <c r="ER74">
        <v>-0.75</v>
      </c>
      <c r="ES74">
        <v>-1.070000052452087</v>
      </c>
      <c r="ET74">
        <v>-39.5</v>
      </c>
      <c r="EU74">
        <v>-26</v>
      </c>
      <c r="EV74">
        <v>-39.5</v>
      </c>
      <c r="EW74">
        <v>-26</v>
      </c>
      <c r="EX74">
        <v>2.1166665554046631</v>
      </c>
    </row>
    <row r="75" spans="1:154">
      <c r="A75" t="s">
        <v>226</v>
      </c>
      <c r="B75">
        <v>6.0001399368047707E-2</v>
      </c>
      <c r="C75">
        <v>2.5458000600337979E-2</v>
      </c>
      <c r="D75">
        <v>-7.67659991979599E-2</v>
      </c>
      <c r="E75">
        <v>-5.7409800589084632E-2</v>
      </c>
      <c r="F75" s="212">
        <v>44667.520833333336</v>
      </c>
      <c r="G75" s="212">
        <v>44915.479166666664</v>
      </c>
      <c r="H75">
        <v>3.6013573408126831E-2</v>
      </c>
      <c r="I75">
        <v>8.2085907459259033E-2</v>
      </c>
      <c r="J75">
        <v>3.9999999105930328E-2</v>
      </c>
      <c r="K75">
        <v>5.9999998658895493E-2</v>
      </c>
      <c r="L75">
        <v>7.0000000298023224E-2</v>
      </c>
      <c r="M75">
        <v>7.0000000298023224E-2</v>
      </c>
      <c r="N75">
        <v>7.9999998211860657E-2</v>
      </c>
      <c r="O75">
        <v>0.10000000149011611</v>
      </c>
      <c r="P75">
        <v>0.14000000059604639</v>
      </c>
      <c r="Q75">
        <v>0.15999999642372131</v>
      </c>
      <c r="R75">
        <v>0.18999999761581421</v>
      </c>
      <c r="S75">
        <v>0.2199999988079071</v>
      </c>
      <c r="T75">
        <v>0.25</v>
      </c>
      <c r="U75">
        <v>0.30000001192092901</v>
      </c>
      <c r="V75">
        <v>0.34000000357627869</v>
      </c>
      <c r="W75">
        <v>0.37000000476837158</v>
      </c>
      <c r="X75">
        <v>3.9999999105930328E-2</v>
      </c>
      <c r="Y75">
        <v>7.0000000298023224E-2</v>
      </c>
      <c r="Z75">
        <v>7.9999998211860657E-2</v>
      </c>
      <c r="AA75">
        <v>9.0000003576278687E-2</v>
      </c>
      <c r="AB75">
        <v>0.10000000149011611</v>
      </c>
      <c r="AC75">
        <v>0.119999997317791</v>
      </c>
      <c r="AD75">
        <v>0.14000000059604639</v>
      </c>
      <c r="AE75">
        <v>0.15999999642372131</v>
      </c>
      <c r="AF75">
        <v>0.18999999761581421</v>
      </c>
      <c r="AG75">
        <v>0.2099999934434891</v>
      </c>
      <c r="AH75">
        <v>0.239999994635582</v>
      </c>
      <c r="AI75">
        <v>0.27000001072883612</v>
      </c>
      <c r="AJ75">
        <v>0.33000001311302191</v>
      </c>
      <c r="AK75">
        <v>0.37000000476837158</v>
      </c>
      <c r="AL75">
        <v>-5.000000074505806E-2</v>
      </c>
      <c r="AM75">
        <v>-5.000000074505806E-2</v>
      </c>
      <c r="AN75">
        <v>-5.000000074505806E-2</v>
      </c>
      <c r="AO75">
        <v>-5.9999998658895493E-2</v>
      </c>
      <c r="AP75">
        <v>-7.0000000298023224E-2</v>
      </c>
      <c r="AQ75">
        <v>-7.9999998211860657E-2</v>
      </c>
      <c r="AR75">
        <v>-9.0000003576278687E-2</v>
      </c>
      <c r="AS75">
        <v>-0.10999999940395359</v>
      </c>
      <c r="AT75">
        <v>-0.14000000059604639</v>
      </c>
      <c r="AU75">
        <v>-0.17000000178813929</v>
      </c>
      <c r="AV75">
        <v>-0.20000000298023221</v>
      </c>
      <c r="AW75">
        <v>-0.239999994635582</v>
      </c>
      <c r="AX75">
        <v>-0.2800000011920929</v>
      </c>
      <c r="AY75">
        <v>-0.36000001430511469</v>
      </c>
      <c r="AZ75">
        <v>-0.23000000417232511</v>
      </c>
      <c r="BA75">
        <v>-0.23000000417232511</v>
      </c>
      <c r="BB75">
        <v>-0.23000000417232511</v>
      </c>
      <c r="BC75">
        <v>-0.239999994635582</v>
      </c>
      <c r="BD75">
        <v>-0.25</v>
      </c>
      <c r="BE75">
        <v>-0.25999999046325678</v>
      </c>
      <c r="BF75">
        <v>-0.27000001072883612</v>
      </c>
      <c r="BG75">
        <v>-0.28999999165534968</v>
      </c>
      <c r="BH75">
        <v>-0.31999999284744263</v>
      </c>
      <c r="BI75">
        <v>-0.37000000476837158</v>
      </c>
      <c r="BJ75">
        <v>-0.40999999642372131</v>
      </c>
      <c r="BK75">
        <v>-0.43999999761581421</v>
      </c>
      <c r="BL75">
        <v>-0.49000000953674322</v>
      </c>
      <c r="BM75">
        <v>-0.5899999737739563</v>
      </c>
      <c r="BN75">
        <v>-0.10000000149011611</v>
      </c>
      <c r="BO75">
        <v>-0.10000000149011611</v>
      </c>
      <c r="BP75">
        <v>-0.10000000149011611</v>
      </c>
      <c r="BQ75">
        <v>-0.10000000149011611</v>
      </c>
      <c r="BR75">
        <v>-0.10000000149011611</v>
      </c>
      <c r="BS75">
        <v>-9.0000003576278687E-2</v>
      </c>
      <c r="BT75">
        <v>-9.0000003576278687E-2</v>
      </c>
      <c r="BU75">
        <v>-7.9999998211860657E-2</v>
      </c>
      <c r="BV75">
        <v>-7.0000000298023224E-2</v>
      </c>
      <c r="BW75">
        <v>-5.9999998658895493E-2</v>
      </c>
      <c r="BX75">
        <v>-5.000000074505806E-2</v>
      </c>
      <c r="BY75">
        <v>-3.9999999105930328E-2</v>
      </c>
      <c r="BZ75">
        <v>-1.9999999552965161E-2</v>
      </c>
      <c r="CA75">
        <v>0</v>
      </c>
      <c r="CB75">
        <v>-3.9999999105930328E-2</v>
      </c>
      <c r="CC75">
        <v>-3.9999999105930328E-2</v>
      </c>
      <c r="CD75">
        <v>-3.9999999105930328E-2</v>
      </c>
      <c r="CE75">
        <v>-3.9999999105930328E-2</v>
      </c>
      <c r="CF75">
        <v>-3.9999999105930328E-2</v>
      </c>
      <c r="CG75">
        <v>-2.999999932944775E-2</v>
      </c>
      <c r="CH75">
        <v>-2.999999932944775E-2</v>
      </c>
      <c r="CI75">
        <v>-1.9999999552965161E-2</v>
      </c>
      <c r="CJ75">
        <v>-9.9999997764825821E-3</v>
      </c>
      <c r="CK75">
        <v>9.9999997764825821E-3</v>
      </c>
      <c r="CL75">
        <v>1.9999999552965161E-2</v>
      </c>
      <c r="CM75">
        <v>2.999999932944775E-2</v>
      </c>
      <c r="CN75">
        <v>5.000000074505806E-2</v>
      </c>
      <c r="CO75">
        <v>7.9999998211860657E-2</v>
      </c>
      <c r="CP75">
        <v>-3.9999999105930328E-2</v>
      </c>
      <c r="CQ75">
        <v>-3.9999999105930328E-2</v>
      </c>
      <c r="CR75">
        <v>-3.9999999105930328E-2</v>
      </c>
      <c r="CS75">
        <v>-5.000000074505806E-2</v>
      </c>
      <c r="CT75">
        <v>-5.000000074505806E-2</v>
      </c>
      <c r="CU75">
        <v>-5.9999998658895493E-2</v>
      </c>
      <c r="CV75">
        <v>-5.9999998658895493E-2</v>
      </c>
      <c r="CW75">
        <v>-7.0000000298023224E-2</v>
      </c>
      <c r="CX75">
        <v>-7.9999998211860657E-2</v>
      </c>
      <c r="CY75">
        <v>-9.0000003576278687E-2</v>
      </c>
      <c r="CZ75">
        <v>-0.10999999940395359</v>
      </c>
      <c r="DA75">
        <v>-0.12999999523162839</v>
      </c>
      <c r="DB75">
        <v>-0.15999999642372131</v>
      </c>
      <c r="DC75">
        <v>-0.18999999761581421</v>
      </c>
      <c r="DD75">
        <v>-0.27000001072883612</v>
      </c>
      <c r="DE75">
        <v>-0.27000001072883612</v>
      </c>
      <c r="DF75">
        <v>-0.27000001072883612</v>
      </c>
      <c r="DG75">
        <v>-0.27000001072883612</v>
      </c>
      <c r="DH75">
        <v>-0.27000001072883612</v>
      </c>
      <c r="DI75">
        <v>-0.2800000011920929</v>
      </c>
      <c r="DJ75">
        <v>-0.2800000011920929</v>
      </c>
      <c r="DK75">
        <v>-0.28999999165534968</v>
      </c>
      <c r="DL75">
        <v>-0.31000000238418579</v>
      </c>
      <c r="DM75">
        <v>-0.31999999284744263</v>
      </c>
      <c r="DN75">
        <v>-0.34000000357627869</v>
      </c>
      <c r="DO75">
        <v>-0.40000000596046448</v>
      </c>
      <c r="DP75">
        <v>-0.43999999761581421</v>
      </c>
      <c r="DQ75">
        <v>-0.46000000834465032</v>
      </c>
      <c r="DR75">
        <v>-0.10999999940395359</v>
      </c>
      <c r="DS75">
        <v>-0.10999999940395359</v>
      </c>
      <c r="DT75">
        <v>-0.10999999940395359</v>
      </c>
      <c r="DU75">
        <v>-0.10999999940395359</v>
      </c>
      <c r="DV75">
        <v>-0.10000000149011611</v>
      </c>
      <c r="DW75">
        <v>-0.10000000149011611</v>
      </c>
      <c r="DX75">
        <v>-0.10000000149011611</v>
      </c>
      <c r="DY75">
        <v>-0.10000000149011611</v>
      </c>
      <c r="DZ75">
        <v>-9.0000003576278687E-2</v>
      </c>
      <c r="EA75">
        <v>-9.0000003576278687E-2</v>
      </c>
      <c r="EB75">
        <v>-7.9999998211860657E-2</v>
      </c>
      <c r="EC75">
        <v>-7.9999998211860657E-2</v>
      </c>
      <c r="ED75">
        <v>-7.0000000298023224E-2</v>
      </c>
      <c r="EE75">
        <v>-5.000000074505806E-2</v>
      </c>
      <c r="EF75">
        <v>-2.999999932944775E-2</v>
      </c>
      <c r="EG75">
        <v>-2.999999932944775E-2</v>
      </c>
      <c r="EH75">
        <v>-2.999999932944775E-2</v>
      </c>
      <c r="EI75">
        <v>-2.999999932944775E-2</v>
      </c>
      <c r="EJ75">
        <v>-2.999999932944775E-2</v>
      </c>
      <c r="EK75">
        <v>-2.999999932944775E-2</v>
      </c>
      <c r="EL75">
        <v>-1.9999999552965161E-2</v>
      </c>
      <c r="EM75">
        <v>-1.9999999552965161E-2</v>
      </c>
      <c r="EN75">
        <v>-9.9999997764825821E-3</v>
      </c>
      <c r="EO75">
        <v>-9.9999997764825821E-3</v>
      </c>
      <c r="EP75">
        <v>0</v>
      </c>
      <c r="EQ75">
        <v>1.9999999552965161E-2</v>
      </c>
      <c r="ER75">
        <v>2.999999932944775E-2</v>
      </c>
      <c r="ES75">
        <v>3.9999999105930328E-2</v>
      </c>
      <c r="EX75">
        <v>2.5458000600337979E-2</v>
      </c>
    </row>
    <row r="76" spans="1:154">
      <c r="A76" t="s">
        <v>227</v>
      </c>
      <c r="F76" s="212"/>
      <c r="G76" s="212"/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-1.4600000381469731</v>
      </c>
      <c r="BO76">
        <v>-1.4600000381469731</v>
      </c>
      <c r="BP76">
        <v>-1.4600000381469731</v>
      </c>
      <c r="BQ76">
        <v>-1.4600000381469731</v>
      </c>
      <c r="BR76">
        <v>-1.4600000381469731</v>
      </c>
      <c r="BS76">
        <v>-1.4600000381469731</v>
      </c>
      <c r="BT76">
        <v>-1.4600000381469731</v>
      </c>
      <c r="BU76">
        <v>-1.4600000381469731</v>
      </c>
      <c r="BV76">
        <v>-1.4600000381469731</v>
      </c>
      <c r="BW76">
        <v>-1.4600000381469731</v>
      </c>
      <c r="BX76">
        <v>-1.4600000381469731</v>
      </c>
      <c r="BY76">
        <v>-1.4600000381469731</v>
      </c>
      <c r="BZ76">
        <v>-1.4600000381469731</v>
      </c>
      <c r="CA76">
        <v>-1.4600000381469731</v>
      </c>
      <c r="CB76">
        <v>-1.4600000381469731</v>
      </c>
      <c r="CC76">
        <v>-1.4600000381469731</v>
      </c>
      <c r="CD76">
        <v>-1.4600000381469731</v>
      </c>
      <c r="CE76">
        <v>-1.4600000381469731</v>
      </c>
      <c r="CF76">
        <v>-1.4600000381469731</v>
      </c>
      <c r="CG76">
        <v>-1.4600000381469731</v>
      </c>
      <c r="CH76">
        <v>-1.4600000381469731</v>
      </c>
      <c r="CI76">
        <v>-1.4600000381469731</v>
      </c>
      <c r="CJ76">
        <v>-1.4600000381469731</v>
      </c>
      <c r="CK76">
        <v>-1.4600000381469731</v>
      </c>
      <c r="CL76">
        <v>-1.4600000381469731</v>
      </c>
      <c r="CM76">
        <v>-1.4600000381469731</v>
      </c>
      <c r="CN76">
        <v>-1.4600000381469731</v>
      </c>
      <c r="CO76">
        <v>-1.4600000381469731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-1.4600000381469731</v>
      </c>
      <c r="DS76">
        <v>-1.4600000381469731</v>
      </c>
      <c r="DT76">
        <v>-1.4600000381469731</v>
      </c>
      <c r="DU76">
        <v>-1.4600000381469731</v>
      </c>
      <c r="DV76">
        <v>-1.4600000381469731</v>
      </c>
      <c r="DW76">
        <v>-1.4600000381469731</v>
      </c>
      <c r="DX76">
        <v>-1.4600000381469731</v>
      </c>
      <c r="DY76">
        <v>-1.4600000381469731</v>
      </c>
      <c r="DZ76">
        <v>-1.4600000381469731</v>
      </c>
      <c r="EA76">
        <v>-1.4600000381469731</v>
      </c>
      <c r="EB76">
        <v>-1.4600000381469731</v>
      </c>
      <c r="EC76">
        <v>-1.4600000381469731</v>
      </c>
      <c r="ED76">
        <v>-1.4600000381469731</v>
      </c>
      <c r="EE76">
        <v>-1.4600000381469731</v>
      </c>
      <c r="EF76">
        <v>-1.4600000381469731</v>
      </c>
      <c r="EG76">
        <v>-1.4600000381469731</v>
      </c>
      <c r="EH76">
        <v>-1.4600000381469731</v>
      </c>
      <c r="EI76">
        <v>-1.4600000381469731</v>
      </c>
      <c r="EJ76">
        <v>-1.4600000381469731</v>
      </c>
      <c r="EK76">
        <v>-1.4600000381469731</v>
      </c>
      <c r="EL76">
        <v>-1.4600000381469731</v>
      </c>
      <c r="EM76">
        <v>-1.4600000381469731</v>
      </c>
      <c r="EN76">
        <v>-1.4600000381469731</v>
      </c>
      <c r="EO76">
        <v>-1.4600000381469731</v>
      </c>
      <c r="EP76">
        <v>-1.4600000381469731</v>
      </c>
      <c r="EQ76">
        <v>-1.4600000381469731</v>
      </c>
      <c r="ER76">
        <v>-1.4600000381469731</v>
      </c>
      <c r="ES76">
        <v>-1.4600000381469731</v>
      </c>
      <c r="ET76">
        <v>-40</v>
      </c>
      <c r="EU76">
        <v>-10</v>
      </c>
      <c r="EV76">
        <v>-40</v>
      </c>
      <c r="EW76">
        <v>-10</v>
      </c>
    </row>
    <row r="77" spans="1:154">
      <c r="A77" t="s">
        <v>228</v>
      </c>
      <c r="B77">
        <v>24.907194137573239</v>
      </c>
      <c r="C77">
        <v>26.685855865478519</v>
      </c>
      <c r="D77">
        <v>-4.9523277282714844</v>
      </c>
      <c r="E77">
        <v>-4.5175013542175293</v>
      </c>
      <c r="F77" s="212">
        <v>44702.208333333336</v>
      </c>
      <c r="G77" s="212">
        <v>44998.208333333336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19.069999694824219</v>
      </c>
      <c r="AM77">
        <v>20.860000610351559</v>
      </c>
      <c r="AN77">
        <v>26.809999465942379</v>
      </c>
      <c r="AO77">
        <v>44.299999237060547</v>
      </c>
      <c r="AP77">
        <v>54.569999694824219</v>
      </c>
      <c r="AQ77">
        <v>52.590000152587891</v>
      </c>
      <c r="AR77">
        <v>53.189998626708977</v>
      </c>
      <c r="AS77">
        <v>54.529998779296882</v>
      </c>
      <c r="AT77">
        <v>55.849998474121087</v>
      </c>
      <c r="AU77">
        <v>57.270000457763672</v>
      </c>
      <c r="AV77">
        <v>58.819999694824219</v>
      </c>
      <c r="AW77">
        <v>60.439998626708977</v>
      </c>
      <c r="AX77">
        <v>62.189998626708977</v>
      </c>
      <c r="AY77">
        <v>63.669998168945312</v>
      </c>
      <c r="AZ77">
        <v>16.559999465942379</v>
      </c>
      <c r="BA77">
        <v>17.739999771118161</v>
      </c>
      <c r="BB77">
        <v>22.29999923706055</v>
      </c>
      <c r="BC77">
        <v>39.409999847412109</v>
      </c>
      <c r="BD77">
        <v>51.040000915527337</v>
      </c>
      <c r="BE77">
        <v>49.409999847412109</v>
      </c>
      <c r="BF77">
        <v>49.330001831054688</v>
      </c>
      <c r="BG77">
        <v>50.75</v>
      </c>
      <c r="BH77">
        <v>52.279998779296882</v>
      </c>
      <c r="BI77">
        <v>53.509998321533203</v>
      </c>
      <c r="BJ77">
        <v>55.020000457763672</v>
      </c>
      <c r="BK77">
        <v>56.540000915527337</v>
      </c>
      <c r="BL77">
        <v>58.209999084472663</v>
      </c>
      <c r="BM77">
        <v>59.830001831054688</v>
      </c>
      <c r="BN77">
        <v>-5.1999998092651367</v>
      </c>
      <c r="BO77">
        <v>-4.7899999618530273</v>
      </c>
      <c r="BP77">
        <v>-3.440000057220459</v>
      </c>
      <c r="BQ77">
        <v>0.51999998092651367</v>
      </c>
      <c r="BR77">
        <v>2.839999914169312</v>
      </c>
      <c r="BS77">
        <v>2.4000000953674321</v>
      </c>
      <c r="BT77">
        <v>2.529999971389771</v>
      </c>
      <c r="BU77">
        <v>2.839999914169312</v>
      </c>
      <c r="BV77">
        <v>3.130000114440918</v>
      </c>
      <c r="BW77">
        <v>3.4600000381469731</v>
      </c>
      <c r="BX77">
        <v>3.809999942779541</v>
      </c>
      <c r="BY77">
        <v>4.1700000762939453</v>
      </c>
      <c r="BZ77">
        <v>4.570000171661377</v>
      </c>
      <c r="CA77">
        <v>4.9099998474121094</v>
      </c>
      <c r="CB77">
        <v>-5.7699999809265137</v>
      </c>
      <c r="CC77">
        <v>-5.5</v>
      </c>
      <c r="CD77">
        <v>-4.4699997901916504</v>
      </c>
      <c r="CE77">
        <v>-0.5899999737739563</v>
      </c>
      <c r="CF77">
        <v>2.0499999523162842</v>
      </c>
      <c r="CG77">
        <v>1.679999947547913</v>
      </c>
      <c r="CH77">
        <v>1.6599999666213989</v>
      </c>
      <c r="CI77">
        <v>1.9800000190734861</v>
      </c>
      <c r="CJ77">
        <v>2.3199999332427979</v>
      </c>
      <c r="CK77">
        <v>2.5999999046325679</v>
      </c>
      <c r="CL77">
        <v>2.9500000476837158</v>
      </c>
      <c r="CM77">
        <v>3.2899999618530269</v>
      </c>
      <c r="CN77">
        <v>3.6700000762939449</v>
      </c>
      <c r="CO77">
        <v>4.0399999618530273</v>
      </c>
      <c r="CP77">
        <v>19</v>
      </c>
      <c r="CQ77">
        <v>22.20000076293945</v>
      </c>
      <c r="CR77">
        <v>34.849998474121087</v>
      </c>
      <c r="CS77">
        <v>51.159999847412109</v>
      </c>
      <c r="CT77">
        <v>53.479999542236328</v>
      </c>
      <c r="CU77">
        <v>51.630001068115227</v>
      </c>
      <c r="CV77">
        <v>53.189998626708977</v>
      </c>
      <c r="CW77">
        <v>54.470001220703118</v>
      </c>
      <c r="CX77">
        <v>55.860000610351562</v>
      </c>
      <c r="CY77">
        <v>57.380001068115227</v>
      </c>
      <c r="CZ77">
        <v>58.930000305175781</v>
      </c>
      <c r="DA77">
        <v>60.619998931884773</v>
      </c>
      <c r="DB77">
        <v>62.340000152587891</v>
      </c>
      <c r="DC77">
        <v>63.799999237060547</v>
      </c>
      <c r="DD77">
        <v>6.3400001525878906</v>
      </c>
      <c r="DE77">
        <v>7.4899997711181641</v>
      </c>
      <c r="DF77">
        <v>17.489999771118161</v>
      </c>
      <c r="DG77">
        <v>32.860000610351562</v>
      </c>
      <c r="DH77">
        <v>33.409999847412109</v>
      </c>
      <c r="DI77">
        <v>30.680000305175781</v>
      </c>
      <c r="DJ77">
        <v>31.469999313354489</v>
      </c>
      <c r="DK77">
        <v>32.229999542236328</v>
      </c>
      <c r="DL77">
        <v>33.049999237060547</v>
      </c>
      <c r="DM77">
        <v>33.959999084472663</v>
      </c>
      <c r="DN77">
        <v>34.880001068115227</v>
      </c>
      <c r="DO77">
        <v>35.880001068115227</v>
      </c>
      <c r="DP77">
        <v>36.919998168945312</v>
      </c>
      <c r="DQ77">
        <v>37.880001068115227</v>
      </c>
      <c r="DR77">
        <v>-5.2100000381469727</v>
      </c>
      <c r="DS77">
        <v>-4.4899997711181641</v>
      </c>
      <c r="DT77">
        <v>-1.620000004768372</v>
      </c>
      <c r="DU77">
        <v>2.0699999332427979</v>
      </c>
      <c r="DV77">
        <v>2.5999999046325679</v>
      </c>
      <c r="DW77">
        <v>2.1800000667572021</v>
      </c>
      <c r="DX77">
        <v>2.529999971389771</v>
      </c>
      <c r="DY77">
        <v>2.8199999332427979</v>
      </c>
      <c r="DZ77">
        <v>3.1400001049041748</v>
      </c>
      <c r="EA77">
        <v>3.4800000190734859</v>
      </c>
      <c r="EB77">
        <v>3.8299999237060551</v>
      </c>
      <c r="EC77">
        <v>4.2199997901916504</v>
      </c>
      <c r="ED77">
        <v>4.6100001335144043</v>
      </c>
      <c r="EE77">
        <v>4.929999828338623</v>
      </c>
      <c r="EF77">
        <v>-8.0799999237060547</v>
      </c>
      <c r="EG77">
        <v>-7.820000171661377</v>
      </c>
      <c r="EH77">
        <v>-5.559999942779541</v>
      </c>
      <c r="EI77">
        <v>-2.0699999332427979</v>
      </c>
      <c r="EJ77">
        <v>-1.950000047683716</v>
      </c>
      <c r="EK77">
        <v>-2.5699999332427979</v>
      </c>
      <c r="EL77">
        <v>-2.3900001049041748</v>
      </c>
      <c r="EM77">
        <v>-2.220000028610229</v>
      </c>
      <c r="EN77">
        <v>-2.029999971389771</v>
      </c>
      <c r="EO77">
        <v>-1.820000052452087</v>
      </c>
      <c r="EP77">
        <v>-1.620000004768372</v>
      </c>
      <c r="EQ77">
        <v>-1.389999985694885</v>
      </c>
      <c r="ER77">
        <v>-1.1499999761581421</v>
      </c>
      <c r="ES77">
        <v>-0.93999999761581421</v>
      </c>
      <c r="ET77">
        <v>-165</v>
      </c>
      <c r="EU77">
        <v>-110</v>
      </c>
      <c r="EV77">
        <v>-165</v>
      </c>
      <c r="EW77">
        <v>-110</v>
      </c>
      <c r="EX77">
        <v>24.907194137573239</v>
      </c>
    </row>
    <row r="78" spans="1:154">
      <c r="A78" t="s">
        <v>229</v>
      </c>
      <c r="B78">
        <v>5.3234599530696869E-2</v>
      </c>
      <c r="C78">
        <v>2.68389992415905E-2</v>
      </c>
      <c r="D78">
        <v>0</v>
      </c>
      <c r="E78">
        <v>0</v>
      </c>
      <c r="F78" s="212">
        <v>44801.5</v>
      </c>
      <c r="G78" s="212">
        <v>44962.583333333336</v>
      </c>
      <c r="H78">
        <v>2.0676531791687012</v>
      </c>
      <c r="I78">
        <v>4.934934139251709</v>
      </c>
      <c r="J78">
        <v>2.440000057220459</v>
      </c>
      <c r="K78">
        <v>3.089999914169312</v>
      </c>
      <c r="L78">
        <v>4.1399998664855957</v>
      </c>
      <c r="M78">
        <v>16.04000091552734</v>
      </c>
      <c r="N78">
        <v>31.389999389648441</v>
      </c>
      <c r="O78">
        <v>32.549999237060547</v>
      </c>
      <c r="P78">
        <v>33.389999389648438</v>
      </c>
      <c r="Q78">
        <v>34.319999694824219</v>
      </c>
      <c r="R78">
        <v>35.259998321533203</v>
      </c>
      <c r="S78">
        <v>36.209999084472663</v>
      </c>
      <c r="T78">
        <v>37.090000152587891</v>
      </c>
      <c r="U78">
        <v>37.860000610351562</v>
      </c>
      <c r="V78">
        <v>38.479999542236328</v>
      </c>
      <c r="W78">
        <v>39.409999847412109</v>
      </c>
      <c r="X78">
        <v>2.4600000381469731</v>
      </c>
      <c r="Y78">
        <v>3.1099998950958252</v>
      </c>
      <c r="Z78">
        <v>4.190000057220459</v>
      </c>
      <c r="AA78">
        <v>16.770000457763668</v>
      </c>
      <c r="AB78">
        <v>31.389999389648441</v>
      </c>
      <c r="AC78">
        <v>32.599998474121087</v>
      </c>
      <c r="AD78">
        <v>33.439998626708977</v>
      </c>
      <c r="AE78">
        <v>34.369998931884773</v>
      </c>
      <c r="AF78">
        <v>35.310001373291023</v>
      </c>
      <c r="AG78">
        <v>36.270000457763672</v>
      </c>
      <c r="AH78">
        <v>37.139999389648438</v>
      </c>
      <c r="AI78">
        <v>38.069999694824219</v>
      </c>
      <c r="AJ78">
        <v>38.709999084472663</v>
      </c>
      <c r="AK78">
        <v>39.459999084472663</v>
      </c>
      <c r="AL78">
        <v>-0.40000000596046448</v>
      </c>
      <c r="AM78">
        <v>-0.40999999642372131</v>
      </c>
      <c r="AN78">
        <v>-0.40999999642372131</v>
      </c>
      <c r="AO78">
        <v>-2.4000000953674321</v>
      </c>
      <c r="AP78">
        <v>-23.04000091552734</v>
      </c>
      <c r="AQ78">
        <v>-24.25</v>
      </c>
      <c r="AR78">
        <v>-25.180000305175781</v>
      </c>
      <c r="AS78">
        <v>-26.069999694824219</v>
      </c>
      <c r="AT78">
        <v>-27.139999389648441</v>
      </c>
      <c r="AU78">
        <v>-28.29000091552734</v>
      </c>
      <c r="AV78">
        <v>-28.85000038146973</v>
      </c>
      <c r="AW78">
        <v>-29.579999923706051</v>
      </c>
      <c r="AX78">
        <v>-30.5</v>
      </c>
      <c r="AY78">
        <v>-31.430000305175781</v>
      </c>
      <c r="AZ78">
        <v>-0.88999998569488525</v>
      </c>
      <c r="BA78">
        <v>-0.89999997615814209</v>
      </c>
      <c r="BB78">
        <v>-0.89999997615814209</v>
      </c>
      <c r="BC78">
        <v>-3</v>
      </c>
      <c r="BD78">
        <v>-23.510000228881839</v>
      </c>
      <c r="BE78">
        <v>-24.75</v>
      </c>
      <c r="BF78">
        <v>-25.690000534057621</v>
      </c>
      <c r="BG78">
        <v>-26.559999465942379</v>
      </c>
      <c r="BH78">
        <v>-27.670000076293949</v>
      </c>
      <c r="BI78">
        <v>-28.79999923706055</v>
      </c>
      <c r="BJ78">
        <v>-29.379999160766602</v>
      </c>
      <c r="BK78">
        <v>-30.139999389648441</v>
      </c>
      <c r="BL78">
        <v>-31.020000457763668</v>
      </c>
      <c r="BM78">
        <v>-31.920000076293949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-0.10999999940395359</v>
      </c>
      <c r="CQ78">
        <v>-0.10999999940395359</v>
      </c>
      <c r="CR78">
        <v>-0.10999999940395359</v>
      </c>
      <c r="CS78">
        <v>-10.11999988555908</v>
      </c>
      <c r="CT78">
        <v>-14.75</v>
      </c>
      <c r="CU78">
        <v>-15.22999954223633</v>
      </c>
      <c r="CV78">
        <v>-15.659999847412109</v>
      </c>
      <c r="CW78">
        <v>-16.35000038146973</v>
      </c>
      <c r="CX78">
        <v>-16.930000305175781</v>
      </c>
      <c r="CY78">
        <v>-17.170000076293949</v>
      </c>
      <c r="CZ78">
        <v>-17.70000076293945</v>
      </c>
      <c r="DA78">
        <v>-17.930000305175781</v>
      </c>
      <c r="DB78">
        <v>-19.360000610351559</v>
      </c>
      <c r="DC78">
        <v>-19.860000610351559</v>
      </c>
      <c r="DD78">
        <v>-0.81000000238418579</v>
      </c>
      <c r="DE78">
        <v>-0.81999999284744263</v>
      </c>
      <c r="DF78">
        <v>-0.81999999284744263</v>
      </c>
      <c r="DG78">
        <v>-11.02999973297119</v>
      </c>
      <c r="DH78">
        <v>-15.64000034332275</v>
      </c>
      <c r="DI78">
        <v>-16.20000076293945</v>
      </c>
      <c r="DJ78">
        <v>-16.670000076293949</v>
      </c>
      <c r="DK78">
        <v>-17.370000839233398</v>
      </c>
      <c r="DL78">
        <v>-17.879999160766602</v>
      </c>
      <c r="DM78">
        <v>-18.280000686645511</v>
      </c>
      <c r="DN78">
        <v>-18.680000305175781</v>
      </c>
      <c r="DO78">
        <v>-19.20999908447266</v>
      </c>
      <c r="DP78">
        <v>-20.430000305175781</v>
      </c>
      <c r="DQ78">
        <v>-20.95000076293945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X78">
        <v>2.68389992415905E-2</v>
      </c>
    </row>
    <row r="79" spans="1:154">
      <c r="A79" t="s">
        <v>230</v>
      </c>
      <c r="B79">
        <v>6.1018972396850586</v>
      </c>
      <c r="C79">
        <v>3.9348435401916499</v>
      </c>
      <c r="D79">
        <v>-2.3567337989807129</v>
      </c>
      <c r="E79">
        <v>-1.9881377220153811</v>
      </c>
      <c r="F79" s="212">
        <v>44702.541666666664</v>
      </c>
      <c r="G79" s="212">
        <v>44997.5625</v>
      </c>
      <c r="H79">
        <v>0.98863637447357178</v>
      </c>
      <c r="I79">
        <v>3.2865395545959468</v>
      </c>
      <c r="J79">
        <v>1.9099999666213989</v>
      </c>
      <c r="K79">
        <v>2.9200000762939449</v>
      </c>
      <c r="L79">
        <v>4.3000001907348633</v>
      </c>
      <c r="M79">
        <v>5.2699999809265137</v>
      </c>
      <c r="N79">
        <v>7.2300000190734863</v>
      </c>
      <c r="O79">
        <v>9.8000001907348633</v>
      </c>
      <c r="P79">
        <v>11.72000026702881</v>
      </c>
      <c r="Q79">
        <v>14.22000026702881</v>
      </c>
      <c r="R79">
        <v>16.309999465942379</v>
      </c>
      <c r="S79">
        <v>18.70000076293945</v>
      </c>
      <c r="T79">
        <v>20.520000457763668</v>
      </c>
      <c r="U79">
        <v>21.95999908447266</v>
      </c>
      <c r="V79">
        <v>23.670000076293949</v>
      </c>
      <c r="W79">
        <v>25.110000610351559</v>
      </c>
      <c r="X79">
        <v>2.029999971389771</v>
      </c>
      <c r="Y79">
        <v>3.119999885559082</v>
      </c>
      <c r="Z79">
        <v>4.429999828338623</v>
      </c>
      <c r="AA79">
        <v>6.5900001525878906</v>
      </c>
      <c r="AB79">
        <v>8.25</v>
      </c>
      <c r="AC79">
        <v>9.8400001525878906</v>
      </c>
      <c r="AD79">
        <v>11.89000034332275</v>
      </c>
      <c r="AE79">
        <v>13.989999771118161</v>
      </c>
      <c r="AF79">
        <v>16.329999923706051</v>
      </c>
      <c r="AG79">
        <v>18.860000610351559</v>
      </c>
      <c r="AH79">
        <v>20.719999313354489</v>
      </c>
      <c r="AI79">
        <v>22.319999694824219</v>
      </c>
      <c r="AJ79">
        <v>23.95999908447266</v>
      </c>
      <c r="AK79">
        <v>25.29000091552734</v>
      </c>
      <c r="AL79">
        <v>4.25</v>
      </c>
      <c r="AM79">
        <v>4.3600001335144043</v>
      </c>
      <c r="AN79">
        <v>4.4699997901916504</v>
      </c>
      <c r="AO79">
        <v>4.9499998092651367</v>
      </c>
      <c r="AP79">
        <v>4.570000171661377</v>
      </c>
      <c r="AQ79">
        <v>3.2300000190734859</v>
      </c>
      <c r="AR79">
        <v>1.779999971389771</v>
      </c>
      <c r="AS79">
        <v>-0.10000000149011611</v>
      </c>
      <c r="AT79">
        <v>-2.0499999523162842</v>
      </c>
      <c r="AU79">
        <v>-4.1999998092651367</v>
      </c>
      <c r="AV79">
        <v>-5.440000057220459</v>
      </c>
      <c r="AW79">
        <v>-7.130000114440918</v>
      </c>
      <c r="AX79">
        <v>-8.3599996566772461</v>
      </c>
      <c r="AY79">
        <v>-10.64000034332275</v>
      </c>
      <c r="AZ79">
        <v>2.7999999523162842</v>
      </c>
      <c r="BA79">
        <v>2.869999885559082</v>
      </c>
      <c r="BB79">
        <v>2.9500000476837158</v>
      </c>
      <c r="BC79">
        <v>3.3499999046325679</v>
      </c>
      <c r="BD79">
        <v>2.9200000762939449</v>
      </c>
      <c r="BE79">
        <v>1.4600000381469731</v>
      </c>
      <c r="BF79">
        <v>-0.1800000071525574</v>
      </c>
      <c r="BG79">
        <v>-2.1400001049041748</v>
      </c>
      <c r="BH79">
        <v>-4.119999885559082</v>
      </c>
      <c r="BI79">
        <v>-6.820000171661377</v>
      </c>
      <c r="BJ79">
        <v>-7.6700000762939453</v>
      </c>
      <c r="BK79">
        <v>-9.3400001525878906</v>
      </c>
      <c r="BL79">
        <v>-10.819999694824221</v>
      </c>
      <c r="BM79">
        <v>-13.090000152587891</v>
      </c>
      <c r="BN79">
        <v>-1.779999971389771</v>
      </c>
      <c r="BO79">
        <v>-1.7599999904632571</v>
      </c>
      <c r="BP79">
        <v>-1.7400000095367429</v>
      </c>
      <c r="BQ79">
        <v>-1.639999985694885</v>
      </c>
      <c r="BR79">
        <v>-1.720000028610229</v>
      </c>
      <c r="BS79">
        <v>-1.9900000095367429</v>
      </c>
      <c r="BT79">
        <v>-2.279999971389771</v>
      </c>
      <c r="BU79">
        <v>-2.619999885559082</v>
      </c>
      <c r="BV79">
        <v>-2.2300000190734859</v>
      </c>
      <c r="BW79">
        <v>-1.7899999618530269</v>
      </c>
      <c r="BX79">
        <v>-1.5399999618530269</v>
      </c>
      <c r="BY79">
        <v>-1.2100000381469731</v>
      </c>
      <c r="BZ79">
        <v>-1.029999971389771</v>
      </c>
      <c r="CA79">
        <v>-0.69999998807907104</v>
      </c>
      <c r="CB79">
        <v>-2.0799999237060551</v>
      </c>
      <c r="CC79">
        <v>-2.059999942779541</v>
      </c>
      <c r="CD79">
        <v>-2.0499999523162842</v>
      </c>
      <c r="CE79">
        <v>-1.970000028610229</v>
      </c>
      <c r="CF79">
        <v>-2.0499999523162842</v>
      </c>
      <c r="CG79">
        <v>-2.3499999046325679</v>
      </c>
      <c r="CH79">
        <v>-2.6099998950958252</v>
      </c>
      <c r="CI79">
        <v>-2.2100000381469731</v>
      </c>
      <c r="CJ79">
        <v>-1.809999942779541</v>
      </c>
      <c r="CK79">
        <v>-1.2599999904632571</v>
      </c>
      <c r="CL79">
        <v>-1.129999995231628</v>
      </c>
      <c r="CM79">
        <v>-0.88999998569488525</v>
      </c>
      <c r="CN79">
        <v>-0.67000001668930054</v>
      </c>
      <c r="CO79">
        <v>-0.34000000357627869</v>
      </c>
      <c r="CP79">
        <v>6.1500000953674316</v>
      </c>
      <c r="CQ79">
        <v>6.3000001907348633</v>
      </c>
      <c r="CR79">
        <v>6.4499998092651367</v>
      </c>
      <c r="CS79">
        <v>7.309999942779541</v>
      </c>
      <c r="CT79">
        <v>7.1999998092651367</v>
      </c>
      <c r="CU79">
        <v>6.5300002098083496</v>
      </c>
      <c r="CV79">
        <v>5.7899999618530273</v>
      </c>
      <c r="CW79">
        <v>4.8400001525878906</v>
      </c>
      <c r="CX79">
        <v>4.0799999237060547</v>
      </c>
      <c r="CY79">
        <v>3.2599999904632568</v>
      </c>
      <c r="CZ79">
        <v>2.4000000953674321</v>
      </c>
      <c r="DA79">
        <v>1.679999947547913</v>
      </c>
      <c r="DB79">
        <v>-9.9999997764825821E-3</v>
      </c>
      <c r="DC79">
        <v>-0.9100000262260437</v>
      </c>
      <c r="DD79">
        <v>4.8600001335144043</v>
      </c>
      <c r="DE79">
        <v>4.9899997711181641</v>
      </c>
      <c r="DF79">
        <v>5.0999999046325684</v>
      </c>
      <c r="DG79">
        <v>6.0199999809265137</v>
      </c>
      <c r="DH79">
        <v>5.8899998664855957</v>
      </c>
      <c r="DI79">
        <v>5.2199997901916504</v>
      </c>
      <c r="DJ79">
        <v>4.4800000190734863</v>
      </c>
      <c r="DK79">
        <v>3.5</v>
      </c>
      <c r="DL79">
        <v>2.7999999523162842</v>
      </c>
      <c r="DM79">
        <v>1.860000014305115</v>
      </c>
      <c r="DN79">
        <v>0.98000001907348633</v>
      </c>
      <c r="DO79">
        <v>0.25</v>
      </c>
      <c r="DP79">
        <v>-1.470000028610229</v>
      </c>
      <c r="DQ79">
        <v>-2.4800000190734859</v>
      </c>
      <c r="DR79">
        <v>-1.3999999761581421</v>
      </c>
      <c r="DS79">
        <v>-1.370000004768372</v>
      </c>
      <c r="DT79">
        <v>-1.3400000333786011</v>
      </c>
      <c r="DU79">
        <v>-1.190000057220459</v>
      </c>
      <c r="DV79">
        <v>-1.200000047683716</v>
      </c>
      <c r="DW79">
        <v>-1.320000052452087</v>
      </c>
      <c r="DX79">
        <v>-1.470000028610229</v>
      </c>
      <c r="DY79">
        <v>-1.6599999666213989</v>
      </c>
      <c r="DZ79">
        <v>-1.820000052452087</v>
      </c>
      <c r="EA79">
        <v>-1.9800000190734861</v>
      </c>
      <c r="EB79">
        <v>-2.160000085830688</v>
      </c>
      <c r="EC79">
        <v>-2.2999999523162842</v>
      </c>
      <c r="ED79">
        <v>-2.6400001049041748</v>
      </c>
      <c r="EE79">
        <v>-2.4600000381469731</v>
      </c>
      <c r="EF79">
        <v>-1.6599999666213989</v>
      </c>
      <c r="EG79">
        <v>-1.629999995231628</v>
      </c>
      <c r="EH79">
        <v>-1.610000014305115</v>
      </c>
      <c r="EI79">
        <v>-1.419999957084656</v>
      </c>
      <c r="EJ79">
        <v>-1.450000047683716</v>
      </c>
      <c r="EK79">
        <v>-1.5900000333786011</v>
      </c>
      <c r="EL79">
        <v>-1.7400000095367429</v>
      </c>
      <c r="EM79">
        <v>-1.940000057220459</v>
      </c>
      <c r="EN79">
        <v>-2.0799999237060551</v>
      </c>
      <c r="EO79">
        <v>-2.2699999809265141</v>
      </c>
      <c r="EP79">
        <v>-2.4500000476837158</v>
      </c>
      <c r="EQ79">
        <v>-2.589999914169312</v>
      </c>
      <c r="ER79">
        <v>-2.3499999046325679</v>
      </c>
      <c r="ES79">
        <v>-2.1400001049041748</v>
      </c>
      <c r="ET79">
        <v>-40.5</v>
      </c>
      <c r="EU79">
        <v>-27</v>
      </c>
      <c r="EV79">
        <v>-40.5</v>
      </c>
      <c r="EW79">
        <v>-27</v>
      </c>
      <c r="EX79">
        <v>3.9348435401916499</v>
      </c>
    </row>
    <row r="80" spans="1:154">
      <c r="A80" t="s">
        <v>231</v>
      </c>
      <c r="B80">
        <v>-85.681747436523438</v>
      </c>
      <c r="C80">
        <v>-88.383697509765625</v>
      </c>
      <c r="D80">
        <v>-14.05752372741699</v>
      </c>
      <c r="E80">
        <v>-14.49998092651367</v>
      </c>
      <c r="F80" s="212">
        <v>45018.416666666664</v>
      </c>
      <c r="G80" s="212">
        <v>44929.375</v>
      </c>
      <c r="H80">
        <v>0</v>
      </c>
      <c r="I80">
        <v>0</v>
      </c>
      <c r="AL80">
        <v>-90.25</v>
      </c>
      <c r="AM80">
        <v>-90.25</v>
      </c>
      <c r="AN80">
        <v>-90.25</v>
      </c>
      <c r="AO80">
        <v>-90.25</v>
      </c>
      <c r="AP80">
        <v>-90.25</v>
      </c>
      <c r="AQ80">
        <v>-90.25</v>
      </c>
      <c r="AR80">
        <v>-90.25</v>
      </c>
      <c r="AS80">
        <v>-90.25</v>
      </c>
      <c r="AT80">
        <v>-90.25</v>
      </c>
      <c r="AU80">
        <v>-90.25</v>
      </c>
      <c r="AV80">
        <v>-90.25</v>
      </c>
      <c r="AW80">
        <v>-90.25</v>
      </c>
      <c r="AX80">
        <v>-90.25</v>
      </c>
      <c r="AY80">
        <v>-90.25</v>
      </c>
      <c r="AZ80">
        <v>-90.279998779296875</v>
      </c>
      <c r="BA80">
        <v>-90.279998779296875</v>
      </c>
      <c r="BB80">
        <v>-90.279998779296875</v>
      </c>
      <c r="BC80">
        <v>-90.279998779296875</v>
      </c>
      <c r="BD80">
        <v>-90.279998779296875</v>
      </c>
      <c r="BE80">
        <v>-90.279998779296875</v>
      </c>
      <c r="BF80">
        <v>-90.279998779296875</v>
      </c>
      <c r="BG80">
        <v>-90.279998779296875</v>
      </c>
      <c r="BH80">
        <v>-90.279998779296875</v>
      </c>
      <c r="BI80">
        <v>-90.279998779296875</v>
      </c>
      <c r="BJ80">
        <v>-90.279998779296875</v>
      </c>
      <c r="BK80">
        <v>-90.269996643066406</v>
      </c>
      <c r="BL80">
        <v>-90.269996643066406</v>
      </c>
      <c r="BM80">
        <v>-90.269996643066406</v>
      </c>
      <c r="BN80">
        <v>70.769996643066406</v>
      </c>
      <c r="BO80">
        <v>70.760002136230469</v>
      </c>
      <c r="BP80">
        <v>70.760002136230469</v>
      </c>
      <c r="BQ80">
        <v>70.760002136230469</v>
      </c>
      <c r="BR80">
        <v>70.760002136230469</v>
      </c>
      <c r="BS80">
        <v>70.760002136230469</v>
      </c>
      <c r="BT80">
        <v>70.760002136230469</v>
      </c>
      <c r="BU80">
        <v>70.760002136230469</v>
      </c>
      <c r="BV80">
        <v>70.760002136230469</v>
      </c>
      <c r="BW80">
        <v>70.760002136230469</v>
      </c>
      <c r="BX80">
        <v>70.760002136230469</v>
      </c>
      <c r="BY80">
        <v>70.769996643066406</v>
      </c>
      <c r="BZ80">
        <v>70.760002136230469</v>
      </c>
      <c r="CA80">
        <v>70.760002136230469</v>
      </c>
      <c r="CB80">
        <v>70.790000915527344</v>
      </c>
      <c r="CC80">
        <v>70.790000915527344</v>
      </c>
      <c r="CD80">
        <v>70.790000915527344</v>
      </c>
      <c r="CE80">
        <v>70.790000915527344</v>
      </c>
      <c r="CF80">
        <v>70.790000915527344</v>
      </c>
      <c r="CG80">
        <v>70.790000915527344</v>
      </c>
      <c r="CH80">
        <v>70.790000915527344</v>
      </c>
      <c r="CI80">
        <v>70.790000915527344</v>
      </c>
      <c r="CJ80">
        <v>70.790000915527344</v>
      </c>
      <c r="CK80">
        <v>70.790000915527344</v>
      </c>
      <c r="CL80">
        <v>70.790000915527344</v>
      </c>
      <c r="CM80">
        <v>70.779998779296875</v>
      </c>
      <c r="CN80">
        <v>70.779998779296875</v>
      </c>
      <c r="CO80">
        <v>70.779998779296875</v>
      </c>
      <c r="CP80">
        <v>-90.25</v>
      </c>
      <c r="CQ80">
        <v>-90.25</v>
      </c>
      <c r="CR80">
        <v>-90.25</v>
      </c>
      <c r="CS80">
        <v>-90.25</v>
      </c>
      <c r="CT80">
        <v>-90.25</v>
      </c>
      <c r="CU80">
        <v>-90.25</v>
      </c>
      <c r="CV80">
        <v>-90.25</v>
      </c>
      <c r="CW80">
        <v>-90.25</v>
      </c>
      <c r="CX80">
        <v>-90.25</v>
      </c>
      <c r="CY80">
        <v>-90.25</v>
      </c>
      <c r="CZ80">
        <v>-90.25</v>
      </c>
      <c r="DA80">
        <v>-90.25</v>
      </c>
      <c r="DB80">
        <v>-90.25</v>
      </c>
      <c r="DC80">
        <v>-90.25</v>
      </c>
      <c r="DD80">
        <v>-90.269996643066406</v>
      </c>
      <c r="DE80">
        <v>-90.269996643066406</v>
      </c>
      <c r="DF80">
        <v>-90.269996643066406</v>
      </c>
      <c r="DG80">
        <v>-90.269996643066406</v>
      </c>
      <c r="DH80">
        <v>-90.269996643066406</v>
      </c>
      <c r="DI80">
        <v>-90.269996643066406</v>
      </c>
      <c r="DJ80">
        <v>-90.269996643066406</v>
      </c>
      <c r="DK80">
        <v>-90.269996643066406</v>
      </c>
      <c r="DL80">
        <v>-90.269996643066406</v>
      </c>
      <c r="DM80">
        <v>-90.269996643066406</v>
      </c>
      <c r="DN80">
        <v>-90.269996643066406</v>
      </c>
      <c r="DO80">
        <v>-90.269996643066406</v>
      </c>
      <c r="DP80">
        <v>-90.279998779296875</v>
      </c>
      <c r="DQ80">
        <v>-90.279998779296875</v>
      </c>
      <c r="DR80">
        <v>70.760002136230469</v>
      </c>
      <c r="DS80">
        <v>70.760002136230469</v>
      </c>
      <c r="DT80">
        <v>70.760002136230469</v>
      </c>
      <c r="DU80">
        <v>70.760002136230469</v>
      </c>
      <c r="DV80">
        <v>70.760002136230469</v>
      </c>
      <c r="DW80">
        <v>70.760002136230469</v>
      </c>
      <c r="DX80">
        <v>70.760002136230469</v>
      </c>
      <c r="DY80">
        <v>70.760002136230469</v>
      </c>
      <c r="DZ80">
        <v>70.760002136230469</v>
      </c>
      <c r="EA80">
        <v>70.760002136230469</v>
      </c>
      <c r="EB80">
        <v>70.760002136230469</v>
      </c>
      <c r="EC80">
        <v>70.760002136230469</v>
      </c>
      <c r="ED80">
        <v>70.769996643066406</v>
      </c>
      <c r="EE80">
        <v>70.760002136230469</v>
      </c>
      <c r="EF80">
        <v>70.779998779296875</v>
      </c>
      <c r="EG80">
        <v>70.779998779296875</v>
      </c>
      <c r="EH80">
        <v>70.779998779296875</v>
      </c>
      <c r="EI80">
        <v>70.779998779296875</v>
      </c>
      <c r="EJ80">
        <v>70.779998779296875</v>
      </c>
      <c r="EK80">
        <v>70.779998779296875</v>
      </c>
      <c r="EL80">
        <v>70.779998779296875</v>
      </c>
      <c r="EM80">
        <v>70.779998779296875</v>
      </c>
      <c r="EN80">
        <v>70.779998779296875</v>
      </c>
      <c r="EO80">
        <v>70.779998779296875</v>
      </c>
      <c r="EP80">
        <v>70.779998779296875</v>
      </c>
      <c r="EQ80">
        <v>70.779998779296875</v>
      </c>
      <c r="ER80">
        <v>70.790000915527344</v>
      </c>
      <c r="ES80">
        <v>70.790000915527344</v>
      </c>
      <c r="EX80">
        <v>-88.383697509765625</v>
      </c>
    </row>
    <row r="81" spans="1:154">
      <c r="A81" t="s">
        <v>232</v>
      </c>
      <c r="B81">
        <v>-30.358207702636719</v>
      </c>
      <c r="C81">
        <v>-30.395011901855469</v>
      </c>
      <c r="D81">
        <v>-13.86752510070801</v>
      </c>
      <c r="E81">
        <v>-10.295809745788571</v>
      </c>
      <c r="F81" s="212">
        <v>45027.979166666664</v>
      </c>
      <c r="G81" s="212">
        <v>44854</v>
      </c>
      <c r="H81">
        <v>0</v>
      </c>
      <c r="I81">
        <v>0</v>
      </c>
      <c r="AL81">
        <v>-30.39999961853027</v>
      </c>
      <c r="AM81">
        <v>-30.39999961853027</v>
      </c>
      <c r="AN81">
        <v>-30.39999961853027</v>
      </c>
      <c r="AO81">
        <v>-30.39999961853027</v>
      </c>
      <c r="AP81">
        <v>-30.39999961853027</v>
      </c>
      <c r="AQ81">
        <v>-30.39999961853027</v>
      </c>
      <c r="AR81">
        <v>-30.39999961853027</v>
      </c>
      <c r="AS81">
        <v>-30.39999961853027</v>
      </c>
      <c r="AT81">
        <v>-30.39999961853027</v>
      </c>
      <c r="AU81">
        <v>-30.39999961853027</v>
      </c>
      <c r="AV81">
        <v>-30.39999961853027</v>
      </c>
      <c r="AW81">
        <v>-30.39999961853027</v>
      </c>
      <c r="AX81">
        <v>-30.39999961853027</v>
      </c>
      <c r="AY81">
        <v>-30.39999961853027</v>
      </c>
      <c r="AZ81">
        <v>-30.409999847412109</v>
      </c>
      <c r="BA81">
        <v>-30.409999847412109</v>
      </c>
      <c r="BB81">
        <v>-30.409999847412109</v>
      </c>
      <c r="BC81">
        <v>-30.409999847412109</v>
      </c>
      <c r="BD81">
        <v>-30.409999847412109</v>
      </c>
      <c r="BE81">
        <v>-30.409999847412109</v>
      </c>
      <c r="BF81">
        <v>-30.409999847412109</v>
      </c>
      <c r="BG81">
        <v>-30.409999847412109</v>
      </c>
      <c r="BH81">
        <v>-30.409999847412109</v>
      </c>
      <c r="BI81">
        <v>-30.409999847412109</v>
      </c>
      <c r="BJ81">
        <v>-30.409999847412109</v>
      </c>
      <c r="BK81">
        <v>-30.409999847412109</v>
      </c>
      <c r="BL81">
        <v>-30.409999847412109</v>
      </c>
      <c r="BM81">
        <v>-30.409999847412109</v>
      </c>
      <c r="BN81">
        <v>307.22000122070312</v>
      </c>
      <c r="BO81">
        <v>307.22000122070312</v>
      </c>
      <c r="BP81">
        <v>307.22000122070312</v>
      </c>
      <c r="BQ81">
        <v>307.22000122070312</v>
      </c>
      <c r="BR81">
        <v>307.22000122070312</v>
      </c>
      <c r="BS81">
        <v>307.22000122070312</v>
      </c>
      <c r="BT81">
        <v>307.22000122070312</v>
      </c>
      <c r="BU81">
        <v>307.22000122070312</v>
      </c>
      <c r="BV81">
        <v>307.22000122070312</v>
      </c>
      <c r="BW81">
        <v>307.22000122070312</v>
      </c>
      <c r="BX81">
        <v>307.22000122070312</v>
      </c>
      <c r="BY81">
        <v>307.22000122070312</v>
      </c>
      <c r="BZ81">
        <v>307.22000122070312</v>
      </c>
      <c r="CA81">
        <v>307.22000122070312</v>
      </c>
      <c r="CB81">
        <v>307.29000854492188</v>
      </c>
      <c r="CC81">
        <v>307.29000854492188</v>
      </c>
      <c r="CD81">
        <v>307.29000854492188</v>
      </c>
      <c r="CE81">
        <v>307.29000854492188</v>
      </c>
      <c r="CF81">
        <v>307.29000854492188</v>
      </c>
      <c r="CG81">
        <v>307.29000854492188</v>
      </c>
      <c r="CH81">
        <v>307.29000854492188</v>
      </c>
      <c r="CI81">
        <v>307.29000854492188</v>
      </c>
      <c r="CJ81">
        <v>307.29000854492188</v>
      </c>
      <c r="CK81">
        <v>307.29000854492188</v>
      </c>
      <c r="CL81">
        <v>307.29000854492188</v>
      </c>
      <c r="CM81">
        <v>307.29000854492188</v>
      </c>
      <c r="CN81">
        <v>307.29000854492188</v>
      </c>
      <c r="CO81">
        <v>307.29000854492188</v>
      </c>
      <c r="CP81">
        <v>-30.39999961853027</v>
      </c>
      <c r="CQ81">
        <v>-30.39999961853027</v>
      </c>
      <c r="CR81">
        <v>-30.39999961853027</v>
      </c>
      <c r="CS81">
        <v>-30.39999961853027</v>
      </c>
      <c r="CT81">
        <v>-30.39999961853027</v>
      </c>
      <c r="CU81">
        <v>-30.39999961853027</v>
      </c>
      <c r="CV81">
        <v>-30.39999961853027</v>
      </c>
      <c r="CW81">
        <v>-30.39999961853027</v>
      </c>
      <c r="CX81">
        <v>-30.39999961853027</v>
      </c>
      <c r="CY81">
        <v>-30.39999961853027</v>
      </c>
      <c r="CZ81">
        <v>-30.39999961853027</v>
      </c>
      <c r="DA81">
        <v>-30.39999961853027</v>
      </c>
      <c r="DB81">
        <v>-30.39999961853027</v>
      </c>
      <c r="DC81">
        <v>-30.39999961853027</v>
      </c>
      <c r="DD81">
        <v>-30.409999847412109</v>
      </c>
      <c r="DE81">
        <v>-30.409999847412109</v>
      </c>
      <c r="DF81">
        <v>-30.409999847412109</v>
      </c>
      <c r="DG81">
        <v>-30.409999847412109</v>
      </c>
      <c r="DH81">
        <v>-30.409999847412109</v>
      </c>
      <c r="DI81">
        <v>-30.409999847412109</v>
      </c>
      <c r="DJ81">
        <v>-30.409999847412109</v>
      </c>
      <c r="DK81">
        <v>-30.409999847412109</v>
      </c>
      <c r="DL81">
        <v>-30.409999847412109</v>
      </c>
      <c r="DM81">
        <v>-30.409999847412109</v>
      </c>
      <c r="DN81">
        <v>-30.409999847412109</v>
      </c>
      <c r="DO81">
        <v>-30.409999847412109</v>
      </c>
      <c r="DP81">
        <v>-30.409999847412109</v>
      </c>
      <c r="DQ81">
        <v>-30.409999847412109</v>
      </c>
      <c r="DR81">
        <v>307.22000122070312</v>
      </c>
      <c r="DS81">
        <v>307.22000122070312</v>
      </c>
      <c r="DT81">
        <v>307.22000122070312</v>
      </c>
      <c r="DU81">
        <v>307.22000122070312</v>
      </c>
      <c r="DV81">
        <v>307.22000122070312</v>
      </c>
      <c r="DW81">
        <v>307.22000122070312</v>
      </c>
      <c r="DX81">
        <v>307.22000122070312</v>
      </c>
      <c r="DY81">
        <v>307.22000122070312</v>
      </c>
      <c r="DZ81">
        <v>307.22000122070312</v>
      </c>
      <c r="EA81">
        <v>307.22000122070312</v>
      </c>
      <c r="EB81">
        <v>307.22000122070312</v>
      </c>
      <c r="EC81">
        <v>307.22000122070312</v>
      </c>
      <c r="ED81">
        <v>307.22000122070312</v>
      </c>
      <c r="EE81">
        <v>307.22000122070312</v>
      </c>
      <c r="EF81">
        <v>307.29000854492188</v>
      </c>
      <c r="EG81">
        <v>307.29000854492188</v>
      </c>
      <c r="EH81">
        <v>307.29000854492188</v>
      </c>
      <c r="EI81">
        <v>307.29000854492188</v>
      </c>
      <c r="EJ81">
        <v>307.29000854492188</v>
      </c>
      <c r="EK81">
        <v>307.29000854492188</v>
      </c>
      <c r="EL81">
        <v>307.29000854492188</v>
      </c>
      <c r="EM81">
        <v>307.29000854492188</v>
      </c>
      <c r="EN81">
        <v>307.29000854492188</v>
      </c>
      <c r="EO81">
        <v>307.29000854492188</v>
      </c>
      <c r="EP81">
        <v>307.29000854492188</v>
      </c>
      <c r="EQ81">
        <v>307.29000854492188</v>
      </c>
      <c r="ER81">
        <v>307.29000854492188</v>
      </c>
      <c r="ES81">
        <v>307.29000854492188</v>
      </c>
      <c r="EX81">
        <v>-30.395011901855469</v>
      </c>
    </row>
    <row r="82" spans="1:154">
      <c r="A82" t="s">
        <v>233</v>
      </c>
      <c r="B82">
        <v>-4.9421186447143546</v>
      </c>
      <c r="C82">
        <v>-5.1987709999084473</v>
      </c>
      <c r="D82">
        <v>2.7354307174682622</v>
      </c>
      <c r="E82">
        <v>3.05745530128479</v>
      </c>
      <c r="F82" s="212">
        <v>44828.5625</v>
      </c>
      <c r="G82" s="212">
        <v>44851.541666666664</v>
      </c>
      <c r="H82">
        <v>4.3183927536010742</v>
      </c>
      <c r="I82">
        <v>6.8837099075317383</v>
      </c>
      <c r="J82">
        <v>3.910000085830688</v>
      </c>
      <c r="K82">
        <v>5.4099998474121094</v>
      </c>
      <c r="L82">
        <v>7.4899997711181641</v>
      </c>
      <c r="M82">
        <v>8.6000003814697266</v>
      </c>
      <c r="N82">
        <v>9.6800003051757812</v>
      </c>
      <c r="O82">
        <v>11.35000038146973</v>
      </c>
      <c r="P82">
        <v>12.810000419616699</v>
      </c>
      <c r="Q82">
        <v>13.88000011444092</v>
      </c>
      <c r="R82">
        <v>14.77999973297119</v>
      </c>
      <c r="S82">
        <v>15.64999961853027</v>
      </c>
      <c r="T82">
        <v>16.969999313354489</v>
      </c>
      <c r="U82">
        <v>17.409999847412109</v>
      </c>
      <c r="V82">
        <v>17.659999847412109</v>
      </c>
      <c r="W82">
        <v>18.64999961853027</v>
      </c>
      <c r="X82">
        <v>4.1700000762939453</v>
      </c>
      <c r="Y82">
        <v>5.820000171661377</v>
      </c>
      <c r="Z82">
        <v>7.7199997901916504</v>
      </c>
      <c r="AA82">
        <v>9.0699996948242188</v>
      </c>
      <c r="AB82">
        <v>10.52999973297119</v>
      </c>
      <c r="AC82">
        <v>11.680000305175779</v>
      </c>
      <c r="AD82">
        <v>12.739999771118161</v>
      </c>
      <c r="AE82">
        <v>13.80000019073486</v>
      </c>
      <c r="AF82">
        <v>14.760000228881839</v>
      </c>
      <c r="AG82">
        <v>15.819999694824221</v>
      </c>
      <c r="AH82">
        <v>17.280000686645511</v>
      </c>
      <c r="AI82">
        <v>18.020000457763668</v>
      </c>
      <c r="AJ82">
        <v>18.510000228881839</v>
      </c>
      <c r="AK82">
        <v>18.29000091552734</v>
      </c>
      <c r="AL82">
        <v>-6.25</v>
      </c>
      <c r="AM82">
        <v>-6.2300000190734863</v>
      </c>
      <c r="AN82">
        <v>-6.0799999237060547</v>
      </c>
      <c r="AO82">
        <v>-3.0399999618530269</v>
      </c>
      <c r="AP82">
        <v>-2.5</v>
      </c>
      <c r="AQ82">
        <v>-3.369999885559082</v>
      </c>
      <c r="AR82">
        <v>-4.380000114440918</v>
      </c>
      <c r="AS82">
        <v>-5.2800002098083496</v>
      </c>
      <c r="AT82">
        <v>-6.1100001335144043</v>
      </c>
      <c r="AU82">
        <v>-7.3000001907348633</v>
      </c>
      <c r="AV82">
        <v>-7.5900001525878906</v>
      </c>
      <c r="AW82">
        <v>-7.9600000381469727</v>
      </c>
      <c r="AX82">
        <v>-8.5600004196166992</v>
      </c>
      <c r="AY82">
        <v>-9.130000114440918</v>
      </c>
      <c r="AZ82">
        <v>-8.3599996566772461</v>
      </c>
      <c r="BA82">
        <v>-8.3599996566772461</v>
      </c>
      <c r="BB82">
        <v>-8.369999885559082</v>
      </c>
      <c r="BC82">
        <v>-5.1700000762939453</v>
      </c>
      <c r="BD82">
        <v>-4.7600002288818359</v>
      </c>
      <c r="BE82">
        <v>-5.6700000762939453</v>
      </c>
      <c r="BF82">
        <v>-6.6500000953674316</v>
      </c>
      <c r="BG82">
        <v>-7.5199999809265137</v>
      </c>
      <c r="BH82">
        <v>-8.3400001525878906</v>
      </c>
      <c r="BI82">
        <v>-9.619999885559082</v>
      </c>
      <c r="BJ82">
        <v>-9.7899999618530273</v>
      </c>
      <c r="BK82">
        <v>-10.19999980926514</v>
      </c>
      <c r="BL82">
        <v>-10.739999771118161</v>
      </c>
      <c r="BM82">
        <v>-11.27000045776367</v>
      </c>
      <c r="BN82">
        <v>1.4099999666213989</v>
      </c>
      <c r="BO82">
        <v>1.4099999666213989</v>
      </c>
      <c r="BP82">
        <v>1.470000028610229</v>
      </c>
      <c r="BQ82">
        <v>2.720000028610229</v>
      </c>
      <c r="BR82">
        <v>2.940000057220459</v>
      </c>
      <c r="BS82">
        <v>2.5799999237060551</v>
      </c>
      <c r="BT82">
        <v>2.1700000762939449</v>
      </c>
      <c r="BU82">
        <v>1.799999952316284</v>
      </c>
      <c r="BV82">
        <v>1.4600000381469731</v>
      </c>
      <c r="BW82">
        <v>0.98000001907348633</v>
      </c>
      <c r="BX82">
        <v>0.86000001430511475</v>
      </c>
      <c r="BY82">
        <v>0.70999997854232788</v>
      </c>
      <c r="BZ82">
        <v>0.46000000834465032</v>
      </c>
      <c r="CA82">
        <v>0.23000000417232511</v>
      </c>
      <c r="CB82">
        <v>0.54000002145767212</v>
      </c>
      <c r="CC82">
        <v>0.54000002145767212</v>
      </c>
      <c r="CD82">
        <v>0.54000002145767212</v>
      </c>
      <c r="CE82">
        <v>1.8500000238418579</v>
      </c>
      <c r="CF82">
        <v>2.0099999904632568</v>
      </c>
      <c r="CG82">
        <v>1.639999985694885</v>
      </c>
      <c r="CH82">
        <v>1.2400000095367429</v>
      </c>
      <c r="CI82">
        <v>0.87999999523162842</v>
      </c>
      <c r="CJ82">
        <v>0.55000001192092896</v>
      </c>
      <c r="CK82">
        <v>2.999999932944775E-2</v>
      </c>
      <c r="CL82">
        <v>-3.9999999105930328E-2</v>
      </c>
      <c r="CM82">
        <v>-0.2099999934434891</v>
      </c>
      <c r="CN82">
        <v>-0.43000000715255737</v>
      </c>
      <c r="CO82">
        <v>-0.64999997615814209</v>
      </c>
      <c r="CP82">
        <v>-4.7800002098083496</v>
      </c>
      <c r="CQ82">
        <v>-4.820000171661377</v>
      </c>
      <c r="CR82">
        <v>-1.8400000333786011</v>
      </c>
      <c r="CS82">
        <v>-0.74000000953674316</v>
      </c>
      <c r="CT82">
        <v>-0.77999997138977051</v>
      </c>
      <c r="CU82">
        <v>-1.25</v>
      </c>
      <c r="CV82">
        <v>-1.7400000095367429</v>
      </c>
      <c r="CW82">
        <v>-2.119999885559082</v>
      </c>
      <c r="CX82">
        <v>-2.589999914169312</v>
      </c>
      <c r="CY82">
        <v>-2.7999999523162842</v>
      </c>
      <c r="CZ82">
        <v>-3.1400001049041748</v>
      </c>
      <c r="DA82">
        <v>-3.089999914169312</v>
      </c>
      <c r="DB82">
        <v>-3.9900000095367432</v>
      </c>
      <c r="DC82">
        <v>-4.2300000190734863</v>
      </c>
      <c r="DD82">
        <v>-7.2699999809265137</v>
      </c>
      <c r="DE82">
        <v>-7.3299999237060547</v>
      </c>
      <c r="DF82">
        <v>-4.3000001907348633</v>
      </c>
      <c r="DG82">
        <v>-3.2699999809265141</v>
      </c>
      <c r="DH82">
        <v>-3.5</v>
      </c>
      <c r="DI82">
        <v>-4.0399999618530273</v>
      </c>
      <c r="DJ82">
        <v>-4.619999885559082</v>
      </c>
      <c r="DK82">
        <v>-4.9800000190734863</v>
      </c>
      <c r="DL82">
        <v>-5.4600000381469727</v>
      </c>
      <c r="DM82">
        <v>-5.6999998092651367</v>
      </c>
      <c r="DN82">
        <v>-5.9600000381469727</v>
      </c>
      <c r="DO82">
        <v>-6.1100001335144043</v>
      </c>
      <c r="DP82">
        <v>-6.929999828338623</v>
      </c>
      <c r="DQ82">
        <v>-7.0999999046325684</v>
      </c>
      <c r="DR82">
        <v>2.0099999904632568</v>
      </c>
      <c r="DS82">
        <v>1.9900000095367429</v>
      </c>
      <c r="DT82">
        <v>3.2100000381469731</v>
      </c>
      <c r="DU82">
        <v>3.660000085830688</v>
      </c>
      <c r="DV82">
        <v>3.6400001049041748</v>
      </c>
      <c r="DW82">
        <v>3.4500000476837158</v>
      </c>
      <c r="DX82">
        <v>3.25</v>
      </c>
      <c r="DY82">
        <v>3.089999914169312</v>
      </c>
      <c r="DZ82">
        <v>2.9000000953674321</v>
      </c>
      <c r="EA82">
        <v>2.8199999332427979</v>
      </c>
      <c r="EB82">
        <v>2.6800000667572021</v>
      </c>
      <c r="EC82">
        <v>2.7000000476837158</v>
      </c>
      <c r="ED82">
        <v>2.3299999237060551</v>
      </c>
      <c r="EE82">
        <v>2.2300000190734859</v>
      </c>
      <c r="EF82">
        <v>0.99000000953674316</v>
      </c>
      <c r="EG82">
        <v>0.97000002861022949</v>
      </c>
      <c r="EH82">
        <v>2.2000000476837158</v>
      </c>
      <c r="EI82">
        <v>2.630000114440918</v>
      </c>
      <c r="EJ82">
        <v>2.529999971389771</v>
      </c>
      <c r="EK82">
        <v>2.309999942779541</v>
      </c>
      <c r="EL82">
        <v>2.0699999332427979</v>
      </c>
      <c r="EM82">
        <v>1.929999947547913</v>
      </c>
      <c r="EN82">
        <v>1.7300000190734861</v>
      </c>
      <c r="EO82">
        <v>1.629999995231628</v>
      </c>
      <c r="EP82">
        <v>1.5199999809265139</v>
      </c>
      <c r="EQ82">
        <v>1.4600000381469731</v>
      </c>
      <c r="ER82">
        <v>1.129999995231628</v>
      </c>
      <c r="ES82">
        <v>1.059999942779541</v>
      </c>
      <c r="ET82">
        <v>-40.5</v>
      </c>
      <c r="EU82">
        <v>-27</v>
      </c>
      <c r="EV82">
        <v>-40.5</v>
      </c>
      <c r="EW82">
        <v>-27</v>
      </c>
      <c r="EX82">
        <v>-5.1987709999084473</v>
      </c>
    </row>
    <row r="83" spans="1:154">
      <c r="A83" t="s">
        <v>234</v>
      </c>
      <c r="B83">
        <v>7.4922027587890616</v>
      </c>
      <c r="C83">
        <v>6.4610157012939453</v>
      </c>
      <c r="D83">
        <v>-1.1665446758270259</v>
      </c>
      <c r="E83">
        <v>-1.0563807487487791</v>
      </c>
      <c r="F83" s="212">
        <v>44829.541666666664</v>
      </c>
      <c r="G83" s="212">
        <v>44912.604166666664</v>
      </c>
      <c r="H83">
        <v>3.101881742477417</v>
      </c>
      <c r="I83">
        <v>4.5937166213989258</v>
      </c>
      <c r="J83">
        <v>0</v>
      </c>
      <c r="K83">
        <v>0</v>
      </c>
      <c r="L83">
        <v>0</v>
      </c>
      <c r="M83">
        <v>0</v>
      </c>
      <c r="N83">
        <v>8.5699996948242188</v>
      </c>
      <c r="O83">
        <v>10.35999965667725</v>
      </c>
      <c r="P83">
        <v>12.819999694824221</v>
      </c>
      <c r="Q83">
        <v>15.810000419616699</v>
      </c>
      <c r="R83">
        <v>19.29999923706055</v>
      </c>
      <c r="S83">
        <v>24.010000228881839</v>
      </c>
      <c r="T83">
        <v>29.04000091552734</v>
      </c>
      <c r="U83">
        <v>34.470001220703118</v>
      </c>
      <c r="V83">
        <v>40.270000457763672</v>
      </c>
      <c r="W83">
        <v>46.880001068115227</v>
      </c>
      <c r="X83">
        <v>0</v>
      </c>
      <c r="Y83">
        <v>0</v>
      </c>
      <c r="Z83">
        <v>0</v>
      </c>
      <c r="AA83">
        <v>0</v>
      </c>
      <c r="AB83">
        <v>5.119999885559082</v>
      </c>
      <c r="AC83">
        <v>7.6599998474121094</v>
      </c>
      <c r="AD83">
        <v>12.760000228881839</v>
      </c>
      <c r="AE83">
        <v>15.88000011444092</v>
      </c>
      <c r="AF83">
        <v>19.610000610351559</v>
      </c>
      <c r="AG83">
        <v>24.190000534057621</v>
      </c>
      <c r="AH83">
        <v>28.979999542236332</v>
      </c>
      <c r="AI83">
        <v>33.930000305175781</v>
      </c>
      <c r="AJ83">
        <v>40.180000305175781</v>
      </c>
      <c r="AK83">
        <v>46.549999237060547</v>
      </c>
      <c r="AL83">
        <v>7.1100001335144043</v>
      </c>
      <c r="AM83">
        <v>6.7699999809265137</v>
      </c>
      <c r="AN83">
        <v>6.9600000381469727</v>
      </c>
      <c r="AO83">
        <v>7.0900001525878906</v>
      </c>
      <c r="AP83">
        <v>5.679999828338623</v>
      </c>
      <c r="AQ83">
        <v>4.4800000190734863</v>
      </c>
      <c r="AR83">
        <v>2.7100000381469731</v>
      </c>
      <c r="AS83">
        <v>0.30000001192092901</v>
      </c>
      <c r="AT83">
        <v>-2.4000000953674321</v>
      </c>
      <c r="AU83">
        <v>-6.3499999046325684</v>
      </c>
      <c r="AV83">
        <v>-9.7600002288818359</v>
      </c>
      <c r="AW83">
        <v>-13.77000045776367</v>
      </c>
      <c r="AX83">
        <v>-18.5</v>
      </c>
      <c r="AY83">
        <v>-24.510000228881839</v>
      </c>
      <c r="AZ83">
        <v>2.4900000095367432</v>
      </c>
      <c r="BA83">
        <v>2.4000000953674321</v>
      </c>
      <c r="BB83">
        <v>2.5199999809265141</v>
      </c>
      <c r="BC83">
        <v>2.7300000190734859</v>
      </c>
      <c r="BD83">
        <v>3.2400000095367432</v>
      </c>
      <c r="BE83">
        <v>2.589999914169312</v>
      </c>
      <c r="BF83">
        <v>1.2300000190734861</v>
      </c>
      <c r="BG83">
        <v>-1.120000004768372</v>
      </c>
      <c r="BH83">
        <v>-4</v>
      </c>
      <c r="BI83">
        <v>-7.9499998092651367</v>
      </c>
      <c r="BJ83">
        <v>-11.36999988555908</v>
      </c>
      <c r="BK83">
        <v>-15.310000419616699</v>
      </c>
      <c r="BL83">
        <v>-20.20000076293945</v>
      </c>
      <c r="BM83">
        <v>-26.14999961853027</v>
      </c>
      <c r="BN83">
        <v>-2.2699999809265141</v>
      </c>
      <c r="BO83">
        <v>-2.3499999046325679</v>
      </c>
      <c r="BP83">
        <v>-2.2999999523162842</v>
      </c>
      <c r="BQ83">
        <v>-2.2699999809265141</v>
      </c>
      <c r="BR83">
        <v>-2.5999999046325679</v>
      </c>
      <c r="BS83">
        <v>-2.880000114440918</v>
      </c>
      <c r="BT83">
        <v>-3.2999999523162842</v>
      </c>
      <c r="BU83">
        <v>-3.8599998950958252</v>
      </c>
      <c r="BV83">
        <v>-3.369999885559082</v>
      </c>
      <c r="BW83">
        <v>-2.4500000476837158</v>
      </c>
      <c r="BX83">
        <v>-1.6499999761581421</v>
      </c>
      <c r="BY83">
        <v>-0.72000002861022949</v>
      </c>
      <c r="BZ83">
        <v>0.38999998569488531</v>
      </c>
      <c r="CA83">
        <v>2.0399999618530269</v>
      </c>
      <c r="CB83">
        <v>-3.3499999046325679</v>
      </c>
      <c r="CC83">
        <v>-3.369999885559082</v>
      </c>
      <c r="CD83">
        <v>-3.339999914169312</v>
      </c>
      <c r="CE83">
        <v>-3.2899999618530269</v>
      </c>
      <c r="CF83">
        <v>-3.1700000762939449</v>
      </c>
      <c r="CG83">
        <v>-3.3199999332427979</v>
      </c>
      <c r="CH83">
        <v>-3.6400001049041748</v>
      </c>
      <c r="CI83">
        <v>-3.6700000762939449</v>
      </c>
      <c r="CJ83">
        <v>-3</v>
      </c>
      <c r="CK83">
        <v>-2.0699999332427979</v>
      </c>
      <c r="CL83">
        <v>-1.2699999809265139</v>
      </c>
      <c r="CM83">
        <v>-0.36000001430511469</v>
      </c>
      <c r="CN83">
        <v>0.79000002145767212</v>
      </c>
      <c r="CO83">
        <v>2.630000114440918</v>
      </c>
      <c r="CP83">
        <v>7.3899998664855957</v>
      </c>
      <c r="CQ83">
        <v>7.2199997901916504</v>
      </c>
      <c r="CR83">
        <v>7.4499998092651367</v>
      </c>
      <c r="CS83">
        <v>7.75</v>
      </c>
      <c r="CT83">
        <v>8.4499998092651367</v>
      </c>
      <c r="CU83">
        <v>8.1700000762939453</v>
      </c>
      <c r="CV83">
        <v>7.0399999618530273</v>
      </c>
      <c r="CW83">
        <v>5.9899997711181641</v>
      </c>
      <c r="CX83">
        <v>4.190000057220459</v>
      </c>
      <c r="CY83">
        <v>3.059999942779541</v>
      </c>
      <c r="CZ83">
        <v>1.3400000333786011</v>
      </c>
      <c r="DA83">
        <v>-0.68000000715255737</v>
      </c>
      <c r="DB83">
        <v>-5.2699999809265137</v>
      </c>
      <c r="DC83">
        <v>-8.6400003433227539</v>
      </c>
      <c r="DD83">
        <v>2.4000000953674321</v>
      </c>
      <c r="DE83">
        <v>2.339999914169312</v>
      </c>
      <c r="DF83">
        <v>2.4500000476837158</v>
      </c>
      <c r="DG83">
        <v>2.8199999332427979</v>
      </c>
      <c r="DH83">
        <v>3.5799999237060551</v>
      </c>
      <c r="DI83">
        <v>3.7999999523162842</v>
      </c>
      <c r="DJ83">
        <v>3.4600000381469731</v>
      </c>
      <c r="DK83">
        <v>2.75</v>
      </c>
      <c r="DL83">
        <v>1.860000014305115</v>
      </c>
      <c r="DM83">
        <v>0.95999997854232788</v>
      </c>
      <c r="DN83">
        <v>-5.9999998658895493E-2</v>
      </c>
      <c r="DO83">
        <v>-2.4800000190734859</v>
      </c>
      <c r="DP83">
        <v>-8.0200004577636719</v>
      </c>
      <c r="DQ83">
        <v>-11.590000152587891</v>
      </c>
      <c r="DR83">
        <v>-2.2000000476837158</v>
      </c>
      <c r="DS83">
        <v>-2.2400000095367432</v>
      </c>
      <c r="DT83">
        <v>-2.190000057220459</v>
      </c>
      <c r="DU83">
        <v>-2.119999885559082</v>
      </c>
      <c r="DV83">
        <v>-1.9600000381469731</v>
      </c>
      <c r="DW83">
        <v>-2.0199999809265141</v>
      </c>
      <c r="DX83">
        <v>-2.2899999618530269</v>
      </c>
      <c r="DY83">
        <v>-2.529999971389771</v>
      </c>
      <c r="DZ83">
        <v>-2.9500000476837158</v>
      </c>
      <c r="EA83">
        <v>-3.220000028610229</v>
      </c>
      <c r="EB83">
        <v>-3.619999885559082</v>
      </c>
      <c r="EC83">
        <v>-3.7699999809265141</v>
      </c>
      <c r="ED83">
        <v>-2.7000000476837158</v>
      </c>
      <c r="EE83">
        <v>-1.9099999666213989</v>
      </c>
      <c r="EF83">
        <v>-3.369999885559082</v>
      </c>
      <c r="EG83">
        <v>-3.380000114440918</v>
      </c>
      <c r="EH83">
        <v>-3.3599998950958252</v>
      </c>
      <c r="EI83">
        <v>-3.2699999809265141</v>
      </c>
      <c r="EJ83">
        <v>-3.089999914169312</v>
      </c>
      <c r="EK83">
        <v>-3.0399999618530269</v>
      </c>
      <c r="EL83">
        <v>-3.119999885559082</v>
      </c>
      <c r="EM83">
        <v>-3.2899999618530269</v>
      </c>
      <c r="EN83">
        <v>-3.5</v>
      </c>
      <c r="EO83">
        <v>-3.7000000476837158</v>
      </c>
      <c r="EP83">
        <v>-3.910000085830688</v>
      </c>
      <c r="EQ83">
        <v>-3.3499999046325679</v>
      </c>
      <c r="ER83">
        <v>-2.059999942779541</v>
      </c>
      <c r="ES83">
        <v>-1.220000028610229</v>
      </c>
      <c r="ET83">
        <v>-60</v>
      </c>
      <c r="EU83">
        <v>-30</v>
      </c>
      <c r="EV83">
        <v>-60</v>
      </c>
      <c r="EW83">
        <v>-30</v>
      </c>
      <c r="EX83">
        <v>6.4610157012939453</v>
      </c>
    </row>
    <row r="84" spans="1:154">
      <c r="A84" t="s">
        <v>235</v>
      </c>
      <c r="B84">
        <v>11.379855155944821</v>
      </c>
      <c r="C84">
        <v>15.072848320007321</v>
      </c>
      <c r="D84">
        <v>-1.9371557235717769</v>
      </c>
      <c r="E84">
        <v>-0.87320727109909058</v>
      </c>
      <c r="F84" s="212">
        <v>44702.166666666664</v>
      </c>
      <c r="G84" s="212">
        <v>44998.083333333336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10.35000038146973</v>
      </c>
      <c r="AM84">
        <v>11.409999847412109</v>
      </c>
      <c r="AN84">
        <v>14.89000034332275</v>
      </c>
      <c r="AO84">
        <v>16.39999961853027</v>
      </c>
      <c r="AP84">
        <v>21.920000076293949</v>
      </c>
      <c r="AQ84">
        <v>23.170000076293949</v>
      </c>
      <c r="AR84">
        <v>21.819999694824219</v>
      </c>
      <c r="AS84">
        <v>22.530000686645511</v>
      </c>
      <c r="AT84">
        <v>23.190000534057621</v>
      </c>
      <c r="AU84">
        <v>23.909999847412109</v>
      </c>
      <c r="AV84">
        <v>24.70000076293945</v>
      </c>
      <c r="AW84">
        <v>25.45999908447266</v>
      </c>
      <c r="AX84">
        <v>26.280000686645511</v>
      </c>
      <c r="AY84">
        <v>26.989999771118161</v>
      </c>
      <c r="AZ84">
        <v>7.5100002288818359</v>
      </c>
      <c r="BA84">
        <v>8.4200000762939453</v>
      </c>
      <c r="BB84">
        <v>11.210000038146971</v>
      </c>
      <c r="BC84">
        <v>12.039999961853029</v>
      </c>
      <c r="BD84">
        <v>18.280000686645511</v>
      </c>
      <c r="BE84">
        <v>18.680000305175781</v>
      </c>
      <c r="BF84">
        <v>17.29000091552734</v>
      </c>
      <c r="BG84">
        <v>17.889999389648441</v>
      </c>
      <c r="BH84">
        <v>18.510000228881839</v>
      </c>
      <c r="BI84">
        <v>19.170000076293949</v>
      </c>
      <c r="BJ84">
        <v>19.889999389648441</v>
      </c>
      <c r="BK84">
        <v>20.60000038146973</v>
      </c>
      <c r="BL84">
        <v>21.360000610351559</v>
      </c>
      <c r="BM84">
        <v>22</v>
      </c>
      <c r="BN84">
        <v>-1.7100000381469731</v>
      </c>
      <c r="BO84">
        <v>-1.3999999761581421</v>
      </c>
      <c r="BP84">
        <v>-0.38999998569488531</v>
      </c>
      <c r="BQ84">
        <v>5.000000074505806E-2</v>
      </c>
      <c r="BR84">
        <v>1.6599999666213989</v>
      </c>
      <c r="BS84">
        <v>2.0199999809265141</v>
      </c>
      <c r="BT84">
        <v>1.629999995231628</v>
      </c>
      <c r="BU84">
        <v>1.830000042915344</v>
      </c>
      <c r="BV84">
        <v>2.029999971389771</v>
      </c>
      <c r="BW84">
        <v>2.2400000095367432</v>
      </c>
      <c r="BX84">
        <v>2.470000028610229</v>
      </c>
      <c r="BY84">
        <v>2.690000057220459</v>
      </c>
      <c r="BZ84">
        <v>2.9300000667572021</v>
      </c>
      <c r="CA84">
        <v>3.130000114440918</v>
      </c>
      <c r="CB84">
        <v>-2.5399999618530269</v>
      </c>
      <c r="CC84">
        <v>-2.2699999809265141</v>
      </c>
      <c r="CD84">
        <v>-1.4600000381469731</v>
      </c>
      <c r="CE84">
        <v>-1.220000028610229</v>
      </c>
      <c r="CF84">
        <v>0.60000002384185791</v>
      </c>
      <c r="CG84">
        <v>0.70999997854232788</v>
      </c>
      <c r="CH84">
        <v>0.31000000238418579</v>
      </c>
      <c r="CI84">
        <v>0.47999998927116388</v>
      </c>
      <c r="CJ84">
        <v>0.6600000262260437</v>
      </c>
      <c r="CK84">
        <v>0.86000001430511475</v>
      </c>
      <c r="CL84">
        <v>1.059999942779541</v>
      </c>
      <c r="CM84">
        <v>1.2699999809265139</v>
      </c>
      <c r="CN84">
        <v>1.4900000095367429</v>
      </c>
      <c r="CO84">
        <v>1.679999947547913</v>
      </c>
      <c r="CP84">
        <v>10.10000038146973</v>
      </c>
      <c r="CQ84">
        <v>12.27999973297119</v>
      </c>
      <c r="CR84">
        <v>14.960000038146971</v>
      </c>
      <c r="CS84">
        <v>17.409999847412109</v>
      </c>
      <c r="CT84">
        <v>22.819999694824219</v>
      </c>
      <c r="CU84">
        <v>21.280000686645511</v>
      </c>
      <c r="CV84">
        <v>21.370000839233398</v>
      </c>
      <c r="CW84">
        <v>22.079999923706051</v>
      </c>
      <c r="CX84">
        <v>22.819999694824219</v>
      </c>
      <c r="CY84">
        <v>23.620000839233398</v>
      </c>
      <c r="CZ84">
        <v>24.360000610351559</v>
      </c>
      <c r="DA84">
        <v>25.159999847412109</v>
      </c>
      <c r="DB84">
        <v>25.95999908447266</v>
      </c>
      <c r="DC84">
        <v>26.60000038146973</v>
      </c>
      <c r="DD84">
        <v>8.5299997329711914</v>
      </c>
      <c r="DE84">
        <v>10.439999580383301</v>
      </c>
      <c r="DF84">
        <v>12.63000011444092</v>
      </c>
      <c r="DG84">
        <v>15.14999961853027</v>
      </c>
      <c r="DH84">
        <v>20.29999923706055</v>
      </c>
      <c r="DI84">
        <v>18.590000152587891</v>
      </c>
      <c r="DJ84">
        <v>18.670000076293949</v>
      </c>
      <c r="DK84">
        <v>19.319999694824219</v>
      </c>
      <c r="DL84">
        <v>20</v>
      </c>
      <c r="DM84">
        <v>20.70000076293945</v>
      </c>
      <c r="DN84">
        <v>21.370000839233398</v>
      </c>
      <c r="DO84">
        <v>22.090000152587891</v>
      </c>
      <c r="DP84">
        <v>22.809999465942379</v>
      </c>
      <c r="DQ84">
        <v>23.409999847412109</v>
      </c>
      <c r="DR84">
        <v>-1.7899999618530269</v>
      </c>
      <c r="DS84">
        <v>-1.1499999761581421</v>
      </c>
      <c r="DT84">
        <v>-0.37000000476837158</v>
      </c>
      <c r="DU84">
        <v>0.34000000357627869</v>
      </c>
      <c r="DV84">
        <v>1.919999957084656</v>
      </c>
      <c r="DW84">
        <v>1.470000028610229</v>
      </c>
      <c r="DX84">
        <v>1.5</v>
      </c>
      <c r="DY84">
        <v>1.700000047683716</v>
      </c>
      <c r="DZ84">
        <v>1.919999957084656</v>
      </c>
      <c r="EA84">
        <v>2.1500000953674321</v>
      </c>
      <c r="EB84">
        <v>2.369999885559082</v>
      </c>
      <c r="EC84">
        <v>2.5999999046325679</v>
      </c>
      <c r="ED84">
        <v>2.8299999237060551</v>
      </c>
      <c r="EE84">
        <v>3.0199999809265141</v>
      </c>
      <c r="EF84">
        <v>-2.2400000095367432</v>
      </c>
      <c r="EG84">
        <v>-1.690000057220459</v>
      </c>
      <c r="EH84">
        <v>-1.049999952316284</v>
      </c>
      <c r="EI84">
        <v>-0.31000000238418579</v>
      </c>
      <c r="EJ84">
        <v>1.190000057220459</v>
      </c>
      <c r="EK84">
        <v>0.68999999761581421</v>
      </c>
      <c r="EL84">
        <v>0.70999997854232788</v>
      </c>
      <c r="EM84">
        <v>0.89999997615814209</v>
      </c>
      <c r="EN84">
        <v>1.1000000238418579</v>
      </c>
      <c r="EO84">
        <v>1.299999952316284</v>
      </c>
      <c r="EP84">
        <v>1.5</v>
      </c>
      <c r="EQ84">
        <v>1.7100000381469731</v>
      </c>
      <c r="ER84">
        <v>1.919999957084656</v>
      </c>
      <c r="ES84">
        <v>2.089999914169312</v>
      </c>
      <c r="ET84">
        <v>-180</v>
      </c>
      <c r="EU84">
        <v>-120</v>
      </c>
      <c r="EV84">
        <v>-180</v>
      </c>
      <c r="EW84">
        <v>-120</v>
      </c>
      <c r="EX84">
        <v>11.379855155944821</v>
      </c>
    </row>
    <row r="85" spans="1:154">
      <c r="A85" t="s">
        <v>236</v>
      </c>
      <c r="B85">
        <v>4.9730682373046884</v>
      </c>
      <c r="C85">
        <v>0.12530761957168579</v>
      </c>
      <c r="D85">
        <v>1.3675810098648069</v>
      </c>
      <c r="E85">
        <v>0.1233126148581505</v>
      </c>
      <c r="F85" s="212">
        <v>44834.166666666664</v>
      </c>
      <c r="G85" s="212">
        <v>44908.604166666664</v>
      </c>
      <c r="H85">
        <v>0</v>
      </c>
      <c r="I85">
        <v>5.8963965624570847E-2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9.9999997764825821E-3</v>
      </c>
      <c r="Y85">
        <v>9.9999997764825821E-3</v>
      </c>
      <c r="Z85">
        <v>9.9999997764825821E-3</v>
      </c>
      <c r="AA85">
        <v>9.9999997764825821E-3</v>
      </c>
      <c r="AB85">
        <v>1.9999999552965161E-2</v>
      </c>
      <c r="AC85">
        <v>0.1800000071525574</v>
      </c>
      <c r="AD85">
        <v>0.31000000238418579</v>
      </c>
      <c r="AE85">
        <v>0.40000000596046448</v>
      </c>
      <c r="AF85">
        <v>0.4699999988079071</v>
      </c>
      <c r="AG85">
        <v>0.51999998092651367</v>
      </c>
      <c r="AH85">
        <v>0.57999998331069946</v>
      </c>
      <c r="AI85">
        <v>0.61000001430511475</v>
      </c>
      <c r="AJ85">
        <v>0.6600000262260437</v>
      </c>
      <c r="AK85">
        <v>0.69999998807907104</v>
      </c>
      <c r="AL85">
        <v>2.1800000667572021</v>
      </c>
      <c r="AM85">
        <v>2.7000000476837158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-0.17000000178813929</v>
      </c>
      <c r="BA85">
        <v>-0.23000000417232511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0.68000000715255737</v>
      </c>
      <c r="BO85">
        <v>0.81999999284744263</v>
      </c>
      <c r="BP85">
        <v>0.10000000149011611</v>
      </c>
      <c r="BQ85">
        <v>0.10000000149011611</v>
      </c>
      <c r="BR85">
        <v>0.10000000149011611</v>
      </c>
      <c r="BS85">
        <v>0.10000000149011611</v>
      </c>
      <c r="BT85">
        <v>0.10000000149011611</v>
      </c>
      <c r="BU85">
        <v>0.10000000149011611</v>
      </c>
      <c r="BV85">
        <v>0.10000000149011611</v>
      </c>
      <c r="BW85">
        <v>0.10000000149011611</v>
      </c>
      <c r="BX85">
        <v>0.10000000149011611</v>
      </c>
      <c r="BY85">
        <v>0.10000000149011611</v>
      </c>
      <c r="BZ85">
        <v>0.10000000149011611</v>
      </c>
      <c r="CA85">
        <v>0.10000000149011611</v>
      </c>
      <c r="CB85">
        <v>0.15000000596046451</v>
      </c>
      <c r="CC85">
        <v>0.15999999642372131</v>
      </c>
      <c r="CD85">
        <v>0.10000000149011611</v>
      </c>
      <c r="CE85">
        <v>0.10000000149011611</v>
      </c>
      <c r="CF85">
        <v>0.10000000149011611</v>
      </c>
      <c r="CG85">
        <v>0.10000000149011611</v>
      </c>
      <c r="CH85">
        <v>0.10000000149011611</v>
      </c>
      <c r="CI85">
        <v>0.10000000149011611</v>
      </c>
      <c r="CJ85">
        <v>0.10000000149011611</v>
      </c>
      <c r="CK85">
        <v>0.10000000149011611</v>
      </c>
      <c r="CL85">
        <v>0.10000000149011611</v>
      </c>
      <c r="CM85">
        <v>0.10000000149011611</v>
      </c>
      <c r="CN85">
        <v>0.10000000149011611</v>
      </c>
      <c r="CO85">
        <v>0.10000000149011611</v>
      </c>
      <c r="CP85">
        <v>2.7000000476837158</v>
      </c>
      <c r="CQ85">
        <v>3.6400001049041748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0.8399999737739563</v>
      </c>
      <c r="DE85">
        <v>1.110000014305115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0.81999999284744263</v>
      </c>
      <c r="DS85">
        <v>1.070000052452087</v>
      </c>
      <c r="DT85">
        <v>0.10000000149011611</v>
      </c>
      <c r="DU85">
        <v>0.10000000149011611</v>
      </c>
      <c r="DV85">
        <v>0.10000000149011611</v>
      </c>
      <c r="DW85">
        <v>0.10000000149011611</v>
      </c>
      <c r="DX85">
        <v>0.10000000149011611</v>
      </c>
      <c r="DY85">
        <v>0.10000000149011611</v>
      </c>
      <c r="DZ85">
        <v>0.10000000149011611</v>
      </c>
      <c r="EA85">
        <v>0.10000000149011611</v>
      </c>
      <c r="EB85">
        <v>0.10000000149011611</v>
      </c>
      <c r="EC85">
        <v>0.10000000149011611</v>
      </c>
      <c r="ED85">
        <v>0.10000000149011611</v>
      </c>
      <c r="EE85">
        <v>0.10000000149011611</v>
      </c>
      <c r="EF85">
        <v>0.33000001311302191</v>
      </c>
      <c r="EG85">
        <v>0.40000000596046448</v>
      </c>
      <c r="EH85">
        <v>0.10000000149011611</v>
      </c>
      <c r="EI85">
        <v>0.10000000149011611</v>
      </c>
      <c r="EJ85">
        <v>0.10000000149011611</v>
      </c>
      <c r="EK85">
        <v>0.10000000149011611</v>
      </c>
      <c r="EL85">
        <v>0.10000000149011611</v>
      </c>
      <c r="EM85">
        <v>0.10000000149011611</v>
      </c>
      <c r="EN85">
        <v>0.10000000149011611</v>
      </c>
      <c r="EO85">
        <v>0.10000000149011611</v>
      </c>
      <c r="EP85">
        <v>0.10000000149011611</v>
      </c>
      <c r="EQ85">
        <v>0.10000000149011611</v>
      </c>
      <c r="ER85">
        <v>0.10000000149011611</v>
      </c>
      <c r="ES85">
        <v>0.10000000149011611</v>
      </c>
      <c r="ET85">
        <v>-30</v>
      </c>
      <c r="EU85">
        <v>-20</v>
      </c>
      <c r="EV85">
        <v>-30</v>
      </c>
      <c r="EW85">
        <v>-20</v>
      </c>
      <c r="EX85">
        <v>0.12530761957168579</v>
      </c>
    </row>
    <row r="86" spans="1:154">
      <c r="A86" t="s">
        <v>237</v>
      </c>
      <c r="B86">
        <v>-14.36699962615967</v>
      </c>
      <c r="C86">
        <v>-20.08799934387207</v>
      </c>
      <c r="D86">
        <v>-6.7690310478210449</v>
      </c>
      <c r="E86">
        <v>-5.0088286399841309</v>
      </c>
      <c r="F86" s="212">
        <v>44829.5625</v>
      </c>
      <c r="G86" s="212">
        <v>44913.604166666664</v>
      </c>
      <c r="H86">
        <v>19.092706680297852</v>
      </c>
      <c r="I86">
        <v>37.585319519042969</v>
      </c>
      <c r="J86">
        <v>14.47000026702881</v>
      </c>
      <c r="K86">
        <v>22.780000686645511</v>
      </c>
      <c r="L86">
        <v>31.770000457763668</v>
      </c>
      <c r="M86">
        <v>38.459999084472663</v>
      </c>
      <c r="N86">
        <v>49.610000610351562</v>
      </c>
      <c r="O86">
        <v>58.990001678466797</v>
      </c>
      <c r="P86">
        <v>65.970001220703125</v>
      </c>
      <c r="Q86">
        <v>75.160003662109375</v>
      </c>
      <c r="R86">
        <v>84.610000610351562</v>
      </c>
      <c r="S86">
        <v>91.419998168945312</v>
      </c>
      <c r="T86">
        <v>97.260002136230469</v>
      </c>
      <c r="U86">
        <v>101.73000335693359</v>
      </c>
      <c r="V86">
        <v>105.94000244140619</v>
      </c>
      <c r="W86">
        <v>108.379997253418</v>
      </c>
      <c r="X86">
        <v>13.77999973297119</v>
      </c>
      <c r="Y86">
        <v>23.25</v>
      </c>
      <c r="Z86">
        <v>31.870000839233398</v>
      </c>
      <c r="AA86">
        <v>40.049999237060547</v>
      </c>
      <c r="AB86">
        <v>49.549999237060547</v>
      </c>
      <c r="AC86">
        <v>58.689998626708977</v>
      </c>
      <c r="AD86">
        <v>66.680000305175781</v>
      </c>
      <c r="AE86">
        <v>75.400001525878906</v>
      </c>
      <c r="AF86">
        <v>83.739997863769531</v>
      </c>
      <c r="AG86">
        <v>89.830001831054688</v>
      </c>
      <c r="AH86">
        <v>96.480003356933594</v>
      </c>
      <c r="AI86">
        <v>102.51999664306641</v>
      </c>
      <c r="AJ86">
        <v>106.05999755859381</v>
      </c>
      <c r="AK86">
        <v>108.629997253418</v>
      </c>
      <c r="AL86">
        <v>-24.909999847412109</v>
      </c>
      <c r="AM86">
        <v>-24.89999961853027</v>
      </c>
      <c r="AN86">
        <v>-24.809999465942379</v>
      </c>
      <c r="AO86">
        <v>-16.319999694824219</v>
      </c>
      <c r="AP86">
        <v>-21.489999771118161</v>
      </c>
      <c r="AQ86">
        <v>-28.329999923706051</v>
      </c>
      <c r="AR86">
        <v>-34.939998626708977</v>
      </c>
      <c r="AS86">
        <v>-41.509998321533203</v>
      </c>
      <c r="AT86">
        <v>-47.470001220703118</v>
      </c>
      <c r="AU86">
        <v>-53.450000762939453</v>
      </c>
      <c r="AV86">
        <v>-56.490001678466797</v>
      </c>
      <c r="AW86">
        <v>-59.380001068115227</v>
      </c>
      <c r="AX86">
        <v>-61.330001831054688</v>
      </c>
      <c r="AY86">
        <v>-64.419998168945312</v>
      </c>
      <c r="AZ86">
        <v>-36.159999847412109</v>
      </c>
      <c r="BA86">
        <v>-36.189998626708977</v>
      </c>
      <c r="BB86">
        <v>-36.919998168945312</v>
      </c>
      <c r="BC86">
        <v>-28.030000686645511</v>
      </c>
      <c r="BD86">
        <v>-32.919998168945312</v>
      </c>
      <c r="BE86">
        <v>-39.529998779296882</v>
      </c>
      <c r="BF86">
        <v>-45.860000610351562</v>
      </c>
      <c r="BG86">
        <v>-52.830001831054688</v>
      </c>
      <c r="BH86">
        <v>-58.689998626708977</v>
      </c>
      <c r="BI86">
        <v>-64.5</v>
      </c>
      <c r="BJ86">
        <v>-67.660003662109375</v>
      </c>
      <c r="BK86">
        <v>-70.410003662109375</v>
      </c>
      <c r="BL86">
        <v>-72.699996948242188</v>
      </c>
      <c r="BM86">
        <v>-76.169998168945312</v>
      </c>
      <c r="BN86">
        <v>-7.369999885559082</v>
      </c>
      <c r="BO86">
        <v>-7.369999885559082</v>
      </c>
      <c r="BP86">
        <v>-7.3600001335144043</v>
      </c>
      <c r="BQ86">
        <v>-6.880000114440918</v>
      </c>
      <c r="BR86">
        <v>-7.1700000762939453</v>
      </c>
      <c r="BS86">
        <v>-7.3899998664855957</v>
      </c>
      <c r="BT86">
        <v>-7.0300002098083496</v>
      </c>
      <c r="BU86">
        <v>-6.6700000762939453</v>
      </c>
      <c r="BV86">
        <v>-6.3499999046325684</v>
      </c>
      <c r="BW86">
        <v>-6.0199999809265137</v>
      </c>
      <c r="BX86">
        <v>-5.8600001335144043</v>
      </c>
      <c r="BY86">
        <v>-5.6999998092651367</v>
      </c>
      <c r="BZ86">
        <v>-5.5999999046325684</v>
      </c>
      <c r="CA86">
        <v>-5.429999828338623</v>
      </c>
      <c r="CB86">
        <v>-6.9600000381469727</v>
      </c>
      <c r="CC86">
        <v>-6.9600000381469727</v>
      </c>
      <c r="CD86">
        <v>-6.9200000762939453</v>
      </c>
      <c r="CE86">
        <v>-7.4099998474121094</v>
      </c>
      <c r="CF86">
        <v>-7.1399998664855957</v>
      </c>
      <c r="CG86">
        <v>-6.7800002098083496</v>
      </c>
      <c r="CH86">
        <v>-6.440000057220459</v>
      </c>
      <c r="CI86">
        <v>-6.059999942779541</v>
      </c>
      <c r="CJ86">
        <v>-5.7399997711181641</v>
      </c>
      <c r="CK86">
        <v>-5.4200000762939453</v>
      </c>
      <c r="CL86">
        <v>-5.25</v>
      </c>
      <c r="CM86">
        <v>-5.0999999046325684</v>
      </c>
      <c r="CN86">
        <v>-4.9800000190734863</v>
      </c>
      <c r="CO86">
        <v>-4.7899999618530273</v>
      </c>
      <c r="CP86">
        <v>-12.63000011444092</v>
      </c>
      <c r="CQ86">
        <v>-12.94999980926514</v>
      </c>
      <c r="CR86">
        <v>-3.9200000762939449</v>
      </c>
      <c r="CS86">
        <v>-4.3499999046325684</v>
      </c>
      <c r="CT86">
        <v>-7.6599998474121094</v>
      </c>
      <c r="CU86">
        <v>-10.569999694824221</v>
      </c>
      <c r="CV86">
        <v>-13.89999961853027</v>
      </c>
      <c r="CW86">
        <v>-16.85000038146973</v>
      </c>
      <c r="CX86">
        <v>-18.940000534057621</v>
      </c>
      <c r="CY86">
        <v>-20.95000076293945</v>
      </c>
      <c r="CZ86">
        <v>-21.629999160766602</v>
      </c>
      <c r="DA86">
        <v>-21.260000228881839</v>
      </c>
      <c r="DB86">
        <v>-26.379999160766602</v>
      </c>
      <c r="DC86">
        <v>-27.10000038146973</v>
      </c>
      <c r="DD86">
        <v>-25.059999465942379</v>
      </c>
      <c r="DE86">
        <v>-25.75</v>
      </c>
      <c r="DF86">
        <v>-16.829999923706051</v>
      </c>
      <c r="DG86">
        <v>-17.639999389648441</v>
      </c>
      <c r="DH86">
        <v>-21.409999847412109</v>
      </c>
      <c r="DI86">
        <v>-24.340000152587891</v>
      </c>
      <c r="DJ86">
        <v>-28.010000228881839</v>
      </c>
      <c r="DK86">
        <v>-31.360000610351559</v>
      </c>
      <c r="DL86">
        <v>-33.360000610351562</v>
      </c>
      <c r="DM86">
        <v>-35.549999237060547</v>
      </c>
      <c r="DN86">
        <v>-36.549999237060547</v>
      </c>
      <c r="DO86">
        <v>-36.659999847412109</v>
      </c>
      <c r="DP86">
        <v>-41.259998321533203</v>
      </c>
      <c r="DQ86">
        <v>-42.009998321533203</v>
      </c>
      <c r="DR86">
        <v>-6.6700000762939453</v>
      </c>
      <c r="DS86">
        <v>-6.690000057220459</v>
      </c>
      <c r="DT86">
        <v>-6.179999828338623</v>
      </c>
      <c r="DU86">
        <v>-6.2100000381469727</v>
      </c>
      <c r="DV86">
        <v>-6.3899998664855957</v>
      </c>
      <c r="DW86">
        <v>-6.559999942779541</v>
      </c>
      <c r="DX86">
        <v>-6.75</v>
      </c>
      <c r="DY86">
        <v>-6.9099998474121094</v>
      </c>
      <c r="DZ86">
        <v>-7.0300002098083496</v>
      </c>
      <c r="EA86">
        <v>-7.1399998664855957</v>
      </c>
      <c r="EB86">
        <v>-7.179999828338623</v>
      </c>
      <c r="EC86">
        <v>-7.1599998474121094</v>
      </c>
      <c r="ED86">
        <v>-7.4499998092651367</v>
      </c>
      <c r="EE86">
        <v>-7.4600000381469727</v>
      </c>
      <c r="EF86">
        <v>-7.380000114440918</v>
      </c>
      <c r="EG86">
        <v>-7.4200000762939453</v>
      </c>
      <c r="EH86">
        <v>-6.9099998474121094</v>
      </c>
      <c r="EI86">
        <v>-6.9600000381469727</v>
      </c>
      <c r="EJ86">
        <v>-7.1700000762939453</v>
      </c>
      <c r="EK86">
        <v>-7.3400001525878906</v>
      </c>
      <c r="EL86">
        <v>-7.4099998474121094</v>
      </c>
      <c r="EM86">
        <v>-7.2300000190734863</v>
      </c>
      <c r="EN86">
        <v>-7.119999885559082</v>
      </c>
      <c r="EO86">
        <v>-7</v>
      </c>
      <c r="EP86">
        <v>-6.940000057220459</v>
      </c>
      <c r="EQ86">
        <v>-6.940000057220459</v>
      </c>
      <c r="ER86">
        <v>-6.690000057220459</v>
      </c>
      <c r="ES86">
        <v>-6.6500000953674316</v>
      </c>
      <c r="ET86">
        <v>-99</v>
      </c>
      <c r="EU86">
        <v>-66</v>
      </c>
      <c r="EV86">
        <v>-99</v>
      </c>
      <c r="EW86">
        <v>-66</v>
      </c>
      <c r="EX86">
        <v>-20.08799934387207</v>
      </c>
    </row>
    <row r="87" spans="1:154">
      <c r="A87" t="s">
        <v>238</v>
      </c>
      <c r="B87">
        <v>21.343597412109379</v>
      </c>
      <c r="C87">
        <v>20.109676361083981</v>
      </c>
      <c r="D87">
        <v>5.1009483337402344</v>
      </c>
      <c r="E87">
        <v>6.9415264129638672</v>
      </c>
      <c r="F87" s="212">
        <v>44801.520833333336</v>
      </c>
      <c r="G87" s="212">
        <v>44850.583333333336</v>
      </c>
      <c r="H87">
        <v>2.402849435806274</v>
      </c>
      <c r="I87">
        <v>3.6152775287628169</v>
      </c>
      <c r="J87">
        <v>2.3900001049041748</v>
      </c>
      <c r="K87">
        <v>3.6099998950958252</v>
      </c>
      <c r="L87">
        <v>4.929999828338623</v>
      </c>
      <c r="M87">
        <v>5.690000057220459</v>
      </c>
      <c r="N87">
        <v>6.9499998092651367</v>
      </c>
      <c r="O87">
        <v>7.6599998474121094</v>
      </c>
      <c r="P87">
        <v>9.1800003051757812</v>
      </c>
      <c r="Q87">
        <v>10.02999973297119</v>
      </c>
      <c r="R87">
        <v>11.039999961853029</v>
      </c>
      <c r="S87">
        <v>12.260000228881839</v>
      </c>
      <c r="T87">
        <v>13.77000045776367</v>
      </c>
      <c r="U87">
        <v>15.079999923706049</v>
      </c>
      <c r="V87">
        <v>16.940000534057621</v>
      </c>
      <c r="W87">
        <v>18.430000305175781</v>
      </c>
      <c r="X87">
        <v>2.339999914169312</v>
      </c>
      <c r="Y87">
        <v>3.6800000667572021</v>
      </c>
      <c r="Z87">
        <v>5.2800002098083496</v>
      </c>
      <c r="AA87">
        <v>5.690000057220459</v>
      </c>
      <c r="AB87">
        <v>7.5500001907348633</v>
      </c>
      <c r="AC87">
        <v>8.4799995422363281</v>
      </c>
      <c r="AD87">
        <v>8.9799995422363281</v>
      </c>
      <c r="AE87">
        <v>10.10999965667725</v>
      </c>
      <c r="AF87">
        <v>11.039999961853029</v>
      </c>
      <c r="AG87">
        <v>12.170000076293951</v>
      </c>
      <c r="AH87">
        <v>13.85999965667725</v>
      </c>
      <c r="AI87">
        <v>15.14000034332275</v>
      </c>
      <c r="AJ87">
        <v>17.219999313354489</v>
      </c>
      <c r="AK87">
        <v>17.680000305175781</v>
      </c>
      <c r="AL87">
        <v>22.5</v>
      </c>
      <c r="AM87">
        <v>22.120000839233398</v>
      </c>
      <c r="AN87">
        <v>23.370000839233398</v>
      </c>
      <c r="AO87">
        <v>46.909999847412109</v>
      </c>
      <c r="AP87">
        <v>55.270000457763672</v>
      </c>
      <c r="AQ87">
        <v>54.830001831054688</v>
      </c>
      <c r="AR87">
        <v>54.490001678466797</v>
      </c>
      <c r="AS87">
        <v>53.930000305175781</v>
      </c>
      <c r="AT87">
        <v>53.419998168945312</v>
      </c>
      <c r="AU87">
        <v>52.740001678466797</v>
      </c>
      <c r="AV87">
        <v>52.020000457763672</v>
      </c>
      <c r="AW87">
        <v>51.430000305175781</v>
      </c>
      <c r="AX87">
        <v>50.819999694824219</v>
      </c>
      <c r="AY87">
        <v>49.680000305175781</v>
      </c>
      <c r="AZ87">
        <v>19.770000457763668</v>
      </c>
      <c r="BA87">
        <v>19.479999542236332</v>
      </c>
      <c r="BB87">
        <v>20.819999694824219</v>
      </c>
      <c r="BC87">
        <v>44.229999542236328</v>
      </c>
      <c r="BD87">
        <v>52.430000305175781</v>
      </c>
      <c r="BE87">
        <v>51.939998626708977</v>
      </c>
      <c r="BF87">
        <v>51.659999847412109</v>
      </c>
      <c r="BG87">
        <v>51.049999237060547</v>
      </c>
      <c r="BH87">
        <v>50.400001525878913</v>
      </c>
      <c r="BI87">
        <v>49.790000915527337</v>
      </c>
      <c r="BJ87">
        <v>48.889999389648438</v>
      </c>
      <c r="BK87">
        <v>48.209999084472663</v>
      </c>
      <c r="BL87">
        <v>47.470001220703118</v>
      </c>
      <c r="BM87">
        <v>46.340000152587891</v>
      </c>
      <c r="BN87">
        <v>0.64999997615814209</v>
      </c>
      <c r="BO87">
        <v>0.62999999523162842</v>
      </c>
      <c r="BP87">
        <v>0.69999998807907104</v>
      </c>
      <c r="BQ87">
        <v>3.3199999332427979</v>
      </c>
      <c r="BR87">
        <v>7.8499999046325684</v>
      </c>
      <c r="BS87">
        <v>7.6100001335144043</v>
      </c>
      <c r="BT87">
        <v>7.4200000762939453</v>
      </c>
      <c r="BU87">
        <v>7.119999885559082</v>
      </c>
      <c r="BV87">
        <v>6.8499999046325684</v>
      </c>
      <c r="BW87">
        <v>6.4800000190734863</v>
      </c>
      <c r="BX87">
        <v>6.0799999237060547</v>
      </c>
      <c r="BY87">
        <v>5.7699999809265137</v>
      </c>
      <c r="BZ87">
        <v>5.440000057220459</v>
      </c>
      <c r="CA87">
        <v>4.820000171661377</v>
      </c>
      <c r="CB87">
        <v>0.5</v>
      </c>
      <c r="CC87">
        <v>0.47999998927116388</v>
      </c>
      <c r="CD87">
        <v>0.56000000238418579</v>
      </c>
      <c r="CE87">
        <v>1.919999957084656</v>
      </c>
      <c r="CF87">
        <v>6.309999942779541</v>
      </c>
      <c r="CG87">
        <v>6.0399999618530273</v>
      </c>
      <c r="CH87">
        <v>5.8899998664855957</v>
      </c>
      <c r="CI87">
        <v>5.559999942779541</v>
      </c>
      <c r="CJ87">
        <v>5.2100000381469727</v>
      </c>
      <c r="CK87">
        <v>4.880000114440918</v>
      </c>
      <c r="CL87">
        <v>4.3899998664855957</v>
      </c>
      <c r="CM87">
        <v>4.0300002098083496</v>
      </c>
      <c r="CN87">
        <v>3.619999885559082</v>
      </c>
      <c r="CO87">
        <v>3.0199999809265141</v>
      </c>
      <c r="CP87">
        <v>23.909999847412109</v>
      </c>
      <c r="CQ87">
        <v>24.030000686645511</v>
      </c>
      <c r="CR87">
        <v>42.590000152587891</v>
      </c>
      <c r="CS87">
        <v>55.729999542236328</v>
      </c>
      <c r="CT87">
        <v>57.299999237060547</v>
      </c>
      <c r="CU87">
        <v>57.349998474121087</v>
      </c>
      <c r="CV87">
        <v>57.360000610351562</v>
      </c>
      <c r="CW87">
        <v>57.389999389648438</v>
      </c>
      <c r="CX87">
        <v>57.400001525878913</v>
      </c>
      <c r="CY87">
        <v>57.479999542236328</v>
      </c>
      <c r="CZ87">
        <v>57.380001068115227</v>
      </c>
      <c r="DA87">
        <v>57.549999237060547</v>
      </c>
      <c r="DB87">
        <v>56.799999237060547</v>
      </c>
      <c r="DC87">
        <v>56.240001678466797</v>
      </c>
      <c r="DD87">
        <v>19.659999847412109</v>
      </c>
      <c r="DE87">
        <v>19.829999923706051</v>
      </c>
      <c r="DF87">
        <v>38.229999542236328</v>
      </c>
      <c r="DG87">
        <v>51.689998626708977</v>
      </c>
      <c r="DH87">
        <v>53.040000915527337</v>
      </c>
      <c r="DI87">
        <v>53.060001373291023</v>
      </c>
      <c r="DJ87">
        <v>53.110000610351562</v>
      </c>
      <c r="DK87">
        <v>53.130001068115227</v>
      </c>
      <c r="DL87">
        <v>53.330001831054688</v>
      </c>
      <c r="DM87">
        <v>53.419998168945312</v>
      </c>
      <c r="DN87">
        <v>53.529998779296882</v>
      </c>
      <c r="DO87">
        <v>53.709999084472663</v>
      </c>
      <c r="DP87">
        <v>52.939998626708977</v>
      </c>
      <c r="DQ87">
        <v>52.490001678466797</v>
      </c>
      <c r="DR87">
        <v>0.74000000953674316</v>
      </c>
      <c r="DS87">
        <v>0.74000000953674316</v>
      </c>
      <c r="DT87">
        <v>1.820000052452087</v>
      </c>
      <c r="DU87">
        <v>8.0900001525878906</v>
      </c>
      <c r="DV87">
        <v>8.9399995803833008</v>
      </c>
      <c r="DW87">
        <v>8.9700002670288086</v>
      </c>
      <c r="DX87">
        <v>8.9700002670288086</v>
      </c>
      <c r="DY87">
        <v>8.9899997711181641</v>
      </c>
      <c r="DZ87">
        <v>9</v>
      </c>
      <c r="EA87">
        <v>9.0399999618530273</v>
      </c>
      <c r="EB87">
        <v>8.9899997711181641</v>
      </c>
      <c r="EC87">
        <v>9.0799999237060547</v>
      </c>
      <c r="ED87">
        <v>8.6700000762939453</v>
      </c>
      <c r="EE87">
        <v>8.369999885559082</v>
      </c>
      <c r="EF87">
        <v>0.49000000953674322</v>
      </c>
      <c r="EG87">
        <v>0.5</v>
      </c>
      <c r="EH87">
        <v>1.570000052452087</v>
      </c>
      <c r="EI87">
        <v>5.9099998474121094</v>
      </c>
      <c r="EJ87">
        <v>6.6399998664855957</v>
      </c>
      <c r="EK87">
        <v>6.6500000953674316</v>
      </c>
      <c r="EL87">
        <v>6.679999828338623</v>
      </c>
      <c r="EM87">
        <v>6.690000057220459</v>
      </c>
      <c r="EN87">
        <v>6.8000001907348633</v>
      </c>
      <c r="EO87">
        <v>6.8400001525878906</v>
      </c>
      <c r="EP87">
        <v>6.9000000953674316</v>
      </c>
      <c r="EQ87">
        <v>7</v>
      </c>
      <c r="ER87">
        <v>6.5900001525878906</v>
      </c>
      <c r="ES87">
        <v>6.3400001525878906</v>
      </c>
      <c r="ET87">
        <v>-99</v>
      </c>
      <c r="EU87">
        <v>-66</v>
      </c>
      <c r="EV87">
        <v>-99</v>
      </c>
      <c r="EW87">
        <v>-66</v>
      </c>
      <c r="EX87">
        <v>20.109676361083981</v>
      </c>
    </row>
    <row r="88" spans="1:154">
      <c r="A88" t="s">
        <v>239</v>
      </c>
      <c r="B88">
        <v>0</v>
      </c>
      <c r="C88">
        <v>0.43599998950958252</v>
      </c>
      <c r="D88">
        <v>0</v>
      </c>
      <c r="E88">
        <v>0.21199999749660489</v>
      </c>
      <c r="F88" s="212">
        <v>44693.4375</v>
      </c>
      <c r="G88" s="212">
        <v>44879.5625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-2.220000028610229</v>
      </c>
      <c r="AM88">
        <v>-2.25</v>
      </c>
      <c r="AN88">
        <v>-2.2599999904632568</v>
      </c>
      <c r="AO88">
        <v>-2.25</v>
      </c>
      <c r="AP88">
        <v>-2.220000028610229</v>
      </c>
      <c r="AQ88">
        <v>-2.190000057220459</v>
      </c>
      <c r="AR88">
        <v>-2.1500000953674321</v>
      </c>
      <c r="AS88">
        <v>-2.119999885559082</v>
      </c>
      <c r="AT88">
        <v>-2.089999914169312</v>
      </c>
      <c r="AU88">
        <v>-2.059999942779541</v>
      </c>
      <c r="AV88">
        <v>-2.0499999523162842</v>
      </c>
      <c r="AW88">
        <v>-2.029999971389771</v>
      </c>
      <c r="AX88">
        <v>-2.0199999809265141</v>
      </c>
      <c r="AY88">
        <v>-1.9900000095367429</v>
      </c>
      <c r="AZ88">
        <v>-3.779999971389771</v>
      </c>
      <c r="BA88">
        <v>-3.7999999523162842</v>
      </c>
      <c r="BB88">
        <v>-3.839999914169312</v>
      </c>
      <c r="BC88">
        <v>-3.8199999332427979</v>
      </c>
      <c r="BD88">
        <v>-3.779999971389771</v>
      </c>
      <c r="BE88">
        <v>-3.7100000381469731</v>
      </c>
      <c r="BF88">
        <v>-3.660000085830688</v>
      </c>
      <c r="BG88">
        <v>-3.5999999046325679</v>
      </c>
      <c r="BH88">
        <v>-3.5499999523162842</v>
      </c>
      <c r="BI88">
        <v>-3.5</v>
      </c>
      <c r="BJ88">
        <v>-3.470000028610229</v>
      </c>
      <c r="BK88">
        <v>-3.4500000476837158</v>
      </c>
      <c r="BL88">
        <v>-3.4300000667572021</v>
      </c>
      <c r="BM88">
        <v>-3.380000114440918</v>
      </c>
      <c r="BN88">
        <v>-5.9999998658895493E-2</v>
      </c>
      <c r="BO88">
        <v>-5.9999998658895493E-2</v>
      </c>
      <c r="BP88">
        <v>-7.0000000298023224E-2</v>
      </c>
      <c r="BQ88">
        <v>-7.0000000298023224E-2</v>
      </c>
      <c r="BR88">
        <v>-5.9999998658895493E-2</v>
      </c>
      <c r="BS88">
        <v>-3.9999999105930328E-2</v>
      </c>
      <c r="BT88">
        <v>-2.999999932944775E-2</v>
      </c>
      <c r="BU88">
        <v>-1.9999999552965161E-2</v>
      </c>
      <c r="BV88">
        <v>-9.9999997764825821E-3</v>
      </c>
      <c r="BW88">
        <v>0</v>
      </c>
      <c r="BX88">
        <v>9.9999997764825821E-3</v>
      </c>
      <c r="BY88">
        <v>9.9999997764825821E-3</v>
      </c>
      <c r="BZ88">
        <v>1.9999999552965161E-2</v>
      </c>
      <c r="CA88">
        <v>2.999999932944775E-2</v>
      </c>
      <c r="CB88">
        <v>-0.60000002384185791</v>
      </c>
      <c r="CC88">
        <v>-0.61000001430511475</v>
      </c>
      <c r="CD88">
        <v>-0.62000000476837158</v>
      </c>
      <c r="CE88">
        <v>-0.61000001430511475</v>
      </c>
      <c r="CF88">
        <v>-0.60000002384185791</v>
      </c>
      <c r="CG88">
        <v>-0.57999998331069946</v>
      </c>
      <c r="CH88">
        <v>-0.56000000238418579</v>
      </c>
      <c r="CI88">
        <v>-0.54000002145767212</v>
      </c>
      <c r="CJ88">
        <v>-0.51999998092651367</v>
      </c>
      <c r="CK88">
        <v>-0.5</v>
      </c>
      <c r="CL88">
        <v>-0.49000000953674322</v>
      </c>
      <c r="CM88">
        <v>-0.47999998927116388</v>
      </c>
      <c r="CN88">
        <v>-0.47999998927116388</v>
      </c>
      <c r="CO88">
        <v>-0.46000000834465032</v>
      </c>
      <c r="CP88">
        <v>-0.8399999737739563</v>
      </c>
      <c r="CQ88">
        <v>-0.85000002384185791</v>
      </c>
      <c r="CR88">
        <v>-0.85000002384185791</v>
      </c>
      <c r="CS88">
        <v>-0.85000002384185791</v>
      </c>
      <c r="CT88">
        <v>-0.8399999737739563</v>
      </c>
      <c r="CU88">
        <v>-0.81999999284744263</v>
      </c>
      <c r="CV88">
        <v>-0.81000000238418579</v>
      </c>
      <c r="CW88">
        <v>-0.80000001192092896</v>
      </c>
      <c r="CX88">
        <v>-0.79000002145767212</v>
      </c>
      <c r="CY88">
        <v>-0.77999997138977051</v>
      </c>
      <c r="CZ88">
        <v>-0.76999998092651367</v>
      </c>
      <c r="DA88">
        <v>-0.76999998092651367</v>
      </c>
      <c r="DB88">
        <v>-0.75999999046325684</v>
      </c>
      <c r="DC88">
        <v>-0.75</v>
      </c>
      <c r="DD88">
        <v>-3.1400001049041748</v>
      </c>
      <c r="DE88">
        <v>-3.1700000762939449</v>
      </c>
      <c r="DF88">
        <v>-3.1700000762939449</v>
      </c>
      <c r="DG88">
        <v>-3.1400001049041748</v>
      </c>
      <c r="DH88">
        <v>-3.089999914169312</v>
      </c>
      <c r="DI88">
        <v>-3.0499999523162842</v>
      </c>
      <c r="DJ88">
        <v>-3</v>
      </c>
      <c r="DK88">
        <v>-2.9500000476837158</v>
      </c>
      <c r="DL88">
        <v>-2.9200000762939449</v>
      </c>
      <c r="DM88">
        <v>-2.8900001049041748</v>
      </c>
      <c r="DN88">
        <v>-2.8599998950958252</v>
      </c>
      <c r="DO88">
        <v>-2.8499999046325679</v>
      </c>
      <c r="DP88">
        <v>-2.8199999332427979</v>
      </c>
      <c r="DQ88">
        <v>-2.7599999904632568</v>
      </c>
      <c r="DR88">
        <v>0.43000000715255737</v>
      </c>
      <c r="DS88">
        <v>0.41999998688697809</v>
      </c>
      <c r="DT88">
        <v>0.41999998688697809</v>
      </c>
      <c r="DU88">
        <v>0.43000000715255737</v>
      </c>
      <c r="DV88">
        <v>0.43000000715255737</v>
      </c>
      <c r="DW88">
        <v>0.43000000715255737</v>
      </c>
      <c r="DX88">
        <v>0.43999999761581421</v>
      </c>
      <c r="DY88">
        <v>0.43999999761581421</v>
      </c>
      <c r="DZ88">
        <v>0.44999998807907099</v>
      </c>
      <c r="EA88">
        <v>0.44999998807907099</v>
      </c>
      <c r="EB88">
        <v>0.44999998807907099</v>
      </c>
      <c r="EC88">
        <v>0.44999998807907099</v>
      </c>
      <c r="ED88">
        <v>0.46000000834465032</v>
      </c>
      <c r="EE88">
        <v>0.46000000834465032</v>
      </c>
      <c r="EF88">
        <v>-0.37999999523162842</v>
      </c>
      <c r="EG88">
        <v>-0.38999998569488531</v>
      </c>
      <c r="EH88">
        <v>-0.38999998569488531</v>
      </c>
      <c r="EI88">
        <v>-0.37999999523162842</v>
      </c>
      <c r="EJ88">
        <v>-0.36000001430511469</v>
      </c>
      <c r="EK88">
        <v>-0.34000000357627869</v>
      </c>
      <c r="EL88">
        <v>-0.33000001311302191</v>
      </c>
      <c r="EM88">
        <v>-0.31000000238418579</v>
      </c>
      <c r="EN88">
        <v>-0.30000001192092901</v>
      </c>
      <c r="EO88">
        <v>-0.28999999165534968</v>
      </c>
      <c r="EP88">
        <v>-0.2800000011920929</v>
      </c>
      <c r="EQ88">
        <v>-0.27000001072883612</v>
      </c>
      <c r="ER88">
        <v>-0.25999999046325678</v>
      </c>
      <c r="ES88">
        <v>-0.239999994635582</v>
      </c>
      <c r="ET88">
        <v>-30</v>
      </c>
      <c r="EU88">
        <v>0</v>
      </c>
      <c r="EV88">
        <v>-30</v>
      </c>
      <c r="EW88">
        <v>0</v>
      </c>
      <c r="EX88">
        <v>0</v>
      </c>
    </row>
    <row r="89" spans="1:154">
      <c r="A89" t="s">
        <v>240</v>
      </c>
      <c r="B89">
        <v>-3.4825091361999512</v>
      </c>
      <c r="C89">
        <v>-5.2195110321044922</v>
      </c>
      <c r="D89">
        <v>-1.5965461730957029</v>
      </c>
      <c r="E89">
        <v>-2.2941136360168461</v>
      </c>
      <c r="F89" s="212">
        <v>44819.520833333336</v>
      </c>
      <c r="G89" s="212">
        <v>44882.541666666664</v>
      </c>
      <c r="H89">
        <v>7.5349044799804688</v>
      </c>
      <c r="I89">
        <v>12.70635414123535</v>
      </c>
      <c r="J89">
        <v>5.0799999237060547</v>
      </c>
      <c r="K89">
        <v>7.4800000190734863</v>
      </c>
      <c r="L89">
        <v>10.039999961853029</v>
      </c>
      <c r="M89">
        <v>12.35000038146973</v>
      </c>
      <c r="N89">
        <v>14.960000038146971</v>
      </c>
      <c r="O89">
        <v>17.39999961853027</v>
      </c>
      <c r="P89">
        <v>19.909999847412109</v>
      </c>
      <c r="Q89">
        <v>22.389999389648441</v>
      </c>
      <c r="R89">
        <v>23.829999923706051</v>
      </c>
      <c r="S89">
        <v>25.129999160766602</v>
      </c>
      <c r="T89">
        <v>27.030000686645511</v>
      </c>
      <c r="U89">
        <v>26.860000610351559</v>
      </c>
      <c r="V89">
        <v>27.440000534057621</v>
      </c>
      <c r="W89">
        <v>28.95000076293945</v>
      </c>
      <c r="X89">
        <v>4.9000000953674316</v>
      </c>
      <c r="Y89">
        <v>7.1500000953674316</v>
      </c>
      <c r="Z89">
        <v>9.9399995803833008</v>
      </c>
      <c r="AA89">
        <v>11.539999961853029</v>
      </c>
      <c r="AB89">
        <v>13.590000152587891</v>
      </c>
      <c r="AC89">
        <v>17.39999961853027</v>
      </c>
      <c r="AD89">
        <v>20.180000305175781</v>
      </c>
      <c r="AE89">
        <v>22.04000091552734</v>
      </c>
      <c r="AF89">
        <v>23.860000610351559</v>
      </c>
      <c r="AG89">
        <v>25.129999160766602</v>
      </c>
      <c r="AH89">
        <v>26.10000038146973</v>
      </c>
      <c r="AI89">
        <v>27.030000686645511</v>
      </c>
      <c r="AJ89">
        <v>27.64999961853027</v>
      </c>
      <c r="AK89">
        <v>28.159999847412109</v>
      </c>
      <c r="AL89">
        <v>-2.3499999046325679</v>
      </c>
      <c r="AM89">
        <v>-2.339999914169312</v>
      </c>
      <c r="AN89">
        <v>-2.2899999618530269</v>
      </c>
      <c r="AO89">
        <v>3.6800000667572021</v>
      </c>
      <c r="AP89">
        <v>6.75</v>
      </c>
      <c r="AQ89">
        <v>5.1500000953674316</v>
      </c>
      <c r="AR89">
        <v>3.470000028610229</v>
      </c>
      <c r="AS89">
        <v>2.0199999809265141</v>
      </c>
      <c r="AT89">
        <v>0.63999998569488525</v>
      </c>
      <c r="AU89">
        <v>-0.93000000715255737</v>
      </c>
      <c r="AV89">
        <v>-1.2699999809265139</v>
      </c>
      <c r="AW89">
        <v>-1.879999995231628</v>
      </c>
      <c r="AX89">
        <v>-2.440000057220459</v>
      </c>
      <c r="AY89">
        <v>-3.2899999618530269</v>
      </c>
      <c r="AZ89">
        <v>-5.5799999237060547</v>
      </c>
      <c r="BA89">
        <v>-5.5399999618530273</v>
      </c>
      <c r="BB89">
        <v>-5.5999999046325684</v>
      </c>
      <c r="BC89">
        <v>0.46000000834465032</v>
      </c>
      <c r="BD89">
        <v>3.630000114440918</v>
      </c>
      <c r="BE89">
        <v>2.220000028610229</v>
      </c>
      <c r="BF89">
        <v>0.63999998569488525</v>
      </c>
      <c r="BG89">
        <v>-0.93000000715255737</v>
      </c>
      <c r="BH89">
        <v>-2.1400001049041748</v>
      </c>
      <c r="BI89">
        <v>-3.7999999523162842</v>
      </c>
      <c r="BJ89">
        <v>-4.179999828338623</v>
      </c>
      <c r="BK89">
        <v>-4.809999942779541</v>
      </c>
      <c r="BL89">
        <v>-5.3400001525878906</v>
      </c>
      <c r="BM89">
        <v>-6.0799999237060547</v>
      </c>
      <c r="BN89">
        <v>-1.9900000095367429</v>
      </c>
      <c r="BO89">
        <v>-1.9900000095367429</v>
      </c>
      <c r="BP89">
        <v>-1.9900000095367429</v>
      </c>
      <c r="BQ89">
        <v>-2.0099999904632568</v>
      </c>
      <c r="BR89">
        <v>-2.0399999618530269</v>
      </c>
      <c r="BS89">
        <v>-2.0199999809265141</v>
      </c>
      <c r="BT89">
        <v>-2.0099999904632568</v>
      </c>
      <c r="BU89">
        <v>-1.9900000095367429</v>
      </c>
      <c r="BV89">
        <v>-1.9800000190734861</v>
      </c>
      <c r="BW89">
        <v>-1.9800000190734861</v>
      </c>
      <c r="BX89">
        <v>-1.9800000190734861</v>
      </c>
      <c r="BY89">
        <v>-1.9900000095367429</v>
      </c>
      <c r="BZ89">
        <v>-2</v>
      </c>
      <c r="CA89">
        <v>-2</v>
      </c>
      <c r="CB89">
        <v>-2.029999971389771</v>
      </c>
      <c r="CC89">
        <v>-2.029999971389771</v>
      </c>
      <c r="CD89">
        <v>-2.029999971389771</v>
      </c>
      <c r="CE89">
        <v>-1.9800000190734861</v>
      </c>
      <c r="CF89">
        <v>-2.0099999904632568</v>
      </c>
      <c r="CG89">
        <v>-1.9900000095367429</v>
      </c>
      <c r="CH89">
        <v>-1.9800000190734861</v>
      </c>
      <c r="CI89">
        <v>-1.9800000190734861</v>
      </c>
      <c r="CJ89">
        <v>-1.9900000095367429</v>
      </c>
      <c r="CK89">
        <v>-2.0099999904632568</v>
      </c>
      <c r="CL89">
        <v>-2.0099999904632568</v>
      </c>
      <c r="CM89">
        <v>-2.0199999809265141</v>
      </c>
      <c r="CN89">
        <v>-2.0199999809265141</v>
      </c>
      <c r="CO89">
        <v>-2.029999971389771</v>
      </c>
      <c r="CP89">
        <v>-2.059999942779541</v>
      </c>
      <c r="CQ89">
        <v>-2.089999914169312</v>
      </c>
      <c r="CR89">
        <v>2.3299999237060551</v>
      </c>
      <c r="CS89">
        <v>7.4699997901916504</v>
      </c>
      <c r="CT89">
        <v>7.3400001525878906</v>
      </c>
      <c r="CU89">
        <v>6.3600001335144043</v>
      </c>
      <c r="CV89">
        <v>5.7199997901916504</v>
      </c>
      <c r="CW89">
        <v>4.820000171661377</v>
      </c>
      <c r="CX89">
        <v>4.179999828338623</v>
      </c>
      <c r="CY89">
        <v>3.779999971389771</v>
      </c>
      <c r="CZ89">
        <v>3.3900001049041748</v>
      </c>
      <c r="DA89">
        <v>3.130000114440918</v>
      </c>
      <c r="DB89">
        <v>2.0499999523162842</v>
      </c>
      <c r="DC89">
        <v>1.799999952316284</v>
      </c>
      <c r="DD89">
        <v>-4.619999885559082</v>
      </c>
      <c r="DE89">
        <v>-4.690000057220459</v>
      </c>
      <c r="DF89">
        <v>-9.0000003576278687E-2</v>
      </c>
      <c r="DG89">
        <v>4.869999885559082</v>
      </c>
      <c r="DH89">
        <v>4.440000057220459</v>
      </c>
      <c r="DI89">
        <v>3.369999885559082</v>
      </c>
      <c r="DJ89">
        <v>2.779999971389771</v>
      </c>
      <c r="DK89">
        <v>1.700000047683716</v>
      </c>
      <c r="DL89">
        <v>0.95999997854232788</v>
      </c>
      <c r="DM89">
        <v>0.47999998927116388</v>
      </c>
      <c r="DN89">
        <v>-0.12999999523162839</v>
      </c>
      <c r="DO89">
        <v>-0.10000000149011611</v>
      </c>
      <c r="DP89">
        <v>-1.2100000381469731</v>
      </c>
      <c r="DQ89">
        <v>-1.4600000381469731</v>
      </c>
      <c r="DR89">
        <v>-1.9900000095367429</v>
      </c>
      <c r="DS89">
        <v>-1.9900000095367429</v>
      </c>
      <c r="DT89">
        <v>-1.9900000095367429</v>
      </c>
      <c r="DU89">
        <v>-2.0399999618530269</v>
      </c>
      <c r="DV89">
        <v>-2.0399999618530269</v>
      </c>
      <c r="DW89">
        <v>-2.029999971389771</v>
      </c>
      <c r="DX89">
        <v>-2.029999971389771</v>
      </c>
      <c r="DY89">
        <v>-2.0199999809265141</v>
      </c>
      <c r="DZ89">
        <v>-2.0099999904632568</v>
      </c>
      <c r="EA89">
        <v>-2.0099999904632568</v>
      </c>
      <c r="EB89">
        <v>-2</v>
      </c>
      <c r="EC89">
        <v>-2</v>
      </c>
      <c r="ED89">
        <v>-1.9900000095367429</v>
      </c>
      <c r="EE89">
        <v>-1.9900000095367429</v>
      </c>
      <c r="EF89">
        <v>-2.0199999809265141</v>
      </c>
      <c r="EG89">
        <v>-2.0199999809265141</v>
      </c>
      <c r="EH89">
        <v>-1.970000028610229</v>
      </c>
      <c r="EI89">
        <v>-2.0199999809265141</v>
      </c>
      <c r="EJ89">
        <v>-2.0199999809265141</v>
      </c>
      <c r="EK89">
        <v>-2</v>
      </c>
      <c r="EL89">
        <v>-2</v>
      </c>
      <c r="EM89">
        <v>-1.9900000095367429</v>
      </c>
      <c r="EN89">
        <v>-1.9800000190734861</v>
      </c>
      <c r="EO89">
        <v>-1.9800000190734861</v>
      </c>
      <c r="EP89">
        <v>-1.970000028610229</v>
      </c>
      <c r="EQ89">
        <v>-1.970000028610229</v>
      </c>
      <c r="ER89">
        <v>-1.9800000190734861</v>
      </c>
      <c r="ES89">
        <v>-1.9900000095367429</v>
      </c>
      <c r="ET89">
        <v>-59</v>
      </c>
      <c r="EU89">
        <v>-27</v>
      </c>
      <c r="EV89">
        <v>-59</v>
      </c>
      <c r="EW89">
        <v>-27</v>
      </c>
      <c r="EX89">
        <v>-5.2195110321044922</v>
      </c>
    </row>
    <row r="90" spans="1:154">
      <c r="A90" t="s">
        <v>241</v>
      </c>
      <c r="B90">
        <v>0.33359265327453608</v>
      </c>
      <c r="C90">
        <v>-0.21470098197460169</v>
      </c>
      <c r="D90">
        <v>9.9378481507301331E-2</v>
      </c>
      <c r="E90">
        <v>-1.7832130193710331E-2</v>
      </c>
      <c r="F90" s="212">
        <v>44829.479166666664</v>
      </c>
      <c r="G90" s="212">
        <v>44843.583333333336</v>
      </c>
      <c r="H90">
        <v>8.1782188415527344</v>
      </c>
      <c r="I90">
        <v>9.2700519561767578</v>
      </c>
      <c r="J90">
        <v>5.1999998092651367</v>
      </c>
      <c r="K90">
        <v>8.25</v>
      </c>
      <c r="L90">
        <v>10.739999771118161</v>
      </c>
      <c r="M90">
        <v>13.11999988555908</v>
      </c>
      <c r="N90">
        <v>16.370000839233398</v>
      </c>
      <c r="O90">
        <v>20.60000038146973</v>
      </c>
      <c r="P90">
        <v>22.639999389648441</v>
      </c>
      <c r="Q90">
        <v>25.170000076293949</v>
      </c>
      <c r="R90">
        <v>27.610000610351559</v>
      </c>
      <c r="S90">
        <v>30.030000686645511</v>
      </c>
      <c r="T90">
        <v>31.29000091552734</v>
      </c>
      <c r="U90">
        <v>33.360000610351562</v>
      </c>
      <c r="V90">
        <v>33.139999389648438</v>
      </c>
      <c r="W90">
        <v>35.700000762939453</v>
      </c>
      <c r="X90">
        <v>4.9499998092651367</v>
      </c>
      <c r="Y90">
        <v>7.9099998474121094</v>
      </c>
      <c r="Z90">
        <v>10.460000038146971</v>
      </c>
      <c r="AA90">
        <v>12.829999923706049</v>
      </c>
      <c r="AB90">
        <v>18.35000038146973</v>
      </c>
      <c r="AC90">
        <v>21.29000091552734</v>
      </c>
      <c r="AD90">
        <v>24.079999923706051</v>
      </c>
      <c r="AE90">
        <v>26.530000686645511</v>
      </c>
      <c r="AF90">
        <v>28.729999542236332</v>
      </c>
      <c r="AG90">
        <v>30.659999847412109</v>
      </c>
      <c r="AH90">
        <v>32.330001831054688</v>
      </c>
      <c r="AI90">
        <v>33.159999847412109</v>
      </c>
      <c r="AJ90">
        <v>34.880001068115227</v>
      </c>
      <c r="AK90">
        <v>35.599998474121087</v>
      </c>
      <c r="AL90">
        <v>0.51999998092651367</v>
      </c>
      <c r="AM90">
        <v>0.51999998092651367</v>
      </c>
      <c r="AN90">
        <v>0.56999999284744263</v>
      </c>
      <c r="AO90">
        <v>3.0099999904632568</v>
      </c>
      <c r="AP90">
        <v>2.529999971389771</v>
      </c>
      <c r="AQ90">
        <v>0.37999999523162842</v>
      </c>
      <c r="AR90">
        <v>-1.7599999904632571</v>
      </c>
      <c r="AS90">
        <v>-3.940000057220459</v>
      </c>
      <c r="AT90">
        <v>-6</v>
      </c>
      <c r="AU90">
        <v>-8.7600002288818359</v>
      </c>
      <c r="AV90">
        <v>-9.0699996948242188</v>
      </c>
      <c r="AW90">
        <v>-9.9099998474121094</v>
      </c>
      <c r="AX90">
        <v>-10.80000019073486</v>
      </c>
      <c r="AY90">
        <v>-12.239999771118161</v>
      </c>
      <c r="AZ90">
        <v>-1.610000014305115</v>
      </c>
      <c r="BA90">
        <v>-1.6000000238418579</v>
      </c>
      <c r="BB90">
        <v>-1.5900000333786011</v>
      </c>
      <c r="BC90">
        <v>0.89999997615814209</v>
      </c>
      <c r="BD90">
        <v>0.2199999988079071</v>
      </c>
      <c r="BE90">
        <v>-2</v>
      </c>
      <c r="BF90">
        <v>-4.4000000953674316</v>
      </c>
      <c r="BG90">
        <v>-6.619999885559082</v>
      </c>
      <c r="BH90">
        <v>-8.7799997329711914</v>
      </c>
      <c r="BI90">
        <v>-11.64999961853027</v>
      </c>
      <c r="BJ90">
        <v>-11.97000026702881</v>
      </c>
      <c r="BK90">
        <v>-12.80000019073486</v>
      </c>
      <c r="BL90">
        <v>-13.710000038146971</v>
      </c>
      <c r="BM90">
        <v>-15.14999961853027</v>
      </c>
      <c r="BN90">
        <v>0.46000000834465032</v>
      </c>
      <c r="BO90">
        <v>0.46000000834465032</v>
      </c>
      <c r="BP90">
        <v>0.46000000834465032</v>
      </c>
      <c r="BQ90">
        <v>0.41999998688697809</v>
      </c>
      <c r="BR90">
        <v>0.43000000715255737</v>
      </c>
      <c r="BS90">
        <v>0.46000000834465032</v>
      </c>
      <c r="BT90">
        <v>0.43999999761581421</v>
      </c>
      <c r="BU90">
        <v>0.40999999642372131</v>
      </c>
      <c r="BV90">
        <v>0.37999999523162842</v>
      </c>
      <c r="BW90">
        <v>0.33000001311302191</v>
      </c>
      <c r="BX90">
        <v>0.33000001311302191</v>
      </c>
      <c r="BY90">
        <v>0.31999999284744263</v>
      </c>
      <c r="BZ90">
        <v>0.30000001192092901</v>
      </c>
      <c r="CA90">
        <v>0.2800000011920929</v>
      </c>
      <c r="CB90">
        <v>0.43999999761581421</v>
      </c>
      <c r="CC90">
        <v>0.44999998807907099</v>
      </c>
      <c r="CD90">
        <v>0.44999998807907099</v>
      </c>
      <c r="CE90">
        <v>0.46000000834465032</v>
      </c>
      <c r="CF90">
        <v>0.4699999988079071</v>
      </c>
      <c r="CG90">
        <v>0.43999999761581421</v>
      </c>
      <c r="CH90">
        <v>0.40000000596046448</v>
      </c>
      <c r="CI90">
        <v>0.37000000476837158</v>
      </c>
      <c r="CJ90">
        <v>0.33000001311302191</v>
      </c>
      <c r="CK90">
        <v>0.28999999165534968</v>
      </c>
      <c r="CL90">
        <v>0.2800000011920929</v>
      </c>
      <c r="CM90">
        <v>0.27000001072883612</v>
      </c>
      <c r="CN90">
        <v>0.25999999046325678</v>
      </c>
      <c r="CO90">
        <v>0.239999994635582</v>
      </c>
      <c r="CP90">
        <v>2.2899999618530269</v>
      </c>
      <c r="CQ90">
        <v>2.3199999332427979</v>
      </c>
      <c r="CR90">
        <v>4.4800000190734863</v>
      </c>
      <c r="CS90">
        <v>5.5</v>
      </c>
      <c r="CT90">
        <v>4.6999998092651367</v>
      </c>
      <c r="CU90">
        <v>3.309999942779541</v>
      </c>
      <c r="CV90">
        <v>2.1500000953674321</v>
      </c>
      <c r="CW90">
        <v>0.6600000262260437</v>
      </c>
      <c r="CX90">
        <v>-0.20000000298023221</v>
      </c>
      <c r="CY90">
        <v>-0.77999997138977051</v>
      </c>
      <c r="CZ90">
        <v>-1.5199999809265139</v>
      </c>
      <c r="DA90">
        <v>-2.119999885559082</v>
      </c>
      <c r="DB90">
        <v>-3.5999999046325679</v>
      </c>
      <c r="DC90">
        <v>-4.0900001525878906</v>
      </c>
      <c r="DD90">
        <v>-9.9999997764825821E-3</v>
      </c>
      <c r="DE90">
        <v>-9.9999997764825821E-3</v>
      </c>
      <c r="DF90">
        <v>2.4000000953674321</v>
      </c>
      <c r="DG90">
        <v>2.8199999332427979</v>
      </c>
      <c r="DH90">
        <v>1.669999957084656</v>
      </c>
      <c r="DI90">
        <v>-7.9999998211860657E-2</v>
      </c>
      <c r="DJ90">
        <v>-1.169999957084656</v>
      </c>
      <c r="DK90">
        <v>-2.970000028610229</v>
      </c>
      <c r="DL90">
        <v>-3.5799999237060551</v>
      </c>
      <c r="DM90">
        <v>-4.2100000381469727</v>
      </c>
      <c r="DN90">
        <v>-4.5900001525878906</v>
      </c>
      <c r="DO90">
        <v>-5.75</v>
      </c>
      <c r="DP90">
        <v>-7.2300000190734863</v>
      </c>
      <c r="DQ90">
        <v>-7.6599998474121094</v>
      </c>
      <c r="DR90">
        <v>0.43000000715255737</v>
      </c>
      <c r="DS90">
        <v>0.43000000715255737</v>
      </c>
      <c r="DT90">
        <v>0.40000000596046448</v>
      </c>
      <c r="DU90">
        <v>0.37999999523162842</v>
      </c>
      <c r="DV90">
        <v>0.40000000596046448</v>
      </c>
      <c r="DW90">
        <v>0.41999998688697809</v>
      </c>
      <c r="DX90">
        <v>0.43999999761581421</v>
      </c>
      <c r="DY90">
        <v>0.46000000834465032</v>
      </c>
      <c r="DZ90">
        <v>0.4699999988079071</v>
      </c>
      <c r="EA90">
        <v>0.46000000834465032</v>
      </c>
      <c r="EB90">
        <v>0.44999998807907099</v>
      </c>
      <c r="EC90">
        <v>0.43999999761581421</v>
      </c>
      <c r="ED90">
        <v>0.40999999642372131</v>
      </c>
      <c r="EE90">
        <v>0.40999999642372131</v>
      </c>
      <c r="EF90">
        <v>0.4699999988079071</v>
      </c>
      <c r="EG90">
        <v>0.4699999988079071</v>
      </c>
      <c r="EH90">
        <v>0.43000000715255737</v>
      </c>
      <c r="EI90">
        <v>0.43000000715255737</v>
      </c>
      <c r="EJ90">
        <v>0.43999999761581421</v>
      </c>
      <c r="EK90">
        <v>0.4699999988079071</v>
      </c>
      <c r="EL90">
        <v>0.44999998807907099</v>
      </c>
      <c r="EM90">
        <v>0.41999998688697809</v>
      </c>
      <c r="EN90">
        <v>0.40999999642372131</v>
      </c>
      <c r="EO90">
        <v>0.40000000596046448</v>
      </c>
      <c r="EP90">
        <v>0.40000000596046448</v>
      </c>
      <c r="EQ90">
        <v>0.37999999523162842</v>
      </c>
      <c r="ER90">
        <v>0.36000001430511469</v>
      </c>
      <c r="ES90">
        <v>0.34999999403953552</v>
      </c>
      <c r="ET90">
        <v>-66</v>
      </c>
      <c r="EU90">
        <v>-33</v>
      </c>
      <c r="EV90">
        <v>-66</v>
      </c>
      <c r="EW90">
        <v>-33</v>
      </c>
      <c r="EX90">
        <v>-0.21470098197460169</v>
      </c>
    </row>
    <row r="91" spans="1:154">
      <c r="A91" t="s">
        <v>242</v>
      </c>
      <c r="B91">
        <v>8.6912908554077148</v>
      </c>
      <c r="C91">
        <v>8.4359874725341797</v>
      </c>
      <c r="D91">
        <v>-1.0077803134918211</v>
      </c>
      <c r="E91">
        <v>-1.092633724212646</v>
      </c>
      <c r="F91" s="212">
        <v>44702.166666666664</v>
      </c>
      <c r="G91" s="212">
        <v>44998.166666666664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0.4699999988079071</v>
      </c>
      <c r="AL91">
        <v>7.1599998474121094</v>
      </c>
      <c r="AM91">
        <v>7.4699997901916504</v>
      </c>
      <c r="AN91">
        <v>8.6400003433227539</v>
      </c>
      <c r="AO91">
        <v>12.420000076293951</v>
      </c>
      <c r="AP91">
        <v>14.60000038146973</v>
      </c>
      <c r="AQ91">
        <v>14.489999771118161</v>
      </c>
      <c r="AR91">
        <v>14.27000045776367</v>
      </c>
      <c r="AS91">
        <v>14.189999580383301</v>
      </c>
      <c r="AT91">
        <v>14.180000305175779</v>
      </c>
      <c r="AU91">
        <v>14.260000228881839</v>
      </c>
      <c r="AV91">
        <v>14.409999847412109</v>
      </c>
      <c r="AW91">
        <v>14.60000038146973</v>
      </c>
      <c r="AX91">
        <v>14.819999694824221</v>
      </c>
      <c r="AY91">
        <v>14.97999954223633</v>
      </c>
      <c r="AZ91">
        <v>6.7199997901916504</v>
      </c>
      <c r="BA91">
        <v>6.9600000381469727</v>
      </c>
      <c r="BB91">
        <v>7.9899997711181641</v>
      </c>
      <c r="BC91">
        <v>11.72999954223633</v>
      </c>
      <c r="BD91">
        <v>14.02999973297119</v>
      </c>
      <c r="BE91">
        <v>13.939999580383301</v>
      </c>
      <c r="BF91">
        <v>13.710000038146971</v>
      </c>
      <c r="BG91">
        <v>13.63000011444092</v>
      </c>
      <c r="BH91">
        <v>13.61999988555908</v>
      </c>
      <c r="BI91">
        <v>13.670000076293951</v>
      </c>
      <c r="BJ91">
        <v>13.810000419616699</v>
      </c>
      <c r="BK91">
        <v>14</v>
      </c>
      <c r="BL91">
        <v>14.22000026702881</v>
      </c>
      <c r="BM91">
        <v>14.310000419616699</v>
      </c>
      <c r="BN91">
        <v>-0.63999998569488525</v>
      </c>
      <c r="BO91">
        <v>-0.63999998569488525</v>
      </c>
      <c r="BP91">
        <v>-0.64999997615814209</v>
      </c>
      <c r="BQ91">
        <v>-0.67000001668930054</v>
      </c>
      <c r="BR91">
        <v>-0.68999999761581421</v>
      </c>
      <c r="BS91">
        <v>-0.68999999761581421</v>
      </c>
      <c r="BT91">
        <v>-0.68000000715255737</v>
      </c>
      <c r="BU91">
        <v>-0.68000000715255737</v>
      </c>
      <c r="BV91">
        <v>-0.68000000715255737</v>
      </c>
      <c r="BW91">
        <v>-0.68000000715255737</v>
      </c>
      <c r="BX91">
        <v>-0.68000000715255737</v>
      </c>
      <c r="BY91">
        <v>-0.68999999761581421</v>
      </c>
      <c r="BZ91">
        <v>-0.68999999761581421</v>
      </c>
      <c r="CA91">
        <v>-0.68999999761581421</v>
      </c>
      <c r="CB91">
        <v>-0.62999999523162842</v>
      </c>
      <c r="CC91">
        <v>-0.62999999523162842</v>
      </c>
      <c r="CD91">
        <v>-0.63999998569488525</v>
      </c>
      <c r="CE91">
        <v>-0.67000001668930054</v>
      </c>
      <c r="CF91">
        <v>-0.68000000715255737</v>
      </c>
      <c r="CG91">
        <v>-0.68000000715255737</v>
      </c>
      <c r="CH91">
        <v>-0.68000000715255737</v>
      </c>
      <c r="CI91">
        <v>-0.68000000715255737</v>
      </c>
      <c r="CJ91">
        <v>-0.68000000715255737</v>
      </c>
      <c r="CK91">
        <v>-0.68000000715255737</v>
      </c>
      <c r="CL91">
        <v>-0.68000000715255737</v>
      </c>
      <c r="CM91">
        <v>-0.68000000715255737</v>
      </c>
      <c r="CN91">
        <v>-0.68000000715255737</v>
      </c>
      <c r="CO91">
        <v>-0.68000000715255737</v>
      </c>
      <c r="CP91">
        <v>6.9200000762939453</v>
      </c>
      <c r="CQ91">
        <v>7.5100002288818359</v>
      </c>
      <c r="CR91">
        <v>10.829999923706049</v>
      </c>
      <c r="CS91">
        <v>13.420000076293951</v>
      </c>
      <c r="CT91">
        <v>14.35999965667725</v>
      </c>
      <c r="CU91">
        <v>14.19999980926514</v>
      </c>
      <c r="CV91">
        <v>14.05000019073486</v>
      </c>
      <c r="CW91">
        <v>14.039999961853029</v>
      </c>
      <c r="CX91">
        <v>14.079999923706049</v>
      </c>
      <c r="CY91">
        <v>14.22000026702881</v>
      </c>
      <c r="CZ91">
        <v>14.39000034332275</v>
      </c>
      <c r="DA91">
        <v>14.60999965667725</v>
      </c>
      <c r="DB91">
        <v>14.86999988555908</v>
      </c>
      <c r="DC91">
        <v>15.02999973297119</v>
      </c>
      <c r="DD91">
        <v>5.5399999618530273</v>
      </c>
      <c r="DE91">
        <v>5.9899997711181641</v>
      </c>
      <c r="DF91">
        <v>9.119999885559082</v>
      </c>
      <c r="DG91">
        <v>11.659999847412109</v>
      </c>
      <c r="DH91">
        <v>12.60999965667725</v>
      </c>
      <c r="DI91">
        <v>12.430000305175779</v>
      </c>
      <c r="DJ91">
        <v>12.27000045776367</v>
      </c>
      <c r="DK91">
        <v>12.260000228881839</v>
      </c>
      <c r="DL91">
        <v>12.329999923706049</v>
      </c>
      <c r="DM91">
        <v>12.47000026702881</v>
      </c>
      <c r="DN91">
        <v>12.590000152587891</v>
      </c>
      <c r="DO91">
        <v>12.77999973297119</v>
      </c>
      <c r="DP91">
        <v>12.89999961853027</v>
      </c>
      <c r="DQ91">
        <v>12.94999980926514</v>
      </c>
      <c r="DR91">
        <v>-0.62999999523162842</v>
      </c>
      <c r="DS91">
        <v>-0.63999998569488525</v>
      </c>
      <c r="DT91">
        <v>-0.6600000262260437</v>
      </c>
      <c r="DU91">
        <v>-0.68000000715255737</v>
      </c>
      <c r="DV91">
        <v>-0.68000000715255737</v>
      </c>
      <c r="DW91">
        <v>-0.68000000715255737</v>
      </c>
      <c r="DX91">
        <v>-0.68000000715255737</v>
      </c>
      <c r="DY91">
        <v>-0.68000000715255737</v>
      </c>
      <c r="DZ91">
        <v>-0.68000000715255737</v>
      </c>
      <c r="EA91">
        <v>-0.68000000715255737</v>
      </c>
      <c r="EB91">
        <v>-0.68000000715255737</v>
      </c>
      <c r="EC91">
        <v>-0.68999999761581421</v>
      </c>
      <c r="ED91">
        <v>-0.68999999761581421</v>
      </c>
      <c r="EE91">
        <v>-0.68999999761581421</v>
      </c>
      <c r="EF91">
        <v>-0.62000000476837158</v>
      </c>
      <c r="EG91">
        <v>-0.62999999523162842</v>
      </c>
      <c r="EH91">
        <v>-0.64999997615814209</v>
      </c>
      <c r="EI91">
        <v>-0.67000001668930054</v>
      </c>
      <c r="EJ91">
        <v>-0.67000001668930054</v>
      </c>
      <c r="EK91">
        <v>-0.67000001668930054</v>
      </c>
      <c r="EL91">
        <v>-0.67000001668930054</v>
      </c>
      <c r="EM91">
        <v>-0.67000001668930054</v>
      </c>
      <c r="EN91">
        <v>-0.67000001668930054</v>
      </c>
      <c r="EO91">
        <v>-0.67000001668930054</v>
      </c>
      <c r="EP91">
        <v>-0.67000001668930054</v>
      </c>
      <c r="EQ91">
        <v>-0.67000001668930054</v>
      </c>
      <c r="ER91">
        <v>-0.67000001668930054</v>
      </c>
      <c r="ES91">
        <v>-0.67000001668930054</v>
      </c>
      <c r="ET91">
        <v>-87</v>
      </c>
      <c r="EU91">
        <v>-57</v>
      </c>
      <c r="EV91">
        <v>-87</v>
      </c>
      <c r="EW91">
        <v>-57</v>
      </c>
      <c r="EX91">
        <v>8.4359874725341797</v>
      </c>
    </row>
    <row r="92" spans="1:154">
      <c r="A92" t="s">
        <v>243</v>
      </c>
      <c r="B92">
        <v>-99.613334655761719</v>
      </c>
      <c r="C92">
        <v>-99.482177734375</v>
      </c>
      <c r="D92">
        <v>-12.77666568756104</v>
      </c>
      <c r="E92">
        <v>-16.05958366394043</v>
      </c>
      <c r="F92" s="212">
        <v>45107.291666666664</v>
      </c>
      <c r="G92" s="212">
        <v>44992</v>
      </c>
      <c r="H92">
        <v>0</v>
      </c>
      <c r="I92">
        <v>0</v>
      </c>
      <c r="AL92">
        <v>-65.830001831054688</v>
      </c>
      <c r="AM92">
        <v>-65.830001831054688</v>
      </c>
      <c r="AN92">
        <v>-65.830001831054688</v>
      </c>
      <c r="AO92">
        <v>-65.830001831054688</v>
      </c>
      <c r="AP92">
        <v>-65.830001831054688</v>
      </c>
      <c r="AQ92">
        <v>-65.830001831054688</v>
      </c>
      <c r="AR92">
        <v>-65.830001831054688</v>
      </c>
      <c r="AS92">
        <v>-65.830001831054688</v>
      </c>
      <c r="AT92">
        <v>-65.830001831054688</v>
      </c>
      <c r="AU92">
        <v>-65.830001831054688</v>
      </c>
      <c r="AV92">
        <v>-65.830001831054688</v>
      </c>
      <c r="AW92">
        <v>-65.830001831054688</v>
      </c>
      <c r="AX92">
        <v>-65.830001831054688</v>
      </c>
      <c r="AY92">
        <v>-65.830001831054688</v>
      </c>
      <c r="AZ92">
        <v>-66.139999389648438</v>
      </c>
      <c r="BA92">
        <v>-66.139999389648438</v>
      </c>
      <c r="BB92">
        <v>-66.139999389648438</v>
      </c>
      <c r="BC92">
        <v>-66.139999389648438</v>
      </c>
      <c r="BD92">
        <v>-66.139999389648438</v>
      </c>
      <c r="BE92">
        <v>-66.139999389648438</v>
      </c>
      <c r="BF92">
        <v>-66.139999389648438</v>
      </c>
      <c r="BG92">
        <v>-66.139999389648438</v>
      </c>
      <c r="BH92">
        <v>-66.139999389648438</v>
      </c>
      <c r="BI92">
        <v>-66.139999389648438</v>
      </c>
      <c r="BJ92">
        <v>-66.139999389648438</v>
      </c>
      <c r="BK92">
        <v>-66.139999389648438</v>
      </c>
      <c r="BL92">
        <v>-66.139999389648438</v>
      </c>
      <c r="BM92">
        <v>-66.139999389648438</v>
      </c>
      <c r="BN92">
        <v>-1054.579956054688</v>
      </c>
      <c r="BO92">
        <v>-1054.579956054688</v>
      </c>
      <c r="BP92">
        <v>-1054.579956054688</v>
      </c>
      <c r="BQ92">
        <v>-1054.579956054688</v>
      </c>
      <c r="BR92">
        <v>-1054.579956054688</v>
      </c>
      <c r="BS92">
        <v>-1054.510009765625</v>
      </c>
      <c r="BT92">
        <v>-1054.510009765625</v>
      </c>
      <c r="BU92">
        <v>-1054.510009765625</v>
      </c>
      <c r="BV92">
        <v>-1054.510009765625</v>
      </c>
      <c r="BW92">
        <v>-1054.510009765625</v>
      </c>
      <c r="BX92">
        <v>-1054.510009765625</v>
      </c>
      <c r="BY92">
        <v>-1054.510009765625</v>
      </c>
      <c r="BZ92">
        <v>-1054.510009765625</v>
      </c>
      <c r="CA92">
        <v>-1054.510009765625</v>
      </c>
      <c r="CB92">
        <v>-1059.650024414062</v>
      </c>
      <c r="CC92">
        <v>-1059.650024414062</v>
      </c>
      <c r="CD92">
        <v>-1059.650024414062</v>
      </c>
      <c r="CE92">
        <v>-1059.650024414062</v>
      </c>
      <c r="CF92">
        <v>-1059.650024414062</v>
      </c>
      <c r="CG92">
        <v>-1059.650024414062</v>
      </c>
      <c r="CH92">
        <v>-1059.650024414062</v>
      </c>
      <c r="CI92">
        <v>-1059.650024414062</v>
      </c>
      <c r="CJ92">
        <v>-1059.650024414062</v>
      </c>
      <c r="CK92">
        <v>-1059.650024414062</v>
      </c>
      <c r="CL92">
        <v>-1059.650024414062</v>
      </c>
      <c r="CM92">
        <v>-1059.650024414062</v>
      </c>
      <c r="CN92">
        <v>-1059.650024414062</v>
      </c>
      <c r="CO92">
        <v>-1059.650024414062</v>
      </c>
      <c r="CP92">
        <v>-65.830001831054688</v>
      </c>
      <c r="CQ92">
        <v>-65.830001831054688</v>
      </c>
      <c r="CR92">
        <v>-65.830001831054688</v>
      </c>
      <c r="CS92">
        <v>-65.830001831054688</v>
      </c>
      <c r="CT92">
        <v>-65.830001831054688</v>
      </c>
      <c r="CU92">
        <v>-65.830001831054688</v>
      </c>
      <c r="CV92">
        <v>-65.830001831054688</v>
      </c>
      <c r="CW92">
        <v>-65.830001831054688</v>
      </c>
      <c r="CX92">
        <v>-65.830001831054688</v>
      </c>
      <c r="CY92">
        <v>-65.830001831054688</v>
      </c>
      <c r="CZ92">
        <v>-65.830001831054688</v>
      </c>
      <c r="DA92">
        <v>-65.830001831054688</v>
      </c>
      <c r="DB92">
        <v>-65.830001831054688</v>
      </c>
      <c r="DC92">
        <v>-65.830001831054688</v>
      </c>
      <c r="DD92">
        <v>-66.139999389648438</v>
      </c>
      <c r="DE92">
        <v>-66.169998168945312</v>
      </c>
      <c r="DF92">
        <v>-66.169998168945312</v>
      </c>
      <c r="DG92">
        <v>-66.139999389648438</v>
      </c>
      <c r="DH92">
        <v>-66.139999389648438</v>
      </c>
      <c r="DI92">
        <v>-66.169998168945312</v>
      </c>
      <c r="DJ92">
        <v>-66.139999389648438</v>
      </c>
      <c r="DK92">
        <v>-66.139999389648438</v>
      </c>
      <c r="DL92">
        <v>-66.139999389648438</v>
      </c>
      <c r="DM92">
        <v>-66.139999389648438</v>
      </c>
      <c r="DN92">
        <v>-66.139999389648438</v>
      </c>
      <c r="DO92">
        <v>-66.139999389648438</v>
      </c>
      <c r="DP92">
        <v>-66.139999389648438</v>
      </c>
      <c r="DQ92">
        <v>-66.139999389648438</v>
      </c>
      <c r="DR92">
        <v>-1054.510009765625</v>
      </c>
      <c r="DS92">
        <v>-1054.510009765625</v>
      </c>
      <c r="DT92">
        <v>-1054.510009765625</v>
      </c>
      <c r="DU92">
        <v>-1054.579956054688</v>
      </c>
      <c r="DV92">
        <v>-1054.579956054688</v>
      </c>
      <c r="DW92">
        <v>-1054.579956054688</v>
      </c>
      <c r="DX92">
        <v>-1054.579956054688</v>
      </c>
      <c r="DY92">
        <v>-1054.579956054688</v>
      </c>
      <c r="DZ92">
        <v>-1054.579956054688</v>
      </c>
      <c r="EA92">
        <v>-1054.579956054688</v>
      </c>
      <c r="EB92">
        <v>-1054.510009765625</v>
      </c>
      <c r="EC92">
        <v>-1054.510009765625</v>
      </c>
      <c r="ED92">
        <v>-1054.579956054688</v>
      </c>
      <c r="EE92">
        <v>-1054.579956054688</v>
      </c>
      <c r="EF92">
        <v>-1059.650024414062</v>
      </c>
      <c r="EG92">
        <v>-1060.079956054688</v>
      </c>
      <c r="EH92">
        <v>-1060.079956054688</v>
      </c>
      <c r="EI92">
        <v>-1059.650024414062</v>
      </c>
      <c r="EJ92">
        <v>-1059.650024414062</v>
      </c>
      <c r="EK92">
        <v>-1060.079956054688</v>
      </c>
      <c r="EL92">
        <v>-1059.650024414062</v>
      </c>
      <c r="EM92">
        <v>-1059.650024414062</v>
      </c>
      <c r="EN92">
        <v>-1059.650024414062</v>
      </c>
      <c r="EO92">
        <v>-1059.650024414062</v>
      </c>
      <c r="EP92">
        <v>-1059.650024414062</v>
      </c>
      <c r="EQ92">
        <v>-1059.650024414062</v>
      </c>
      <c r="ER92">
        <v>-1059.650024414062</v>
      </c>
      <c r="ES92">
        <v>-1059.650024414062</v>
      </c>
      <c r="EX92">
        <v>-99.613334655761719</v>
      </c>
    </row>
    <row r="93" spans="1:154">
      <c r="A93" t="s">
        <v>244</v>
      </c>
      <c r="B93">
        <v>-5.9941205978393546</v>
      </c>
      <c r="C93">
        <v>-13.397512435913089</v>
      </c>
      <c r="D93">
        <v>-4.9137210845947266</v>
      </c>
      <c r="E93">
        <v>-6.7286615371704102</v>
      </c>
      <c r="F93" s="212">
        <v>44829.5625</v>
      </c>
      <c r="G93" s="212">
        <v>44885.604166666664</v>
      </c>
      <c r="H93">
        <v>15.70664119720459</v>
      </c>
      <c r="I93">
        <v>24.582731246948239</v>
      </c>
      <c r="J93">
        <v>11.329999923706049</v>
      </c>
      <c r="K93">
        <v>19.120000839233398</v>
      </c>
      <c r="L93">
        <v>27.889999389648441</v>
      </c>
      <c r="M93">
        <v>31.690000534057621</v>
      </c>
      <c r="N93">
        <v>38.889999389648438</v>
      </c>
      <c r="O93">
        <v>46.689998626708977</v>
      </c>
      <c r="P93">
        <v>52.310001373291023</v>
      </c>
      <c r="Q93">
        <v>58.029998779296882</v>
      </c>
      <c r="R93">
        <v>66.010002136230469</v>
      </c>
      <c r="S93">
        <v>72.349998474121094</v>
      </c>
      <c r="T93">
        <v>77.379997253417969</v>
      </c>
      <c r="U93">
        <v>81.769996643066406</v>
      </c>
      <c r="V93">
        <v>84.930000305175781</v>
      </c>
      <c r="W93">
        <v>87.319999694824219</v>
      </c>
      <c r="X93">
        <v>11.340000152587891</v>
      </c>
      <c r="Y93">
        <v>19.14999961853027</v>
      </c>
      <c r="Z93">
        <v>27.559999465942379</v>
      </c>
      <c r="AA93">
        <v>32.159999847412109</v>
      </c>
      <c r="AB93">
        <v>38.909999847412109</v>
      </c>
      <c r="AC93">
        <v>43.930000305175781</v>
      </c>
      <c r="AD93">
        <v>50.700000762939453</v>
      </c>
      <c r="AE93">
        <v>59.970001220703118</v>
      </c>
      <c r="AF93">
        <v>66.19000244140625</v>
      </c>
      <c r="AG93">
        <v>72.830001831054688</v>
      </c>
      <c r="AH93">
        <v>78.779998779296875</v>
      </c>
      <c r="AI93">
        <v>83.410003662109375</v>
      </c>
      <c r="AJ93">
        <v>86.610000610351562</v>
      </c>
      <c r="AK93">
        <v>89.989997863769531</v>
      </c>
      <c r="AL93">
        <v>-6.630000114440918</v>
      </c>
      <c r="AM93">
        <v>-6.9499998092651367</v>
      </c>
      <c r="AN93">
        <v>-7.1500000953674316</v>
      </c>
      <c r="AO93">
        <v>-0.18999999761581421</v>
      </c>
      <c r="AP93">
        <v>3.559999942779541</v>
      </c>
      <c r="AQ93">
        <v>-1.2100000381469731</v>
      </c>
      <c r="AR93">
        <v>-6.1399998664855957</v>
      </c>
      <c r="AS93">
        <v>-11.069999694824221</v>
      </c>
      <c r="AT93">
        <v>-14.52000045776367</v>
      </c>
      <c r="AU93">
        <v>-18.819999694824219</v>
      </c>
      <c r="AV93">
        <v>-19.89999961853027</v>
      </c>
      <c r="AW93">
        <v>-21.819999694824219</v>
      </c>
      <c r="AX93">
        <v>-22.89999961853027</v>
      </c>
      <c r="AY93">
        <v>-25.340000152587891</v>
      </c>
      <c r="AZ93">
        <v>-12.159999847412109</v>
      </c>
      <c r="BA93">
        <v>-12.77999973297119</v>
      </c>
      <c r="BB93">
        <v>-13.77999973297119</v>
      </c>
      <c r="BC93">
        <v>-7.2199997901916504</v>
      </c>
      <c r="BD93">
        <v>-3.5499999523162842</v>
      </c>
      <c r="BE93">
        <v>-8.4300003051757812</v>
      </c>
      <c r="BF93">
        <v>-13.60999965667725</v>
      </c>
      <c r="BG93">
        <v>-19.260000228881839</v>
      </c>
      <c r="BH93">
        <v>-23.120000839233398</v>
      </c>
      <c r="BI93">
        <v>-27.29000091552734</v>
      </c>
      <c r="BJ93">
        <v>-29.479999542236332</v>
      </c>
      <c r="BK93">
        <v>-31.430000305175781</v>
      </c>
      <c r="BL93">
        <v>-32.779998779296882</v>
      </c>
      <c r="BM93">
        <v>-35.729999542236328</v>
      </c>
      <c r="BN93">
        <v>-4.5100002288818359</v>
      </c>
      <c r="BO93">
        <v>-4.4899997711181641</v>
      </c>
      <c r="BP93">
        <v>-4.4800000190734863</v>
      </c>
      <c r="BQ93">
        <v>-4.8899998664855957</v>
      </c>
      <c r="BR93">
        <v>-4.690000057220459</v>
      </c>
      <c r="BS93">
        <v>-4.8299999237060547</v>
      </c>
      <c r="BT93">
        <v>-4.5399999618530273</v>
      </c>
      <c r="BU93">
        <v>-4.25</v>
      </c>
      <c r="BV93">
        <v>-4.0500001907348633</v>
      </c>
      <c r="BW93">
        <v>-3.7899999618530269</v>
      </c>
      <c r="BX93">
        <v>-3.7300000190734859</v>
      </c>
      <c r="BY93">
        <v>-3.6099998950958252</v>
      </c>
      <c r="BZ93">
        <v>-3.5499999523162842</v>
      </c>
      <c r="CA93">
        <v>-3.4000000953674321</v>
      </c>
      <c r="CB93">
        <v>-4.179999828338623</v>
      </c>
      <c r="CC93">
        <v>-4.1500000953674316</v>
      </c>
      <c r="CD93">
        <v>-4.0900001525878906</v>
      </c>
      <c r="CE93">
        <v>-4.4800000190734863</v>
      </c>
      <c r="CF93">
        <v>-4.690000057220459</v>
      </c>
      <c r="CG93">
        <v>-4.4099998474121094</v>
      </c>
      <c r="CH93">
        <v>-4.0999999046325684</v>
      </c>
      <c r="CI93">
        <v>-3.7599999904632568</v>
      </c>
      <c r="CJ93">
        <v>-3.5399999618530269</v>
      </c>
      <c r="CK93">
        <v>-3.2899999618530269</v>
      </c>
      <c r="CL93">
        <v>-3.160000085830688</v>
      </c>
      <c r="CM93">
        <v>-3.0399999618530269</v>
      </c>
      <c r="CN93">
        <v>-2.9600000381469731</v>
      </c>
      <c r="CO93">
        <v>-2.7899999618530269</v>
      </c>
      <c r="CP93">
        <v>-0.52999997138977051</v>
      </c>
      <c r="CQ93">
        <v>-0.56999999284744263</v>
      </c>
      <c r="CR93">
        <v>3.589999914169312</v>
      </c>
      <c r="CS93">
        <v>11.47999954223633</v>
      </c>
      <c r="CT93">
        <v>10.180000305175779</v>
      </c>
      <c r="CU93">
        <v>7.5100002288818359</v>
      </c>
      <c r="CV93">
        <v>4.5300002098083496</v>
      </c>
      <c r="CW93">
        <v>2.9000000953674321</v>
      </c>
      <c r="CX93">
        <v>1.549999952316284</v>
      </c>
      <c r="CY93">
        <v>1.720000028610229</v>
      </c>
      <c r="CZ93">
        <v>1.129999995231628</v>
      </c>
      <c r="DA93">
        <v>1.1499999761581421</v>
      </c>
      <c r="DB93">
        <v>-1.7100000381469731</v>
      </c>
      <c r="DC93">
        <v>-2.2100000381469731</v>
      </c>
      <c r="DD93">
        <v>-5.5500001907348633</v>
      </c>
      <c r="DE93">
        <v>-5.9800000190734863</v>
      </c>
      <c r="DF93">
        <v>-1.639999985694885</v>
      </c>
      <c r="DG93">
        <v>5.570000171661377</v>
      </c>
      <c r="DH93">
        <v>3.279999971389771</v>
      </c>
      <c r="DI93">
        <v>-3.9999999105930328E-2</v>
      </c>
      <c r="DJ93">
        <v>-3.559999942779541</v>
      </c>
      <c r="DK93">
        <v>-5.2800002098083496</v>
      </c>
      <c r="DL93">
        <v>-7.440000057220459</v>
      </c>
      <c r="DM93">
        <v>-6.9200000762939453</v>
      </c>
      <c r="DN93">
        <v>-8.3999996185302734</v>
      </c>
      <c r="DO93">
        <v>-8.6800003051757812</v>
      </c>
      <c r="DP93">
        <v>-11.680000305175779</v>
      </c>
      <c r="DQ93">
        <v>-12.36999988555908</v>
      </c>
      <c r="DR93">
        <v>-4.869999885559082</v>
      </c>
      <c r="DS93">
        <v>-4.869999885559082</v>
      </c>
      <c r="DT93">
        <v>-4.690000057220459</v>
      </c>
      <c r="DU93">
        <v>-4.2199997901916504</v>
      </c>
      <c r="DV93">
        <v>-4.3000001907348633</v>
      </c>
      <c r="DW93">
        <v>-4.4600000381469727</v>
      </c>
      <c r="DX93">
        <v>-4.6399998664855957</v>
      </c>
      <c r="DY93">
        <v>-4.7300000190734863</v>
      </c>
      <c r="DZ93">
        <v>-4.809999942779541</v>
      </c>
      <c r="EA93">
        <v>-4.8000001907348633</v>
      </c>
      <c r="EB93">
        <v>-4.8400001525878906</v>
      </c>
      <c r="EC93">
        <v>-4.8400001525878906</v>
      </c>
      <c r="ED93">
        <v>-4.8000001907348633</v>
      </c>
      <c r="EE93">
        <v>-4.7699999809265137</v>
      </c>
      <c r="EF93">
        <v>-4.5799999237060547</v>
      </c>
      <c r="EG93">
        <v>-4.5500001907348633</v>
      </c>
      <c r="EH93">
        <v>-4.809999942779541</v>
      </c>
      <c r="EI93">
        <v>-4.570000171661377</v>
      </c>
      <c r="EJ93">
        <v>-4.7100000381469727</v>
      </c>
      <c r="EK93">
        <v>-4.9000000953674316</v>
      </c>
      <c r="EL93">
        <v>-4.690000057220459</v>
      </c>
      <c r="EM93">
        <v>-4.5900001525878906</v>
      </c>
      <c r="EN93">
        <v>-4.4600000381469727</v>
      </c>
      <c r="EO93">
        <v>-4.4899997711181641</v>
      </c>
      <c r="EP93">
        <v>-4.4099998474121094</v>
      </c>
      <c r="EQ93">
        <v>-4.3899998664855957</v>
      </c>
      <c r="ER93">
        <v>-4.2100000381469727</v>
      </c>
      <c r="ES93">
        <v>-4.1700000762939453</v>
      </c>
      <c r="ET93">
        <v>-99</v>
      </c>
      <c r="EU93">
        <v>-66</v>
      </c>
      <c r="EV93">
        <v>-99</v>
      </c>
      <c r="EW93">
        <v>-66</v>
      </c>
      <c r="EX93">
        <v>-13.397512435913089</v>
      </c>
    </row>
    <row r="94" spans="1:154">
      <c r="A94" t="s">
        <v>245</v>
      </c>
      <c r="B94">
        <v>-19.487424850463871</v>
      </c>
      <c r="C94">
        <v>-19.459358215332031</v>
      </c>
      <c r="D94">
        <v>-1.358425617218018</v>
      </c>
      <c r="E94">
        <v>-1.3681445121765139</v>
      </c>
      <c r="F94" s="212">
        <v>44764.229166666664</v>
      </c>
      <c r="G94" s="212">
        <v>44954.125</v>
      </c>
      <c r="H94">
        <v>0</v>
      </c>
      <c r="I94">
        <v>0</v>
      </c>
      <c r="AL94">
        <v>-19.479999542236332</v>
      </c>
      <c r="AM94">
        <v>-19.479999542236332</v>
      </c>
      <c r="AN94">
        <v>-19.479999542236332</v>
      </c>
      <c r="AO94">
        <v>-19.479999542236332</v>
      </c>
      <c r="AP94">
        <v>-19.479999542236332</v>
      </c>
      <c r="AQ94">
        <v>-19.479999542236332</v>
      </c>
      <c r="AR94">
        <v>-19.479999542236332</v>
      </c>
      <c r="AS94">
        <v>-19.479999542236332</v>
      </c>
      <c r="AT94">
        <v>-19.479999542236332</v>
      </c>
      <c r="AU94">
        <v>-19.479999542236332</v>
      </c>
      <c r="AV94">
        <v>-19.479999542236332</v>
      </c>
      <c r="AW94">
        <v>-19.479999542236332</v>
      </c>
      <c r="AX94">
        <v>-19.479999542236332</v>
      </c>
      <c r="AY94">
        <v>-19.479999542236332</v>
      </c>
      <c r="AZ94">
        <v>-19.510000228881839</v>
      </c>
      <c r="BA94">
        <v>-19.510000228881839</v>
      </c>
      <c r="BB94">
        <v>-19.510000228881839</v>
      </c>
      <c r="BC94">
        <v>-19.489999771118161</v>
      </c>
      <c r="BD94">
        <v>-19.489999771118161</v>
      </c>
      <c r="BE94">
        <v>-19.510000228881839</v>
      </c>
      <c r="BF94">
        <v>-19.489999771118161</v>
      </c>
      <c r="BG94">
        <v>-19.489999771118161</v>
      </c>
      <c r="BH94">
        <v>-19.489999771118161</v>
      </c>
      <c r="BI94">
        <v>-19.489999771118161</v>
      </c>
      <c r="BJ94">
        <v>-19.489999771118161</v>
      </c>
      <c r="BK94">
        <v>-19.489999771118161</v>
      </c>
      <c r="BL94">
        <v>-19.489999771118161</v>
      </c>
      <c r="BM94">
        <v>-19.489999771118161</v>
      </c>
      <c r="BN94">
        <v>3.75</v>
      </c>
      <c r="BO94">
        <v>3.75</v>
      </c>
      <c r="BP94">
        <v>3.75</v>
      </c>
      <c r="BQ94">
        <v>3.75</v>
      </c>
      <c r="BR94">
        <v>3.75</v>
      </c>
      <c r="BS94">
        <v>3.75</v>
      </c>
      <c r="BT94">
        <v>3.75</v>
      </c>
      <c r="BU94">
        <v>3.75</v>
      </c>
      <c r="BV94">
        <v>3.75</v>
      </c>
      <c r="BW94">
        <v>3.75</v>
      </c>
      <c r="BX94">
        <v>3.75</v>
      </c>
      <c r="BY94">
        <v>3.75</v>
      </c>
      <c r="BZ94">
        <v>3.75</v>
      </c>
      <c r="CA94">
        <v>3.75</v>
      </c>
      <c r="CB94">
        <v>3.75</v>
      </c>
      <c r="CC94">
        <v>3.75</v>
      </c>
      <c r="CD94">
        <v>3.75</v>
      </c>
      <c r="CE94">
        <v>3.75</v>
      </c>
      <c r="CF94">
        <v>3.75</v>
      </c>
      <c r="CG94">
        <v>3.75</v>
      </c>
      <c r="CH94">
        <v>3.75</v>
      </c>
      <c r="CI94">
        <v>3.75</v>
      </c>
      <c r="CJ94">
        <v>3.75</v>
      </c>
      <c r="CK94">
        <v>3.75</v>
      </c>
      <c r="CL94">
        <v>3.75</v>
      </c>
      <c r="CM94">
        <v>3.75</v>
      </c>
      <c r="CN94">
        <v>3.75</v>
      </c>
      <c r="CO94">
        <v>3.75</v>
      </c>
      <c r="CP94">
        <v>-19.479999542236332</v>
      </c>
      <c r="CQ94">
        <v>-19.479999542236332</v>
      </c>
      <c r="CR94">
        <v>-19.479999542236332</v>
      </c>
      <c r="CS94">
        <v>-19.479999542236332</v>
      </c>
      <c r="CT94">
        <v>-19.479999542236332</v>
      </c>
      <c r="CU94">
        <v>-19.479999542236332</v>
      </c>
      <c r="CV94">
        <v>-19.479999542236332</v>
      </c>
      <c r="CW94">
        <v>-19.479999542236332</v>
      </c>
      <c r="CX94">
        <v>-19.479999542236332</v>
      </c>
      <c r="CY94">
        <v>-19.479999542236332</v>
      </c>
      <c r="CZ94">
        <v>-19.479999542236332</v>
      </c>
      <c r="DA94">
        <v>-19.479999542236332</v>
      </c>
      <c r="DB94">
        <v>-19.479999542236332</v>
      </c>
      <c r="DC94">
        <v>-19.479999542236332</v>
      </c>
      <c r="DD94">
        <v>-19.489999771118161</v>
      </c>
      <c r="DE94">
        <v>-19.489999771118161</v>
      </c>
      <c r="DF94">
        <v>-19.489999771118161</v>
      </c>
      <c r="DG94">
        <v>-19.510000228881839</v>
      </c>
      <c r="DH94">
        <v>-19.510000228881839</v>
      </c>
      <c r="DI94">
        <v>-19.510000228881839</v>
      </c>
      <c r="DJ94">
        <v>-19.510000228881839</v>
      </c>
      <c r="DK94">
        <v>-19.510000228881839</v>
      </c>
      <c r="DL94">
        <v>-19.510000228881839</v>
      </c>
      <c r="DM94">
        <v>-19.510000228881839</v>
      </c>
      <c r="DN94">
        <v>-19.510000228881839</v>
      </c>
      <c r="DO94">
        <v>-19.510000228881839</v>
      </c>
      <c r="DP94">
        <v>-19.510000228881839</v>
      </c>
      <c r="DQ94">
        <v>-19.510000228881839</v>
      </c>
      <c r="DR94">
        <v>3.75</v>
      </c>
      <c r="DS94">
        <v>3.75</v>
      </c>
      <c r="DT94">
        <v>3.75</v>
      </c>
      <c r="DU94">
        <v>3.75</v>
      </c>
      <c r="DV94">
        <v>3.75</v>
      </c>
      <c r="DW94">
        <v>3.75</v>
      </c>
      <c r="DX94">
        <v>3.75</v>
      </c>
      <c r="DY94">
        <v>3.75</v>
      </c>
      <c r="DZ94">
        <v>3.75</v>
      </c>
      <c r="EA94">
        <v>3.75</v>
      </c>
      <c r="EB94">
        <v>3.75</v>
      </c>
      <c r="EC94">
        <v>3.75</v>
      </c>
      <c r="ED94">
        <v>3.75</v>
      </c>
      <c r="EE94">
        <v>3.75</v>
      </c>
      <c r="EF94">
        <v>3.75</v>
      </c>
      <c r="EG94">
        <v>3.75</v>
      </c>
      <c r="EH94">
        <v>3.75</v>
      </c>
      <c r="EI94">
        <v>3.75</v>
      </c>
      <c r="EJ94">
        <v>3.75</v>
      </c>
      <c r="EK94">
        <v>3.75</v>
      </c>
      <c r="EL94">
        <v>3.75</v>
      </c>
      <c r="EM94">
        <v>3.75</v>
      </c>
      <c r="EN94">
        <v>3.75</v>
      </c>
      <c r="EO94">
        <v>3.75</v>
      </c>
      <c r="EP94">
        <v>3.75</v>
      </c>
      <c r="EQ94">
        <v>3.75</v>
      </c>
      <c r="ER94">
        <v>3.75</v>
      </c>
      <c r="ES94">
        <v>3.75</v>
      </c>
      <c r="EX94">
        <v>-19.487424850463871</v>
      </c>
    </row>
    <row r="95" spans="1:154">
      <c r="A95" t="s">
        <v>246</v>
      </c>
      <c r="B95">
        <v>-9.3070492148399353E-3</v>
      </c>
      <c r="C95">
        <v>-1.582151412963867</v>
      </c>
      <c r="D95">
        <v>2.8746829032897949</v>
      </c>
      <c r="E95">
        <v>4.3221855163574219</v>
      </c>
      <c r="F95" s="212">
        <v>44800.520833333336</v>
      </c>
      <c r="G95" s="212">
        <v>44962.604166666664</v>
      </c>
      <c r="H95">
        <v>4.2418017387390137</v>
      </c>
      <c r="I95">
        <v>10.633511543273929</v>
      </c>
      <c r="J95">
        <v>4.9200000762939453</v>
      </c>
      <c r="K95">
        <v>6.869999885559082</v>
      </c>
      <c r="L95">
        <v>9.2899999618530273</v>
      </c>
      <c r="M95">
        <v>11.069999694824221</v>
      </c>
      <c r="N95">
        <v>13.89000034332275</v>
      </c>
      <c r="O95">
        <v>15.420000076293951</v>
      </c>
      <c r="P95">
        <v>17.659999847412109</v>
      </c>
      <c r="Q95">
        <v>19.090000152587891</v>
      </c>
      <c r="R95">
        <v>20.940000534057621</v>
      </c>
      <c r="S95">
        <v>21.79999923706055</v>
      </c>
      <c r="T95">
        <v>22.95000076293945</v>
      </c>
      <c r="U95">
        <v>23.70000076293945</v>
      </c>
      <c r="V95">
        <v>24.389999389648441</v>
      </c>
      <c r="W95">
        <v>24.60000038146973</v>
      </c>
      <c r="X95">
        <v>5.429999828338623</v>
      </c>
      <c r="Y95">
        <v>7.5999999046325684</v>
      </c>
      <c r="Z95">
        <v>10.409999847412109</v>
      </c>
      <c r="AA95">
        <v>12.30000019073486</v>
      </c>
      <c r="AB95">
        <v>13.89000034332275</v>
      </c>
      <c r="AC95">
        <v>15.420000076293951</v>
      </c>
      <c r="AD95">
        <v>16.979999542236332</v>
      </c>
      <c r="AE95">
        <v>18.54000091552734</v>
      </c>
      <c r="AF95">
        <v>20.520000457763668</v>
      </c>
      <c r="AG95">
        <v>21.530000686645511</v>
      </c>
      <c r="AH95">
        <v>22.690000534057621</v>
      </c>
      <c r="AI95">
        <v>23.430000305175781</v>
      </c>
      <c r="AJ95">
        <v>24.389999389648441</v>
      </c>
      <c r="AK95">
        <v>25.020000457763668</v>
      </c>
      <c r="AL95">
        <v>-1.8500000238418579</v>
      </c>
      <c r="AM95">
        <v>-1.860000014305115</v>
      </c>
      <c r="AN95">
        <v>-1.860000014305115</v>
      </c>
      <c r="AO95">
        <v>-0.81000000238418579</v>
      </c>
      <c r="AP95">
        <v>-2.130000114440918</v>
      </c>
      <c r="AQ95">
        <v>-3.4600000381469731</v>
      </c>
      <c r="AR95">
        <v>-4.690000057220459</v>
      </c>
      <c r="AS95">
        <v>-5.809999942779541</v>
      </c>
      <c r="AT95">
        <v>-6.7600002288818359</v>
      </c>
      <c r="AU95">
        <v>-7.9499998092651367</v>
      </c>
      <c r="AV95">
        <v>-8.1099996566772461</v>
      </c>
      <c r="AW95">
        <v>-8.619999885559082</v>
      </c>
      <c r="AX95">
        <v>-9.0399999618530273</v>
      </c>
      <c r="AY95">
        <v>-9.8000001907348633</v>
      </c>
      <c r="AZ95">
        <v>-6.3000001907348633</v>
      </c>
      <c r="BA95">
        <v>-6.3499999046325684</v>
      </c>
      <c r="BB95">
        <v>-6.4699997901916504</v>
      </c>
      <c r="BC95">
        <v>-5.429999828338623</v>
      </c>
      <c r="BD95">
        <v>-6.679999828338623</v>
      </c>
      <c r="BE95">
        <v>-8.0100002288818359</v>
      </c>
      <c r="BF95">
        <v>-9.25</v>
      </c>
      <c r="BG95">
        <v>-10.25</v>
      </c>
      <c r="BH95">
        <v>-11.39999961853027</v>
      </c>
      <c r="BI95">
        <v>-12.69999980926514</v>
      </c>
      <c r="BJ95">
        <v>-12.659999847412109</v>
      </c>
      <c r="BK95">
        <v>-13.10000038146973</v>
      </c>
      <c r="BL95">
        <v>-13.64999961853027</v>
      </c>
      <c r="BM95">
        <v>-14.22000026702881</v>
      </c>
      <c r="BN95">
        <v>6.4800000190734863</v>
      </c>
      <c r="BO95">
        <v>6.4699997901916504</v>
      </c>
      <c r="BP95">
        <v>6.4699997901916504</v>
      </c>
      <c r="BQ95">
        <v>6.8400001525878906</v>
      </c>
      <c r="BR95">
        <v>6.380000114440918</v>
      </c>
      <c r="BS95">
        <v>5.9099998474121094</v>
      </c>
      <c r="BT95">
        <v>5.4800000190734863</v>
      </c>
      <c r="BU95">
        <v>5.0900001525878906</v>
      </c>
      <c r="BV95">
        <v>4.7600002288818359</v>
      </c>
      <c r="BW95">
        <v>4.3400001525878906</v>
      </c>
      <c r="BX95">
        <v>4.2800002098083496</v>
      </c>
      <c r="BY95">
        <v>4.0999999046325684</v>
      </c>
      <c r="BZ95">
        <v>3.9600000381469731</v>
      </c>
      <c r="CA95">
        <v>3.690000057220459</v>
      </c>
      <c r="CB95">
        <v>4.9200000762939453</v>
      </c>
      <c r="CC95">
        <v>4.9000000953674316</v>
      </c>
      <c r="CD95">
        <v>4.8600001335144043</v>
      </c>
      <c r="CE95">
        <v>5.2199997901916504</v>
      </c>
      <c r="CF95">
        <v>4.7800002098083496</v>
      </c>
      <c r="CG95">
        <v>4.320000171661377</v>
      </c>
      <c r="CH95">
        <v>3.880000114440918</v>
      </c>
      <c r="CI95">
        <v>3.529999971389771</v>
      </c>
      <c r="CJ95">
        <v>3.130000114440918</v>
      </c>
      <c r="CK95">
        <v>2.6700000762939449</v>
      </c>
      <c r="CL95">
        <v>2.690000057220459</v>
      </c>
      <c r="CM95">
        <v>2.5399999618530269</v>
      </c>
      <c r="CN95">
        <v>2.339999914169312</v>
      </c>
      <c r="CO95">
        <v>2.1400001049041748</v>
      </c>
      <c r="CP95">
        <v>2.690000057220459</v>
      </c>
      <c r="CQ95">
        <v>2.7300000190734859</v>
      </c>
      <c r="CR95">
        <v>3.5499999523162842</v>
      </c>
      <c r="CS95">
        <v>3.589999914169312</v>
      </c>
      <c r="CT95">
        <v>2.9500000476837158</v>
      </c>
      <c r="CU95">
        <v>2.470000028610229</v>
      </c>
      <c r="CV95">
        <v>2.0099999904632568</v>
      </c>
      <c r="CW95">
        <v>1.620000004768372</v>
      </c>
      <c r="CX95">
        <v>1.129999995231628</v>
      </c>
      <c r="CY95">
        <v>1.179999947547913</v>
      </c>
      <c r="CZ95">
        <v>0.94999998807907104</v>
      </c>
      <c r="DA95">
        <v>1.049999952316284</v>
      </c>
      <c r="DB95">
        <v>7.9999998211860657E-2</v>
      </c>
      <c r="DC95">
        <v>-0.10999999940395359</v>
      </c>
      <c r="DD95">
        <v>-0.68000000715255737</v>
      </c>
      <c r="DE95">
        <v>-0.68999999761581421</v>
      </c>
      <c r="DF95">
        <v>0.20000000298023221</v>
      </c>
      <c r="DG95">
        <v>-5.9999998658895493E-2</v>
      </c>
      <c r="DH95">
        <v>-0.86000001430511475</v>
      </c>
      <c r="DI95">
        <v>-1.3999999761581421</v>
      </c>
      <c r="DJ95">
        <v>-1.820000052452087</v>
      </c>
      <c r="DK95">
        <v>-2.3499999046325679</v>
      </c>
      <c r="DL95">
        <v>-2.7899999618530269</v>
      </c>
      <c r="DM95">
        <v>-2.8299999237060551</v>
      </c>
      <c r="DN95">
        <v>-3.3299999237060551</v>
      </c>
      <c r="DO95">
        <v>-3.1400001049041748</v>
      </c>
      <c r="DP95">
        <v>-3.970000028610229</v>
      </c>
      <c r="DQ95">
        <v>-4.119999885559082</v>
      </c>
      <c r="DR95">
        <v>6.179999828338623</v>
      </c>
      <c r="DS95">
        <v>6.1700000762939453</v>
      </c>
      <c r="DT95">
        <v>5.880000114440918</v>
      </c>
      <c r="DU95">
        <v>5.869999885559082</v>
      </c>
      <c r="DV95">
        <v>6.0900001525878906</v>
      </c>
      <c r="DW95">
        <v>6.2600002288818359</v>
      </c>
      <c r="DX95">
        <v>6.4200000762939453</v>
      </c>
      <c r="DY95">
        <v>6.559999942779541</v>
      </c>
      <c r="DZ95">
        <v>6.7300000190734863</v>
      </c>
      <c r="EA95">
        <v>6.7100000381469727</v>
      </c>
      <c r="EB95">
        <v>6.8000001907348633</v>
      </c>
      <c r="EC95">
        <v>6.7600002288818359</v>
      </c>
      <c r="ED95">
        <v>7.0999999046325684</v>
      </c>
      <c r="EE95">
        <v>7.0900001525878906</v>
      </c>
      <c r="EF95">
        <v>6.8899998664855957</v>
      </c>
      <c r="EG95">
        <v>6.8899998664855957</v>
      </c>
      <c r="EH95">
        <v>7.059999942779541</v>
      </c>
      <c r="EI95">
        <v>7.0999999046325684</v>
      </c>
      <c r="EJ95">
        <v>6.8299999237060547</v>
      </c>
      <c r="EK95">
        <v>6.6399998664855957</v>
      </c>
      <c r="EL95">
        <v>6.4899997711181641</v>
      </c>
      <c r="EM95">
        <v>6.3000001907348633</v>
      </c>
      <c r="EN95">
        <v>6.1500000953674316</v>
      </c>
      <c r="EO95">
        <v>6.1399998664855957</v>
      </c>
      <c r="EP95">
        <v>5.9600000381469727</v>
      </c>
      <c r="EQ95">
        <v>6.0300002098083496</v>
      </c>
      <c r="ER95">
        <v>5.7399997711181641</v>
      </c>
      <c r="ES95">
        <v>5.679999828338623</v>
      </c>
      <c r="ET95">
        <v>-66</v>
      </c>
      <c r="EU95">
        <v>-33</v>
      </c>
      <c r="EV95">
        <v>-66</v>
      </c>
      <c r="EW95">
        <v>-33</v>
      </c>
      <c r="EX95">
        <v>-1.582151412963867</v>
      </c>
    </row>
    <row r="96" spans="1:154">
      <c r="A96" t="s">
        <v>247</v>
      </c>
      <c r="B96">
        <v>11.9645528793335</v>
      </c>
      <c r="C96">
        <v>21.217254638671879</v>
      </c>
      <c r="D96">
        <v>-2.300592184066772</v>
      </c>
      <c r="E96">
        <v>-5.2237469935789704E-4</v>
      </c>
      <c r="F96" s="212">
        <v>44702.166666666664</v>
      </c>
      <c r="G96" s="212">
        <v>44998.166666666664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15.930000305175779</v>
      </c>
      <c r="AM96">
        <v>16.25</v>
      </c>
      <c r="AN96">
        <v>18.639999389648441</v>
      </c>
      <c r="AO96">
        <v>25.35000038146973</v>
      </c>
      <c r="AP96">
        <v>27.829999923706051</v>
      </c>
      <c r="AQ96">
        <v>28.760000228881839</v>
      </c>
      <c r="AR96">
        <v>28.409999847412109</v>
      </c>
      <c r="AS96">
        <v>28.20999908447266</v>
      </c>
      <c r="AT96">
        <v>28.159999847412109</v>
      </c>
      <c r="AU96">
        <v>28.219999313354489</v>
      </c>
      <c r="AV96">
        <v>28.370000839233398</v>
      </c>
      <c r="AW96">
        <v>28.559999465942379</v>
      </c>
      <c r="AX96">
        <v>28.79000091552734</v>
      </c>
      <c r="AY96">
        <v>28.940000534057621</v>
      </c>
      <c r="AZ96">
        <v>14.710000038146971</v>
      </c>
      <c r="BA96">
        <v>15.079999923706049</v>
      </c>
      <c r="BB96">
        <v>17.389999389648441</v>
      </c>
      <c r="BC96">
        <v>24.010000228881839</v>
      </c>
      <c r="BD96">
        <v>26.389999389648441</v>
      </c>
      <c r="BE96">
        <v>27.239999771118161</v>
      </c>
      <c r="BF96">
        <v>26.840000152587891</v>
      </c>
      <c r="BG96">
        <v>26.680000305175781</v>
      </c>
      <c r="BH96">
        <v>26.659999847412109</v>
      </c>
      <c r="BI96">
        <v>26.70999908447266</v>
      </c>
      <c r="BJ96">
        <v>26.870000839233398</v>
      </c>
      <c r="BK96">
        <v>27.059999465942379</v>
      </c>
      <c r="BL96">
        <v>27.239999771118161</v>
      </c>
      <c r="BM96">
        <v>27.409999847412109</v>
      </c>
      <c r="BN96">
        <v>-0.88999998569488525</v>
      </c>
      <c r="BO96">
        <v>-0.81000000238418579</v>
      </c>
      <c r="BP96">
        <v>-0.2199999988079071</v>
      </c>
      <c r="BQ96">
        <v>1.440000057220459</v>
      </c>
      <c r="BR96">
        <v>2.0499999523162842</v>
      </c>
      <c r="BS96">
        <v>2.279999971389771</v>
      </c>
      <c r="BT96">
        <v>2.190000057220459</v>
      </c>
      <c r="BU96">
        <v>2.1400001049041748</v>
      </c>
      <c r="BV96">
        <v>2.130000114440918</v>
      </c>
      <c r="BW96">
        <v>2.1400001049041748</v>
      </c>
      <c r="BX96">
        <v>2.1800000667572021</v>
      </c>
      <c r="BY96">
        <v>2.2300000190734859</v>
      </c>
      <c r="BZ96">
        <v>2.279999971389771</v>
      </c>
      <c r="CA96">
        <v>2.3199999332427979</v>
      </c>
      <c r="CB96">
        <v>-1.190000057220459</v>
      </c>
      <c r="CC96">
        <v>-1.1000000238418579</v>
      </c>
      <c r="CD96">
        <v>-0.52999997138977051</v>
      </c>
      <c r="CE96">
        <v>1.110000014305115</v>
      </c>
      <c r="CF96">
        <v>1.690000057220459</v>
      </c>
      <c r="CG96">
        <v>1.8999999761581421</v>
      </c>
      <c r="CH96">
        <v>1.799999952316284</v>
      </c>
      <c r="CI96">
        <v>1.7599999904632571</v>
      </c>
      <c r="CJ96">
        <v>1.7599999904632571</v>
      </c>
      <c r="CK96">
        <v>1.7699999809265139</v>
      </c>
      <c r="CL96">
        <v>1.809999942779541</v>
      </c>
      <c r="CM96">
        <v>1.860000014305115</v>
      </c>
      <c r="CN96">
        <v>1.8999999761581421</v>
      </c>
      <c r="CO96">
        <v>1.940000057220459</v>
      </c>
      <c r="CP96">
        <v>14.789999961853029</v>
      </c>
      <c r="CQ96">
        <v>16.14999961853027</v>
      </c>
      <c r="CR96">
        <v>21.620000839233398</v>
      </c>
      <c r="CS96">
        <v>26.190000534057621</v>
      </c>
      <c r="CT96">
        <v>26.979999542236332</v>
      </c>
      <c r="CU96">
        <v>27.25</v>
      </c>
      <c r="CV96">
        <v>26.940000534057621</v>
      </c>
      <c r="CW96">
        <v>26.89999961853027</v>
      </c>
      <c r="CX96">
        <v>26.920000076293949</v>
      </c>
      <c r="CY96">
        <v>27.069999694824219</v>
      </c>
      <c r="CZ96">
        <v>27.270000457763668</v>
      </c>
      <c r="DA96">
        <v>27.510000228881839</v>
      </c>
      <c r="DB96">
        <v>27.75</v>
      </c>
      <c r="DC96">
        <v>27.870000839233398</v>
      </c>
      <c r="DD96">
        <v>7.3000001907348633</v>
      </c>
      <c r="DE96">
        <v>8.1899995803833008</v>
      </c>
      <c r="DF96">
        <v>13.88000011444092</v>
      </c>
      <c r="DG96">
        <v>17.20999908447266</v>
      </c>
      <c r="DH96">
        <v>17.909999847412109</v>
      </c>
      <c r="DI96">
        <v>17.870000839233398</v>
      </c>
      <c r="DJ96">
        <v>17.64999961853027</v>
      </c>
      <c r="DK96">
        <v>17.690000534057621</v>
      </c>
      <c r="DL96">
        <v>17.79999923706055</v>
      </c>
      <c r="DM96">
        <v>17.989999771118161</v>
      </c>
      <c r="DN96">
        <v>18.190000534057621</v>
      </c>
      <c r="DO96">
        <v>18.39999961853027</v>
      </c>
      <c r="DP96">
        <v>18.610000610351559</v>
      </c>
      <c r="DQ96">
        <v>18.760000228881839</v>
      </c>
      <c r="DR96">
        <v>-1.169999957084656</v>
      </c>
      <c r="DS96">
        <v>-0.82999998331069946</v>
      </c>
      <c r="DT96">
        <v>0.51999998092651367</v>
      </c>
      <c r="DU96">
        <v>1.639999985694885</v>
      </c>
      <c r="DV96">
        <v>1.8400000333786011</v>
      </c>
      <c r="DW96">
        <v>1.9099999666213989</v>
      </c>
      <c r="DX96">
        <v>1.830000042915344</v>
      </c>
      <c r="DY96">
        <v>1.820000052452087</v>
      </c>
      <c r="DZ96">
        <v>1.820000052452087</v>
      </c>
      <c r="EA96">
        <v>1.860000014305115</v>
      </c>
      <c r="EB96">
        <v>1.9099999666213989</v>
      </c>
      <c r="EC96">
        <v>1.970000028610229</v>
      </c>
      <c r="ED96">
        <v>2.029999971389771</v>
      </c>
      <c r="EE96">
        <v>2.059999942779541</v>
      </c>
      <c r="EF96">
        <v>-3.0099999904632568</v>
      </c>
      <c r="EG96">
        <v>-2.7999999523162842</v>
      </c>
      <c r="EH96">
        <v>-1.389999985694885</v>
      </c>
      <c r="EI96">
        <v>-0.56999999284744263</v>
      </c>
      <c r="EJ96">
        <v>-0.40000000596046448</v>
      </c>
      <c r="EK96">
        <v>-0.40999999642372131</v>
      </c>
      <c r="EL96">
        <v>-0.46000000834465032</v>
      </c>
      <c r="EM96">
        <v>-0.44999998807907099</v>
      </c>
      <c r="EN96">
        <v>-0.41999998688697809</v>
      </c>
      <c r="EO96">
        <v>-0.37999999523162842</v>
      </c>
      <c r="EP96">
        <v>-0.33000001311302191</v>
      </c>
      <c r="EQ96">
        <v>-0.2800000011920929</v>
      </c>
      <c r="ER96">
        <v>-0.23000000417232511</v>
      </c>
      <c r="ES96">
        <v>-0.18999999761581421</v>
      </c>
      <c r="ET96">
        <v>-165</v>
      </c>
      <c r="EU96">
        <v>-110</v>
      </c>
      <c r="EV96">
        <v>-165</v>
      </c>
      <c r="EW96">
        <v>-110</v>
      </c>
      <c r="EX96">
        <v>11.9645528793335</v>
      </c>
    </row>
    <row r="97" spans="1:154">
      <c r="A97" t="s">
        <v>248</v>
      </c>
      <c r="B97">
        <v>-1.66636049747467</v>
      </c>
      <c r="C97">
        <v>-3.2539787292480469</v>
      </c>
      <c r="D97">
        <v>0.37013137340545649</v>
      </c>
      <c r="E97">
        <v>1.30372679233551</v>
      </c>
      <c r="F97" s="212">
        <v>44828.5625</v>
      </c>
      <c r="G97" s="212">
        <v>44924.583333333336</v>
      </c>
      <c r="H97">
        <v>4.5616745948791504</v>
      </c>
      <c r="I97">
        <v>8.6834936141967773</v>
      </c>
      <c r="J97">
        <v>4.570000171661377</v>
      </c>
      <c r="K97">
        <v>6.2699999809265137</v>
      </c>
      <c r="L97">
        <v>7.7800002098083496</v>
      </c>
      <c r="M97">
        <v>12.039999961853029</v>
      </c>
      <c r="N97">
        <v>14.30000019073486</v>
      </c>
      <c r="O97">
        <v>16</v>
      </c>
      <c r="P97">
        <v>17.569999694824219</v>
      </c>
      <c r="Q97">
        <v>19.030000686645511</v>
      </c>
      <c r="R97">
        <v>20.579999923706051</v>
      </c>
      <c r="S97">
        <v>21.940000534057621</v>
      </c>
      <c r="T97">
        <v>23.489999771118161</v>
      </c>
      <c r="U97">
        <v>24.89999961853027</v>
      </c>
      <c r="V97">
        <v>25.739999771118161</v>
      </c>
      <c r="W97">
        <v>27.379999160766602</v>
      </c>
      <c r="X97">
        <v>4.5300002098083496</v>
      </c>
      <c r="Y97">
        <v>5.9699997901916504</v>
      </c>
      <c r="Z97">
        <v>7.679999828338623</v>
      </c>
      <c r="AA97">
        <v>13</v>
      </c>
      <c r="AB97">
        <v>14.30000019073486</v>
      </c>
      <c r="AC97">
        <v>16</v>
      </c>
      <c r="AD97">
        <v>17.10000038146973</v>
      </c>
      <c r="AE97">
        <v>18.819999694824219</v>
      </c>
      <c r="AF97">
        <v>20.229999542236332</v>
      </c>
      <c r="AG97">
        <v>22.469999313354489</v>
      </c>
      <c r="AH97">
        <v>23.889999389648441</v>
      </c>
      <c r="AI97">
        <v>25.079999923706051</v>
      </c>
      <c r="AJ97">
        <v>27.479999542236332</v>
      </c>
      <c r="AK97">
        <v>28.010000228881839</v>
      </c>
      <c r="AL97">
        <v>-2.7699999809265141</v>
      </c>
      <c r="AM97">
        <v>-2.809999942779541</v>
      </c>
      <c r="AN97">
        <v>-2.809999942779541</v>
      </c>
      <c r="AO97">
        <v>-1.720000028610229</v>
      </c>
      <c r="AP97">
        <v>-1.889999985694885</v>
      </c>
      <c r="AQ97">
        <v>-3.089999914169312</v>
      </c>
      <c r="AR97">
        <v>-4.3299999237060547</v>
      </c>
      <c r="AS97">
        <v>-5.630000114440918</v>
      </c>
      <c r="AT97">
        <v>-7.119999885559082</v>
      </c>
      <c r="AU97">
        <v>-8.7299995422363281</v>
      </c>
      <c r="AV97">
        <v>-9.7899999618530273</v>
      </c>
      <c r="AW97">
        <v>-10.960000038146971</v>
      </c>
      <c r="AX97">
        <v>-12.069999694824221</v>
      </c>
      <c r="AY97">
        <v>-13.5</v>
      </c>
      <c r="AZ97">
        <v>-4.369999885559082</v>
      </c>
      <c r="BA97">
        <v>-4.4200000762939453</v>
      </c>
      <c r="BB97">
        <v>-4.4600000381469727</v>
      </c>
      <c r="BC97">
        <v>-3.3299999237060551</v>
      </c>
      <c r="BD97">
        <v>-3.5499999523162842</v>
      </c>
      <c r="BE97">
        <v>-4.7600002288818359</v>
      </c>
      <c r="BF97">
        <v>-5.9699997901916504</v>
      </c>
      <c r="BG97">
        <v>-7.2199997901916504</v>
      </c>
      <c r="BH97">
        <v>-8.6400003433227539</v>
      </c>
      <c r="BI97">
        <v>-10.27999973297119</v>
      </c>
      <c r="BJ97">
        <v>-11.27999973297119</v>
      </c>
      <c r="BK97">
        <v>-12.52000045776367</v>
      </c>
      <c r="BL97">
        <v>-13.69999980926514</v>
      </c>
      <c r="BM97">
        <v>-14.97000026702881</v>
      </c>
      <c r="BN97">
        <v>0.15999999642372131</v>
      </c>
      <c r="BO97">
        <v>0.15000000596046451</v>
      </c>
      <c r="BP97">
        <v>0.15000000596046451</v>
      </c>
      <c r="BQ97">
        <v>0.43999999761581421</v>
      </c>
      <c r="BR97">
        <v>0.40000000596046448</v>
      </c>
      <c r="BS97">
        <v>7.9999998211860657E-2</v>
      </c>
      <c r="BT97">
        <v>-0.25</v>
      </c>
      <c r="BU97">
        <v>-0.60000002384185791</v>
      </c>
      <c r="BV97">
        <v>-0.99000000953674316</v>
      </c>
      <c r="BW97">
        <v>-1.419999957084656</v>
      </c>
      <c r="BX97">
        <v>-1.700000047683716</v>
      </c>
      <c r="BY97">
        <v>-2.0099999904632568</v>
      </c>
      <c r="BZ97">
        <v>-1.8999999761581421</v>
      </c>
      <c r="CA97">
        <v>-1.559999942779541</v>
      </c>
      <c r="CB97">
        <v>-0.25999999046325678</v>
      </c>
      <c r="CC97">
        <v>-0.2800000011920929</v>
      </c>
      <c r="CD97">
        <v>-0.28999999165534968</v>
      </c>
      <c r="CE97">
        <v>9.9999997764825821E-3</v>
      </c>
      <c r="CF97">
        <v>-3.9999999105930328E-2</v>
      </c>
      <c r="CG97">
        <v>-0.36000001430511469</v>
      </c>
      <c r="CH97">
        <v>-0.68000000715255737</v>
      </c>
      <c r="CI97">
        <v>-1.0199999809265139</v>
      </c>
      <c r="CJ97">
        <v>-1.389999985694885</v>
      </c>
      <c r="CK97">
        <v>-1.830000042915344</v>
      </c>
      <c r="CL97">
        <v>-2.089999914169312</v>
      </c>
      <c r="CM97">
        <v>-1.7899999618530269</v>
      </c>
      <c r="CN97">
        <v>-1.5099999904632571</v>
      </c>
      <c r="CO97">
        <v>-1.200000047683716</v>
      </c>
      <c r="CP97">
        <v>-1.330000042915344</v>
      </c>
      <c r="CQ97">
        <v>-1.3500000238418579</v>
      </c>
      <c r="CR97">
        <v>-0.75</v>
      </c>
      <c r="CS97">
        <v>0.10000000149011611</v>
      </c>
      <c r="CT97">
        <v>-0.20000000298023221</v>
      </c>
      <c r="CU97">
        <v>-0.82999998331069946</v>
      </c>
      <c r="CV97">
        <v>-1.3999999761581421</v>
      </c>
      <c r="CW97">
        <v>-2.0799999237060551</v>
      </c>
      <c r="CX97">
        <v>-2.779999971389771</v>
      </c>
      <c r="CY97">
        <v>-3.529999971389771</v>
      </c>
      <c r="CZ97">
        <v>-4.2899999618530273</v>
      </c>
      <c r="DA97">
        <v>-4.6599998474121094</v>
      </c>
      <c r="DB97">
        <v>-5.9899997711181641</v>
      </c>
      <c r="DC97">
        <v>-6.75</v>
      </c>
      <c r="DD97">
        <v>-2.809999942779541</v>
      </c>
      <c r="DE97">
        <v>-2.8599998950958252</v>
      </c>
      <c r="DF97">
        <v>-2.3499999046325679</v>
      </c>
      <c r="DG97">
        <v>-1.440000057220459</v>
      </c>
      <c r="DH97">
        <v>-1.620000004768372</v>
      </c>
      <c r="DI97">
        <v>-2.2400000095367432</v>
      </c>
      <c r="DJ97">
        <v>-2.7599999904632568</v>
      </c>
      <c r="DK97">
        <v>-3.5</v>
      </c>
      <c r="DL97">
        <v>-4.1999998092651367</v>
      </c>
      <c r="DM97">
        <v>-4.9699997901916504</v>
      </c>
      <c r="DN97">
        <v>-5.6500000953674316</v>
      </c>
      <c r="DO97">
        <v>-6.2300000190734863</v>
      </c>
      <c r="DP97">
        <v>-7.4800000190734863</v>
      </c>
      <c r="DQ97">
        <v>-8.2899999618530273</v>
      </c>
      <c r="DR97">
        <v>0.55000001192092896</v>
      </c>
      <c r="DS97">
        <v>0.54000002145767212</v>
      </c>
      <c r="DT97">
        <v>0.69999998807907104</v>
      </c>
      <c r="DU97">
        <v>0.87000000476837158</v>
      </c>
      <c r="DV97">
        <v>0.8399999737739563</v>
      </c>
      <c r="DW97">
        <v>0.68000000715255737</v>
      </c>
      <c r="DX97">
        <v>0.52999997138977051</v>
      </c>
      <c r="DY97">
        <v>0.34999999403953552</v>
      </c>
      <c r="DZ97">
        <v>0.15999999642372131</v>
      </c>
      <c r="EA97">
        <v>-3.9999999105930328E-2</v>
      </c>
      <c r="EB97">
        <v>-0.239999994635582</v>
      </c>
      <c r="EC97">
        <v>-0.34000000357627869</v>
      </c>
      <c r="ED97">
        <v>-0.68999999761581421</v>
      </c>
      <c r="EE97">
        <v>-0.88999998569488525</v>
      </c>
      <c r="EF97">
        <v>0.15000000596046451</v>
      </c>
      <c r="EG97">
        <v>0.14000000059604639</v>
      </c>
      <c r="EH97">
        <v>0.27000001072883612</v>
      </c>
      <c r="EI97">
        <v>0.51999998092651367</v>
      </c>
      <c r="EJ97">
        <v>0.4699999988079071</v>
      </c>
      <c r="EK97">
        <v>0.30000001192092901</v>
      </c>
      <c r="EL97">
        <v>0.17000000178813929</v>
      </c>
      <c r="EM97">
        <v>-2.999999932944775E-2</v>
      </c>
      <c r="EN97">
        <v>-0.2199999988079071</v>
      </c>
      <c r="EO97">
        <v>-0.41999998688697809</v>
      </c>
      <c r="EP97">
        <v>-0.60000002384185791</v>
      </c>
      <c r="EQ97">
        <v>-0.75</v>
      </c>
      <c r="ER97">
        <v>-1.080000042915344</v>
      </c>
      <c r="ES97">
        <v>-1.299999952316284</v>
      </c>
      <c r="ET97">
        <v>-27</v>
      </c>
      <c r="EU97">
        <v>-13.5</v>
      </c>
      <c r="EV97">
        <v>-27</v>
      </c>
      <c r="EW97">
        <v>-13.5</v>
      </c>
      <c r="EX97">
        <v>-3.2539787292480469</v>
      </c>
    </row>
    <row r="98" spans="1:154">
      <c r="A98" t="s">
        <v>249</v>
      </c>
      <c r="F98" s="212"/>
      <c r="G98" s="212"/>
      <c r="AL98">
        <v>0</v>
      </c>
      <c r="AM98">
        <v>0</v>
      </c>
      <c r="AN98">
        <v>0</v>
      </c>
      <c r="AO98">
        <v>0</v>
      </c>
      <c r="AP98">
        <v>16.110000610351559</v>
      </c>
      <c r="AQ98">
        <v>18</v>
      </c>
      <c r="AR98">
        <v>18</v>
      </c>
      <c r="AS98">
        <v>18</v>
      </c>
      <c r="AT98">
        <v>18</v>
      </c>
      <c r="AU98">
        <v>18</v>
      </c>
      <c r="AV98">
        <v>18</v>
      </c>
      <c r="AW98">
        <v>18</v>
      </c>
      <c r="AX98">
        <v>18</v>
      </c>
      <c r="AY98">
        <v>18</v>
      </c>
      <c r="AZ98">
        <v>0</v>
      </c>
      <c r="BA98">
        <v>0</v>
      </c>
      <c r="BB98">
        <v>0</v>
      </c>
      <c r="BC98">
        <v>0</v>
      </c>
      <c r="BD98">
        <v>16.110000610351559</v>
      </c>
      <c r="BE98">
        <v>18</v>
      </c>
      <c r="BF98">
        <v>18</v>
      </c>
      <c r="BG98">
        <v>18</v>
      </c>
      <c r="BH98">
        <v>18</v>
      </c>
      <c r="BI98">
        <v>18</v>
      </c>
      <c r="BJ98">
        <v>18</v>
      </c>
      <c r="BK98">
        <v>18</v>
      </c>
      <c r="BL98">
        <v>18</v>
      </c>
      <c r="BM98">
        <v>18</v>
      </c>
      <c r="BN98">
        <v>0</v>
      </c>
      <c r="BO98">
        <v>0</v>
      </c>
      <c r="BP98">
        <v>0</v>
      </c>
      <c r="BQ98">
        <v>0</v>
      </c>
      <c r="BR98">
        <v>16.110000610351559</v>
      </c>
      <c r="BS98">
        <v>18</v>
      </c>
      <c r="BT98">
        <v>18</v>
      </c>
      <c r="BU98">
        <v>18</v>
      </c>
      <c r="BV98">
        <v>18</v>
      </c>
      <c r="BW98">
        <v>18</v>
      </c>
      <c r="BX98">
        <v>18</v>
      </c>
      <c r="BY98">
        <v>18</v>
      </c>
      <c r="BZ98">
        <v>18</v>
      </c>
      <c r="CA98">
        <v>18</v>
      </c>
      <c r="CB98">
        <v>0</v>
      </c>
      <c r="CC98">
        <v>0</v>
      </c>
      <c r="CD98">
        <v>0</v>
      </c>
      <c r="CE98">
        <v>0</v>
      </c>
      <c r="CF98">
        <v>16.110000610351559</v>
      </c>
      <c r="CG98">
        <v>18</v>
      </c>
      <c r="CH98">
        <v>18</v>
      </c>
      <c r="CI98">
        <v>18</v>
      </c>
      <c r="CJ98">
        <v>18</v>
      </c>
      <c r="CK98">
        <v>18</v>
      </c>
      <c r="CL98">
        <v>18</v>
      </c>
      <c r="CM98">
        <v>18</v>
      </c>
      <c r="CN98">
        <v>18</v>
      </c>
      <c r="CO98">
        <v>18</v>
      </c>
      <c r="CP98">
        <v>0</v>
      </c>
      <c r="CQ98">
        <v>0</v>
      </c>
      <c r="CR98">
        <v>0</v>
      </c>
      <c r="CS98">
        <v>6.8000001907348633</v>
      </c>
      <c r="CT98">
        <v>18</v>
      </c>
      <c r="CU98">
        <v>18</v>
      </c>
      <c r="CV98">
        <v>18</v>
      </c>
      <c r="CW98">
        <v>18</v>
      </c>
      <c r="CX98">
        <v>18</v>
      </c>
      <c r="CY98">
        <v>18</v>
      </c>
      <c r="CZ98">
        <v>18</v>
      </c>
      <c r="DA98">
        <v>18</v>
      </c>
      <c r="DB98">
        <v>18</v>
      </c>
      <c r="DC98">
        <v>18</v>
      </c>
      <c r="DD98">
        <v>0</v>
      </c>
      <c r="DE98">
        <v>0</v>
      </c>
      <c r="DF98">
        <v>0</v>
      </c>
      <c r="DG98">
        <v>6.8000001907348633</v>
      </c>
      <c r="DH98">
        <v>18</v>
      </c>
      <c r="DI98">
        <v>18</v>
      </c>
      <c r="DJ98">
        <v>18</v>
      </c>
      <c r="DK98">
        <v>18</v>
      </c>
      <c r="DL98">
        <v>18</v>
      </c>
      <c r="DM98">
        <v>18</v>
      </c>
      <c r="DN98">
        <v>18</v>
      </c>
      <c r="DO98">
        <v>18</v>
      </c>
      <c r="DP98">
        <v>18</v>
      </c>
      <c r="DQ98">
        <v>18</v>
      </c>
      <c r="DR98">
        <v>0</v>
      </c>
      <c r="DS98">
        <v>0</v>
      </c>
      <c r="DT98">
        <v>0</v>
      </c>
      <c r="DU98">
        <v>6.8000001907348633</v>
      </c>
      <c r="DV98">
        <v>18</v>
      </c>
      <c r="DW98">
        <v>18</v>
      </c>
      <c r="DX98">
        <v>18</v>
      </c>
      <c r="DY98">
        <v>18</v>
      </c>
      <c r="DZ98">
        <v>18</v>
      </c>
      <c r="EA98">
        <v>18</v>
      </c>
      <c r="EB98">
        <v>18</v>
      </c>
      <c r="EC98">
        <v>18</v>
      </c>
      <c r="ED98">
        <v>18</v>
      </c>
      <c r="EE98">
        <v>18</v>
      </c>
      <c r="EF98">
        <v>0</v>
      </c>
      <c r="EG98">
        <v>0</v>
      </c>
      <c r="EH98">
        <v>0</v>
      </c>
      <c r="EI98">
        <v>6.8000001907348633</v>
      </c>
      <c r="EJ98">
        <v>18</v>
      </c>
      <c r="EK98">
        <v>18</v>
      </c>
      <c r="EL98">
        <v>18</v>
      </c>
      <c r="EM98">
        <v>18</v>
      </c>
      <c r="EN98">
        <v>18</v>
      </c>
      <c r="EO98">
        <v>18</v>
      </c>
      <c r="EP98">
        <v>18</v>
      </c>
      <c r="EQ98">
        <v>18</v>
      </c>
      <c r="ER98">
        <v>18</v>
      </c>
      <c r="ES98">
        <v>18</v>
      </c>
    </row>
    <row r="99" spans="1:154">
      <c r="A99" t="s">
        <v>250</v>
      </c>
      <c r="F99" s="212"/>
      <c r="G99" s="212"/>
    </row>
    <row r="100" spans="1:154">
      <c r="A100" t="s">
        <v>251</v>
      </c>
      <c r="B100">
        <v>3.6258265972137451</v>
      </c>
      <c r="C100">
        <v>2.5782508850097661</v>
      </c>
      <c r="D100">
        <v>-1.070923447608948</v>
      </c>
      <c r="E100">
        <v>-0.66663908958435059</v>
      </c>
      <c r="F100" s="212">
        <v>44826.541666666664</v>
      </c>
      <c r="G100" s="212">
        <v>44969.583333333336</v>
      </c>
      <c r="H100">
        <v>3.5481874942779541</v>
      </c>
      <c r="I100">
        <v>4.9240217208862296</v>
      </c>
      <c r="J100">
        <v>2.9200000762939449</v>
      </c>
      <c r="K100">
        <v>4.0799999237060547</v>
      </c>
      <c r="L100">
        <v>5.4899997711181641</v>
      </c>
      <c r="M100">
        <v>6.7899999618530273</v>
      </c>
      <c r="N100">
        <v>8.8000001907348633</v>
      </c>
      <c r="O100">
        <v>11.210000038146971</v>
      </c>
      <c r="P100">
        <v>13.52999973297119</v>
      </c>
      <c r="Q100">
        <v>17.25</v>
      </c>
      <c r="R100">
        <v>21.04000091552734</v>
      </c>
      <c r="S100">
        <v>26.64999961853027</v>
      </c>
      <c r="T100">
        <v>32.349998474121087</v>
      </c>
      <c r="U100">
        <v>38.479999542236328</v>
      </c>
      <c r="V100">
        <v>46.990001678466797</v>
      </c>
      <c r="W100">
        <v>56.380001068115227</v>
      </c>
      <c r="X100">
        <v>3.130000114440918</v>
      </c>
      <c r="Y100">
        <v>4.3600001335144043</v>
      </c>
      <c r="Z100">
        <v>6.130000114440918</v>
      </c>
      <c r="AA100">
        <v>7.2300000190734863</v>
      </c>
      <c r="AB100">
        <v>8.8199996948242188</v>
      </c>
      <c r="AC100">
        <v>11.02000045776367</v>
      </c>
      <c r="AD100">
        <v>13.30000019073486</v>
      </c>
      <c r="AE100">
        <v>16.930000305175781</v>
      </c>
      <c r="AF100">
        <v>20.840000152587891</v>
      </c>
      <c r="AG100">
        <v>26.360000610351559</v>
      </c>
      <c r="AH100">
        <v>32.009998321533203</v>
      </c>
      <c r="AI100">
        <v>38.090000152587891</v>
      </c>
      <c r="AJ100">
        <v>46.25</v>
      </c>
      <c r="AK100">
        <v>55.400001525878913</v>
      </c>
      <c r="AL100">
        <v>1.2300000190734861</v>
      </c>
      <c r="AM100">
        <v>1.1499999761581421</v>
      </c>
      <c r="AN100">
        <v>1.360000014305115</v>
      </c>
      <c r="AO100">
        <v>2.3299999237060551</v>
      </c>
      <c r="AP100">
        <v>1.610000014305115</v>
      </c>
      <c r="AQ100">
        <v>0.5</v>
      </c>
      <c r="AR100">
        <v>-0.75999999046325684</v>
      </c>
      <c r="AS100">
        <v>-2.839999914169312</v>
      </c>
      <c r="AT100">
        <v>-5.3299999237060547</v>
      </c>
      <c r="AU100">
        <v>-9.2100000381469727</v>
      </c>
      <c r="AV100">
        <v>-12.75</v>
      </c>
      <c r="AW100">
        <v>-17.39999961853027</v>
      </c>
      <c r="AX100">
        <v>-23.520000457763668</v>
      </c>
      <c r="AY100">
        <v>-32.5</v>
      </c>
      <c r="AZ100">
        <v>-0.95999997854232788</v>
      </c>
      <c r="BA100">
        <v>-0.89999997615814209</v>
      </c>
      <c r="BB100">
        <v>-0.68999999761581421</v>
      </c>
      <c r="BC100">
        <v>0.23000000417232511</v>
      </c>
      <c r="BD100">
        <v>-0.60000002384185791</v>
      </c>
      <c r="BE100">
        <v>-1.7100000381469731</v>
      </c>
      <c r="BF100">
        <v>-3.1099998950958252</v>
      </c>
      <c r="BG100">
        <v>-5.190000057220459</v>
      </c>
      <c r="BH100">
        <v>-7.6599998474121094</v>
      </c>
      <c r="BI100">
        <v>-11.260000228881839</v>
      </c>
      <c r="BJ100">
        <v>-14.930000305175779</v>
      </c>
      <c r="BK100">
        <v>-19.409999847412109</v>
      </c>
      <c r="BL100">
        <v>-25.520000457763668</v>
      </c>
      <c r="BM100">
        <v>-34.319999694824219</v>
      </c>
      <c r="BN100">
        <v>-1.679999947547913</v>
      </c>
      <c r="BO100">
        <v>-1.690000057220459</v>
      </c>
      <c r="BP100">
        <v>-1.6599999666213989</v>
      </c>
      <c r="BQ100">
        <v>-1.5099999904632571</v>
      </c>
      <c r="BR100">
        <v>-1.620000004768372</v>
      </c>
      <c r="BS100">
        <v>-1.7899999618530269</v>
      </c>
      <c r="BT100">
        <v>-1.75</v>
      </c>
      <c r="BU100">
        <v>-1.429999947547913</v>
      </c>
      <c r="BV100">
        <v>-1.059999942779541</v>
      </c>
      <c r="BW100">
        <v>-0.4699999988079071</v>
      </c>
      <c r="BX100">
        <v>7.0000000298023224E-2</v>
      </c>
      <c r="BY100">
        <v>0.77999997138977051</v>
      </c>
      <c r="BZ100">
        <v>1.7100000381469731</v>
      </c>
      <c r="CA100">
        <v>3.0699999332427979</v>
      </c>
      <c r="CB100">
        <v>-1.720000028610229</v>
      </c>
      <c r="CC100">
        <v>-1.7300000190734861</v>
      </c>
      <c r="CD100">
        <v>-1.7599999904632571</v>
      </c>
      <c r="CE100">
        <v>-1.830000042915344</v>
      </c>
      <c r="CF100">
        <v>-1.7699999809265139</v>
      </c>
      <c r="CG100">
        <v>-1.6000000238418579</v>
      </c>
      <c r="CH100">
        <v>-1.389999985694885</v>
      </c>
      <c r="CI100">
        <v>-1.080000042915344</v>
      </c>
      <c r="CJ100">
        <v>-0.69999998807907104</v>
      </c>
      <c r="CK100">
        <v>-0.15000000596046451</v>
      </c>
      <c r="CL100">
        <v>0.40000000596046448</v>
      </c>
      <c r="CM100">
        <v>1.080000042915344</v>
      </c>
      <c r="CN100">
        <v>2.0099999904632568</v>
      </c>
      <c r="CO100">
        <v>3.3499999046325679</v>
      </c>
      <c r="CP100">
        <v>3.339999914169312</v>
      </c>
      <c r="CQ100">
        <v>3.279999971389771</v>
      </c>
      <c r="CR100">
        <v>4.2899999618530273</v>
      </c>
      <c r="CS100">
        <v>4.5399999618530273</v>
      </c>
      <c r="CT100">
        <v>4.4200000762939453</v>
      </c>
      <c r="CU100">
        <v>4.25</v>
      </c>
      <c r="CV100">
        <v>3.880000114440918</v>
      </c>
      <c r="CW100">
        <v>3.0999999046325679</v>
      </c>
      <c r="CX100">
        <v>1.9099999666213989</v>
      </c>
      <c r="CY100">
        <v>0.82999998331069946</v>
      </c>
      <c r="CZ100">
        <v>-1.610000014305115</v>
      </c>
      <c r="DA100">
        <v>-3.9300000667572021</v>
      </c>
      <c r="DB100">
        <v>-10.260000228881839</v>
      </c>
      <c r="DC100">
        <v>-15.47000026702881</v>
      </c>
      <c r="DD100">
        <v>1.5900000333786011</v>
      </c>
      <c r="DE100">
        <v>1.529999971389771</v>
      </c>
      <c r="DF100">
        <v>2.2999999523162842</v>
      </c>
      <c r="DG100">
        <v>2.9300000667572021</v>
      </c>
      <c r="DH100">
        <v>2.7999999523162842</v>
      </c>
      <c r="DI100">
        <v>2.660000085830688</v>
      </c>
      <c r="DJ100">
        <v>2.2300000190734859</v>
      </c>
      <c r="DK100">
        <v>1.419999957084656</v>
      </c>
      <c r="DL100">
        <v>5.9999998658895493E-2</v>
      </c>
      <c r="DM100">
        <v>-1.190000057220459</v>
      </c>
      <c r="DN100">
        <v>-3.6800000667572021</v>
      </c>
      <c r="DO100">
        <v>-6.440000057220459</v>
      </c>
      <c r="DP100">
        <v>-12.39999961853027</v>
      </c>
      <c r="DQ100">
        <v>-17.829999923706051</v>
      </c>
      <c r="DR100">
        <v>-1.360000014305115</v>
      </c>
      <c r="DS100">
        <v>-1.370000004768372</v>
      </c>
      <c r="DT100">
        <v>-1.2100000381469731</v>
      </c>
      <c r="DU100">
        <v>-1.179999947547913</v>
      </c>
      <c r="DV100">
        <v>-1.190000057220459</v>
      </c>
      <c r="DW100">
        <v>-1.220000028610229</v>
      </c>
      <c r="DX100">
        <v>-1.2699999809265139</v>
      </c>
      <c r="DY100">
        <v>-1.389999985694885</v>
      </c>
      <c r="DZ100">
        <v>-1.570000052452087</v>
      </c>
      <c r="EA100">
        <v>-1.7400000095367429</v>
      </c>
      <c r="EB100">
        <v>-1.620000004768372</v>
      </c>
      <c r="EC100">
        <v>-1.2699999809265139</v>
      </c>
      <c r="ED100">
        <v>-0.31000000238418579</v>
      </c>
      <c r="EE100">
        <v>0.47999998927116388</v>
      </c>
      <c r="EF100">
        <v>-1.620000004768372</v>
      </c>
      <c r="EG100">
        <v>-1.629999995231628</v>
      </c>
      <c r="EH100">
        <v>-1.5199999809265139</v>
      </c>
      <c r="EI100">
        <v>-1.419999957084656</v>
      </c>
      <c r="EJ100">
        <v>-1.440000057220459</v>
      </c>
      <c r="EK100">
        <v>-1.4600000381469731</v>
      </c>
      <c r="EL100">
        <v>-1.529999971389771</v>
      </c>
      <c r="EM100">
        <v>-1.6499999761581421</v>
      </c>
      <c r="EN100">
        <v>-1.860000014305115</v>
      </c>
      <c r="EO100">
        <v>-1.679999947547913</v>
      </c>
      <c r="EP100">
        <v>-1.309999942779541</v>
      </c>
      <c r="EQ100">
        <v>-0.88999998569488525</v>
      </c>
      <c r="ER100">
        <v>1.9999999552965161E-2</v>
      </c>
      <c r="ES100">
        <v>0.8399999737739563</v>
      </c>
      <c r="ET100">
        <v>-60</v>
      </c>
      <c r="EU100">
        <v>-30</v>
      </c>
      <c r="EV100">
        <v>-60</v>
      </c>
      <c r="EW100">
        <v>-30</v>
      </c>
      <c r="EX100">
        <v>2.5782508850097661</v>
      </c>
    </row>
    <row r="101" spans="1:154">
      <c r="A101" t="s">
        <v>252</v>
      </c>
      <c r="B101">
        <v>-4.6749234199523926</v>
      </c>
      <c r="C101">
        <v>-6.1408681869506836</v>
      </c>
      <c r="D101">
        <v>2.7695317268371582</v>
      </c>
      <c r="E101">
        <v>3.119794607162476</v>
      </c>
      <c r="F101" s="212">
        <v>44822.520833333336</v>
      </c>
      <c r="G101" s="212">
        <v>44884.541666666664</v>
      </c>
      <c r="H101">
        <v>1.3958607912063601</v>
      </c>
      <c r="I101">
        <v>2.5537276268005371</v>
      </c>
      <c r="J101">
        <v>1.080000042915344</v>
      </c>
      <c r="K101">
        <v>1.4900000095367429</v>
      </c>
      <c r="L101">
        <v>2.0099999904632568</v>
      </c>
      <c r="M101">
        <v>4.1500000953674316</v>
      </c>
      <c r="N101">
        <v>4.8299999237060547</v>
      </c>
      <c r="O101">
        <v>5.7100000381469727</v>
      </c>
      <c r="P101">
        <v>6.2699999809265137</v>
      </c>
      <c r="Q101">
        <v>7.1599998474121094</v>
      </c>
      <c r="R101">
        <v>8.1499996185302734</v>
      </c>
      <c r="S101">
        <v>9.6599998474121094</v>
      </c>
      <c r="T101">
        <v>10.5</v>
      </c>
      <c r="U101">
        <v>11.27000045776367</v>
      </c>
      <c r="V101">
        <v>12.569999694824221</v>
      </c>
      <c r="W101">
        <v>13.819999694824221</v>
      </c>
      <c r="X101">
        <v>0.72000002861022949</v>
      </c>
      <c r="Y101">
        <v>1.2899999618530269</v>
      </c>
      <c r="Z101">
        <v>1.470000028610229</v>
      </c>
      <c r="AA101">
        <v>4.190000057220459</v>
      </c>
      <c r="AB101">
        <v>4.9800000190734863</v>
      </c>
      <c r="AC101">
        <v>5.5900001525878906</v>
      </c>
      <c r="AD101">
        <v>6.9099998474121094</v>
      </c>
      <c r="AE101">
        <v>8.130000114440918</v>
      </c>
      <c r="AF101">
        <v>9.0100002288818359</v>
      </c>
      <c r="AG101">
        <v>9.7799997329711914</v>
      </c>
      <c r="AH101">
        <v>10.680000305175779</v>
      </c>
      <c r="AI101">
        <v>11.789999961853029</v>
      </c>
      <c r="AJ101">
        <v>12.85999965667725</v>
      </c>
      <c r="AK101">
        <v>13.930000305175779</v>
      </c>
      <c r="AL101">
        <v>-5.429999828338623</v>
      </c>
      <c r="AM101">
        <v>-5.4600000381469727</v>
      </c>
      <c r="AN101">
        <v>-5.4499998092651367</v>
      </c>
      <c r="AO101">
        <v>-4.4899997711181641</v>
      </c>
      <c r="AP101">
        <v>-3.410000085830688</v>
      </c>
      <c r="AQ101">
        <v>-3.630000114440918</v>
      </c>
      <c r="AR101">
        <v>-3.9000000953674321</v>
      </c>
      <c r="AS101">
        <v>-4.2899999618530273</v>
      </c>
      <c r="AT101">
        <v>-4.8299999237060547</v>
      </c>
      <c r="AU101">
        <v>-5.5300002098083496</v>
      </c>
      <c r="AV101">
        <v>-6.059999942779541</v>
      </c>
      <c r="AW101">
        <v>-6.7300000190734863</v>
      </c>
      <c r="AX101">
        <v>-7.6100001335144043</v>
      </c>
      <c r="AY101">
        <v>-8.8599996566772461</v>
      </c>
      <c r="AZ101">
        <v>-7</v>
      </c>
      <c r="BA101">
        <v>-7.070000171661377</v>
      </c>
      <c r="BB101">
        <v>-7.0500001907348633</v>
      </c>
      <c r="BC101">
        <v>-6.0300002098083496</v>
      </c>
      <c r="BD101">
        <v>-4.8499999046325684</v>
      </c>
      <c r="BE101">
        <v>-5.0500001907348633</v>
      </c>
      <c r="BF101">
        <v>-5.2899999618530273</v>
      </c>
      <c r="BG101">
        <v>-5.7100000381469727</v>
      </c>
      <c r="BH101">
        <v>-6.1999998092651367</v>
      </c>
      <c r="BI101">
        <v>-6.9499998092651367</v>
      </c>
      <c r="BJ101">
        <v>-7.5500001907348633</v>
      </c>
      <c r="BK101">
        <v>-8.1599998474121094</v>
      </c>
      <c r="BL101">
        <v>-9.0200004577636719</v>
      </c>
      <c r="BM101">
        <v>-10.340000152587891</v>
      </c>
      <c r="BN101">
        <v>-1.7400000095367429</v>
      </c>
      <c r="BO101">
        <v>-1.7300000190734861</v>
      </c>
      <c r="BP101">
        <v>-1.7400000095367429</v>
      </c>
      <c r="BQ101">
        <v>-1.4900000095367429</v>
      </c>
      <c r="BR101">
        <v>-0.87999999523162842</v>
      </c>
      <c r="BS101">
        <v>-1.0099999904632571</v>
      </c>
      <c r="BT101">
        <v>-1.1599999666213989</v>
      </c>
      <c r="BU101">
        <v>-1.379999995231628</v>
      </c>
      <c r="BV101">
        <v>-1.679999947547913</v>
      </c>
      <c r="BW101">
        <v>-1.7100000381469731</v>
      </c>
      <c r="BX101">
        <v>-1.570000052452087</v>
      </c>
      <c r="BY101">
        <v>-1.379999995231628</v>
      </c>
      <c r="BZ101">
        <v>-1.139999985694885</v>
      </c>
      <c r="CA101">
        <v>-0.79000002145767212</v>
      </c>
      <c r="CB101">
        <v>-1.309999942779541</v>
      </c>
      <c r="CC101">
        <v>-1.2899999618530269</v>
      </c>
      <c r="CD101">
        <v>-1.2899999618530269</v>
      </c>
      <c r="CE101">
        <v>-1.580000042915344</v>
      </c>
      <c r="CF101">
        <v>-1.690000057220459</v>
      </c>
      <c r="CG101">
        <v>-1.799999952316284</v>
      </c>
      <c r="CH101">
        <v>-1.779999971389771</v>
      </c>
      <c r="CI101">
        <v>-1.6599999666213989</v>
      </c>
      <c r="CJ101">
        <v>-1.529999971389771</v>
      </c>
      <c r="CK101">
        <v>-1.320000052452087</v>
      </c>
      <c r="CL101">
        <v>-1.1599999666213989</v>
      </c>
      <c r="CM101">
        <v>-0.99000000953674316</v>
      </c>
      <c r="CN101">
        <v>-0.75</v>
      </c>
      <c r="CO101">
        <v>-0.37999999523162842</v>
      </c>
      <c r="CP101">
        <v>-2.7999999523162842</v>
      </c>
      <c r="CQ101">
        <v>-2.8199999332427979</v>
      </c>
      <c r="CR101">
        <v>-2.4800000190734859</v>
      </c>
      <c r="CS101">
        <v>-0.93000000715255737</v>
      </c>
      <c r="CT101">
        <v>-0.70999997854232788</v>
      </c>
      <c r="CU101">
        <v>-0.81999999284744263</v>
      </c>
      <c r="CV101">
        <v>-0.88999998569488525</v>
      </c>
      <c r="CW101">
        <v>-1.029999971389771</v>
      </c>
      <c r="CX101">
        <v>-1.2400000095367429</v>
      </c>
      <c r="CY101">
        <v>-1.4900000095367429</v>
      </c>
      <c r="CZ101">
        <v>-1.7400000095367429</v>
      </c>
      <c r="DA101">
        <v>-1.970000028610229</v>
      </c>
      <c r="DB101">
        <v>-2.660000085830688</v>
      </c>
      <c r="DC101">
        <v>-3.160000085830688</v>
      </c>
      <c r="DD101">
        <v>-5.190000057220459</v>
      </c>
      <c r="DE101">
        <v>-5.2199997901916504</v>
      </c>
      <c r="DF101">
        <v>-4.8000001907348633</v>
      </c>
      <c r="DG101">
        <v>-3.2300000190734859</v>
      </c>
      <c r="DH101">
        <v>-3.1700000762939449</v>
      </c>
      <c r="DI101">
        <v>-3.2400000095367432</v>
      </c>
      <c r="DJ101">
        <v>-3.3900001049041748</v>
      </c>
      <c r="DK101">
        <v>-3.5499999523162842</v>
      </c>
      <c r="DL101">
        <v>-3.7599999904632568</v>
      </c>
      <c r="DM101">
        <v>-4.0999999046325684</v>
      </c>
      <c r="DN101">
        <v>-4.6599998474121094</v>
      </c>
      <c r="DO101">
        <v>-4.679999828338623</v>
      </c>
      <c r="DP101">
        <v>-5.7199997901916504</v>
      </c>
      <c r="DQ101">
        <v>-6.320000171661377</v>
      </c>
      <c r="DR101">
        <v>-0.54000002145767212</v>
      </c>
      <c r="DS101">
        <v>-0.55000001192092896</v>
      </c>
      <c r="DT101">
        <v>-0.36000001430511469</v>
      </c>
      <c r="DU101">
        <v>0.51999998092651367</v>
      </c>
      <c r="DV101">
        <v>0.63999998569488525</v>
      </c>
      <c r="DW101">
        <v>0.57999998331069946</v>
      </c>
      <c r="DX101">
        <v>0.54000002145767212</v>
      </c>
      <c r="DY101">
        <v>0.46000000834465032</v>
      </c>
      <c r="DZ101">
        <v>0.34000000357627869</v>
      </c>
      <c r="EA101">
        <v>0.20000000298023221</v>
      </c>
      <c r="EB101">
        <v>5.9999998658895493E-2</v>
      </c>
      <c r="EC101">
        <v>-7.0000000298023224E-2</v>
      </c>
      <c r="ED101">
        <v>-0.46000000834465032</v>
      </c>
      <c r="EE101">
        <v>-0.74000000953674316</v>
      </c>
      <c r="EF101">
        <v>-1.809999942779541</v>
      </c>
      <c r="EG101">
        <v>-1.799999952316284</v>
      </c>
      <c r="EH101">
        <v>-1.6599999666213989</v>
      </c>
      <c r="EI101">
        <v>-0.77999997138977051</v>
      </c>
      <c r="EJ101">
        <v>-0.74000000953674316</v>
      </c>
      <c r="EK101">
        <v>-0.77999997138977051</v>
      </c>
      <c r="EL101">
        <v>-0.87000000476837158</v>
      </c>
      <c r="EM101">
        <v>-0.95999997854232788</v>
      </c>
      <c r="EN101">
        <v>-1.080000042915344</v>
      </c>
      <c r="EO101">
        <v>-1.2699999809265139</v>
      </c>
      <c r="EP101">
        <v>-1.580000042915344</v>
      </c>
      <c r="EQ101">
        <v>-1.5900000333786011</v>
      </c>
      <c r="ER101">
        <v>-1.6599999666213989</v>
      </c>
      <c r="ES101">
        <v>-1.4900000095367429</v>
      </c>
      <c r="ET101">
        <v>-20</v>
      </c>
      <c r="EU101">
        <v>-10</v>
      </c>
      <c r="EV101">
        <v>-20</v>
      </c>
      <c r="EW101">
        <v>-10</v>
      </c>
      <c r="EX101">
        <v>-6.1408681869506836</v>
      </c>
    </row>
    <row r="102" spans="1:154">
      <c r="A102" t="s">
        <v>253</v>
      </c>
      <c r="B102">
        <v>-12.09327602386475</v>
      </c>
      <c r="C102">
        <v>-11.522244453430179</v>
      </c>
      <c r="D102">
        <v>2.280684232711792</v>
      </c>
      <c r="E102">
        <v>3.409002304077148</v>
      </c>
      <c r="F102" s="212">
        <v>44808.520833333336</v>
      </c>
      <c r="G102" s="212">
        <v>44890.541666666664</v>
      </c>
      <c r="H102">
        <v>4.4656939506530762</v>
      </c>
      <c r="I102">
        <v>9.6719779968261719</v>
      </c>
      <c r="J102">
        <v>4.3400001525878906</v>
      </c>
      <c r="K102">
        <v>5.619999885559082</v>
      </c>
      <c r="L102">
        <v>7.6999998092651367</v>
      </c>
      <c r="M102">
        <v>9.6499996185302734</v>
      </c>
      <c r="N102">
        <v>11.14000034332275</v>
      </c>
      <c r="O102">
        <v>12.710000038146971</v>
      </c>
      <c r="P102">
        <v>14.14000034332275</v>
      </c>
      <c r="Q102">
        <v>15.539999961853029</v>
      </c>
      <c r="R102">
        <v>16.559999465942379</v>
      </c>
      <c r="S102">
        <v>17.79000091552734</v>
      </c>
      <c r="T102">
        <v>18.79999923706055</v>
      </c>
      <c r="U102">
        <v>19.469999313354489</v>
      </c>
      <c r="V102">
        <v>19.39999961853027</v>
      </c>
      <c r="W102">
        <v>19.940000534057621</v>
      </c>
      <c r="X102">
        <v>4.3600001335144043</v>
      </c>
      <c r="Y102">
        <v>5.869999885559082</v>
      </c>
      <c r="Z102">
        <v>7.9200000762939453</v>
      </c>
      <c r="AA102">
        <v>9.75</v>
      </c>
      <c r="AB102">
        <v>11</v>
      </c>
      <c r="AC102">
        <v>12.52999973297119</v>
      </c>
      <c r="AD102">
        <v>14.039999961853029</v>
      </c>
      <c r="AE102">
        <v>15.170000076293951</v>
      </c>
      <c r="AF102">
        <v>16.510000228881839</v>
      </c>
      <c r="AG102">
        <v>17.229999542236332</v>
      </c>
      <c r="AH102">
        <v>18.139999389648441</v>
      </c>
      <c r="AI102">
        <v>18.620000839233398</v>
      </c>
      <c r="AJ102">
        <v>19.110000610351559</v>
      </c>
      <c r="AK102">
        <v>19.659999847412109</v>
      </c>
      <c r="AL102">
        <v>-14.960000038146971</v>
      </c>
      <c r="AM102">
        <v>-14.989999771118161</v>
      </c>
      <c r="AN102">
        <v>-15.14000034332275</v>
      </c>
      <c r="AO102">
        <v>-13.88000011444092</v>
      </c>
      <c r="AP102">
        <v>-11.38000011444092</v>
      </c>
      <c r="AQ102">
        <v>-10.97000026702881</v>
      </c>
      <c r="AR102">
        <v>-11.77000045776367</v>
      </c>
      <c r="AS102">
        <v>-12.60000038146973</v>
      </c>
      <c r="AT102">
        <v>-13.38000011444092</v>
      </c>
      <c r="AU102">
        <v>-14.27999973297119</v>
      </c>
      <c r="AV102">
        <v>-14.19999980926514</v>
      </c>
      <c r="AW102">
        <v>-14.61999988555908</v>
      </c>
      <c r="AX102">
        <v>-14.85999965667725</v>
      </c>
      <c r="AY102">
        <v>-15.689999580383301</v>
      </c>
      <c r="AZ102">
        <v>-19.54999923706055</v>
      </c>
      <c r="BA102">
        <v>-19.54999923706055</v>
      </c>
      <c r="BB102">
        <v>-19.75</v>
      </c>
      <c r="BC102">
        <v>-18.469999313354489</v>
      </c>
      <c r="BD102">
        <v>-16.170000076293949</v>
      </c>
      <c r="BE102">
        <v>-15.77999973297119</v>
      </c>
      <c r="BF102">
        <v>-16.35000038146973</v>
      </c>
      <c r="BG102">
        <v>-17.190000534057621</v>
      </c>
      <c r="BH102">
        <v>-17.95999908447266</v>
      </c>
      <c r="BI102">
        <v>-18.829999923706051</v>
      </c>
      <c r="BJ102">
        <v>-18.629999160766602</v>
      </c>
      <c r="BK102">
        <v>-19.180000305175781</v>
      </c>
      <c r="BL102">
        <v>-19.360000610351559</v>
      </c>
      <c r="BM102">
        <v>-20.10000038146973</v>
      </c>
      <c r="BN102">
        <v>0.2099999934434891</v>
      </c>
      <c r="BO102">
        <v>0.2099999934434891</v>
      </c>
      <c r="BP102">
        <v>0.2099999934434891</v>
      </c>
      <c r="BQ102">
        <v>0.2199999988079071</v>
      </c>
      <c r="BR102">
        <v>0.23000000417232511</v>
      </c>
      <c r="BS102">
        <v>0.23000000417232511</v>
      </c>
      <c r="BT102">
        <v>0.23000000417232511</v>
      </c>
      <c r="BU102">
        <v>0.2199999988079071</v>
      </c>
      <c r="BV102">
        <v>0.2199999988079071</v>
      </c>
      <c r="BW102">
        <v>0.2199999988079071</v>
      </c>
      <c r="BX102">
        <v>0.2199999988079071</v>
      </c>
      <c r="BY102">
        <v>0.2199999988079071</v>
      </c>
      <c r="BZ102">
        <v>0.2199999988079071</v>
      </c>
      <c r="CA102">
        <v>0.2099999934434891</v>
      </c>
      <c r="CB102">
        <v>0.20000000298023221</v>
      </c>
      <c r="CC102">
        <v>0.20000000298023221</v>
      </c>
      <c r="CD102">
        <v>0.20000000298023221</v>
      </c>
      <c r="CE102">
        <v>0.20000000298023221</v>
      </c>
      <c r="CF102">
        <v>0.2099999934434891</v>
      </c>
      <c r="CG102">
        <v>0.2099999934434891</v>
      </c>
      <c r="CH102">
        <v>0.2099999934434891</v>
      </c>
      <c r="CI102">
        <v>0.2099999934434891</v>
      </c>
      <c r="CJ102">
        <v>0.20000000298023221</v>
      </c>
      <c r="CK102">
        <v>0.20000000298023221</v>
      </c>
      <c r="CL102">
        <v>0.20000000298023221</v>
      </c>
      <c r="CM102">
        <v>0.20000000298023221</v>
      </c>
      <c r="CN102">
        <v>0.20000000298023221</v>
      </c>
      <c r="CO102">
        <v>0.20000000298023221</v>
      </c>
      <c r="CP102">
        <v>-12.670000076293951</v>
      </c>
      <c r="CQ102">
        <v>-12.789999961853029</v>
      </c>
      <c r="CR102">
        <v>-12.44999980926514</v>
      </c>
      <c r="CS102">
        <v>-8.5799999237060547</v>
      </c>
      <c r="CT102">
        <v>-7.5900001525878906</v>
      </c>
      <c r="CU102">
        <v>-7.5199999809265137</v>
      </c>
      <c r="CV102">
        <v>-7.6999998092651367</v>
      </c>
      <c r="CW102">
        <v>-7.929999828338623</v>
      </c>
      <c r="CX102">
        <v>-7.9800000190734863</v>
      </c>
      <c r="CY102">
        <v>-8.0200004577636719</v>
      </c>
      <c r="CZ102">
        <v>-8.1099996566772461</v>
      </c>
      <c r="DA102">
        <v>-8.1499996185302734</v>
      </c>
      <c r="DB102">
        <v>-8.8100004196166992</v>
      </c>
      <c r="DC102">
        <v>-8.7799997329711914</v>
      </c>
      <c r="DD102">
        <v>-17.469999313354489</v>
      </c>
      <c r="DE102">
        <v>-17.639999389648441</v>
      </c>
      <c r="DF102">
        <v>-17.379999160766602</v>
      </c>
      <c r="DG102">
        <v>-13.5</v>
      </c>
      <c r="DH102">
        <v>-12.60000038146973</v>
      </c>
      <c r="DI102">
        <v>-12.430000305175779</v>
      </c>
      <c r="DJ102">
        <v>-12.710000038146971</v>
      </c>
      <c r="DK102">
        <v>-13.010000228881839</v>
      </c>
      <c r="DL102">
        <v>-12.920000076293951</v>
      </c>
      <c r="DM102">
        <v>-12.920000076293951</v>
      </c>
      <c r="DN102">
        <v>-13.10000038146973</v>
      </c>
      <c r="DO102">
        <v>-13</v>
      </c>
      <c r="DP102">
        <v>-13.829999923706049</v>
      </c>
      <c r="DQ102">
        <v>-13.60000038146973</v>
      </c>
      <c r="DR102">
        <v>0.2199999988079071</v>
      </c>
      <c r="DS102">
        <v>0.2199999988079071</v>
      </c>
      <c r="DT102">
        <v>0.2199999988079071</v>
      </c>
      <c r="DU102">
        <v>0.239999994635582</v>
      </c>
      <c r="DV102">
        <v>0.239999994635582</v>
      </c>
      <c r="DW102">
        <v>0.239999994635582</v>
      </c>
      <c r="DX102">
        <v>0.239999994635582</v>
      </c>
      <c r="DY102">
        <v>0.239999994635582</v>
      </c>
      <c r="DZ102">
        <v>0.239999994635582</v>
      </c>
      <c r="EA102">
        <v>0.239999994635582</v>
      </c>
      <c r="EB102">
        <v>0.239999994635582</v>
      </c>
      <c r="EC102">
        <v>0.239999994635582</v>
      </c>
      <c r="ED102">
        <v>0.23000000417232511</v>
      </c>
      <c r="EE102">
        <v>0.239999994635582</v>
      </c>
      <c r="EF102">
        <v>0.2099999934434891</v>
      </c>
      <c r="EG102">
        <v>0.2099999934434891</v>
      </c>
      <c r="EH102">
        <v>0.2099999934434891</v>
      </c>
      <c r="EI102">
        <v>0.2199999988079071</v>
      </c>
      <c r="EJ102">
        <v>0.2199999988079071</v>
      </c>
      <c r="EK102">
        <v>0.2199999988079071</v>
      </c>
      <c r="EL102">
        <v>0.2199999988079071</v>
      </c>
      <c r="EM102">
        <v>0.2199999988079071</v>
      </c>
      <c r="EN102">
        <v>0.2199999988079071</v>
      </c>
      <c r="EO102">
        <v>0.2199999988079071</v>
      </c>
      <c r="EP102">
        <v>0.2199999988079071</v>
      </c>
      <c r="EQ102">
        <v>0.2199999988079071</v>
      </c>
      <c r="ER102">
        <v>0.2199999988079071</v>
      </c>
      <c r="ES102">
        <v>0.2199999988079071</v>
      </c>
      <c r="ET102">
        <v>-39.5</v>
      </c>
      <c r="EU102">
        <v>-26</v>
      </c>
      <c r="EV102">
        <v>-39.5</v>
      </c>
      <c r="EW102">
        <v>-26</v>
      </c>
      <c r="EX102">
        <v>-12.09327602386475</v>
      </c>
    </row>
    <row r="103" spans="1:154">
      <c r="A103" t="s">
        <v>254</v>
      </c>
      <c r="B103">
        <v>14.570846557617189</v>
      </c>
      <c r="C103">
        <v>14.00986289978027</v>
      </c>
      <c r="D103">
        <v>-1.2629601955413821</v>
      </c>
      <c r="E103">
        <v>-1.522796034812927</v>
      </c>
      <c r="F103" s="212">
        <v>44668.166666666664</v>
      </c>
      <c r="G103" s="212">
        <v>44970.125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7.7699999809265137</v>
      </c>
      <c r="T103">
        <v>7.6500000953674316</v>
      </c>
      <c r="U103">
        <v>10.670000076293951</v>
      </c>
      <c r="V103">
        <v>12.739999771118161</v>
      </c>
      <c r="W103">
        <v>15.35999965667725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1.110000014305115</v>
      </c>
      <c r="AJ103">
        <v>12.72000026702881</v>
      </c>
      <c r="AK103">
        <v>15.39999961853027</v>
      </c>
      <c r="AL103">
        <v>12.590000152587891</v>
      </c>
      <c r="AM103">
        <v>12.13000011444092</v>
      </c>
      <c r="AN103">
        <v>13.180000305175779</v>
      </c>
      <c r="AO103">
        <v>16.610000610351559</v>
      </c>
      <c r="AP103">
        <v>19.10000038146973</v>
      </c>
      <c r="AQ103">
        <v>19.159999847412109</v>
      </c>
      <c r="AR103">
        <v>19.079999923706051</v>
      </c>
      <c r="AS103">
        <v>19.14999961853027</v>
      </c>
      <c r="AT103">
        <v>19.329999923706051</v>
      </c>
      <c r="AU103">
        <v>19.479999542236332</v>
      </c>
      <c r="AV103">
        <v>19.690000534057621</v>
      </c>
      <c r="AW103">
        <v>19.75</v>
      </c>
      <c r="AX103">
        <v>19.20999908447266</v>
      </c>
      <c r="AY103">
        <v>17.909999847412109</v>
      </c>
      <c r="AZ103">
        <v>7.809999942779541</v>
      </c>
      <c r="BA103">
        <v>7.6999998092651367</v>
      </c>
      <c r="BB103">
        <v>9.8999996185302734</v>
      </c>
      <c r="BC103">
        <v>12.85999965667725</v>
      </c>
      <c r="BD103">
        <v>14.02000045776367</v>
      </c>
      <c r="BE103">
        <v>13.88000011444092</v>
      </c>
      <c r="BF103">
        <v>13.760000228881839</v>
      </c>
      <c r="BG103">
        <v>13.85999965667725</v>
      </c>
      <c r="BH103">
        <v>14.439999580383301</v>
      </c>
      <c r="BI103">
        <v>15.439999580383301</v>
      </c>
      <c r="BJ103">
        <v>16.530000686645511</v>
      </c>
      <c r="BK103">
        <v>17.5</v>
      </c>
      <c r="BL103">
        <v>17.180000305175781</v>
      </c>
      <c r="BM103">
        <v>15.710000038146971</v>
      </c>
      <c r="BN103">
        <v>-2.0799999237060551</v>
      </c>
      <c r="BO103">
        <v>-2.220000028610229</v>
      </c>
      <c r="BP103">
        <v>-1.8999999761581421</v>
      </c>
      <c r="BQ103">
        <v>-0.87000000476837158</v>
      </c>
      <c r="BR103">
        <v>-0.10999999940395359</v>
      </c>
      <c r="BS103">
        <v>-9.0000003576278687E-2</v>
      </c>
      <c r="BT103">
        <v>-0.119999997317791</v>
      </c>
      <c r="BU103">
        <v>-0.10000000149011611</v>
      </c>
      <c r="BV103">
        <v>-3.9999999105930328E-2</v>
      </c>
      <c r="BW103">
        <v>0</v>
      </c>
      <c r="BX103">
        <v>7.0000000298023224E-2</v>
      </c>
      <c r="BY103">
        <v>9.0000003576278687E-2</v>
      </c>
      <c r="BZ103">
        <v>-7.9999998211860657E-2</v>
      </c>
      <c r="CA103">
        <v>-0.4699999988079071</v>
      </c>
      <c r="CB103">
        <v>-3.529999971389771</v>
      </c>
      <c r="CC103">
        <v>-3.559999942779541</v>
      </c>
      <c r="CD103">
        <v>-2.9000000953674321</v>
      </c>
      <c r="CE103">
        <v>-2</v>
      </c>
      <c r="CF103">
        <v>-1.6499999761581421</v>
      </c>
      <c r="CG103">
        <v>-1.690000057220459</v>
      </c>
      <c r="CH103">
        <v>-1.7300000190734861</v>
      </c>
      <c r="CI103">
        <v>-1.700000047683716</v>
      </c>
      <c r="CJ103">
        <v>-1.5199999809265139</v>
      </c>
      <c r="CK103">
        <v>-1.220000028610229</v>
      </c>
      <c r="CL103">
        <v>-0.88999998569488525</v>
      </c>
      <c r="CM103">
        <v>-0.5899999737739563</v>
      </c>
      <c r="CN103">
        <v>-0.68999999761581421</v>
      </c>
      <c r="CO103">
        <v>-1.139999985694885</v>
      </c>
      <c r="CP103">
        <v>13.13000011444092</v>
      </c>
      <c r="CQ103">
        <v>13.210000038146971</v>
      </c>
      <c r="CR103">
        <v>15.829999923706049</v>
      </c>
      <c r="CS103">
        <v>19.190000534057621</v>
      </c>
      <c r="CT103">
        <v>20.370000839233398</v>
      </c>
      <c r="CU103">
        <v>20.5</v>
      </c>
      <c r="CV103">
        <v>20.64999961853027</v>
      </c>
      <c r="CW103">
        <v>20.940000534057621</v>
      </c>
      <c r="CX103">
        <v>21.780000686645511</v>
      </c>
      <c r="CY103">
        <v>22.940000534057621</v>
      </c>
      <c r="CZ103">
        <v>24.20000076293945</v>
      </c>
      <c r="DA103">
        <v>25.420000076293949</v>
      </c>
      <c r="DB103">
        <v>26.20000076293945</v>
      </c>
      <c r="DC103">
        <v>26.280000686645511</v>
      </c>
      <c r="DD103">
        <v>7.7399997711181641</v>
      </c>
      <c r="DE103">
        <v>7.7100000381469727</v>
      </c>
      <c r="DF103">
        <v>9.9700002670288086</v>
      </c>
      <c r="DG103">
        <v>13.210000038146971</v>
      </c>
      <c r="DH103">
        <v>14.289999961853029</v>
      </c>
      <c r="DI103">
        <v>14.27000045776367</v>
      </c>
      <c r="DJ103">
        <v>14.27000045776367</v>
      </c>
      <c r="DK103">
        <v>14.489999771118161</v>
      </c>
      <c r="DL103">
        <v>15.25</v>
      </c>
      <c r="DM103">
        <v>16.29000091552734</v>
      </c>
      <c r="DN103">
        <v>17.389999389648441</v>
      </c>
      <c r="DO103">
        <v>18.579999923706051</v>
      </c>
      <c r="DP103">
        <v>19.79999923706055</v>
      </c>
      <c r="DQ103">
        <v>20.530000686645511</v>
      </c>
      <c r="DR103">
        <v>-1.919999957084656</v>
      </c>
      <c r="DS103">
        <v>-1.8999999761581421</v>
      </c>
      <c r="DT103">
        <v>-1.1000000238418579</v>
      </c>
      <c r="DU103">
        <v>-7.9999998211860657E-2</v>
      </c>
      <c r="DV103">
        <v>0.27000001072883612</v>
      </c>
      <c r="DW103">
        <v>0.31000000238418579</v>
      </c>
      <c r="DX103">
        <v>0.36000001430511469</v>
      </c>
      <c r="DY103">
        <v>0.44999998807907099</v>
      </c>
      <c r="DZ103">
        <v>0.69999998807907104</v>
      </c>
      <c r="EA103">
        <v>1.049999952316284</v>
      </c>
      <c r="EB103">
        <v>1.429999947547913</v>
      </c>
      <c r="EC103">
        <v>1.799999952316284</v>
      </c>
      <c r="ED103">
        <v>2.0399999618530269</v>
      </c>
      <c r="EE103">
        <v>2.059999942779541</v>
      </c>
      <c r="EF103">
        <v>-3.5499999523162842</v>
      </c>
      <c r="EG103">
        <v>-3.559999942779541</v>
      </c>
      <c r="EH103">
        <v>-2.869999885559082</v>
      </c>
      <c r="EI103">
        <v>-1.889999985694885</v>
      </c>
      <c r="EJ103">
        <v>-1.570000052452087</v>
      </c>
      <c r="EK103">
        <v>-1.570000052452087</v>
      </c>
      <c r="EL103">
        <v>-1.570000052452087</v>
      </c>
      <c r="EM103">
        <v>-1.5099999904632571</v>
      </c>
      <c r="EN103">
        <v>-1.279999971389771</v>
      </c>
      <c r="EO103">
        <v>-0.95999997854232788</v>
      </c>
      <c r="EP103">
        <v>-0.62999999523162842</v>
      </c>
      <c r="EQ103">
        <v>-0.27000001072883612</v>
      </c>
      <c r="ER103">
        <v>0.10000000149011611</v>
      </c>
      <c r="ES103">
        <v>0.31999999284744263</v>
      </c>
      <c r="ET103">
        <v>-83</v>
      </c>
      <c r="EU103">
        <v>-55</v>
      </c>
      <c r="EV103">
        <v>-83</v>
      </c>
      <c r="EW103">
        <v>-55</v>
      </c>
      <c r="EX103">
        <v>14.00986289978027</v>
      </c>
    </row>
    <row r="104" spans="1:154">
      <c r="A104" t="s">
        <v>255</v>
      </c>
      <c r="F104" s="212"/>
      <c r="G104" s="212"/>
    </row>
    <row r="105" spans="1:154">
      <c r="A105" t="s">
        <v>256</v>
      </c>
      <c r="B105">
        <v>-91.40924072265625</v>
      </c>
      <c r="C105">
        <v>-99.40802001953125</v>
      </c>
      <c r="D105">
        <v>-26.864826202392582</v>
      </c>
      <c r="E105">
        <v>-29.138324737548832</v>
      </c>
      <c r="F105" s="212">
        <v>45017.6875</v>
      </c>
      <c r="G105" s="212">
        <v>44964.729166666664</v>
      </c>
      <c r="H105">
        <v>0</v>
      </c>
      <c r="I105">
        <v>0</v>
      </c>
      <c r="AL105">
        <v>-99.430000305175781</v>
      </c>
      <c r="AM105">
        <v>-99.430000305175781</v>
      </c>
      <c r="AN105">
        <v>-99.430000305175781</v>
      </c>
      <c r="AO105">
        <v>-99.430000305175781</v>
      </c>
      <c r="AP105">
        <v>-99.430000305175781</v>
      </c>
      <c r="AQ105">
        <v>-99.430000305175781</v>
      </c>
      <c r="AR105">
        <v>-99.430000305175781</v>
      </c>
      <c r="AS105">
        <v>-99.430000305175781</v>
      </c>
      <c r="AT105">
        <v>-99.430000305175781</v>
      </c>
      <c r="AU105">
        <v>-99.430000305175781</v>
      </c>
      <c r="AV105">
        <v>-99.430000305175781</v>
      </c>
      <c r="AW105">
        <v>-99.430000305175781</v>
      </c>
      <c r="AX105">
        <v>-99.430000305175781</v>
      </c>
      <c r="AY105">
        <v>-99.430000305175781</v>
      </c>
      <c r="AZ105">
        <v>-99.459999084472656</v>
      </c>
      <c r="BA105">
        <v>-99.459999084472656</v>
      </c>
      <c r="BB105">
        <v>-99.459999084472656</v>
      </c>
      <c r="BC105">
        <v>-99.459999084472656</v>
      </c>
      <c r="BD105">
        <v>-99.459999084472656</v>
      </c>
      <c r="BE105">
        <v>-99.459999084472656</v>
      </c>
      <c r="BF105">
        <v>-99.459999084472656</v>
      </c>
      <c r="BG105">
        <v>-99.459999084472656</v>
      </c>
      <c r="BH105">
        <v>-99.459999084472656</v>
      </c>
      <c r="BI105">
        <v>-99.459999084472656</v>
      </c>
      <c r="BJ105">
        <v>-99.459999084472656</v>
      </c>
      <c r="BK105">
        <v>-99.459999084472656</v>
      </c>
      <c r="BL105">
        <v>-99.459999084472656</v>
      </c>
      <c r="BM105">
        <v>-99.459999084472656</v>
      </c>
      <c r="BN105">
        <v>256.489990234375</v>
      </c>
      <c r="BO105">
        <v>256.489990234375</v>
      </c>
      <c r="BP105">
        <v>256.489990234375</v>
      </c>
      <c r="BQ105">
        <v>256.489990234375</v>
      </c>
      <c r="BR105">
        <v>256.489990234375</v>
      </c>
      <c r="BS105">
        <v>256.489990234375</v>
      </c>
      <c r="BT105">
        <v>256.489990234375</v>
      </c>
      <c r="BU105">
        <v>256.489990234375</v>
      </c>
      <c r="BV105">
        <v>256.489990234375</v>
      </c>
      <c r="BW105">
        <v>256.489990234375</v>
      </c>
      <c r="BX105">
        <v>256.489990234375</v>
      </c>
      <c r="BY105">
        <v>256.489990234375</v>
      </c>
      <c r="BZ105">
        <v>256.489990234375</v>
      </c>
      <c r="CA105">
        <v>256.489990234375</v>
      </c>
      <c r="CB105">
        <v>256.57998657226562</v>
      </c>
      <c r="CC105">
        <v>256.57998657226562</v>
      </c>
      <c r="CD105">
        <v>256.57998657226562</v>
      </c>
      <c r="CE105">
        <v>256.57998657226562</v>
      </c>
      <c r="CF105">
        <v>256.57998657226562</v>
      </c>
      <c r="CG105">
        <v>256.57998657226562</v>
      </c>
      <c r="CH105">
        <v>256.57998657226562</v>
      </c>
      <c r="CI105">
        <v>256.57998657226562</v>
      </c>
      <c r="CJ105">
        <v>256.57998657226562</v>
      </c>
      <c r="CK105">
        <v>256.57998657226562</v>
      </c>
      <c r="CL105">
        <v>256.57000732421881</v>
      </c>
      <c r="CM105">
        <v>256.57998657226562</v>
      </c>
      <c r="CN105">
        <v>256.57000732421881</v>
      </c>
      <c r="CO105">
        <v>256.57000732421881</v>
      </c>
      <c r="CP105">
        <v>-99.430000305175781</v>
      </c>
      <c r="CQ105">
        <v>-99.430000305175781</v>
      </c>
      <c r="CR105">
        <v>-99.430000305175781</v>
      </c>
      <c r="CS105">
        <v>-99.430000305175781</v>
      </c>
      <c r="CT105">
        <v>-99.430000305175781</v>
      </c>
      <c r="CU105">
        <v>-99.430000305175781</v>
      </c>
      <c r="CV105">
        <v>-99.430000305175781</v>
      </c>
      <c r="CW105">
        <v>-99.430000305175781</v>
      </c>
      <c r="CX105">
        <v>-99.430000305175781</v>
      </c>
      <c r="CY105">
        <v>-99.430000305175781</v>
      </c>
      <c r="CZ105">
        <v>-99.430000305175781</v>
      </c>
      <c r="DA105">
        <v>-99.430000305175781</v>
      </c>
      <c r="DB105">
        <v>-99.430000305175781</v>
      </c>
      <c r="DC105">
        <v>-99.430000305175781</v>
      </c>
      <c r="DD105">
        <v>-99.459999084472656</v>
      </c>
      <c r="DE105">
        <v>-99.459999084472656</v>
      </c>
      <c r="DF105">
        <v>-99.459999084472656</v>
      </c>
      <c r="DG105">
        <v>-99.459999084472656</v>
      </c>
      <c r="DH105">
        <v>-99.459999084472656</v>
      </c>
      <c r="DI105">
        <v>-99.459999084472656</v>
      </c>
      <c r="DJ105">
        <v>-99.459999084472656</v>
      </c>
      <c r="DK105">
        <v>-99.459999084472656</v>
      </c>
      <c r="DL105">
        <v>-99.459999084472656</v>
      </c>
      <c r="DM105">
        <v>-99.459999084472656</v>
      </c>
      <c r="DN105">
        <v>-99.459999084472656</v>
      </c>
      <c r="DO105">
        <v>-99.459999084472656</v>
      </c>
      <c r="DP105">
        <v>-99.459999084472656</v>
      </c>
      <c r="DQ105">
        <v>-99.459999084472656</v>
      </c>
      <c r="DR105">
        <v>256.489990234375</v>
      </c>
      <c r="DS105">
        <v>256.489990234375</v>
      </c>
      <c r="DT105">
        <v>256.489990234375</v>
      </c>
      <c r="DU105">
        <v>256.489990234375</v>
      </c>
      <c r="DV105">
        <v>256.489990234375</v>
      </c>
      <c r="DW105">
        <v>256.489990234375</v>
      </c>
      <c r="DX105">
        <v>256.489990234375</v>
      </c>
      <c r="DY105">
        <v>256.489990234375</v>
      </c>
      <c r="DZ105">
        <v>256.489990234375</v>
      </c>
      <c r="EA105">
        <v>256.489990234375</v>
      </c>
      <c r="EB105">
        <v>256.489990234375</v>
      </c>
      <c r="EC105">
        <v>256.489990234375</v>
      </c>
      <c r="ED105">
        <v>256.489990234375</v>
      </c>
      <c r="EE105">
        <v>256.489990234375</v>
      </c>
      <c r="EF105">
        <v>256.57000732421881</v>
      </c>
      <c r="EG105">
        <v>256.57000732421881</v>
      </c>
      <c r="EH105">
        <v>256.57000732421881</v>
      </c>
      <c r="EI105">
        <v>256.57998657226562</v>
      </c>
      <c r="EJ105">
        <v>256.57998657226562</v>
      </c>
      <c r="EK105">
        <v>256.57998657226562</v>
      </c>
      <c r="EL105">
        <v>256.57998657226562</v>
      </c>
      <c r="EM105">
        <v>256.57998657226562</v>
      </c>
      <c r="EN105">
        <v>256.57998657226562</v>
      </c>
      <c r="EO105">
        <v>256.57998657226562</v>
      </c>
      <c r="EP105">
        <v>256.57998657226562</v>
      </c>
      <c r="EQ105">
        <v>256.57998657226562</v>
      </c>
      <c r="ER105">
        <v>256.57998657226562</v>
      </c>
      <c r="ES105">
        <v>256.57998657226562</v>
      </c>
      <c r="EX105">
        <v>-99.408020019531236</v>
      </c>
    </row>
    <row r="106" spans="1:154">
      <c r="A106" t="s">
        <v>257</v>
      </c>
      <c r="B106">
        <v>-62.110000610351562</v>
      </c>
      <c r="C106">
        <v>-61.998954772949219</v>
      </c>
      <c r="D106">
        <v>16.309999465942379</v>
      </c>
      <c r="E106">
        <v>-19.355606079101559</v>
      </c>
      <c r="F106" s="212">
        <v>45085.729166666664</v>
      </c>
      <c r="G106" s="212">
        <v>44891.208333333336</v>
      </c>
      <c r="H106">
        <v>0</v>
      </c>
      <c r="I106">
        <v>0</v>
      </c>
      <c r="AL106">
        <v>-63.069999694824219</v>
      </c>
      <c r="AM106">
        <v>-63.069999694824219</v>
      </c>
      <c r="AN106">
        <v>-63.069999694824219</v>
      </c>
      <c r="AO106">
        <v>-63.069999694824219</v>
      </c>
      <c r="AP106">
        <v>-63.069999694824219</v>
      </c>
      <c r="AQ106">
        <v>-63.069999694824219</v>
      </c>
      <c r="AR106">
        <v>-63.069999694824219</v>
      </c>
      <c r="AS106">
        <v>-63.069999694824219</v>
      </c>
      <c r="AT106">
        <v>-63.069999694824219</v>
      </c>
      <c r="AU106">
        <v>-63.069999694824219</v>
      </c>
      <c r="AV106">
        <v>-63.069999694824219</v>
      </c>
      <c r="AW106">
        <v>-63.069999694824219</v>
      </c>
      <c r="AX106">
        <v>-63.069999694824219</v>
      </c>
      <c r="AY106">
        <v>-63.069999694824219</v>
      </c>
      <c r="AZ106">
        <v>-63.080001831054688</v>
      </c>
      <c r="BA106">
        <v>-63.080001831054688</v>
      </c>
      <c r="BB106">
        <v>-63.080001831054688</v>
      </c>
      <c r="BC106">
        <v>-63.080001831054688</v>
      </c>
      <c r="BD106">
        <v>-63.080001831054688</v>
      </c>
      <c r="BE106">
        <v>-63.080001831054688</v>
      </c>
      <c r="BF106">
        <v>-63.080001831054688</v>
      </c>
      <c r="BG106">
        <v>-63.080001831054688</v>
      </c>
      <c r="BH106">
        <v>-63.080001831054688</v>
      </c>
      <c r="BI106">
        <v>-63.080001831054688</v>
      </c>
      <c r="BJ106">
        <v>-63.080001831054688</v>
      </c>
      <c r="BK106">
        <v>-63.080001831054688</v>
      </c>
      <c r="BL106">
        <v>-63.080001831054688</v>
      </c>
      <c r="BM106">
        <v>-63.080001831054688</v>
      </c>
      <c r="BN106">
        <v>18.860000610351559</v>
      </c>
      <c r="BO106">
        <v>18.860000610351559</v>
      </c>
      <c r="BP106">
        <v>18.860000610351559</v>
      </c>
      <c r="BQ106">
        <v>18.860000610351559</v>
      </c>
      <c r="BR106">
        <v>18.860000610351559</v>
      </c>
      <c r="BS106">
        <v>18.860000610351559</v>
      </c>
      <c r="BT106">
        <v>18.860000610351559</v>
      </c>
      <c r="BU106">
        <v>18.860000610351559</v>
      </c>
      <c r="BV106">
        <v>18.860000610351559</v>
      </c>
      <c r="BW106">
        <v>18.860000610351559</v>
      </c>
      <c r="BX106">
        <v>18.860000610351559</v>
      </c>
      <c r="BY106">
        <v>18.860000610351559</v>
      </c>
      <c r="BZ106">
        <v>18.860000610351559</v>
      </c>
      <c r="CA106">
        <v>18.860000610351559</v>
      </c>
      <c r="CB106">
        <v>18.860000610351559</v>
      </c>
      <c r="CC106">
        <v>18.860000610351559</v>
      </c>
      <c r="CD106">
        <v>18.860000610351559</v>
      </c>
      <c r="CE106">
        <v>18.860000610351559</v>
      </c>
      <c r="CF106">
        <v>18.860000610351559</v>
      </c>
      <c r="CG106">
        <v>18.860000610351559</v>
      </c>
      <c r="CH106">
        <v>18.860000610351559</v>
      </c>
      <c r="CI106">
        <v>18.860000610351559</v>
      </c>
      <c r="CJ106">
        <v>18.860000610351559</v>
      </c>
      <c r="CK106">
        <v>18.860000610351559</v>
      </c>
      <c r="CL106">
        <v>18.860000610351559</v>
      </c>
      <c r="CM106">
        <v>18.860000610351559</v>
      </c>
      <c r="CN106">
        <v>18.860000610351559</v>
      </c>
      <c r="CO106">
        <v>18.860000610351559</v>
      </c>
      <c r="CP106">
        <v>-63.069999694824219</v>
      </c>
      <c r="CQ106">
        <v>-63.069999694824219</v>
      </c>
      <c r="CR106">
        <v>-63.069999694824219</v>
      </c>
      <c r="CS106">
        <v>-63.069999694824219</v>
      </c>
      <c r="CT106">
        <v>-63.069999694824219</v>
      </c>
      <c r="CU106">
        <v>-63.069999694824219</v>
      </c>
      <c r="CV106">
        <v>-63.069999694824219</v>
      </c>
      <c r="CW106">
        <v>-63.069999694824219</v>
      </c>
      <c r="CX106">
        <v>-63.069999694824219</v>
      </c>
      <c r="CY106">
        <v>-63.069999694824219</v>
      </c>
      <c r="CZ106">
        <v>-63.069999694824219</v>
      </c>
      <c r="DA106">
        <v>-63.069999694824219</v>
      </c>
      <c r="DB106">
        <v>-63.069999694824219</v>
      </c>
      <c r="DC106">
        <v>-63.069999694824219</v>
      </c>
      <c r="DD106">
        <v>-63.080001831054688</v>
      </c>
      <c r="DE106">
        <v>-63.080001831054688</v>
      </c>
      <c r="DF106">
        <v>-63.080001831054688</v>
      </c>
      <c r="DG106">
        <v>-63.080001831054688</v>
      </c>
      <c r="DH106">
        <v>-63.080001831054688</v>
      </c>
      <c r="DI106">
        <v>-63.080001831054688</v>
      </c>
      <c r="DJ106">
        <v>-63.080001831054688</v>
      </c>
      <c r="DK106">
        <v>-63.080001831054688</v>
      </c>
      <c r="DL106">
        <v>-63.080001831054688</v>
      </c>
      <c r="DM106">
        <v>-63.080001831054688</v>
      </c>
      <c r="DN106">
        <v>-63.080001831054688</v>
      </c>
      <c r="DO106">
        <v>-63.080001831054688</v>
      </c>
      <c r="DP106">
        <v>-63.080001831054688</v>
      </c>
      <c r="DQ106">
        <v>-63.080001831054688</v>
      </c>
      <c r="DR106">
        <v>18.860000610351559</v>
      </c>
      <c r="DS106">
        <v>18.860000610351559</v>
      </c>
      <c r="DT106">
        <v>18.860000610351559</v>
      </c>
      <c r="DU106">
        <v>18.860000610351559</v>
      </c>
      <c r="DV106">
        <v>18.860000610351559</v>
      </c>
      <c r="DW106">
        <v>18.860000610351559</v>
      </c>
      <c r="DX106">
        <v>18.860000610351559</v>
      </c>
      <c r="DY106">
        <v>18.860000610351559</v>
      </c>
      <c r="DZ106">
        <v>18.860000610351559</v>
      </c>
      <c r="EA106">
        <v>18.860000610351559</v>
      </c>
      <c r="EB106">
        <v>18.860000610351559</v>
      </c>
      <c r="EC106">
        <v>18.860000610351559</v>
      </c>
      <c r="ED106">
        <v>18.860000610351559</v>
      </c>
      <c r="EE106">
        <v>18.860000610351559</v>
      </c>
      <c r="EF106">
        <v>18.860000610351559</v>
      </c>
      <c r="EG106">
        <v>18.860000610351559</v>
      </c>
      <c r="EH106">
        <v>18.860000610351559</v>
      </c>
      <c r="EI106">
        <v>18.860000610351559</v>
      </c>
      <c r="EJ106">
        <v>18.860000610351559</v>
      </c>
      <c r="EK106">
        <v>18.860000610351559</v>
      </c>
      <c r="EL106">
        <v>18.860000610351559</v>
      </c>
      <c r="EM106">
        <v>18.860000610351559</v>
      </c>
      <c r="EN106">
        <v>18.860000610351559</v>
      </c>
      <c r="EO106">
        <v>18.860000610351559</v>
      </c>
      <c r="EP106">
        <v>18.860000610351559</v>
      </c>
      <c r="EQ106">
        <v>18.860000610351559</v>
      </c>
      <c r="ER106">
        <v>18.860000610351559</v>
      </c>
      <c r="ES106">
        <v>18.860000610351559</v>
      </c>
      <c r="EX106">
        <v>-62.110000610351562</v>
      </c>
    </row>
    <row r="107" spans="1:154">
      <c r="A107" t="s">
        <v>258</v>
      </c>
      <c r="B107">
        <v>-6.7547358572483063E-2</v>
      </c>
      <c r="C107">
        <v>-0.50480234622955322</v>
      </c>
      <c r="D107">
        <v>-1.5915801525115969</v>
      </c>
      <c r="E107">
        <v>-0.84838616847991943</v>
      </c>
      <c r="F107" s="212">
        <v>44829.520833333336</v>
      </c>
      <c r="G107" s="212">
        <v>44889.583333333336</v>
      </c>
      <c r="H107">
        <v>1.309539318084717</v>
      </c>
      <c r="I107">
        <v>1.982970595359802</v>
      </c>
      <c r="J107">
        <v>1.169999957084656</v>
      </c>
      <c r="K107">
        <v>1.6000000238418579</v>
      </c>
      <c r="L107">
        <v>1.950000047683716</v>
      </c>
      <c r="M107">
        <v>2.369999885559082</v>
      </c>
      <c r="N107">
        <v>2.2999999523162842</v>
      </c>
      <c r="O107">
        <v>2.6099998950958252</v>
      </c>
      <c r="P107">
        <v>2.910000085830688</v>
      </c>
      <c r="Q107">
        <v>3.2999999523162842</v>
      </c>
      <c r="R107">
        <v>3.5699999332427979</v>
      </c>
      <c r="S107">
        <v>3.880000114440918</v>
      </c>
      <c r="T107">
        <v>4.1100001335144043</v>
      </c>
      <c r="U107">
        <v>4.4200000762939453</v>
      </c>
      <c r="V107">
        <v>4.6399998664855957</v>
      </c>
      <c r="W107">
        <v>4.8600001335144043</v>
      </c>
      <c r="X107">
        <v>1.169999957084656</v>
      </c>
      <c r="Y107">
        <v>1.610000014305115</v>
      </c>
      <c r="Z107">
        <v>1.9600000381469731</v>
      </c>
      <c r="AA107">
        <v>2.5</v>
      </c>
      <c r="AB107">
        <v>2.4300000667572021</v>
      </c>
      <c r="AC107">
        <v>2.7899999618530269</v>
      </c>
      <c r="AD107">
        <v>3.029999971389771</v>
      </c>
      <c r="AE107">
        <v>3.2899999618530269</v>
      </c>
      <c r="AF107">
        <v>3.5699999332427979</v>
      </c>
      <c r="AG107">
        <v>3.809999942779541</v>
      </c>
      <c r="AH107">
        <v>4.1999998092651367</v>
      </c>
      <c r="AI107">
        <v>4.3299999237060547</v>
      </c>
      <c r="AJ107">
        <v>4.7100000381469727</v>
      </c>
      <c r="AK107">
        <v>4.7600002288818359</v>
      </c>
      <c r="AL107">
        <v>-0.46000000834465032</v>
      </c>
      <c r="AM107">
        <v>-0.46000000834465032</v>
      </c>
      <c r="AN107">
        <v>-0.46000000834465032</v>
      </c>
      <c r="AO107">
        <v>-0.37999999523162842</v>
      </c>
      <c r="AP107">
        <v>-0.43000000715255737</v>
      </c>
      <c r="AQ107">
        <v>-0.68000000715255737</v>
      </c>
      <c r="AR107">
        <v>-0.92000001668930054</v>
      </c>
      <c r="AS107">
        <v>-1.179999947547913</v>
      </c>
      <c r="AT107">
        <v>-1.4600000381469731</v>
      </c>
      <c r="AU107">
        <v>-1.7599999904632571</v>
      </c>
      <c r="AV107">
        <v>-1.919999957084656</v>
      </c>
      <c r="AW107">
        <v>-2.0799999237060551</v>
      </c>
      <c r="AX107">
        <v>-2.2899999618530269</v>
      </c>
      <c r="AY107">
        <v>-2.589999914169312</v>
      </c>
      <c r="AZ107">
        <v>-0.81000000238418579</v>
      </c>
      <c r="BA107">
        <v>-0.81000000238418579</v>
      </c>
      <c r="BB107">
        <v>-0.81000000238418579</v>
      </c>
      <c r="BC107">
        <v>-0.75</v>
      </c>
      <c r="BD107">
        <v>-0.75999999046325684</v>
      </c>
      <c r="BE107">
        <v>-1.0199999809265139</v>
      </c>
      <c r="BF107">
        <v>-1.2699999809265139</v>
      </c>
      <c r="BG107">
        <v>-1.529999971389771</v>
      </c>
      <c r="BH107">
        <v>-1.779999971389771</v>
      </c>
      <c r="BI107">
        <v>-2.119999885559082</v>
      </c>
      <c r="BJ107">
        <v>-2.2599999904632568</v>
      </c>
      <c r="BK107">
        <v>-2.440000057220459</v>
      </c>
      <c r="BL107">
        <v>-2.630000114440918</v>
      </c>
      <c r="BM107">
        <v>-2.9200000762939449</v>
      </c>
      <c r="BN107">
        <v>-0.80000001192092896</v>
      </c>
      <c r="BO107">
        <v>-0.80000001192092896</v>
      </c>
      <c r="BP107">
        <v>-0.80000001192092896</v>
      </c>
      <c r="BQ107">
        <v>-0.75</v>
      </c>
      <c r="BR107">
        <v>-0.77999997138977051</v>
      </c>
      <c r="BS107">
        <v>-0.9100000262260437</v>
      </c>
      <c r="BT107">
        <v>-1.0399999618530269</v>
      </c>
      <c r="BU107">
        <v>-1.179999947547913</v>
      </c>
      <c r="BV107">
        <v>-1.330000042915344</v>
      </c>
      <c r="BW107">
        <v>-1.4900000095367429</v>
      </c>
      <c r="BX107">
        <v>-1.580000042915344</v>
      </c>
      <c r="BY107">
        <v>-1.6599999666213989</v>
      </c>
      <c r="BZ107">
        <v>-1.7699999809265139</v>
      </c>
      <c r="CA107">
        <v>-1.940000057220459</v>
      </c>
      <c r="CB107">
        <v>-0.98000001907348633</v>
      </c>
      <c r="CC107">
        <v>-0.98000001907348633</v>
      </c>
      <c r="CD107">
        <v>-0.98000001907348633</v>
      </c>
      <c r="CE107">
        <v>-0.94999998807907104</v>
      </c>
      <c r="CF107">
        <v>-0.95999997854232788</v>
      </c>
      <c r="CG107">
        <v>-1.1000000238418579</v>
      </c>
      <c r="CH107">
        <v>-1.2300000190734861</v>
      </c>
      <c r="CI107">
        <v>-1.370000004768372</v>
      </c>
      <c r="CJ107">
        <v>-1.5</v>
      </c>
      <c r="CK107">
        <v>-1.679999947547913</v>
      </c>
      <c r="CL107">
        <v>-1.7599999904632571</v>
      </c>
      <c r="CM107">
        <v>-1.8500000238418579</v>
      </c>
      <c r="CN107">
        <v>-1.9600000381469731</v>
      </c>
      <c r="CO107">
        <v>-2.1099998950958252</v>
      </c>
      <c r="CP107">
        <v>-1.9999999552965161E-2</v>
      </c>
      <c r="CQ107">
        <v>-1.9999999552965161E-2</v>
      </c>
      <c r="CR107">
        <v>-2.999999932944775E-2</v>
      </c>
      <c r="CS107">
        <v>5.000000074505806E-2</v>
      </c>
      <c r="CT107">
        <v>-9.0000003576278687E-2</v>
      </c>
      <c r="CU107">
        <v>-0.2099999934434891</v>
      </c>
      <c r="CV107">
        <v>-0.34999999403953552</v>
      </c>
      <c r="CW107">
        <v>-0.51999998092651367</v>
      </c>
      <c r="CX107">
        <v>-0.63999998569488525</v>
      </c>
      <c r="CY107">
        <v>-0.75</v>
      </c>
      <c r="CZ107">
        <v>-0.86000001430511475</v>
      </c>
      <c r="DA107">
        <v>-0.97000002861022949</v>
      </c>
      <c r="DB107">
        <v>-1.220000028610229</v>
      </c>
      <c r="DC107">
        <v>-1.370000004768372</v>
      </c>
      <c r="DD107">
        <v>-0.43999999761581421</v>
      </c>
      <c r="DE107">
        <v>-0.43999999761581421</v>
      </c>
      <c r="DF107">
        <v>-0.43999999761581421</v>
      </c>
      <c r="DG107">
        <v>-0.37000000476837158</v>
      </c>
      <c r="DH107">
        <v>-0.5</v>
      </c>
      <c r="DI107">
        <v>-0.62999999523162842</v>
      </c>
      <c r="DJ107">
        <v>-0.76999998092651367</v>
      </c>
      <c r="DK107">
        <v>-0.95999997854232788</v>
      </c>
      <c r="DL107">
        <v>-1.029999971389771</v>
      </c>
      <c r="DM107">
        <v>-1.139999985694885</v>
      </c>
      <c r="DN107">
        <v>-1.2599999904632571</v>
      </c>
      <c r="DO107">
        <v>-1.3999999761581421</v>
      </c>
      <c r="DP107">
        <v>-1.620000004768372</v>
      </c>
      <c r="DQ107">
        <v>-1.75</v>
      </c>
      <c r="DR107">
        <v>-0.56000000238418579</v>
      </c>
      <c r="DS107">
        <v>-0.56000000238418579</v>
      </c>
      <c r="DT107">
        <v>-0.56000000238418579</v>
      </c>
      <c r="DU107">
        <v>-0.56999999284744263</v>
      </c>
      <c r="DV107">
        <v>-0.60000002384185791</v>
      </c>
      <c r="DW107">
        <v>-0.6600000262260437</v>
      </c>
      <c r="DX107">
        <v>-0.74000000953674316</v>
      </c>
      <c r="DY107">
        <v>-0.82999998331069946</v>
      </c>
      <c r="DZ107">
        <v>-0.88999998569488525</v>
      </c>
      <c r="EA107">
        <v>-0.94999998807907104</v>
      </c>
      <c r="EB107">
        <v>-1.0099999904632571</v>
      </c>
      <c r="EC107">
        <v>-1.070000052452087</v>
      </c>
      <c r="ED107">
        <v>-1.200000047683716</v>
      </c>
      <c r="EE107">
        <v>-1.279999971389771</v>
      </c>
      <c r="EF107">
        <v>-0.77999997138977051</v>
      </c>
      <c r="EG107">
        <v>-0.79000002145767212</v>
      </c>
      <c r="EH107">
        <v>-0.79000002145767212</v>
      </c>
      <c r="EI107">
        <v>-0.75</v>
      </c>
      <c r="EJ107">
        <v>-0.81999999284744263</v>
      </c>
      <c r="EK107">
        <v>-0.88999998569488525</v>
      </c>
      <c r="EL107">
        <v>-0.95999997854232788</v>
      </c>
      <c r="EM107">
        <v>-1.059999942779541</v>
      </c>
      <c r="EN107">
        <v>-1.1000000238418579</v>
      </c>
      <c r="EO107">
        <v>-1.1599999666213989</v>
      </c>
      <c r="EP107">
        <v>-1.2300000190734861</v>
      </c>
      <c r="EQ107">
        <v>-1.299999952316284</v>
      </c>
      <c r="ER107">
        <v>-1.419999957084656</v>
      </c>
      <c r="ES107">
        <v>-1.4900000095367429</v>
      </c>
      <c r="ET107">
        <v>-27</v>
      </c>
      <c r="EU107">
        <v>-13.5</v>
      </c>
      <c r="EV107">
        <v>-27</v>
      </c>
      <c r="EW107">
        <v>-13.5</v>
      </c>
      <c r="EX107">
        <v>-0.50480234622955322</v>
      </c>
    </row>
    <row r="108" spans="1:154">
      <c r="A108" t="s">
        <v>259</v>
      </c>
      <c r="B108">
        <v>1.68732762336731</v>
      </c>
      <c r="C108">
        <v>-0.66204506158828735</v>
      </c>
      <c r="D108">
        <v>-2.3850383758544922</v>
      </c>
      <c r="E108">
        <v>4.0750883519649513E-2</v>
      </c>
      <c r="F108" s="212">
        <v>44801.5625</v>
      </c>
      <c r="G108" s="212">
        <v>44920.604166666664</v>
      </c>
      <c r="H108">
        <v>1.950246334075928</v>
      </c>
      <c r="I108">
        <v>5.6675357818603516</v>
      </c>
      <c r="J108">
        <v>2.9900000095367432</v>
      </c>
      <c r="K108">
        <v>3.9000000953674321</v>
      </c>
      <c r="L108">
        <v>4.9099998474121094</v>
      </c>
      <c r="M108">
        <v>5.7399997711181641</v>
      </c>
      <c r="N108">
        <v>6.679999828338623</v>
      </c>
      <c r="O108">
        <v>8.130000114440918</v>
      </c>
      <c r="P108">
        <v>9.1499996185302734</v>
      </c>
      <c r="Q108">
        <v>10.10999965667725</v>
      </c>
      <c r="R108">
        <v>11.170000076293951</v>
      </c>
      <c r="S108">
        <v>12.35000038146973</v>
      </c>
      <c r="T108">
        <v>13.39999961853027</v>
      </c>
      <c r="U108">
        <v>14.189999580383301</v>
      </c>
      <c r="V108">
        <v>14.840000152587891</v>
      </c>
      <c r="W108">
        <v>15.579999923706049</v>
      </c>
      <c r="X108">
        <v>3.220000028610229</v>
      </c>
      <c r="Y108">
        <v>4.1500000953674316</v>
      </c>
      <c r="Z108">
        <v>5.2300000190734863</v>
      </c>
      <c r="AA108">
        <v>6.1599998474121094</v>
      </c>
      <c r="AB108">
        <v>7.309999942779541</v>
      </c>
      <c r="AC108">
        <v>8.3900003433227539</v>
      </c>
      <c r="AD108">
        <v>9.2700004577636719</v>
      </c>
      <c r="AE108">
        <v>10.710000038146971</v>
      </c>
      <c r="AF108">
        <v>11.80000019073486</v>
      </c>
      <c r="AG108">
        <v>12.789999961853029</v>
      </c>
      <c r="AH108">
        <v>13.64999961853027</v>
      </c>
      <c r="AI108">
        <v>14.39999961853027</v>
      </c>
      <c r="AJ108">
        <v>15.13000011444092</v>
      </c>
      <c r="AK108">
        <v>15.920000076293951</v>
      </c>
      <c r="AL108">
        <v>-2.999999932944775E-2</v>
      </c>
      <c r="AM108">
        <v>-2.999999932944775E-2</v>
      </c>
      <c r="AN108">
        <v>-2.999999932944775E-2</v>
      </c>
      <c r="AO108">
        <v>1.9999999552965161E-2</v>
      </c>
      <c r="AP108">
        <v>-0.20000000298023221</v>
      </c>
      <c r="AQ108">
        <v>-0.98000001907348633</v>
      </c>
      <c r="AR108">
        <v>-1.809999942779541</v>
      </c>
      <c r="AS108">
        <v>-2.7400000095367432</v>
      </c>
      <c r="AT108">
        <v>-3.630000114440918</v>
      </c>
      <c r="AU108">
        <v>-4.5999999046325684</v>
      </c>
      <c r="AV108">
        <v>-5.1700000762939453</v>
      </c>
      <c r="AW108">
        <v>-5.809999942779541</v>
      </c>
      <c r="AX108">
        <v>-6.320000171661377</v>
      </c>
      <c r="AY108">
        <v>-7.1399998664855957</v>
      </c>
      <c r="AZ108">
        <v>-1.2699999809265139</v>
      </c>
      <c r="BA108">
        <v>-1.279999971389771</v>
      </c>
      <c r="BB108">
        <v>-1.279999971389771</v>
      </c>
      <c r="BC108">
        <v>-1.220000028610229</v>
      </c>
      <c r="BD108">
        <v>-1.5099999904632571</v>
      </c>
      <c r="BE108">
        <v>-2.3199999332427979</v>
      </c>
      <c r="BF108">
        <v>-3.1500000953674321</v>
      </c>
      <c r="BG108">
        <v>-4.0999999046325684</v>
      </c>
      <c r="BH108">
        <v>-4.9499998092651367</v>
      </c>
      <c r="BI108">
        <v>-5.9000000953674316</v>
      </c>
      <c r="BJ108">
        <v>-6.559999942779541</v>
      </c>
      <c r="BK108">
        <v>-7.2300000190734863</v>
      </c>
      <c r="BL108">
        <v>-7.809999942779541</v>
      </c>
      <c r="BM108">
        <v>-8.6000003814697266</v>
      </c>
      <c r="BN108">
        <v>1.639999985694885</v>
      </c>
      <c r="BO108">
        <v>1.639999985694885</v>
      </c>
      <c r="BP108">
        <v>1.639999985694885</v>
      </c>
      <c r="BQ108">
        <v>1.639999985694885</v>
      </c>
      <c r="BR108">
        <v>1.570000052452087</v>
      </c>
      <c r="BS108">
        <v>1.2699999809265139</v>
      </c>
      <c r="BT108">
        <v>0.93999999761581421</v>
      </c>
      <c r="BU108">
        <v>0.57999998331069946</v>
      </c>
      <c r="BV108">
        <v>0.23000000417232511</v>
      </c>
      <c r="BW108">
        <v>-0.15000000596046451</v>
      </c>
      <c r="BX108">
        <v>-0.37000000476837158</v>
      </c>
      <c r="BY108">
        <v>-0.62999999523162842</v>
      </c>
      <c r="BZ108">
        <v>-0.81999999284744263</v>
      </c>
      <c r="CA108">
        <v>-1.139999985694885</v>
      </c>
      <c r="CB108">
        <v>1.1499999761581421</v>
      </c>
      <c r="CC108">
        <v>1.1499999761581421</v>
      </c>
      <c r="CD108">
        <v>1.1499999761581421</v>
      </c>
      <c r="CE108">
        <v>1.169999957084656</v>
      </c>
      <c r="CF108">
        <v>1.059999942779541</v>
      </c>
      <c r="CG108">
        <v>0.74000000953674316</v>
      </c>
      <c r="CH108">
        <v>0.41999998688697809</v>
      </c>
      <c r="CI108">
        <v>3.9999999105930328E-2</v>
      </c>
      <c r="CJ108">
        <v>-0.28999999165534968</v>
      </c>
      <c r="CK108">
        <v>-0.6600000262260437</v>
      </c>
      <c r="CL108">
        <v>-0.92000001668930054</v>
      </c>
      <c r="CM108">
        <v>-1.179999947547913</v>
      </c>
      <c r="CN108">
        <v>-1.4099999666213989</v>
      </c>
      <c r="CO108">
        <v>-1.7100000381469731</v>
      </c>
      <c r="CP108">
        <v>1.7300000190734861</v>
      </c>
      <c r="CQ108">
        <v>1.75</v>
      </c>
      <c r="CR108">
        <v>1.7699999809265139</v>
      </c>
      <c r="CS108">
        <v>1.9900000095367429</v>
      </c>
      <c r="CT108">
        <v>1.799999952316284</v>
      </c>
      <c r="CU108">
        <v>1.429999947547913</v>
      </c>
      <c r="CV108">
        <v>1</v>
      </c>
      <c r="CW108">
        <v>0.54000002145767212</v>
      </c>
      <c r="CX108">
        <v>0.15999999642372131</v>
      </c>
      <c r="CY108">
        <v>-5.9999998658895493E-2</v>
      </c>
      <c r="CZ108">
        <v>-0.40000000596046448</v>
      </c>
      <c r="DA108">
        <v>-0.68999999761581421</v>
      </c>
      <c r="DB108">
        <v>-1.4600000381469731</v>
      </c>
      <c r="DC108">
        <v>-1.8400000333786011</v>
      </c>
      <c r="DD108">
        <v>0.49000000953674322</v>
      </c>
      <c r="DE108">
        <v>0.5</v>
      </c>
      <c r="DF108">
        <v>0.51999998092651367</v>
      </c>
      <c r="DG108">
        <v>0.74000000953674316</v>
      </c>
      <c r="DH108">
        <v>0.5</v>
      </c>
      <c r="DI108">
        <v>5.9999998658895493E-2</v>
      </c>
      <c r="DJ108">
        <v>-0.36000001430511469</v>
      </c>
      <c r="DK108">
        <v>-0.80000001192092896</v>
      </c>
      <c r="DL108">
        <v>-1.1499999761581421</v>
      </c>
      <c r="DM108">
        <v>-1.440000057220459</v>
      </c>
      <c r="DN108">
        <v>-1.779999971389771</v>
      </c>
      <c r="DO108">
        <v>-2.1500000953674321</v>
      </c>
      <c r="DP108">
        <v>-2.8900001049041748</v>
      </c>
      <c r="DQ108">
        <v>-3.2699999809265141</v>
      </c>
      <c r="DR108">
        <v>0.97000002861022949</v>
      </c>
      <c r="DS108">
        <v>0.97000002861022949</v>
      </c>
      <c r="DT108">
        <v>0.95999997854232788</v>
      </c>
      <c r="DU108">
        <v>0.87000000476837158</v>
      </c>
      <c r="DV108">
        <v>0.94999998807907104</v>
      </c>
      <c r="DW108">
        <v>1.0900000333786011</v>
      </c>
      <c r="DX108">
        <v>1.2599999904632571</v>
      </c>
      <c r="DY108">
        <v>1.440000057220459</v>
      </c>
      <c r="DZ108">
        <v>1.5900000333786011</v>
      </c>
      <c r="EA108">
        <v>1.629999995231628</v>
      </c>
      <c r="EB108">
        <v>1.5</v>
      </c>
      <c r="EC108">
        <v>1.379999995231628</v>
      </c>
      <c r="ED108">
        <v>1.080000042915344</v>
      </c>
      <c r="EE108">
        <v>0.93000000715255737</v>
      </c>
      <c r="EF108">
        <v>1.4600000381469731</v>
      </c>
      <c r="EG108">
        <v>1.4600000381469731</v>
      </c>
      <c r="EH108">
        <v>1.450000047683716</v>
      </c>
      <c r="EI108">
        <v>1.360000014305115</v>
      </c>
      <c r="EJ108">
        <v>1.450000047683716</v>
      </c>
      <c r="EK108">
        <v>1.629999995231628</v>
      </c>
      <c r="EL108">
        <v>1.5099999904632571</v>
      </c>
      <c r="EM108">
        <v>1.3400000333786011</v>
      </c>
      <c r="EN108">
        <v>1.200000047683716</v>
      </c>
      <c r="EO108">
        <v>1.0900000333786011</v>
      </c>
      <c r="EP108">
        <v>0.94999998807907104</v>
      </c>
      <c r="EQ108">
        <v>0.81000000238418579</v>
      </c>
      <c r="ER108">
        <v>0.51999998092651367</v>
      </c>
      <c r="ES108">
        <v>0.37000000476837158</v>
      </c>
      <c r="ET108">
        <v>-32</v>
      </c>
      <c r="EU108">
        <v>-16</v>
      </c>
      <c r="EV108">
        <v>-32</v>
      </c>
      <c r="EW108">
        <v>-16</v>
      </c>
      <c r="EX108">
        <v>-0.66204506158828735</v>
      </c>
    </row>
    <row r="109" spans="1:154">
      <c r="A109" t="s">
        <v>260</v>
      </c>
      <c r="B109">
        <v>4.0095028877258301</v>
      </c>
      <c r="C109">
        <v>3.0499153137207031</v>
      </c>
      <c r="D109">
        <v>2.2123295813798901E-2</v>
      </c>
      <c r="E109">
        <v>-0.44040313363075262</v>
      </c>
      <c r="F109" s="212">
        <v>44829.520833333336</v>
      </c>
      <c r="G109" s="212">
        <v>44998.1875</v>
      </c>
      <c r="H109">
        <v>0.54208385944366455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1.080000042915344</v>
      </c>
      <c r="P109">
        <v>1.970000028610229</v>
      </c>
      <c r="Q109">
        <v>2.220000028610229</v>
      </c>
      <c r="R109">
        <v>2.630000114440918</v>
      </c>
      <c r="S109">
        <v>2.910000085830688</v>
      </c>
      <c r="T109">
        <v>3.089999914169312</v>
      </c>
      <c r="U109">
        <v>3.25</v>
      </c>
      <c r="V109">
        <v>3.2999999523162842</v>
      </c>
      <c r="W109">
        <v>3.3599998950958252</v>
      </c>
      <c r="X109">
        <v>0.23000000417232511</v>
      </c>
      <c r="Y109">
        <v>0.33000001311302191</v>
      </c>
      <c r="Z109">
        <v>0.4699999988079071</v>
      </c>
      <c r="AA109">
        <v>7.0000000298023224E-2</v>
      </c>
      <c r="AB109">
        <v>7.9999998211860657E-2</v>
      </c>
      <c r="AC109">
        <v>1</v>
      </c>
      <c r="AD109">
        <v>1.200000047683716</v>
      </c>
      <c r="AE109">
        <v>1.419999957084656</v>
      </c>
      <c r="AF109">
        <v>2.25</v>
      </c>
      <c r="AG109">
        <v>2.4800000190734859</v>
      </c>
      <c r="AH109">
        <v>2.619999885559082</v>
      </c>
      <c r="AI109">
        <v>2.720000028610229</v>
      </c>
      <c r="AJ109">
        <v>2.7999999523162842</v>
      </c>
      <c r="AK109">
        <v>2.8599998950958252</v>
      </c>
      <c r="AL109">
        <v>3.470000028610229</v>
      </c>
      <c r="AM109">
        <v>3.3199999332427979</v>
      </c>
      <c r="AN109">
        <v>3.4900000095367432</v>
      </c>
      <c r="AO109">
        <v>8.4799995422363281</v>
      </c>
      <c r="AP109">
        <v>9.1800003051757812</v>
      </c>
      <c r="AQ109">
        <v>9.0200004577636719</v>
      </c>
      <c r="AR109">
        <v>8.7299995422363281</v>
      </c>
      <c r="AS109">
        <v>8.4499998092651367</v>
      </c>
      <c r="AT109">
        <v>8.2399997711181641</v>
      </c>
      <c r="AU109">
        <v>7.9699997901916504</v>
      </c>
      <c r="AV109">
        <v>7.929999828338623</v>
      </c>
      <c r="AW109">
        <v>7.880000114440918</v>
      </c>
      <c r="AX109">
        <v>7.8600001335144043</v>
      </c>
      <c r="AY109">
        <v>7.7699999809265137</v>
      </c>
      <c r="AZ109">
        <v>2.1700000762939449</v>
      </c>
      <c r="BA109">
        <v>2.0799999237060551</v>
      </c>
      <c r="BB109">
        <v>2.1500000953674321</v>
      </c>
      <c r="BC109">
        <v>7.3600001335144043</v>
      </c>
      <c r="BD109">
        <v>7.880000114440918</v>
      </c>
      <c r="BE109">
        <v>7.75</v>
      </c>
      <c r="BF109">
        <v>7.570000171661377</v>
      </c>
      <c r="BG109">
        <v>7.4000000953674316</v>
      </c>
      <c r="BH109">
        <v>7.1399998664855957</v>
      </c>
      <c r="BI109">
        <v>6.9000000953674316</v>
      </c>
      <c r="BJ109">
        <v>6.9499998092651367</v>
      </c>
      <c r="BK109">
        <v>6.8299999237060547</v>
      </c>
      <c r="BL109">
        <v>6.8499999046325684</v>
      </c>
      <c r="BM109">
        <v>6.679999828338623</v>
      </c>
      <c r="BN109">
        <v>-0.27000001072883612</v>
      </c>
      <c r="BO109">
        <v>-0.31999999284744263</v>
      </c>
      <c r="BP109">
        <v>-0.25999999046325678</v>
      </c>
      <c r="BQ109">
        <v>1.4099999666213989</v>
      </c>
      <c r="BR109">
        <v>1.7400000095367429</v>
      </c>
      <c r="BS109">
        <v>1.669999957084656</v>
      </c>
      <c r="BT109">
        <v>1.529999971389771</v>
      </c>
      <c r="BU109">
        <v>1.389999985694885</v>
      </c>
      <c r="BV109">
        <v>1.309999942779541</v>
      </c>
      <c r="BW109">
        <v>1.220000028610229</v>
      </c>
      <c r="BX109">
        <v>1.2100000381469731</v>
      </c>
      <c r="BY109">
        <v>1.190000057220459</v>
      </c>
      <c r="BZ109">
        <v>1.179999947547913</v>
      </c>
      <c r="CA109">
        <v>1.1499999761581421</v>
      </c>
      <c r="CB109">
        <v>-0.69999998807907104</v>
      </c>
      <c r="CC109">
        <v>-0.73000001907348633</v>
      </c>
      <c r="CD109">
        <v>-0.70999997854232788</v>
      </c>
      <c r="CE109">
        <v>1.0199999809265139</v>
      </c>
      <c r="CF109">
        <v>1.190000057220459</v>
      </c>
      <c r="CG109">
        <v>1.1499999761581421</v>
      </c>
      <c r="CH109">
        <v>1.0900000333786011</v>
      </c>
      <c r="CI109">
        <v>1.029999971389771</v>
      </c>
      <c r="CJ109">
        <v>0.93999999761581421</v>
      </c>
      <c r="CK109">
        <v>0.87000000476837158</v>
      </c>
      <c r="CL109">
        <v>0.87999999523162842</v>
      </c>
      <c r="CM109">
        <v>0.8399999737739563</v>
      </c>
      <c r="CN109">
        <v>0.85000002384185791</v>
      </c>
      <c r="CO109">
        <v>0.79000002145767212</v>
      </c>
      <c r="CP109">
        <v>3.5199999809265141</v>
      </c>
      <c r="CQ109">
        <v>3.440000057220459</v>
      </c>
      <c r="CR109">
        <v>6.0300002098083496</v>
      </c>
      <c r="CS109">
        <v>9.1700000762939453</v>
      </c>
      <c r="CT109">
        <v>9.3400001525878906</v>
      </c>
      <c r="CU109">
        <v>9.2700004577636719</v>
      </c>
      <c r="CV109">
        <v>9.1800003051757812</v>
      </c>
      <c r="CW109">
        <v>9.0900001525878906</v>
      </c>
      <c r="CX109">
        <v>9.0200004577636719</v>
      </c>
      <c r="CY109">
        <v>9.0100002288818359</v>
      </c>
      <c r="CZ109">
        <v>9.0500001907348633</v>
      </c>
      <c r="DA109">
        <v>9</v>
      </c>
      <c r="DB109">
        <v>8.9600000381469727</v>
      </c>
      <c r="DC109">
        <v>8.9600000381469727</v>
      </c>
      <c r="DD109">
        <v>2.2599999904632568</v>
      </c>
      <c r="DE109">
        <v>2.2100000381469731</v>
      </c>
      <c r="DF109">
        <v>4.7800002098083496</v>
      </c>
      <c r="DG109">
        <v>7.880000114440918</v>
      </c>
      <c r="DH109">
        <v>8.0200004577636719</v>
      </c>
      <c r="DI109">
        <v>7.9699997901916504</v>
      </c>
      <c r="DJ109">
        <v>7.9000000953674316</v>
      </c>
      <c r="DK109">
        <v>7.8600001335144043</v>
      </c>
      <c r="DL109">
        <v>7.8299999237060547</v>
      </c>
      <c r="DM109">
        <v>7.820000171661377</v>
      </c>
      <c r="DN109">
        <v>7.820000171661377</v>
      </c>
      <c r="DO109">
        <v>7.820000171661377</v>
      </c>
      <c r="DP109">
        <v>7.8000001907348633</v>
      </c>
      <c r="DQ109">
        <v>7.7899999618530273</v>
      </c>
      <c r="DR109">
        <v>-0.25999999046325678</v>
      </c>
      <c r="DS109">
        <v>-0.2800000011920929</v>
      </c>
      <c r="DT109">
        <v>0.57999998331069946</v>
      </c>
      <c r="DU109">
        <v>1.7400000095367429</v>
      </c>
      <c r="DV109">
        <v>1.820000052452087</v>
      </c>
      <c r="DW109">
        <v>1.7899999618530269</v>
      </c>
      <c r="DX109">
        <v>1.7400000095367429</v>
      </c>
      <c r="DY109">
        <v>1.700000047683716</v>
      </c>
      <c r="DZ109">
        <v>1.669999957084656</v>
      </c>
      <c r="EA109">
        <v>1.6599999666213989</v>
      </c>
      <c r="EB109">
        <v>1.679999947547913</v>
      </c>
      <c r="EC109">
        <v>1.6599999666213989</v>
      </c>
      <c r="ED109">
        <v>1.639999985694885</v>
      </c>
      <c r="EE109">
        <v>1.639999985694885</v>
      </c>
      <c r="EF109">
        <v>-0.67000001668930054</v>
      </c>
      <c r="EG109">
        <v>-0.68999999761581421</v>
      </c>
      <c r="EH109">
        <v>0.15999999642372131</v>
      </c>
      <c r="EI109">
        <v>1.190000057220459</v>
      </c>
      <c r="EJ109">
        <v>1.2400000095367429</v>
      </c>
      <c r="EK109">
        <v>1.220000028610229</v>
      </c>
      <c r="EL109">
        <v>1.200000047683716</v>
      </c>
      <c r="EM109">
        <v>1.179999947547913</v>
      </c>
      <c r="EN109">
        <v>1.169999957084656</v>
      </c>
      <c r="EO109">
        <v>1.169999957084656</v>
      </c>
      <c r="EP109">
        <v>1.169999957084656</v>
      </c>
      <c r="EQ109">
        <v>1.169999957084656</v>
      </c>
      <c r="ER109">
        <v>1.1599999666213989</v>
      </c>
      <c r="ES109">
        <v>1.1599999666213989</v>
      </c>
      <c r="ET109">
        <v>-27</v>
      </c>
      <c r="EU109">
        <v>-13.5</v>
      </c>
      <c r="EV109">
        <v>-27</v>
      </c>
      <c r="EW109">
        <v>-13.5</v>
      </c>
      <c r="EX109">
        <v>3.0499153137207031</v>
      </c>
    </row>
    <row r="110" spans="1:154">
      <c r="A110" t="s">
        <v>261</v>
      </c>
      <c r="B110">
        <v>6.9875373840332031</v>
      </c>
      <c r="C110">
        <v>6.8947877883911133</v>
      </c>
      <c r="D110">
        <v>-1.5528169870376589</v>
      </c>
      <c r="E110">
        <v>-1.721571207046509</v>
      </c>
      <c r="F110" s="212">
        <v>44668.1875</v>
      </c>
      <c r="G110" s="212">
        <v>44925.166666666664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6.8400001525878906</v>
      </c>
      <c r="P110">
        <v>7.9000000953674316</v>
      </c>
      <c r="Q110">
        <v>9.3299999237060547</v>
      </c>
      <c r="R110">
        <v>11.069999694824221</v>
      </c>
      <c r="S110">
        <v>12.85999965667725</v>
      </c>
      <c r="T110">
        <v>14.960000038146971</v>
      </c>
      <c r="U110">
        <v>17.10000038146973</v>
      </c>
      <c r="V110">
        <v>19.860000610351559</v>
      </c>
      <c r="W110">
        <v>23.270000457763668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6.3899998664855957</v>
      </c>
      <c r="AE110">
        <v>6.8299999237060547</v>
      </c>
      <c r="AF110">
        <v>7.940000057220459</v>
      </c>
      <c r="AG110">
        <v>9.2700004577636719</v>
      </c>
      <c r="AH110">
        <v>11.47000026702881</v>
      </c>
      <c r="AI110">
        <v>13.170000076293951</v>
      </c>
      <c r="AJ110">
        <v>19.79999923706055</v>
      </c>
      <c r="AK110">
        <v>23.54000091552734</v>
      </c>
      <c r="AL110">
        <v>6.940000057220459</v>
      </c>
      <c r="AM110">
        <v>6.570000171661377</v>
      </c>
      <c r="AN110">
        <v>6.6999998092651367</v>
      </c>
      <c r="AO110">
        <v>6.9800000190734863</v>
      </c>
      <c r="AP110">
        <v>7.8600001335144043</v>
      </c>
      <c r="AQ110">
        <v>7.2100000381469727</v>
      </c>
      <c r="AR110">
        <v>6.4099998474121094</v>
      </c>
      <c r="AS110">
        <v>5.619999885559082</v>
      </c>
      <c r="AT110">
        <v>4.7300000190734863</v>
      </c>
      <c r="AU110">
        <v>3.4800000190734859</v>
      </c>
      <c r="AV110">
        <v>2.6099998950958252</v>
      </c>
      <c r="AW110">
        <v>1.360000014305115</v>
      </c>
      <c r="AX110">
        <v>-0.40000000596046448</v>
      </c>
      <c r="AY110">
        <v>-3.4200000762939449</v>
      </c>
      <c r="AZ110">
        <v>0.60000002384185791</v>
      </c>
      <c r="BA110">
        <v>0.56999999284744263</v>
      </c>
      <c r="BB110">
        <v>0.6600000262260437</v>
      </c>
      <c r="BC110">
        <v>1.3400000333786011</v>
      </c>
      <c r="BD110">
        <v>2.0499999523162842</v>
      </c>
      <c r="BE110">
        <v>2.2999999523162842</v>
      </c>
      <c r="BF110">
        <v>2.1400001049041748</v>
      </c>
      <c r="BG110">
        <v>1.7599999904632571</v>
      </c>
      <c r="BH110">
        <v>1.389999985694885</v>
      </c>
      <c r="BI110">
        <v>0.94999998807907104</v>
      </c>
      <c r="BJ110">
        <v>0.5899999737739563</v>
      </c>
      <c r="BK110">
        <v>-0.52999997138977051</v>
      </c>
      <c r="BL110">
        <v>-1.7699999809265139</v>
      </c>
      <c r="BM110">
        <v>-4.6399998664855957</v>
      </c>
      <c r="BN110">
        <v>-1.6000000238418579</v>
      </c>
      <c r="BO110">
        <v>-1.7100000381469731</v>
      </c>
      <c r="BP110">
        <v>-1.669999957084656</v>
      </c>
      <c r="BQ110">
        <v>-1.580000042915344</v>
      </c>
      <c r="BR110">
        <v>-1.330000042915344</v>
      </c>
      <c r="BS110">
        <v>-1.5199999809265139</v>
      </c>
      <c r="BT110">
        <v>-1.75</v>
      </c>
      <c r="BU110">
        <v>-1.9900000095367429</v>
      </c>
      <c r="BV110">
        <v>-2.25</v>
      </c>
      <c r="BW110">
        <v>-2.6099998950958252</v>
      </c>
      <c r="BX110">
        <v>-2.869999885559082</v>
      </c>
      <c r="BY110">
        <v>-3.2400000095367432</v>
      </c>
      <c r="BZ110">
        <v>-3.5199999809265141</v>
      </c>
      <c r="CA110">
        <v>-2.630000114440918</v>
      </c>
      <c r="CB110">
        <v>-3.4600000381469731</v>
      </c>
      <c r="CC110">
        <v>-3.470000028610229</v>
      </c>
      <c r="CD110">
        <v>-3.440000057220459</v>
      </c>
      <c r="CE110">
        <v>-3.2400000095367432</v>
      </c>
      <c r="CF110">
        <v>-3.029999971389771</v>
      </c>
      <c r="CG110">
        <v>-2.9600000381469731</v>
      </c>
      <c r="CH110">
        <v>-3.0099999904632568</v>
      </c>
      <c r="CI110">
        <v>-3.119999885559082</v>
      </c>
      <c r="CJ110">
        <v>-3.2300000190734859</v>
      </c>
      <c r="CK110">
        <v>-3.3599998950958252</v>
      </c>
      <c r="CL110">
        <v>-3.4600000381469731</v>
      </c>
      <c r="CM110">
        <v>-3.4800000190734859</v>
      </c>
      <c r="CN110">
        <v>-3.1099998950958252</v>
      </c>
      <c r="CO110">
        <v>-2.2699999809265141</v>
      </c>
      <c r="CP110">
        <v>7.119999885559082</v>
      </c>
      <c r="CQ110">
        <v>6.9000000953674316</v>
      </c>
      <c r="CR110">
        <v>7.0799999237060547</v>
      </c>
      <c r="CS110">
        <v>7.940000057220459</v>
      </c>
      <c r="CT110">
        <v>8.6499996185302734</v>
      </c>
      <c r="CU110">
        <v>8.9600000381469727</v>
      </c>
      <c r="CV110">
        <v>9.3000001907348633</v>
      </c>
      <c r="CW110">
        <v>9.7200002670288086</v>
      </c>
      <c r="CX110">
        <v>9.6700000762939453</v>
      </c>
      <c r="CY110">
        <v>9.5900001525878906</v>
      </c>
      <c r="CZ110">
        <v>9.3199996948242188</v>
      </c>
      <c r="DA110">
        <v>8.6800003051757812</v>
      </c>
      <c r="DB110">
        <v>6.8499999046325684</v>
      </c>
      <c r="DC110">
        <v>5.1399998664855957</v>
      </c>
      <c r="DD110">
        <v>0.64999997615814209</v>
      </c>
      <c r="DE110">
        <v>0.62000000476837158</v>
      </c>
      <c r="DF110">
        <v>0.70999997854232788</v>
      </c>
      <c r="DG110">
        <v>1.549999952316284</v>
      </c>
      <c r="DH110">
        <v>2.2599999904632568</v>
      </c>
      <c r="DI110">
        <v>2.6099998950958252</v>
      </c>
      <c r="DJ110">
        <v>3.0099999904632568</v>
      </c>
      <c r="DK110">
        <v>3.5499999523162842</v>
      </c>
      <c r="DL110">
        <v>4.0999999046325684</v>
      </c>
      <c r="DM110">
        <v>4.070000171661377</v>
      </c>
      <c r="DN110">
        <v>4.4200000762939453</v>
      </c>
      <c r="DO110">
        <v>3.880000114440918</v>
      </c>
      <c r="DP110">
        <v>2.7899999618530269</v>
      </c>
      <c r="DQ110">
        <v>1.820000052452087</v>
      </c>
      <c r="DR110">
        <v>-1.5399999618530269</v>
      </c>
      <c r="DS110">
        <v>-1.610000014305115</v>
      </c>
      <c r="DT110">
        <v>-1.559999942779541</v>
      </c>
      <c r="DU110">
        <v>-1.299999952316284</v>
      </c>
      <c r="DV110">
        <v>-1.1000000238418579</v>
      </c>
      <c r="DW110">
        <v>-1</v>
      </c>
      <c r="DX110">
        <v>-0.9100000262260437</v>
      </c>
      <c r="DY110">
        <v>-0.77999997138977051</v>
      </c>
      <c r="DZ110">
        <v>-0.80000001192092896</v>
      </c>
      <c r="EA110">
        <v>-0.81999999284744263</v>
      </c>
      <c r="EB110">
        <v>-0.89999997615814209</v>
      </c>
      <c r="EC110">
        <v>-1.0900000333786011</v>
      </c>
      <c r="ED110">
        <v>-1.620000004768372</v>
      </c>
      <c r="EE110">
        <v>-2.119999885559082</v>
      </c>
      <c r="EF110">
        <v>-3.4500000476837158</v>
      </c>
      <c r="EG110">
        <v>-3.4500000476837158</v>
      </c>
      <c r="EH110">
        <v>-3.4300000667572021</v>
      </c>
      <c r="EI110">
        <v>-3.1800000667572021</v>
      </c>
      <c r="EJ110">
        <v>-2.970000028610229</v>
      </c>
      <c r="EK110">
        <v>-2.869999885559082</v>
      </c>
      <c r="EL110">
        <v>-2.75</v>
      </c>
      <c r="EM110">
        <v>-2.589999914169312</v>
      </c>
      <c r="EN110">
        <v>-2.4300000667572021</v>
      </c>
      <c r="EO110">
        <v>-2.440000057220459</v>
      </c>
      <c r="EP110">
        <v>-2.339999914169312</v>
      </c>
      <c r="EQ110">
        <v>-2.5</v>
      </c>
      <c r="ER110">
        <v>-2.8199999332427979</v>
      </c>
      <c r="ES110">
        <v>-3.0999999046325679</v>
      </c>
      <c r="ET110">
        <v>-60</v>
      </c>
      <c r="EU110">
        <v>-30</v>
      </c>
      <c r="EV110">
        <v>-60</v>
      </c>
      <c r="EW110">
        <v>-30</v>
      </c>
      <c r="EX110">
        <v>6.8947877883911133</v>
      </c>
    </row>
    <row r="111" spans="1:154">
      <c r="A111" t="s">
        <v>262</v>
      </c>
      <c r="B111">
        <v>5.1233501434326172</v>
      </c>
      <c r="C111">
        <v>4.8875617980957031</v>
      </c>
      <c r="D111">
        <v>-1.5963864326477051</v>
      </c>
      <c r="E111">
        <v>-1.8467615842819209</v>
      </c>
      <c r="F111" s="212">
        <v>44667.166666666664</v>
      </c>
      <c r="G111" s="212">
        <v>44920.229166666664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5.5900001525878906</v>
      </c>
      <c r="V111">
        <v>6.070000171661377</v>
      </c>
      <c r="W111">
        <v>6.4899997711181641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4.5100002288818359</v>
      </c>
      <c r="AJ111">
        <v>6.070000171661377</v>
      </c>
      <c r="AK111">
        <v>6.4899997711181641</v>
      </c>
      <c r="AL111">
        <v>3.5199999809265141</v>
      </c>
      <c r="AM111">
        <v>3.660000085830688</v>
      </c>
      <c r="AN111">
        <v>4.309999942779541</v>
      </c>
      <c r="AO111">
        <v>14.52000045776367</v>
      </c>
      <c r="AP111">
        <v>24.440000534057621</v>
      </c>
      <c r="AQ111">
        <v>26.20000076293945</v>
      </c>
      <c r="AR111">
        <v>26.079999923706051</v>
      </c>
      <c r="AS111">
        <v>26.069999694824219</v>
      </c>
      <c r="AT111">
        <v>26.10000038146973</v>
      </c>
      <c r="AU111">
        <v>25.95999908447266</v>
      </c>
      <c r="AV111">
        <v>25.780000686645511</v>
      </c>
      <c r="AW111">
        <v>25.610000610351559</v>
      </c>
      <c r="AX111">
        <v>25.45999908447266</v>
      </c>
      <c r="AY111">
        <v>25.159999847412109</v>
      </c>
      <c r="AZ111">
        <v>2.3900001049041748</v>
      </c>
      <c r="BA111">
        <v>2.5499999523162842</v>
      </c>
      <c r="BB111">
        <v>4.059999942779541</v>
      </c>
      <c r="BC111">
        <v>14.039999961853029</v>
      </c>
      <c r="BD111">
        <v>23.70999908447266</v>
      </c>
      <c r="BE111">
        <v>24.60000038146973</v>
      </c>
      <c r="BF111">
        <v>24.489999771118161</v>
      </c>
      <c r="BG111">
        <v>24.469999313354489</v>
      </c>
      <c r="BH111">
        <v>24.510000228881839</v>
      </c>
      <c r="BI111">
        <v>24.60000038146973</v>
      </c>
      <c r="BJ111">
        <v>24.70000076293945</v>
      </c>
      <c r="BK111">
        <v>24.729999542236332</v>
      </c>
      <c r="BL111">
        <v>24.690000534057621</v>
      </c>
      <c r="BM111">
        <v>24.409999847412109</v>
      </c>
      <c r="BN111">
        <v>-1.639999985694885</v>
      </c>
      <c r="BO111">
        <v>-1.610000014305115</v>
      </c>
      <c r="BP111">
        <v>-1.450000047683716</v>
      </c>
      <c r="BQ111">
        <v>1.129999995231628</v>
      </c>
      <c r="BR111">
        <v>3.7300000190734859</v>
      </c>
      <c r="BS111">
        <v>4.190000057220459</v>
      </c>
      <c r="BT111">
        <v>4.1599998474121094</v>
      </c>
      <c r="BU111">
        <v>4.1599998474121094</v>
      </c>
      <c r="BV111">
        <v>4.1700000762939453</v>
      </c>
      <c r="BW111">
        <v>4.130000114440918</v>
      </c>
      <c r="BX111">
        <v>4.0799999237060547</v>
      </c>
      <c r="BY111">
        <v>4.0399999618530273</v>
      </c>
      <c r="BZ111">
        <v>4</v>
      </c>
      <c r="CA111">
        <v>3.9200000762939449</v>
      </c>
      <c r="CB111">
        <v>-1.919999957084656</v>
      </c>
      <c r="CC111">
        <v>-1.879999995231628</v>
      </c>
      <c r="CD111">
        <v>-1.5099999904632571</v>
      </c>
      <c r="CE111">
        <v>1</v>
      </c>
      <c r="CF111">
        <v>3.5399999618530269</v>
      </c>
      <c r="CG111">
        <v>3.7699999809265141</v>
      </c>
      <c r="CH111">
        <v>3.7400000095367432</v>
      </c>
      <c r="CI111">
        <v>3.7400000095367432</v>
      </c>
      <c r="CJ111">
        <v>3.75</v>
      </c>
      <c r="CK111">
        <v>3.7699999809265141</v>
      </c>
      <c r="CL111">
        <v>3.7999999523162842</v>
      </c>
      <c r="CM111">
        <v>3.809999942779541</v>
      </c>
      <c r="CN111">
        <v>3.7999999523162842</v>
      </c>
      <c r="CO111">
        <v>3.720000028610229</v>
      </c>
      <c r="CP111">
        <v>2.7300000190734859</v>
      </c>
      <c r="CQ111">
        <v>2.9500000476837158</v>
      </c>
      <c r="CR111">
        <v>10.86999988555908</v>
      </c>
      <c r="CS111">
        <v>19.940000534057621</v>
      </c>
      <c r="CT111">
        <v>24.639999389648441</v>
      </c>
      <c r="CU111">
        <v>25.29000091552734</v>
      </c>
      <c r="CV111">
        <v>25.260000228881839</v>
      </c>
      <c r="CW111">
        <v>25.35000038146973</v>
      </c>
      <c r="CX111">
        <v>25.479999542236332</v>
      </c>
      <c r="CY111">
        <v>25.690000534057621</v>
      </c>
      <c r="CZ111">
        <v>25.829999923706051</v>
      </c>
      <c r="DA111">
        <v>26.020000457763668</v>
      </c>
      <c r="DB111">
        <v>26.229999542236332</v>
      </c>
      <c r="DC111">
        <v>26.360000610351559</v>
      </c>
      <c r="DD111">
        <v>1.0099999904632571</v>
      </c>
      <c r="DE111">
        <v>1.0900000333786011</v>
      </c>
      <c r="DF111">
        <v>8.9899997711181641</v>
      </c>
      <c r="DG111">
        <v>18.120000839233398</v>
      </c>
      <c r="DH111">
        <v>22.409999847412109</v>
      </c>
      <c r="DI111">
        <v>22.940000534057621</v>
      </c>
      <c r="DJ111">
        <v>22.940000534057621</v>
      </c>
      <c r="DK111">
        <v>23.04000091552734</v>
      </c>
      <c r="DL111">
        <v>23.170000076293949</v>
      </c>
      <c r="DM111">
        <v>23.379999160766602</v>
      </c>
      <c r="DN111">
        <v>23.569999694824219</v>
      </c>
      <c r="DO111">
        <v>23.79999923706055</v>
      </c>
      <c r="DP111">
        <v>24.04000091552734</v>
      </c>
      <c r="DQ111">
        <v>24.319999694824219</v>
      </c>
      <c r="DR111">
        <v>-1.830000042915344</v>
      </c>
      <c r="DS111">
        <v>-1.779999971389771</v>
      </c>
      <c r="DT111">
        <v>0.1800000071525574</v>
      </c>
      <c r="DU111">
        <v>2.5499999523162842</v>
      </c>
      <c r="DV111">
        <v>3.779999971389771</v>
      </c>
      <c r="DW111">
        <v>3.9500000476837158</v>
      </c>
      <c r="DX111">
        <v>3.9500000476837158</v>
      </c>
      <c r="DY111">
        <v>3.970000028610229</v>
      </c>
      <c r="DZ111">
        <v>4</v>
      </c>
      <c r="EA111">
        <v>4.059999942779541</v>
      </c>
      <c r="EB111">
        <v>4.0999999046325684</v>
      </c>
      <c r="EC111">
        <v>4.1399998664855957</v>
      </c>
      <c r="ED111">
        <v>4.1999998092651367</v>
      </c>
      <c r="EE111">
        <v>4.2300000190734863</v>
      </c>
      <c r="EF111">
        <v>-2.25</v>
      </c>
      <c r="EG111">
        <v>-2.2300000190734859</v>
      </c>
      <c r="EH111">
        <v>-0.31999999284744263</v>
      </c>
      <c r="EI111">
        <v>2.0799999237060551</v>
      </c>
      <c r="EJ111">
        <v>3.2000000476837158</v>
      </c>
      <c r="EK111">
        <v>3.339999914169312</v>
      </c>
      <c r="EL111">
        <v>3.339999914169312</v>
      </c>
      <c r="EM111">
        <v>3.3599998950958252</v>
      </c>
      <c r="EN111">
        <v>3.4000000953674321</v>
      </c>
      <c r="EO111">
        <v>3.4500000476837158</v>
      </c>
      <c r="EP111">
        <v>3.5</v>
      </c>
      <c r="EQ111">
        <v>3.559999942779541</v>
      </c>
      <c r="ER111">
        <v>3.630000114440918</v>
      </c>
      <c r="ES111">
        <v>3.7000000476837158</v>
      </c>
      <c r="ET111">
        <v>-40</v>
      </c>
      <c r="EU111">
        <v>-26.5</v>
      </c>
      <c r="EV111">
        <v>-40</v>
      </c>
      <c r="EW111">
        <v>-26.5</v>
      </c>
      <c r="EX111">
        <v>4.8875617980957031</v>
      </c>
    </row>
    <row r="112" spans="1:154">
      <c r="A112" t="s">
        <v>263</v>
      </c>
      <c r="B112">
        <v>0.39666667580604548</v>
      </c>
      <c r="C112">
        <v>0.26333335041999822</v>
      </c>
      <c r="D112">
        <v>-1.0733333826065059</v>
      </c>
      <c r="E112">
        <v>-1.9566665887832639</v>
      </c>
      <c r="F112" s="212">
        <v>44829.4375</v>
      </c>
      <c r="G112" s="212">
        <v>44835.458333333336</v>
      </c>
      <c r="H112">
        <v>3.672940731048584</v>
      </c>
      <c r="I112">
        <v>4.0913591384887704</v>
      </c>
      <c r="J112">
        <v>1.929999947547913</v>
      </c>
      <c r="K112">
        <v>2.7100000381469731</v>
      </c>
      <c r="L112">
        <v>5.2800002098083496</v>
      </c>
      <c r="M112">
        <v>6.630000114440918</v>
      </c>
      <c r="N112">
        <v>6.570000171661377</v>
      </c>
      <c r="O112">
        <v>7.7300000190734863</v>
      </c>
      <c r="P112">
        <v>11.25</v>
      </c>
      <c r="Q112">
        <v>13.180000305175779</v>
      </c>
      <c r="R112">
        <v>13.510000228881839</v>
      </c>
      <c r="S112">
        <v>17.670000076293949</v>
      </c>
      <c r="T112">
        <v>18.809999465942379</v>
      </c>
      <c r="U112">
        <v>20.270000457763668</v>
      </c>
      <c r="V112">
        <v>21.069999694824219</v>
      </c>
      <c r="W112">
        <v>22.020000457763668</v>
      </c>
      <c r="X112">
        <v>2.2100000381469731</v>
      </c>
      <c r="Y112">
        <v>3.089999914169312</v>
      </c>
      <c r="Z112">
        <v>5.2399997711181641</v>
      </c>
      <c r="AA112">
        <v>6.5799999237060547</v>
      </c>
      <c r="AB112">
        <v>6.820000171661377</v>
      </c>
      <c r="AC112">
        <v>8.1599998474121094</v>
      </c>
      <c r="AD112">
        <v>10.569999694824221</v>
      </c>
      <c r="AE112">
        <v>13.97999954223633</v>
      </c>
      <c r="AF112">
        <v>15.569999694824221</v>
      </c>
      <c r="AG112">
        <v>18.079999923706051</v>
      </c>
      <c r="AH112">
        <v>19.45999908447266</v>
      </c>
      <c r="AI112">
        <v>20.409999847412109</v>
      </c>
      <c r="AJ112">
        <v>21.309999465942379</v>
      </c>
      <c r="AK112">
        <v>21.95000076293945</v>
      </c>
      <c r="AL112">
        <v>1.3999999761581421</v>
      </c>
      <c r="AM112">
        <v>1.3999999761581421</v>
      </c>
      <c r="AN112">
        <v>1.620000004768372</v>
      </c>
      <c r="AO112">
        <v>5.8400001525878906</v>
      </c>
      <c r="AP112">
        <v>7.679999828338623</v>
      </c>
      <c r="AQ112">
        <v>6.7100000381469727</v>
      </c>
      <c r="AR112">
        <v>5.5500001907348633</v>
      </c>
      <c r="AS112">
        <v>4.3600001335144043</v>
      </c>
      <c r="AT112">
        <v>3.119999885559082</v>
      </c>
      <c r="AU112">
        <v>1.809999942779541</v>
      </c>
      <c r="AV112">
        <v>1.0099999904632571</v>
      </c>
      <c r="AW112">
        <v>0.10000000149011611</v>
      </c>
      <c r="AX112">
        <v>-0.62999999523162842</v>
      </c>
      <c r="AY112">
        <v>-1.950000047683716</v>
      </c>
      <c r="AZ112">
        <v>-2.029999971389771</v>
      </c>
      <c r="BA112">
        <v>-2.0199999809265141</v>
      </c>
      <c r="BB112">
        <v>-2.0099999904632568</v>
      </c>
      <c r="BC112">
        <v>2.119999885559082</v>
      </c>
      <c r="BD112">
        <v>4.2899999618530273</v>
      </c>
      <c r="BE112">
        <v>3.529999971389771</v>
      </c>
      <c r="BF112">
        <v>2.5</v>
      </c>
      <c r="BG112">
        <v>1.1599999666213989</v>
      </c>
      <c r="BH112">
        <v>1.9999999552965161E-2</v>
      </c>
      <c r="BI112">
        <v>-1.3999999761581421</v>
      </c>
      <c r="BJ112">
        <v>-2.3599998950958252</v>
      </c>
      <c r="BK112">
        <v>-3.279999971389771</v>
      </c>
      <c r="BL112">
        <v>-3.970000028610229</v>
      </c>
      <c r="BM112">
        <v>-5.1100001335144043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1.320000052452087</v>
      </c>
      <c r="CQ112">
        <v>1.330000042915344</v>
      </c>
      <c r="CR112">
        <v>4.9699997901916504</v>
      </c>
      <c r="CS112">
        <v>7.7699999809265137</v>
      </c>
      <c r="CT112">
        <v>7.429999828338623</v>
      </c>
      <c r="CU112">
        <v>6.6599998474121094</v>
      </c>
      <c r="CV112">
        <v>5.8499999046325684</v>
      </c>
      <c r="CW112">
        <v>5.0300002098083496</v>
      </c>
      <c r="CX112">
        <v>4.5399999618530273</v>
      </c>
      <c r="CY112">
        <v>3.9800000190734859</v>
      </c>
      <c r="CZ112">
        <v>3.25</v>
      </c>
      <c r="DA112">
        <v>2.75</v>
      </c>
      <c r="DB112">
        <v>1.360000014305115</v>
      </c>
      <c r="DC112">
        <v>0.81000000238418579</v>
      </c>
      <c r="DD112">
        <v>-1.470000028610229</v>
      </c>
      <c r="DE112">
        <v>-1.4900000095367429</v>
      </c>
      <c r="DF112">
        <v>2.25</v>
      </c>
      <c r="DG112">
        <v>4.940000057220459</v>
      </c>
      <c r="DH112">
        <v>4.619999885559082</v>
      </c>
      <c r="DI112">
        <v>3.910000085830688</v>
      </c>
      <c r="DJ112">
        <v>3.059999942779541</v>
      </c>
      <c r="DK112">
        <v>2.2100000381469731</v>
      </c>
      <c r="DL112">
        <v>1.75</v>
      </c>
      <c r="DM112">
        <v>1.169999957084656</v>
      </c>
      <c r="DN112">
        <v>0.43000000715255737</v>
      </c>
      <c r="DO112">
        <v>-0.2199999988079071</v>
      </c>
      <c r="DP112">
        <v>-1.470000028610229</v>
      </c>
      <c r="DQ112">
        <v>-2.029999971389771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0</v>
      </c>
      <c r="EX112">
        <v>0.26333335041999822</v>
      </c>
    </row>
    <row r="113" spans="1:154">
      <c r="A113" t="s">
        <v>264</v>
      </c>
      <c r="B113">
        <v>4.6203699111938477</v>
      </c>
      <c r="C113">
        <v>3.7636182308197021</v>
      </c>
      <c r="D113">
        <v>-0.96171748638153076</v>
      </c>
      <c r="E113">
        <v>-0.79002106189727783</v>
      </c>
      <c r="F113" s="212">
        <v>44826.5625</v>
      </c>
      <c r="G113" s="212">
        <v>44932.583333333336</v>
      </c>
      <c r="H113">
        <v>1.8395794630050659</v>
      </c>
      <c r="I113">
        <v>4.6761894226074219</v>
      </c>
      <c r="J113">
        <v>2.059999942779541</v>
      </c>
      <c r="K113">
        <v>2.7999999523162842</v>
      </c>
      <c r="L113">
        <v>3.9900000095367432</v>
      </c>
      <c r="M113">
        <v>5.0399999618530273</v>
      </c>
      <c r="N113">
        <v>6.1999998092651367</v>
      </c>
      <c r="O113">
        <v>7.679999828338623</v>
      </c>
      <c r="P113">
        <v>9.3299999237060547</v>
      </c>
      <c r="Q113">
        <v>11.560000419616699</v>
      </c>
      <c r="R113">
        <v>14.420000076293951</v>
      </c>
      <c r="S113">
        <v>18.219999313354489</v>
      </c>
      <c r="T113">
        <v>22.239999771118161</v>
      </c>
      <c r="U113">
        <v>26.79999923706055</v>
      </c>
      <c r="V113">
        <v>33.009998321533203</v>
      </c>
      <c r="W113">
        <v>39.549999237060547</v>
      </c>
      <c r="X113">
        <v>0</v>
      </c>
      <c r="Y113">
        <v>0</v>
      </c>
      <c r="Z113">
        <v>0</v>
      </c>
      <c r="AA113">
        <v>0</v>
      </c>
      <c r="AB113">
        <v>4.9800000190734863</v>
      </c>
      <c r="AC113">
        <v>6.190000057220459</v>
      </c>
      <c r="AD113">
        <v>9.2299995422363281</v>
      </c>
      <c r="AE113">
        <v>11.60999965667725</v>
      </c>
      <c r="AF113">
        <v>14.680000305175779</v>
      </c>
      <c r="AG113">
        <v>18.489999771118161</v>
      </c>
      <c r="AH113">
        <v>22.510000228881839</v>
      </c>
      <c r="AI113">
        <v>27.159999847412109</v>
      </c>
      <c r="AJ113">
        <v>33.150001525878913</v>
      </c>
      <c r="AK113">
        <v>40.310001373291023</v>
      </c>
      <c r="AL113">
        <v>3.9900000095367432</v>
      </c>
      <c r="AM113">
        <v>3.779999971389771</v>
      </c>
      <c r="AN113">
        <v>3.9000000953674321</v>
      </c>
      <c r="AO113">
        <v>4.1700000762939453</v>
      </c>
      <c r="AP113">
        <v>3.4900000095367432</v>
      </c>
      <c r="AQ113">
        <v>2.5799999237060551</v>
      </c>
      <c r="AR113">
        <v>1.720000028610229</v>
      </c>
      <c r="AS113">
        <v>-0.80000001192092896</v>
      </c>
      <c r="AT113">
        <v>-2.9800000190734859</v>
      </c>
      <c r="AU113">
        <v>-6.2300000190734863</v>
      </c>
      <c r="AV113">
        <v>-9.1499996185302734</v>
      </c>
      <c r="AW113">
        <v>-12.89999961853027</v>
      </c>
      <c r="AX113">
        <v>-17.729999542236332</v>
      </c>
      <c r="AY113">
        <v>-24.059999465942379</v>
      </c>
      <c r="AZ113">
        <v>1.7599999904632571</v>
      </c>
      <c r="BA113">
        <v>1.690000057220459</v>
      </c>
      <c r="BB113">
        <v>1.7899999618530269</v>
      </c>
      <c r="BC113">
        <v>1.9900000095367429</v>
      </c>
      <c r="BD113">
        <v>1.8400000333786011</v>
      </c>
      <c r="BE113">
        <v>1.190000057220459</v>
      </c>
      <c r="BF113">
        <v>0.46000000834465032</v>
      </c>
      <c r="BG113">
        <v>-2.029999971389771</v>
      </c>
      <c r="BH113">
        <v>-4.2800002098083496</v>
      </c>
      <c r="BI113">
        <v>-7.5799999237060547</v>
      </c>
      <c r="BJ113">
        <v>-10.5</v>
      </c>
      <c r="BK113">
        <v>-14.289999961853029</v>
      </c>
      <c r="BL113">
        <v>-19.29999923706055</v>
      </c>
      <c r="BM113">
        <v>-25.610000610351559</v>
      </c>
      <c r="BN113">
        <v>-1.929999947547913</v>
      </c>
      <c r="BO113">
        <v>-1.9800000190734861</v>
      </c>
      <c r="BP113">
        <v>-1.950000047683716</v>
      </c>
      <c r="BQ113">
        <v>-1.889999985694885</v>
      </c>
      <c r="BR113">
        <v>-2.059999942779541</v>
      </c>
      <c r="BS113">
        <v>-2.279999971389771</v>
      </c>
      <c r="BT113">
        <v>-2.4900000095367432</v>
      </c>
      <c r="BU113">
        <v>-2.7100000381469731</v>
      </c>
      <c r="BV113">
        <v>-2.1800000667572021</v>
      </c>
      <c r="BW113">
        <v>-1.379999995231628</v>
      </c>
      <c r="BX113">
        <v>-0.67000001668930054</v>
      </c>
      <c r="BY113">
        <v>0.25</v>
      </c>
      <c r="BZ113">
        <v>1.429999947547913</v>
      </c>
      <c r="CA113">
        <v>3.2899999618530269</v>
      </c>
      <c r="CB113">
        <v>-2.4800000190734859</v>
      </c>
      <c r="CC113">
        <v>-2.5</v>
      </c>
      <c r="CD113">
        <v>-2.470000028610229</v>
      </c>
      <c r="CE113">
        <v>-2.4200000762939449</v>
      </c>
      <c r="CF113">
        <v>-2.4600000381469731</v>
      </c>
      <c r="CG113">
        <v>-2.619999885559082</v>
      </c>
      <c r="CH113">
        <v>-2.7999999523162842</v>
      </c>
      <c r="CI113">
        <v>-2.410000085830688</v>
      </c>
      <c r="CJ113">
        <v>-1.860000014305115</v>
      </c>
      <c r="CK113">
        <v>-1.049999952316284</v>
      </c>
      <c r="CL113">
        <v>-0.34000000357627869</v>
      </c>
      <c r="CM113">
        <v>0.5899999737739563</v>
      </c>
      <c r="CN113">
        <v>1.820000052452087</v>
      </c>
      <c r="CO113">
        <v>3.779999971389771</v>
      </c>
      <c r="CP113">
        <v>5.6500000953674316</v>
      </c>
      <c r="CQ113">
        <v>5.4899997711181641</v>
      </c>
      <c r="CR113">
        <v>5.6999998092651367</v>
      </c>
      <c r="CS113">
        <v>6.3000001907348633</v>
      </c>
      <c r="CT113">
        <v>6.380000114440918</v>
      </c>
      <c r="CU113">
        <v>5.9200000762939453</v>
      </c>
      <c r="CV113">
        <v>5.3000001907348633</v>
      </c>
      <c r="CW113">
        <v>4.6100001335144043</v>
      </c>
      <c r="CX113">
        <v>3.619999885559082</v>
      </c>
      <c r="CY113">
        <v>2.4200000762939449</v>
      </c>
      <c r="CZ113">
        <v>0.20000000298023221</v>
      </c>
      <c r="DA113">
        <v>-1.25</v>
      </c>
      <c r="DB113">
        <v>-6.1700000762939453</v>
      </c>
      <c r="DC113">
        <v>-10.239999771118161</v>
      </c>
      <c r="DD113">
        <v>1.7699999809265139</v>
      </c>
      <c r="DE113">
        <v>1.720000028610229</v>
      </c>
      <c r="DF113">
        <v>1.669999957084656</v>
      </c>
      <c r="DG113">
        <v>2.2699999809265141</v>
      </c>
      <c r="DH113">
        <v>2.5999999046325679</v>
      </c>
      <c r="DI113">
        <v>2.5099999904632568</v>
      </c>
      <c r="DJ113">
        <v>2.2400000095367432</v>
      </c>
      <c r="DK113">
        <v>1.799999952316284</v>
      </c>
      <c r="DL113">
        <v>1.169999957084656</v>
      </c>
      <c r="DM113">
        <v>0.12999999523162839</v>
      </c>
      <c r="DN113">
        <v>-1.1499999761581421</v>
      </c>
      <c r="DO113">
        <v>-3.7400000095367432</v>
      </c>
      <c r="DP113">
        <v>-8.4700002670288086</v>
      </c>
      <c r="DQ113">
        <v>-12.680000305175779</v>
      </c>
      <c r="DR113">
        <v>-1.529999971389771</v>
      </c>
      <c r="DS113">
        <v>-1.559999942779541</v>
      </c>
      <c r="DT113">
        <v>-1.5099999904632571</v>
      </c>
      <c r="DU113">
        <v>-1.370000004768372</v>
      </c>
      <c r="DV113">
        <v>-1.3500000238418579</v>
      </c>
      <c r="DW113">
        <v>-1.4600000381469731</v>
      </c>
      <c r="DX113">
        <v>-1.610000014305115</v>
      </c>
      <c r="DY113">
        <v>-1.779999971389771</v>
      </c>
      <c r="DZ113">
        <v>-2.0199999809265141</v>
      </c>
      <c r="EA113">
        <v>-2.3199999332427979</v>
      </c>
      <c r="EB113">
        <v>-2.8599998950958252</v>
      </c>
      <c r="EC113">
        <v>-2.5999999046325679</v>
      </c>
      <c r="ED113">
        <v>-1.3999999761581421</v>
      </c>
      <c r="EE113">
        <v>-0.40000000596046448</v>
      </c>
      <c r="EF113">
        <v>-2.4800000190734859</v>
      </c>
      <c r="EG113">
        <v>-2.4900000095367432</v>
      </c>
      <c r="EH113">
        <v>-2.5</v>
      </c>
      <c r="EI113">
        <v>-2.3499999046325679</v>
      </c>
      <c r="EJ113">
        <v>-2.2699999809265141</v>
      </c>
      <c r="EK113">
        <v>-2.2999999523162842</v>
      </c>
      <c r="EL113">
        <v>-2.3599998950958252</v>
      </c>
      <c r="EM113">
        <v>-2.470000028610229</v>
      </c>
      <c r="EN113">
        <v>-2.619999885559082</v>
      </c>
      <c r="EO113">
        <v>-2.880000114440918</v>
      </c>
      <c r="EP113">
        <v>-2.630000114440918</v>
      </c>
      <c r="EQ113">
        <v>-1.9900000095367429</v>
      </c>
      <c r="ER113">
        <v>-0.82999998331069946</v>
      </c>
      <c r="ES113">
        <v>0.20000000298023221</v>
      </c>
      <c r="ET113">
        <v>-60</v>
      </c>
      <c r="EU113">
        <v>-30</v>
      </c>
      <c r="EV113">
        <v>-60</v>
      </c>
      <c r="EW113">
        <v>-30</v>
      </c>
      <c r="EX113">
        <v>3.7636182308197021</v>
      </c>
    </row>
    <row r="114" spans="1:154">
      <c r="A114" t="s">
        <v>265</v>
      </c>
      <c r="B114">
        <v>1.3199999332427981</v>
      </c>
      <c r="C114">
        <v>1.299999952316284</v>
      </c>
      <c r="D114">
        <v>0.20000000298023221</v>
      </c>
      <c r="E114">
        <v>0.20333333313465121</v>
      </c>
      <c r="F114" s="212">
        <v>44087.145833333336</v>
      </c>
      <c r="G114" s="212">
        <v>44114.1875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1.220000028610229</v>
      </c>
      <c r="AM114">
        <v>1.190000057220459</v>
      </c>
      <c r="AN114">
        <v>1.190000057220459</v>
      </c>
      <c r="AO114">
        <v>1.190000057220459</v>
      </c>
      <c r="AP114">
        <v>1.179999947547913</v>
      </c>
      <c r="AQ114">
        <v>1.169999957084656</v>
      </c>
      <c r="AR114">
        <v>1.1599999666213989</v>
      </c>
      <c r="AS114">
        <v>1.139999985694885</v>
      </c>
      <c r="AT114">
        <v>1.129999995231628</v>
      </c>
      <c r="AU114">
        <v>1.120000004768372</v>
      </c>
      <c r="AV114">
        <v>1.110000014305115</v>
      </c>
      <c r="AW114">
        <v>1.1000000238418579</v>
      </c>
      <c r="AX114">
        <v>1.1000000238418579</v>
      </c>
      <c r="AY114">
        <v>1.0900000333786011</v>
      </c>
      <c r="AZ114">
        <v>0.73000001907348633</v>
      </c>
      <c r="BA114">
        <v>0.70999997854232788</v>
      </c>
      <c r="BB114">
        <v>0.70999997854232788</v>
      </c>
      <c r="BC114">
        <v>0.70999997854232788</v>
      </c>
      <c r="BD114">
        <v>0.70999997854232788</v>
      </c>
      <c r="BE114">
        <v>0.69999998807907104</v>
      </c>
      <c r="BF114">
        <v>0.68999999761581421</v>
      </c>
      <c r="BG114">
        <v>0.68000000715255737</v>
      </c>
      <c r="BH114">
        <v>0.67000001668930054</v>
      </c>
      <c r="BI114">
        <v>0.67000001668930054</v>
      </c>
      <c r="BJ114">
        <v>0.6600000262260437</v>
      </c>
      <c r="BK114">
        <v>0.6600000262260437</v>
      </c>
      <c r="BL114">
        <v>0.6600000262260437</v>
      </c>
      <c r="BM114">
        <v>0.64999997615814209</v>
      </c>
      <c r="BN114">
        <v>0.62999999523162842</v>
      </c>
      <c r="BO114">
        <v>0.62000000476837158</v>
      </c>
      <c r="BP114">
        <v>0.62000000476837158</v>
      </c>
      <c r="BQ114">
        <v>0.61000001430511475</v>
      </c>
      <c r="BR114">
        <v>0.61000001430511475</v>
      </c>
      <c r="BS114">
        <v>0.61000001430511475</v>
      </c>
      <c r="BT114">
        <v>0.60000002384185791</v>
      </c>
      <c r="BU114">
        <v>0.5899999737739563</v>
      </c>
      <c r="BV114">
        <v>0.57999998331069946</v>
      </c>
      <c r="BW114">
        <v>0.57999998331069946</v>
      </c>
      <c r="BX114">
        <v>0.56999999284744263</v>
      </c>
      <c r="BY114">
        <v>0.56999999284744263</v>
      </c>
      <c r="BZ114">
        <v>0.56999999284744263</v>
      </c>
      <c r="CA114">
        <v>0.56000000238418579</v>
      </c>
      <c r="CB114">
        <v>0.37999999523162842</v>
      </c>
      <c r="CC114">
        <v>0.37000000476837158</v>
      </c>
      <c r="CD114">
        <v>0.37000000476837158</v>
      </c>
      <c r="CE114">
        <v>0.37000000476837158</v>
      </c>
      <c r="CF114">
        <v>0.37000000476837158</v>
      </c>
      <c r="CG114">
        <v>0.37000000476837158</v>
      </c>
      <c r="CH114">
        <v>0.36000001430511469</v>
      </c>
      <c r="CI114">
        <v>0.36000001430511469</v>
      </c>
      <c r="CJ114">
        <v>0.34999999403953552</v>
      </c>
      <c r="CK114">
        <v>0.34999999403953552</v>
      </c>
      <c r="CL114">
        <v>0.34999999403953552</v>
      </c>
      <c r="CM114">
        <v>0.34000000357627869</v>
      </c>
      <c r="CN114">
        <v>0.34000000357627869</v>
      </c>
      <c r="CO114">
        <v>0.34000000357627869</v>
      </c>
      <c r="CP114">
        <v>1.389999985694885</v>
      </c>
      <c r="CQ114">
        <v>1.370000004768372</v>
      </c>
      <c r="CR114">
        <v>1.370000004768372</v>
      </c>
      <c r="CS114">
        <v>1.360000014305115</v>
      </c>
      <c r="CT114">
        <v>1.360000014305115</v>
      </c>
      <c r="CU114">
        <v>1.3400000333786011</v>
      </c>
      <c r="CV114">
        <v>1.320000052452087</v>
      </c>
      <c r="CW114">
        <v>1.309999942779541</v>
      </c>
      <c r="CX114">
        <v>1.2899999618530269</v>
      </c>
      <c r="CY114">
        <v>1.279999971389771</v>
      </c>
      <c r="CZ114">
        <v>1.2699999809265139</v>
      </c>
      <c r="DA114">
        <v>1.2599999904632571</v>
      </c>
      <c r="DB114">
        <v>1.2599999904632571</v>
      </c>
      <c r="DC114">
        <v>1.2400000095367429</v>
      </c>
      <c r="DD114">
        <v>-0.43000000715255737</v>
      </c>
      <c r="DE114">
        <v>-0.41999998688697809</v>
      </c>
      <c r="DF114">
        <v>-0.41999998688697809</v>
      </c>
      <c r="DG114">
        <v>-0.41999998688697809</v>
      </c>
      <c r="DH114">
        <v>-0.41999998688697809</v>
      </c>
      <c r="DI114">
        <v>-0.41999998688697809</v>
      </c>
      <c r="DJ114">
        <v>-0.40999999642372131</v>
      </c>
      <c r="DK114">
        <v>-0.40000000596046448</v>
      </c>
      <c r="DL114">
        <v>-0.40000000596046448</v>
      </c>
      <c r="DM114">
        <v>-0.40000000596046448</v>
      </c>
      <c r="DN114">
        <v>-0.38999998569488531</v>
      </c>
      <c r="DO114">
        <v>-0.38999998569488531</v>
      </c>
      <c r="DP114">
        <v>-0.38999998569488531</v>
      </c>
      <c r="DQ114">
        <v>-0.38999998569488531</v>
      </c>
      <c r="DR114">
        <v>0.72000002861022949</v>
      </c>
      <c r="DS114">
        <v>0.70999997854232788</v>
      </c>
      <c r="DT114">
        <v>0.70999997854232788</v>
      </c>
      <c r="DU114">
        <v>0.69999998807907104</v>
      </c>
      <c r="DV114">
        <v>0.69999998807907104</v>
      </c>
      <c r="DW114">
        <v>0.68999999761581421</v>
      </c>
      <c r="DX114">
        <v>0.68000000715255737</v>
      </c>
      <c r="DY114">
        <v>0.67000001668930054</v>
      </c>
      <c r="DZ114">
        <v>0.67000001668930054</v>
      </c>
      <c r="EA114">
        <v>0.6600000262260437</v>
      </c>
      <c r="EB114">
        <v>0.6600000262260437</v>
      </c>
      <c r="EC114">
        <v>0.64999997615814209</v>
      </c>
      <c r="ED114">
        <v>0.64999997615814209</v>
      </c>
      <c r="EE114">
        <v>0.63999998569488525</v>
      </c>
      <c r="EF114">
        <v>0.23000000417232511</v>
      </c>
      <c r="EG114">
        <v>0.23000000417232511</v>
      </c>
      <c r="EH114">
        <v>0.23000000417232511</v>
      </c>
      <c r="EI114">
        <v>0.2199999988079071</v>
      </c>
      <c r="EJ114">
        <v>0.2199999988079071</v>
      </c>
      <c r="EK114">
        <v>0.2199999988079071</v>
      </c>
      <c r="EL114">
        <v>0.2199999988079071</v>
      </c>
      <c r="EM114">
        <v>0.2199999988079071</v>
      </c>
      <c r="EN114">
        <v>0.2099999934434891</v>
      </c>
      <c r="EO114">
        <v>0.2099999934434891</v>
      </c>
      <c r="EP114">
        <v>0.2099999934434891</v>
      </c>
      <c r="EQ114">
        <v>0.2099999934434891</v>
      </c>
      <c r="ER114">
        <v>0.2099999934434891</v>
      </c>
      <c r="ES114">
        <v>0.2099999934434891</v>
      </c>
      <c r="ET114">
        <v>-20</v>
      </c>
      <c r="EU114">
        <v>-20</v>
      </c>
      <c r="EV114">
        <v>-20</v>
      </c>
      <c r="EW114">
        <v>-20</v>
      </c>
      <c r="EX114">
        <v>1.299999952316284</v>
      </c>
    </row>
    <row r="115" spans="1:154">
      <c r="A115" t="s">
        <v>266</v>
      </c>
      <c r="B115">
        <v>-8.296666145324707</v>
      </c>
      <c r="C115">
        <v>-9.2436504364013672</v>
      </c>
      <c r="D115">
        <v>2.9500000476837158</v>
      </c>
      <c r="E115">
        <v>2.320740699768066</v>
      </c>
      <c r="F115" s="212">
        <v>44823.458333333336</v>
      </c>
      <c r="G115" s="212">
        <v>44886.520833333336</v>
      </c>
      <c r="H115">
        <v>1.2432571649551389</v>
      </c>
      <c r="I115">
        <v>2.1183426380157471</v>
      </c>
      <c r="J115">
        <v>0.4699999988079071</v>
      </c>
      <c r="K115">
        <v>0.75</v>
      </c>
      <c r="L115">
        <v>0.98000001907348633</v>
      </c>
      <c r="M115">
        <v>1.1000000238418579</v>
      </c>
      <c r="N115">
        <v>1.029999971389771</v>
      </c>
      <c r="O115">
        <v>1.120000004768372</v>
      </c>
      <c r="P115">
        <v>1.200000047683716</v>
      </c>
      <c r="Q115">
        <v>1.200000047683716</v>
      </c>
      <c r="R115">
        <v>1.25</v>
      </c>
      <c r="S115">
        <v>1.370000004768372</v>
      </c>
      <c r="T115">
        <v>1.299999952316284</v>
      </c>
      <c r="U115">
        <v>1.419999957084656</v>
      </c>
      <c r="V115">
        <v>1.440000057220459</v>
      </c>
      <c r="W115">
        <v>1.360000014305115</v>
      </c>
      <c r="X115">
        <v>0.56000000238418579</v>
      </c>
      <c r="Y115">
        <v>0.9100000262260437</v>
      </c>
      <c r="Z115">
        <v>1.129999995231628</v>
      </c>
      <c r="AA115">
        <v>1.0099999904632571</v>
      </c>
      <c r="AB115">
        <v>1.080000042915344</v>
      </c>
      <c r="AC115">
        <v>1.2300000190734861</v>
      </c>
      <c r="AD115">
        <v>1.279999971389771</v>
      </c>
      <c r="AE115">
        <v>1.4099999666213989</v>
      </c>
      <c r="AF115">
        <v>1.450000047683716</v>
      </c>
      <c r="AG115">
        <v>1.4900000095367429</v>
      </c>
      <c r="AH115">
        <v>1.5199999809265139</v>
      </c>
      <c r="AI115">
        <v>1.549999952316284</v>
      </c>
      <c r="AJ115">
        <v>1.7300000190734861</v>
      </c>
      <c r="AK115">
        <v>1.6000000238418579</v>
      </c>
      <c r="AL115">
        <v>-7.619999885559082</v>
      </c>
      <c r="AM115">
        <v>-7.619999885559082</v>
      </c>
      <c r="AN115">
        <v>-7.7800002098083496</v>
      </c>
      <c r="AO115">
        <v>-7.4200000762939453</v>
      </c>
      <c r="AP115">
        <v>-6.7600002288818359</v>
      </c>
      <c r="AQ115">
        <v>-6.8299999237060547</v>
      </c>
      <c r="AR115">
        <v>-6.9099998474121094</v>
      </c>
      <c r="AS115">
        <v>-6.940000057220459</v>
      </c>
      <c r="AT115">
        <v>-7</v>
      </c>
      <c r="AU115">
        <v>-7.0999999046325684</v>
      </c>
      <c r="AV115">
        <v>-7.119999885559082</v>
      </c>
      <c r="AW115">
        <v>-7.190000057220459</v>
      </c>
      <c r="AX115">
        <v>-7.2800002098083496</v>
      </c>
      <c r="AY115">
        <v>-7.3400001525878906</v>
      </c>
      <c r="AZ115">
        <v>-11.13000011444092</v>
      </c>
      <c r="BA115">
        <v>-11.090000152587891</v>
      </c>
      <c r="BB115">
        <v>-11.340000152587891</v>
      </c>
      <c r="BC115">
        <v>-11.10999965667725</v>
      </c>
      <c r="BD115">
        <v>-10.430000305175779</v>
      </c>
      <c r="BE115">
        <v>-10.539999961853029</v>
      </c>
      <c r="BF115">
        <v>-10.510000228881839</v>
      </c>
      <c r="BG115">
        <v>-10.569999694824221</v>
      </c>
      <c r="BH115">
        <v>-10.689999580383301</v>
      </c>
      <c r="BI115">
        <v>-10.77999973297119</v>
      </c>
      <c r="BJ115">
        <v>-10.80000019073486</v>
      </c>
      <c r="BK115">
        <v>-10.85999965667725</v>
      </c>
      <c r="BL115">
        <v>-10.989999771118161</v>
      </c>
      <c r="BM115">
        <v>-11.05000019073486</v>
      </c>
      <c r="BN115">
        <v>0.8399999737739563</v>
      </c>
      <c r="BO115">
        <v>0.8399999737739563</v>
      </c>
      <c r="BP115">
        <v>0.81999999284744263</v>
      </c>
      <c r="BQ115">
        <v>0.87000000476837158</v>
      </c>
      <c r="BR115">
        <v>0.95999997854232788</v>
      </c>
      <c r="BS115">
        <v>0.94999998807907104</v>
      </c>
      <c r="BT115">
        <v>0.93999999761581421</v>
      </c>
      <c r="BU115">
        <v>0.93999999761581421</v>
      </c>
      <c r="BV115">
        <v>0.93000000715255737</v>
      </c>
      <c r="BW115">
        <v>0.92000001668930054</v>
      </c>
      <c r="BX115">
        <v>0.9100000262260437</v>
      </c>
      <c r="BY115">
        <v>0.89999997615814209</v>
      </c>
      <c r="BZ115">
        <v>0.88999998569488525</v>
      </c>
      <c r="CA115">
        <v>0.87999999523162842</v>
      </c>
      <c r="CB115">
        <v>0.33000001311302191</v>
      </c>
      <c r="CC115">
        <v>0.34000000357627869</v>
      </c>
      <c r="CD115">
        <v>0.31000000238418579</v>
      </c>
      <c r="CE115">
        <v>0.34000000357627869</v>
      </c>
      <c r="CF115">
        <v>0.43999999761581421</v>
      </c>
      <c r="CG115">
        <v>0.41999998688697809</v>
      </c>
      <c r="CH115">
        <v>0.41999998688697809</v>
      </c>
      <c r="CI115">
        <v>0.41999998688697809</v>
      </c>
      <c r="CJ115">
        <v>0.40000000596046448</v>
      </c>
      <c r="CK115">
        <v>0.38999998569488531</v>
      </c>
      <c r="CL115">
        <v>0.37999999523162842</v>
      </c>
      <c r="CM115">
        <v>0.37000000476837158</v>
      </c>
      <c r="CN115">
        <v>0.36000001430511469</v>
      </c>
      <c r="CO115">
        <v>0.34999999403953552</v>
      </c>
      <c r="CP115">
        <v>-9.8100004196166992</v>
      </c>
      <c r="CQ115">
        <v>-9.9600000381469727</v>
      </c>
      <c r="CR115">
        <v>-10.02000045776367</v>
      </c>
      <c r="CS115">
        <v>-9.2200002670288086</v>
      </c>
      <c r="CT115">
        <v>-9.1899995803833008</v>
      </c>
      <c r="CU115">
        <v>-9.1800003051757812</v>
      </c>
      <c r="CV115">
        <v>-9.2100000381469727</v>
      </c>
      <c r="CW115">
        <v>-9.1999998092651367</v>
      </c>
      <c r="CX115">
        <v>-9.2100000381469727</v>
      </c>
      <c r="CY115">
        <v>-9.2200002670288086</v>
      </c>
      <c r="CZ115">
        <v>-9.2700004577636719</v>
      </c>
      <c r="DA115">
        <v>-9.3400001525878906</v>
      </c>
      <c r="DB115">
        <v>-9.4200000762939453</v>
      </c>
      <c r="DC115">
        <v>-9.3500003814697266</v>
      </c>
      <c r="DD115">
        <v>-12.590000152587891</v>
      </c>
      <c r="DE115">
        <v>-12.819999694824221</v>
      </c>
      <c r="DF115">
        <v>-12.86999988555908</v>
      </c>
      <c r="DG115">
        <v>-12.10000038146973</v>
      </c>
      <c r="DH115">
        <v>-12.11999988555908</v>
      </c>
      <c r="DI115">
        <v>-12.10000038146973</v>
      </c>
      <c r="DJ115">
        <v>-12.10000038146973</v>
      </c>
      <c r="DK115">
        <v>-12.10000038146973</v>
      </c>
      <c r="DL115">
        <v>-12.11999988555908</v>
      </c>
      <c r="DM115">
        <v>-12.14999961853027</v>
      </c>
      <c r="DN115">
        <v>-12.22000026702881</v>
      </c>
      <c r="DO115">
        <v>-12.310000419616699</v>
      </c>
      <c r="DP115">
        <v>-12.39999961853027</v>
      </c>
      <c r="DQ115">
        <v>-12.310000419616699</v>
      </c>
      <c r="DR115">
        <v>0.52999997138977051</v>
      </c>
      <c r="DS115">
        <v>0.5</v>
      </c>
      <c r="DT115">
        <v>0.5</v>
      </c>
      <c r="DU115">
        <v>0.61000001430511475</v>
      </c>
      <c r="DV115">
        <v>0.61000001430511475</v>
      </c>
      <c r="DW115">
        <v>0.62000000476837158</v>
      </c>
      <c r="DX115">
        <v>0.61000001430511475</v>
      </c>
      <c r="DY115">
        <v>0.61000001430511475</v>
      </c>
      <c r="DZ115">
        <v>0.61000001430511475</v>
      </c>
      <c r="EA115">
        <v>0.61000001430511475</v>
      </c>
      <c r="EB115">
        <v>0.60000002384185791</v>
      </c>
      <c r="EC115">
        <v>0.5899999737739563</v>
      </c>
      <c r="ED115">
        <v>0.57999998331069946</v>
      </c>
      <c r="EE115">
        <v>0.5899999737739563</v>
      </c>
      <c r="EF115">
        <v>0.119999997317791</v>
      </c>
      <c r="EG115">
        <v>9.0000003576278687E-2</v>
      </c>
      <c r="EH115">
        <v>7.9999998211860657E-2</v>
      </c>
      <c r="EI115">
        <v>0.20000000298023221</v>
      </c>
      <c r="EJ115">
        <v>0.18999999761581421</v>
      </c>
      <c r="EK115">
        <v>0.20000000298023221</v>
      </c>
      <c r="EL115">
        <v>0.20000000298023221</v>
      </c>
      <c r="EM115">
        <v>0.20000000298023221</v>
      </c>
      <c r="EN115">
        <v>0.18999999761581421</v>
      </c>
      <c r="EO115">
        <v>0.18999999761581421</v>
      </c>
      <c r="EP115">
        <v>0.1800000071525574</v>
      </c>
      <c r="EQ115">
        <v>0.17000000178813929</v>
      </c>
      <c r="ER115">
        <v>0.15000000596046451</v>
      </c>
      <c r="ES115">
        <v>0.15999999642372131</v>
      </c>
      <c r="ET115">
        <v>-19.5</v>
      </c>
      <c r="EU115">
        <v>-13</v>
      </c>
      <c r="EV115">
        <v>-19.5</v>
      </c>
      <c r="EW115">
        <v>-13</v>
      </c>
      <c r="EX115">
        <v>-9.2436504364013672</v>
      </c>
    </row>
    <row r="116" spans="1:154">
      <c r="A116" t="s">
        <v>267</v>
      </c>
      <c r="B116">
        <v>0</v>
      </c>
      <c r="C116">
        <v>-2.871303796768188</v>
      </c>
      <c r="D116">
        <v>0</v>
      </c>
      <c r="E116">
        <v>-4.9007091522216797</v>
      </c>
      <c r="F116" s="212">
        <v>44824.25</v>
      </c>
      <c r="G116" s="212">
        <v>44854.5625</v>
      </c>
      <c r="H116">
        <v>0</v>
      </c>
      <c r="I116">
        <v>17.345180511474609</v>
      </c>
      <c r="J116">
        <v>10.659999847412109</v>
      </c>
      <c r="K116">
        <v>15.239999771118161</v>
      </c>
      <c r="L116">
        <v>18.889999389648441</v>
      </c>
      <c r="M116">
        <v>23.610000610351559</v>
      </c>
      <c r="N116">
        <v>27.29999923706055</v>
      </c>
      <c r="O116">
        <v>31.39999961853027</v>
      </c>
      <c r="P116">
        <v>36.860000610351562</v>
      </c>
      <c r="Q116">
        <v>42.869998931884773</v>
      </c>
      <c r="R116">
        <v>49.979999542236328</v>
      </c>
      <c r="S116">
        <v>55.130001068115227</v>
      </c>
      <c r="T116">
        <v>61.020000457763672</v>
      </c>
      <c r="U116">
        <v>65.849998474121094</v>
      </c>
      <c r="V116">
        <v>70.959999084472656</v>
      </c>
      <c r="W116">
        <v>76.269996643066406</v>
      </c>
      <c r="X116">
        <v>9.8900003433227539</v>
      </c>
      <c r="Y116">
        <v>14.289999961853029</v>
      </c>
      <c r="Z116">
        <v>18.45000076293945</v>
      </c>
      <c r="AA116">
        <v>22.590000152587891</v>
      </c>
      <c r="AB116">
        <v>26.829999923706051</v>
      </c>
      <c r="AC116">
        <v>32.880001068115227</v>
      </c>
      <c r="AD116">
        <v>37.220001220703118</v>
      </c>
      <c r="AE116">
        <v>42.180000305175781</v>
      </c>
      <c r="AF116">
        <v>47.540000915527337</v>
      </c>
      <c r="AG116">
        <v>52.840000152587891</v>
      </c>
      <c r="AH116">
        <v>59.049999237060547</v>
      </c>
      <c r="AI116">
        <v>64.459999084472656</v>
      </c>
      <c r="AJ116">
        <v>70.889999389648438</v>
      </c>
      <c r="AK116">
        <v>75.30999755859375</v>
      </c>
      <c r="AL116">
        <v>-5.75</v>
      </c>
      <c r="AM116">
        <v>-5.690000057220459</v>
      </c>
      <c r="AN116">
        <v>-5.4000000953674316</v>
      </c>
      <c r="AO116">
        <v>-1.7699999809265139</v>
      </c>
      <c r="AP116">
        <v>-4.179999828338623</v>
      </c>
      <c r="AQ116">
        <v>-7.820000171661377</v>
      </c>
      <c r="AR116">
        <v>-11.670000076293951</v>
      </c>
      <c r="AS116">
        <v>-15.789999961853029</v>
      </c>
      <c r="AT116">
        <v>-20.20999908447266</v>
      </c>
      <c r="AU116">
        <v>-25.04000091552734</v>
      </c>
      <c r="AV116">
        <v>-28.29999923706055</v>
      </c>
      <c r="AW116">
        <v>-31.95999908447266</v>
      </c>
      <c r="AX116">
        <v>-35.459999084472663</v>
      </c>
      <c r="AY116">
        <v>-40.229999542236328</v>
      </c>
      <c r="AZ116">
        <v>-12.590000152587891</v>
      </c>
      <c r="BA116">
        <v>-12.39000034332275</v>
      </c>
      <c r="BB116">
        <v>-12.55000019073486</v>
      </c>
      <c r="BC116">
        <v>-8.7200002670288086</v>
      </c>
      <c r="BD116">
        <v>-11.02999973297119</v>
      </c>
      <c r="BE116">
        <v>-14.810000419616699</v>
      </c>
      <c r="BF116">
        <v>-18.85000038146973</v>
      </c>
      <c r="BG116">
        <v>-23.229999542236332</v>
      </c>
      <c r="BH116">
        <v>-27.280000686645511</v>
      </c>
      <c r="BI116">
        <v>-32.459999084472663</v>
      </c>
      <c r="BJ116">
        <v>-35.290000915527337</v>
      </c>
      <c r="BK116">
        <v>-38.830001831054688</v>
      </c>
      <c r="BL116">
        <v>-42.509998321533203</v>
      </c>
      <c r="BM116">
        <v>-46.959999084472663</v>
      </c>
      <c r="BN116">
        <v>-7.2600002288818359</v>
      </c>
      <c r="BO116">
        <v>-7.2699999809265137</v>
      </c>
      <c r="BP116">
        <v>-7.320000171661377</v>
      </c>
      <c r="BQ116">
        <v>-7.9800000190734863</v>
      </c>
      <c r="BR116">
        <v>-7.5500001907348633</v>
      </c>
      <c r="BS116">
        <v>-6.880000114440918</v>
      </c>
      <c r="BT116">
        <v>-6.179999828338623</v>
      </c>
      <c r="BU116">
        <v>-5.429999828338623</v>
      </c>
      <c r="BV116">
        <v>-4.630000114440918</v>
      </c>
      <c r="BW116">
        <v>-3.75</v>
      </c>
      <c r="BX116">
        <v>-3.1500000953674321</v>
      </c>
      <c r="BY116">
        <v>-2.4900000095367432</v>
      </c>
      <c r="BZ116">
        <v>-1.8500000238418579</v>
      </c>
      <c r="CA116">
        <v>-0.98000001907348633</v>
      </c>
      <c r="CB116">
        <v>-6.0100002288818359</v>
      </c>
      <c r="CC116">
        <v>-6.0500001907348633</v>
      </c>
      <c r="CD116">
        <v>-6.0199999809265137</v>
      </c>
      <c r="CE116">
        <v>-6.7199997901916504</v>
      </c>
      <c r="CF116">
        <v>-6.3000001907348633</v>
      </c>
      <c r="CG116">
        <v>-5.6100001335144043</v>
      </c>
      <c r="CH116">
        <v>-4.869999885559082</v>
      </c>
      <c r="CI116">
        <v>-4.0799999237060547</v>
      </c>
      <c r="CJ116">
        <v>-3.339999914169312</v>
      </c>
      <c r="CK116">
        <v>-2.3900001049041748</v>
      </c>
      <c r="CL116">
        <v>-1.879999995231628</v>
      </c>
      <c r="CM116">
        <v>-1.2300000190734861</v>
      </c>
      <c r="CN116">
        <v>-0.37999999523162842</v>
      </c>
      <c r="CO116">
        <v>0.77999997138977051</v>
      </c>
      <c r="CP116">
        <v>3.440000057220459</v>
      </c>
      <c r="CQ116">
        <v>3.5</v>
      </c>
      <c r="CR116">
        <v>7.320000171661377</v>
      </c>
      <c r="CS116">
        <v>7.2399997711181641</v>
      </c>
      <c r="CT116">
        <v>5.4800000190734863</v>
      </c>
      <c r="CU116">
        <v>3.6500000953674321</v>
      </c>
      <c r="CV116">
        <v>1.2699999809265139</v>
      </c>
      <c r="CW116">
        <v>-0.94999998807907104</v>
      </c>
      <c r="CX116">
        <v>-2.470000028610229</v>
      </c>
      <c r="CY116">
        <v>-3.7000000476837158</v>
      </c>
      <c r="CZ116">
        <v>-5.570000171661377</v>
      </c>
      <c r="DA116">
        <v>-6.440000057220459</v>
      </c>
      <c r="DB116">
        <v>-11.590000152587891</v>
      </c>
      <c r="DC116">
        <v>-13.75</v>
      </c>
      <c r="DD116">
        <v>-3.0099999904632568</v>
      </c>
      <c r="DE116">
        <v>-3.0499999523162842</v>
      </c>
      <c r="DF116">
        <v>0.68000000715255737</v>
      </c>
      <c r="DG116">
        <v>0.52999997138977051</v>
      </c>
      <c r="DH116">
        <v>-1.429999947547913</v>
      </c>
      <c r="DI116">
        <v>-3.690000057220459</v>
      </c>
      <c r="DJ116">
        <v>-6.0900001525878906</v>
      </c>
      <c r="DK116">
        <v>-8.3999996185302734</v>
      </c>
      <c r="DL116">
        <v>-10.289999961853029</v>
      </c>
      <c r="DM116">
        <v>-11.22999954223633</v>
      </c>
      <c r="DN116">
        <v>-14</v>
      </c>
      <c r="DO116">
        <v>-14.180000305175779</v>
      </c>
      <c r="DP116">
        <v>-20.04999923706055</v>
      </c>
      <c r="DQ116">
        <v>-22.39999961853027</v>
      </c>
      <c r="DR116">
        <v>-7.679999828338623</v>
      </c>
      <c r="DS116">
        <v>-7.6700000762939453</v>
      </c>
      <c r="DT116">
        <v>-6.9699997901916504</v>
      </c>
      <c r="DU116">
        <v>-6.9899997711181641</v>
      </c>
      <c r="DV116">
        <v>-7.309999942779541</v>
      </c>
      <c r="DW116">
        <v>-7.6399998664855957</v>
      </c>
      <c r="DX116">
        <v>-8.0799999237060547</v>
      </c>
      <c r="DY116">
        <v>-8.130000114440918</v>
      </c>
      <c r="DZ116">
        <v>-7.8600001335144043</v>
      </c>
      <c r="EA116">
        <v>-7.630000114440918</v>
      </c>
      <c r="EB116">
        <v>-7.2899999618530273</v>
      </c>
      <c r="EC116">
        <v>-7.130000114440918</v>
      </c>
      <c r="ED116">
        <v>-6.1999998092651367</v>
      </c>
      <c r="EE116">
        <v>-5.8000001907348633</v>
      </c>
      <c r="EF116">
        <v>-7.7600002288818359</v>
      </c>
      <c r="EG116">
        <v>-7.75</v>
      </c>
      <c r="EH116">
        <v>-8.1800003051757812</v>
      </c>
      <c r="EI116">
        <v>-8.2100000381469727</v>
      </c>
      <c r="EJ116">
        <v>-8.0500001907348633</v>
      </c>
      <c r="EK116">
        <v>-7.6399998664855957</v>
      </c>
      <c r="EL116">
        <v>-7.1999998092651367</v>
      </c>
      <c r="EM116">
        <v>-6.7800002098083496</v>
      </c>
      <c r="EN116">
        <v>-6.429999828338623</v>
      </c>
      <c r="EO116">
        <v>-6.2600002288818359</v>
      </c>
      <c r="EP116">
        <v>-5.7600002288818359</v>
      </c>
      <c r="EQ116">
        <v>-5.7199997901916504</v>
      </c>
      <c r="ER116">
        <v>-4.6500000953674316</v>
      </c>
      <c r="ES116">
        <v>-4.2300000190734863</v>
      </c>
      <c r="ET116">
        <v>-93</v>
      </c>
      <c r="EU116">
        <v>-60</v>
      </c>
      <c r="EV116">
        <v>-93</v>
      </c>
      <c r="EW116">
        <v>-60</v>
      </c>
      <c r="EX116">
        <v>-2.871303796768188</v>
      </c>
    </row>
    <row r="117" spans="1:154">
      <c r="A117" t="s">
        <v>268</v>
      </c>
      <c r="B117">
        <v>14.62422561645508</v>
      </c>
      <c r="C117">
        <v>14.81051635742188</v>
      </c>
      <c r="D117">
        <v>-0.68920880556106567</v>
      </c>
      <c r="E117">
        <v>-0.3513031005859375</v>
      </c>
      <c r="F117" s="212">
        <v>44686</v>
      </c>
      <c r="G117" s="212">
        <v>44908.166666666664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9.5900001525878906</v>
      </c>
      <c r="AM117">
        <v>10.180000305175779</v>
      </c>
      <c r="AN117">
        <v>12.19999980926514</v>
      </c>
      <c r="AO117">
        <v>20.430000305175781</v>
      </c>
      <c r="AP117">
        <v>22.239999771118161</v>
      </c>
      <c r="AQ117">
        <v>24.469999313354489</v>
      </c>
      <c r="AR117">
        <v>24.719999313354489</v>
      </c>
      <c r="AS117">
        <v>24.10000038146973</v>
      </c>
      <c r="AT117">
        <v>23.54000091552734</v>
      </c>
      <c r="AU117">
        <v>23.25</v>
      </c>
      <c r="AV117">
        <v>23.969999313354489</v>
      </c>
      <c r="AW117">
        <v>24.75</v>
      </c>
      <c r="AX117">
        <v>25.610000610351559</v>
      </c>
      <c r="AY117">
        <v>26.420000076293949</v>
      </c>
      <c r="AZ117">
        <v>8.3500003814697266</v>
      </c>
      <c r="BA117">
        <v>8.9200000762939453</v>
      </c>
      <c r="BB117">
        <v>10.72000026702881</v>
      </c>
      <c r="BC117">
        <v>18.760000228881839</v>
      </c>
      <c r="BD117">
        <v>20.569999694824219</v>
      </c>
      <c r="BE117">
        <v>22.680000305175781</v>
      </c>
      <c r="BF117">
        <v>22.719999313354489</v>
      </c>
      <c r="BG117">
        <v>22.04000091552734</v>
      </c>
      <c r="BH117">
        <v>21.45999908447266</v>
      </c>
      <c r="BI117">
        <v>21.180000305175781</v>
      </c>
      <c r="BJ117">
        <v>21.860000610351559</v>
      </c>
      <c r="BK117">
        <v>22.590000152587891</v>
      </c>
      <c r="BL117">
        <v>23.39999961853027</v>
      </c>
      <c r="BM117">
        <v>24.159999847412109</v>
      </c>
      <c r="BN117">
        <v>-0.89999997615814209</v>
      </c>
      <c r="BO117">
        <v>-0.77999997138977051</v>
      </c>
      <c r="BP117">
        <v>-0.37000000476837158</v>
      </c>
      <c r="BQ117">
        <v>1.2899999618530269</v>
      </c>
      <c r="BR117">
        <v>1.6599999666213989</v>
      </c>
      <c r="BS117">
        <v>2.1099998950958252</v>
      </c>
      <c r="BT117">
        <v>2.2100000381469731</v>
      </c>
      <c r="BU117">
        <v>2.0399999618530269</v>
      </c>
      <c r="BV117">
        <v>1.919999957084656</v>
      </c>
      <c r="BW117">
        <v>1.860000014305115</v>
      </c>
      <c r="BX117">
        <v>2.0099999904632568</v>
      </c>
      <c r="BY117">
        <v>2.220000028610229</v>
      </c>
      <c r="BZ117">
        <v>2.5699999332427979</v>
      </c>
      <c r="CA117">
        <v>2.8900001049041748</v>
      </c>
      <c r="CB117">
        <v>-1.1499999761581421</v>
      </c>
      <c r="CC117">
        <v>-1.0399999618530269</v>
      </c>
      <c r="CD117">
        <v>-0.67000001668930054</v>
      </c>
      <c r="CE117">
        <v>0.95999997854232788</v>
      </c>
      <c r="CF117">
        <v>1.320000052452087</v>
      </c>
      <c r="CG117">
        <v>1.75</v>
      </c>
      <c r="CH117">
        <v>1.7599999904632571</v>
      </c>
      <c r="CI117">
        <v>1.620000004768372</v>
      </c>
      <c r="CJ117">
        <v>1.5</v>
      </c>
      <c r="CK117">
        <v>1.440000057220459</v>
      </c>
      <c r="CL117">
        <v>1.580000042915344</v>
      </c>
      <c r="CM117">
        <v>1.7300000190734861</v>
      </c>
      <c r="CN117">
        <v>1.8999999761581421</v>
      </c>
      <c r="CO117">
        <v>2.0499999523162842</v>
      </c>
      <c r="CP117">
        <v>9.8199996948242188</v>
      </c>
      <c r="CQ117">
        <v>11.409999847412109</v>
      </c>
      <c r="CR117">
        <v>20.159999847412109</v>
      </c>
      <c r="CS117">
        <v>21.569999694824219</v>
      </c>
      <c r="CT117">
        <v>23.79000091552734</v>
      </c>
      <c r="CU117">
        <v>24.590000152587891</v>
      </c>
      <c r="CV117">
        <v>24.059999465942379</v>
      </c>
      <c r="CW117">
        <v>23.489999771118161</v>
      </c>
      <c r="CX117">
        <v>23.020000457763668</v>
      </c>
      <c r="CY117">
        <v>23.659999847412109</v>
      </c>
      <c r="CZ117">
        <v>24.440000534057621</v>
      </c>
      <c r="DA117">
        <v>25.29000091552734</v>
      </c>
      <c r="DB117">
        <v>26.110000610351559</v>
      </c>
      <c r="DC117">
        <v>26.829999923706051</v>
      </c>
      <c r="DD117">
        <v>8.4700002670288086</v>
      </c>
      <c r="DE117">
        <v>9.8599996566772461</v>
      </c>
      <c r="DF117">
        <v>18.39999961853027</v>
      </c>
      <c r="DG117">
        <v>19.729999542236332</v>
      </c>
      <c r="DH117">
        <v>21.870000839233398</v>
      </c>
      <c r="DI117">
        <v>22.54000091552734</v>
      </c>
      <c r="DJ117">
        <v>21.969999313354489</v>
      </c>
      <c r="DK117">
        <v>21.360000610351559</v>
      </c>
      <c r="DL117">
        <v>20.889999389648441</v>
      </c>
      <c r="DM117">
        <v>21.479999542236332</v>
      </c>
      <c r="DN117">
        <v>22.20999908447266</v>
      </c>
      <c r="DO117">
        <v>23.010000228881839</v>
      </c>
      <c r="DP117">
        <v>23.79999923706055</v>
      </c>
      <c r="DQ117">
        <v>24.489999771118161</v>
      </c>
      <c r="DR117">
        <v>-0.85000002384185791</v>
      </c>
      <c r="DS117">
        <v>-0.52999997138977051</v>
      </c>
      <c r="DT117">
        <v>1.2400000095367429</v>
      </c>
      <c r="DU117">
        <v>1.5199999809265139</v>
      </c>
      <c r="DV117">
        <v>1.970000028610229</v>
      </c>
      <c r="DW117">
        <v>2.160000085830688</v>
      </c>
      <c r="DX117">
        <v>2.029999971389771</v>
      </c>
      <c r="DY117">
        <v>1.9099999666213989</v>
      </c>
      <c r="DZ117">
        <v>1.820000052452087</v>
      </c>
      <c r="EA117">
        <v>1.950000047683716</v>
      </c>
      <c r="EB117">
        <v>2.0999999046325679</v>
      </c>
      <c r="EC117">
        <v>2.440000057220459</v>
      </c>
      <c r="ED117">
        <v>2.7699999809265141</v>
      </c>
      <c r="EE117">
        <v>3.059999942779541</v>
      </c>
      <c r="EF117">
        <v>-1.129999995231628</v>
      </c>
      <c r="EG117">
        <v>-0.85000002384185791</v>
      </c>
      <c r="EH117">
        <v>0.87999999523162842</v>
      </c>
      <c r="EI117">
        <v>1.1499999761581421</v>
      </c>
      <c r="EJ117">
        <v>1.5900000333786011</v>
      </c>
      <c r="EK117">
        <v>1.720000028610229</v>
      </c>
      <c r="EL117">
        <v>1.6000000238418579</v>
      </c>
      <c r="EM117">
        <v>1.4800000190734861</v>
      </c>
      <c r="EN117">
        <v>1.389999985694885</v>
      </c>
      <c r="EO117">
        <v>1.5099999904632571</v>
      </c>
      <c r="EP117">
        <v>1.6499999761581421</v>
      </c>
      <c r="EQ117">
        <v>1.820000052452087</v>
      </c>
      <c r="ER117">
        <v>1.9800000190734861</v>
      </c>
      <c r="ES117">
        <v>2.119999885559082</v>
      </c>
      <c r="ET117">
        <v>-110</v>
      </c>
      <c r="EU117">
        <v>-55</v>
      </c>
      <c r="EV117">
        <v>-110</v>
      </c>
      <c r="EW117">
        <v>-55</v>
      </c>
      <c r="EX117">
        <v>14.62422561645508</v>
      </c>
    </row>
    <row r="118" spans="1:154">
      <c r="A118" t="s">
        <v>269</v>
      </c>
      <c r="F118" s="212"/>
      <c r="G118" s="212"/>
    </row>
    <row r="119" spans="1:154">
      <c r="A119" t="s">
        <v>270</v>
      </c>
      <c r="B119">
        <v>4.9133996963500977</v>
      </c>
      <c r="C119">
        <v>0</v>
      </c>
      <c r="D119">
        <v>4.831974983215332</v>
      </c>
      <c r="E119">
        <v>0</v>
      </c>
      <c r="F119" s="212">
        <v>44788.8125</v>
      </c>
      <c r="G119" s="212">
        <v>44928.270833333336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-0.10000000149011611</v>
      </c>
      <c r="AM119">
        <v>-0.10000000149011611</v>
      </c>
      <c r="AN119">
        <v>-0.10000000149011611</v>
      </c>
      <c r="AO119">
        <v>-0.10000000149011611</v>
      </c>
      <c r="AP119">
        <v>-0.10000000149011611</v>
      </c>
      <c r="AQ119">
        <v>-0.10000000149011611</v>
      </c>
      <c r="AR119">
        <v>-9.0000003576278687E-2</v>
      </c>
      <c r="AS119">
        <v>-9.0000003576278687E-2</v>
      </c>
      <c r="AT119">
        <v>-9.0000003576278687E-2</v>
      </c>
      <c r="AU119">
        <v>-9.0000003576278687E-2</v>
      </c>
      <c r="AV119">
        <v>-9.0000003576278687E-2</v>
      </c>
      <c r="AW119">
        <v>-9.0000003576278687E-2</v>
      </c>
      <c r="AX119">
        <v>-9.0000003576278687E-2</v>
      </c>
      <c r="AY119">
        <v>-9.0000003576278687E-2</v>
      </c>
      <c r="AZ119">
        <v>-2.940000057220459</v>
      </c>
      <c r="BA119">
        <v>-2.970000028610229</v>
      </c>
      <c r="BB119">
        <v>-3</v>
      </c>
      <c r="BC119">
        <v>-2.9800000190734859</v>
      </c>
      <c r="BD119">
        <v>-2.9500000476837158</v>
      </c>
      <c r="BE119">
        <v>-2.9000000953674321</v>
      </c>
      <c r="BF119">
        <v>-2.8599998950958252</v>
      </c>
      <c r="BG119">
        <v>-2.809999942779541</v>
      </c>
      <c r="BH119">
        <v>-2.7699999809265141</v>
      </c>
      <c r="BI119">
        <v>-2.7400000095367432</v>
      </c>
      <c r="BJ119">
        <v>-2.7100000381469731</v>
      </c>
      <c r="BK119">
        <v>-2.690000057220459</v>
      </c>
      <c r="BL119">
        <v>-2.6800000667572021</v>
      </c>
      <c r="BM119">
        <v>-2.6500000953674321</v>
      </c>
      <c r="BN119">
        <v>-1.110000014305115</v>
      </c>
      <c r="BO119">
        <v>-1.110000014305115</v>
      </c>
      <c r="BP119">
        <v>-1.110000014305115</v>
      </c>
      <c r="BQ119">
        <v>-1.110000014305115</v>
      </c>
      <c r="BR119">
        <v>-1.110000014305115</v>
      </c>
      <c r="BS119">
        <v>-1.110000014305115</v>
      </c>
      <c r="BT119">
        <v>-1.110000014305115</v>
      </c>
      <c r="BU119">
        <v>-1.110000014305115</v>
      </c>
      <c r="BV119">
        <v>-1.120000004768372</v>
      </c>
      <c r="BW119">
        <v>-1.120000004768372</v>
      </c>
      <c r="BX119">
        <v>-1.120000004768372</v>
      </c>
      <c r="BY119">
        <v>-1.120000004768372</v>
      </c>
      <c r="BZ119">
        <v>-1.120000004768372</v>
      </c>
      <c r="CA119">
        <v>-1.120000004768372</v>
      </c>
      <c r="CB119">
        <v>1.110000014305115</v>
      </c>
      <c r="CC119">
        <v>1.129999995231628</v>
      </c>
      <c r="CD119">
        <v>1.1499999761581421</v>
      </c>
      <c r="CE119">
        <v>1.139999985694885</v>
      </c>
      <c r="CF119">
        <v>1.110000014305115</v>
      </c>
      <c r="CG119">
        <v>1.080000042915344</v>
      </c>
      <c r="CH119">
        <v>1.0399999618530269</v>
      </c>
      <c r="CI119">
        <v>1.0099999904632571</v>
      </c>
      <c r="CJ119">
        <v>0.97000002861022949</v>
      </c>
      <c r="CK119">
        <v>0.94999998807907104</v>
      </c>
      <c r="CL119">
        <v>0.93000000715255737</v>
      </c>
      <c r="CM119">
        <v>0.9100000262260437</v>
      </c>
      <c r="CN119">
        <v>0.89999997615814209</v>
      </c>
      <c r="CO119">
        <v>0.87000000476837158</v>
      </c>
      <c r="CP119">
        <v>4.75</v>
      </c>
      <c r="CQ119">
        <v>4.8000001907348633</v>
      </c>
      <c r="CR119">
        <v>4.809999942779541</v>
      </c>
      <c r="CS119">
        <v>4.7699999809265137</v>
      </c>
      <c r="CT119">
        <v>4.6999998092651367</v>
      </c>
      <c r="CU119">
        <v>4.630000114440918</v>
      </c>
      <c r="CV119">
        <v>4.559999942779541</v>
      </c>
      <c r="CW119">
        <v>4.4899997711181641</v>
      </c>
      <c r="CX119">
        <v>4.429999828338623</v>
      </c>
      <c r="CY119">
        <v>4.380000114440918</v>
      </c>
      <c r="CZ119">
        <v>4.3499999046325684</v>
      </c>
      <c r="DA119">
        <v>4.320000171661377</v>
      </c>
      <c r="DB119">
        <v>4.2800002098083496</v>
      </c>
      <c r="DC119">
        <v>4.1999998092651367</v>
      </c>
      <c r="DD119">
        <v>1.870000004768372</v>
      </c>
      <c r="DE119">
        <v>1.889999985694885</v>
      </c>
      <c r="DF119">
        <v>1.889999985694885</v>
      </c>
      <c r="DG119">
        <v>1.879999995231628</v>
      </c>
      <c r="DH119">
        <v>1.8500000238418579</v>
      </c>
      <c r="DI119">
        <v>1.820000052452087</v>
      </c>
      <c r="DJ119">
        <v>1.799999952316284</v>
      </c>
      <c r="DK119">
        <v>1.7699999809265139</v>
      </c>
      <c r="DL119">
        <v>1.7400000095367429</v>
      </c>
      <c r="DM119">
        <v>1.720000028610229</v>
      </c>
      <c r="DN119">
        <v>1.7100000381469731</v>
      </c>
      <c r="DO119">
        <v>1.700000047683716</v>
      </c>
      <c r="DP119">
        <v>1.679999947547913</v>
      </c>
      <c r="DQ119">
        <v>1.6499999761581421</v>
      </c>
      <c r="DR119">
        <v>2.5199999809265141</v>
      </c>
      <c r="DS119">
        <v>2.559999942779541</v>
      </c>
      <c r="DT119">
        <v>2.559999942779541</v>
      </c>
      <c r="DU119">
        <v>2.529999971389771</v>
      </c>
      <c r="DV119">
        <v>2.4800000190734859</v>
      </c>
      <c r="DW119">
        <v>2.4200000762939449</v>
      </c>
      <c r="DX119">
        <v>2.3599998950958252</v>
      </c>
      <c r="DY119">
        <v>2.309999942779541</v>
      </c>
      <c r="DZ119">
        <v>2.2599999904632568</v>
      </c>
      <c r="EA119">
        <v>2.2300000190734859</v>
      </c>
      <c r="EB119">
        <v>2.2000000476837158</v>
      </c>
      <c r="EC119">
        <v>2.1800000667572021</v>
      </c>
      <c r="ED119">
        <v>2.1500000953674321</v>
      </c>
      <c r="EE119">
        <v>2.089999914169312</v>
      </c>
      <c r="EF119">
        <v>0.27000001072883612</v>
      </c>
      <c r="EG119">
        <v>0.2800000011920929</v>
      </c>
      <c r="EH119">
        <v>0.28999999165534968</v>
      </c>
      <c r="EI119">
        <v>0.2800000011920929</v>
      </c>
      <c r="EJ119">
        <v>0.25999999046325678</v>
      </c>
      <c r="EK119">
        <v>0.23000000417232511</v>
      </c>
      <c r="EL119">
        <v>0.2099999934434891</v>
      </c>
      <c r="EM119">
        <v>0.18999999761581421</v>
      </c>
      <c r="EN119">
        <v>0.17000000178813929</v>
      </c>
      <c r="EO119">
        <v>0.15999999642372131</v>
      </c>
      <c r="EP119">
        <v>0.14000000059604639</v>
      </c>
      <c r="EQ119">
        <v>0.14000000059604639</v>
      </c>
      <c r="ER119">
        <v>0.12999999523162839</v>
      </c>
      <c r="ES119">
        <v>0.10000000149011611</v>
      </c>
      <c r="EX119">
        <v>0</v>
      </c>
    </row>
    <row r="120" spans="1:154">
      <c r="A120" t="s">
        <v>271</v>
      </c>
      <c r="B120">
        <v>0</v>
      </c>
      <c r="C120">
        <v>0</v>
      </c>
      <c r="D120">
        <v>0</v>
      </c>
      <c r="E120">
        <v>0</v>
      </c>
      <c r="F120" s="212">
        <v>44653.020833333336</v>
      </c>
      <c r="G120" s="212">
        <v>44839.25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-4.4800000190734863</v>
      </c>
      <c r="AM120">
        <v>-4.5199999809265137</v>
      </c>
      <c r="AN120">
        <v>-4.559999942779541</v>
      </c>
      <c r="AO120">
        <v>-4.5500001907348633</v>
      </c>
      <c r="AP120">
        <v>-4.4899997711181641</v>
      </c>
      <c r="AQ120">
        <v>-4.4200000762939453</v>
      </c>
      <c r="AR120">
        <v>-4.3499999046325684</v>
      </c>
      <c r="AS120">
        <v>-4.2800002098083496</v>
      </c>
      <c r="AT120">
        <v>-4.2199997901916504</v>
      </c>
      <c r="AU120">
        <v>-4.1700000762939453</v>
      </c>
      <c r="AV120">
        <v>-4.130000114440918</v>
      </c>
      <c r="AW120">
        <v>-4.0999999046325684</v>
      </c>
      <c r="AX120">
        <v>-4.0799999237060547</v>
      </c>
      <c r="AY120">
        <v>-4.0300002098083496</v>
      </c>
      <c r="AZ120">
        <v>-14.319999694824221</v>
      </c>
      <c r="BA120">
        <v>-14.460000038146971</v>
      </c>
      <c r="BB120">
        <v>-14.569999694824221</v>
      </c>
      <c r="BC120">
        <v>-14.489999771118161</v>
      </c>
      <c r="BD120">
        <v>-14.319999694824221</v>
      </c>
      <c r="BE120">
        <v>-14.090000152587891</v>
      </c>
      <c r="BF120">
        <v>-13.88000011444092</v>
      </c>
      <c r="BG120">
        <v>-13.659999847412109</v>
      </c>
      <c r="BH120">
        <v>-13.460000038146971</v>
      </c>
      <c r="BI120">
        <v>-13.30000019073486</v>
      </c>
      <c r="BJ120">
        <v>-13.170000076293951</v>
      </c>
      <c r="BK120">
        <v>-13.079999923706049</v>
      </c>
      <c r="BL120">
        <v>-13.010000228881839</v>
      </c>
      <c r="BM120">
        <v>-12.829999923706049</v>
      </c>
      <c r="BN120">
        <v>2.1800000667572021</v>
      </c>
      <c r="BO120">
        <v>2.190000057220459</v>
      </c>
      <c r="BP120">
        <v>2.190000057220459</v>
      </c>
      <c r="BQ120">
        <v>2.190000057220459</v>
      </c>
      <c r="BR120">
        <v>2.190000057220459</v>
      </c>
      <c r="BS120">
        <v>2.1800000667572021</v>
      </c>
      <c r="BT120">
        <v>2.1700000762939449</v>
      </c>
      <c r="BU120">
        <v>2.160000085830688</v>
      </c>
      <c r="BV120">
        <v>2.160000085830688</v>
      </c>
      <c r="BW120">
        <v>2.1500000953674321</v>
      </c>
      <c r="BX120">
        <v>2.1500000953674321</v>
      </c>
      <c r="BY120">
        <v>2.1400001049041748</v>
      </c>
      <c r="BZ120">
        <v>2.1400001049041748</v>
      </c>
      <c r="CA120">
        <v>2.1400001049041748</v>
      </c>
      <c r="CB120">
        <v>3.2599999904632568</v>
      </c>
      <c r="CC120">
        <v>3.279999971389771</v>
      </c>
      <c r="CD120">
        <v>3.2899999618530269</v>
      </c>
      <c r="CE120">
        <v>3.279999971389771</v>
      </c>
      <c r="CF120">
        <v>3.2599999904632568</v>
      </c>
      <c r="CG120">
        <v>3.2400000095367432</v>
      </c>
      <c r="CH120">
        <v>3.2100000381469731</v>
      </c>
      <c r="CI120">
        <v>3.190000057220459</v>
      </c>
      <c r="CJ120">
        <v>3.1700000762939449</v>
      </c>
      <c r="CK120">
        <v>3.1500000953674321</v>
      </c>
      <c r="CL120">
        <v>3.130000114440918</v>
      </c>
      <c r="CM120">
        <v>3.119999885559082</v>
      </c>
      <c r="CN120">
        <v>3.119999885559082</v>
      </c>
      <c r="CO120">
        <v>3.0999999046325679</v>
      </c>
      <c r="CP120">
        <v>-5.9499998092651367</v>
      </c>
      <c r="CQ120">
        <v>-6.0100002288818359</v>
      </c>
      <c r="CR120">
        <v>-6.0300002098083496</v>
      </c>
      <c r="CS120">
        <v>-5.9699997901916504</v>
      </c>
      <c r="CT120">
        <v>-5.8899998664855957</v>
      </c>
      <c r="CU120">
        <v>-5.8000001907348633</v>
      </c>
      <c r="CV120">
        <v>-5.7100000381469727</v>
      </c>
      <c r="CW120">
        <v>-5.619999885559082</v>
      </c>
      <c r="CX120">
        <v>-5.5500001907348633</v>
      </c>
      <c r="CY120">
        <v>-5.4899997711181641</v>
      </c>
      <c r="CZ120">
        <v>-5.440000057220459</v>
      </c>
      <c r="DA120">
        <v>-5.4099998474121094</v>
      </c>
      <c r="DB120">
        <v>-5.3600001335144043</v>
      </c>
      <c r="DC120">
        <v>-5.2699999809265137</v>
      </c>
      <c r="DD120">
        <v>-13.989999771118161</v>
      </c>
      <c r="DE120">
        <v>-14.14000034332275</v>
      </c>
      <c r="DF120">
        <v>-14.159999847412109</v>
      </c>
      <c r="DG120">
        <v>-14.039999961853029</v>
      </c>
      <c r="DH120">
        <v>-13.85999965667725</v>
      </c>
      <c r="DI120">
        <v>-13.64000034332275</v>
      </c>
      <c r="DJ120">
        <v>-13.430000305175779</v>
      </c>
      <c r="DK120">
        <v>-13.22000026702881</v>
      </c>
      <c r="DL120">
        <v>-13.039999961853029</v>
      </c>
      <c r="DM120">
        <v>-12.89999961853027</v>
      </c>
      <c r="DN120">
        <v>-12.789999961853029</v>
      </c>
      <c r="DO120">
        <v>-12.72000026702881</v>
      </c>
      <c r="DP120">
        <v>-12.60000038146973</v>
      </c>
      <c r="DQ120">
        <v>-12.38000011444092</v>
      </c>
      <c r="DR120">
        <v>2.3499999046325679</v>
      </c>
      <c r="DS120">
        <v>2.3499999046325679</v>
      </c>
      <c r="DT120">
        <v>2.3499999046325679</v>
      </c>
      <c r="DU120">
        <v>2.3499999046325679</v>
      </c>
      <c r="DV120">
        <v>2.339999914169312</v>
      </c>
      <c r="DW120">
        <v>2.3299999237060551</v>
      </c>
      <c r="DX120">
        <v>2.3199999332427979</v>
      </c>
      <c r="DY120">
        <v>2.309999942779541</v>
      </c>
      <c r="DZ120">
        <v>2.2999999523162842</v>
      </c>
      <c r="EA120">
        <v>2.2899999618530269</v>
      </c>
      <c r="EB120">
        <v>2.2899999618530269</v>
      </c>
      <c r="EC120">
        <v>2.2899999618530269</v>
      </c>
      <c r="ED120">
        <v>2.279999971389771</v>
      </c>
      <c r="EE120">
        <v>2.2699999809265141</v>
      </c>
      <c r="EF120">
        <v>3.220000028610229</v>
      </c>
      <c r="EG120">
        <v>3.2400000095367432</v>
      </c>
      <c r="EH120">
        <v>3.2400000095367432</v>
      </c>
      <c r="EI120">
        <v>3.2300000190734859</v>
      </c>
      <c r="EJ120">
        <v>3.2100000381469731</v>
      </c>
      <c r="EK120">
        <v>3.190000057220459</v>
      </c>
      <c r="EL120">
        <v>3.160000085830688</v>
      </c>
      <c r="EM120">
        <v>3.1400001049041748</v>
      </c>
      <c r="EN120">
        <v>3.119999885559082</v>
      </c>
      <c r="EO120">
        <v>3.0999999046325679</v>
      </c>
      <c r="EP120">
        <v>3.089999914169312</v>
      </c>
      <c r="EQ120">
        <v>3.0799999237060551</v>
      </c>
      <c r="ER120">
        <v>3.0699999332427979</v>
      </c>
      <c r="ES120">
        <v>3.0499999523162842</v>
      </c>
      <c r="EX120">
        <v>0</v>
      </c>
    </row>
    <row r="121" spans="1:154">
      <c r="A121" t="s">
        <v>272</v>
      </c>
      <c r="B121">
        <v>-14.21618747711182</v>
      </c>
      <c r="C121">
        <v>-16.933376312255859</v>
      </c>
      <c r="D121">
        <v>-1.719179034233093</v>
      </c>
      <c r="E121">
        <v>-0.2243679016828537</v>
      </c>
      <c r="F121" s="212">
        <v>44828.520833333336</v>
      </c>
      <c r="G121" s="212">
        <v>44856.604166666664</v>
      </c>
      <c r="H121">
        <v>6.0346918106079102</v>
      </c>
      <c r="I121">
        <v>6.2437810897827148</v>
      </c>
      <c r="J121">
        <v>4.309999942779541</v>
      </c>
      <c r="K121">
        <v>5.820000171661377</v>
      </c>
      <c r="L121">
        <v>7.5500001907348633</v>
      </c>
      <c r="M121">
        <v>9.2799997329711914</v>
      </c>
      <c r="N121">
        <v>10.840000152587891</v>
      </c>
      <c r="O121">
        <v>11.079999923706049</v>
      </c>
      <c r="P121">
        <v>12.13000011444092</v>
      </c>
      <c r="Q121">
        <v>14.739999771118161</v>
      </c>
      <c r="R121">
        <v>15.739999771118161</v>
      </c>
      <c r="S121">
        <v>16.95000076293945</v>
      </c>
      <c r="T121">
        <v>17.29999923706055</v>
      </c>
      <c r="U121">
        <v>17.760000228881839</v>
      </c>
      <c r="V121">
        <v>18.5</v>
      </c>
      <c r="W121">
        <v>19.129999160766602</v>
      </c>
      <c r="X121">
        <v>4.3000001907348633</v>
      </c>
      <c r="Y121">
        <v>5.8400001525878906</v>
      </c>
      <c r="Z121">
        <v>7.5900001525878906</v>
      </c>
      <c r="AA121">
        <v>8.6000003814697266</v>
      </c>
      <c r="AB121">
        <v>9.6499996185302734</v>
      </c>
      <c r="AC121">
        <v>10.819999694824221</v>
      </c>
      <c r="AD121">
        <v>11.63000011444092</v>
      </c>
      <c r="AE121">
        <v>12.659999847412109</v>
      </c>
      <c r="AF121">
        <v>14.170000076293951</v>
      </c>
      <c r="AG121">
        <v>15.689999580383301</v>
      </c>
      <c r="AH121">
        <v>16.340000152587891</v>
      </c>
      <c r="AI121">
        <v>16.579999923706051</v>
      </c>
      <c r="AJ121">
        <v>18.5</v>
      </c>
      <c r="AK121">
        <v>18.719999313354489</v>
      </c>
      <c r="AL121">
        <v>-14.94999980926514</v>
      </c>
      <c r="AM121">
        <v>-14.89999961853027</v>
      </c>
      <c r="AN121">
        <v>-14.930000305175779</v>
      </c>
      <c r="AO121">
        <v>-13.02000045776367</v>
      </c>
      <c r="AP121">
        <v>-10</v>
      </c>
      <c r="AQ121">
        <v>-10.430000305175779</v>
      </c>
      <c r="AR121">
        <v>-11.02999973297119</v>
      </c>
      <c r="AS121">
        <v>-11.590000152587891</v>
      </c>
      <c r="AT121">
        <v>-12.239999771118161</v>
      </c>
      <c r="AU121">
        <v>-13.159999847412109</v>
      </c>
      <c r="AV121">
        <v>-13.38000011444092</v>
      </c>
      <c r="AW121">
        <v>-13.789999961853029</v>
      </c>
      <c r="AX121">
        <v>-14.159999847412109</v>
      </c>
      <c r="AY121">
        <v>-15</v>
      </c>
      <c r="AZ121">
        <v>-18.969999313354489</v>
      </c>
      <c r="BA121">
        <v>-18.920000076293949</v>
      </c>
      <c r="BB121">
        <v>-18.969999313354489</v>
      </c>
      <c r="BC121">
        <v>-16.889999389648441</v>
      </c>
      <c r="BD121">
        <v>-13.85999965667725</v>
      </c>
      <c r="BE121">
        <v>-14.14000034332275</v>
      </c>
      <c r="BF121">
        <v>-14.680000305175779</v>
      </c>
      <c r="BG121">
        <v>-15.170000076293951</v>
      </c>
      <c r="BH121">
        <v>-15.52000045776367</v>
      </c>
      <c r="BI121">
        <v>-16.409999847412109</v>
      </c>
      <c r="BJ121">
        <v>-16.329999923706051</v>
      </c>
      <c r="BK121">
        <v>-16.70999908447266</v>
      </c>
      <c r="BL121">
        <v>-17.110000610351559</v>
      </c>
      <c r="BM121">
        <v>-17.909999847412109</v>
      </c>
      <c r="BN121">
        <v>-4.7199997901916504</v>
      </c>
      <c r="BO121">
        <v>-4.7100000381469727</v>
      </c>
      <c r="BP121">
        <v>-4.7199997901916504</v>
      </c>
      <c r="BQ121">
        <v>-4.2300000190734863</v>
      </c>
      <c r="BR121">
        <v>-3.470000028610229</v>
      </c>
      <c r="BS121">
        <v>-3.5799999237060551</v>
      </c>
      <c r="BT121">
        <v>-3.7300000190734859</v>
      </c>
      <c r="BU121">
        <v>-3.869999885559082</v>
      </c>
      <c r="BV121">
        <v>-4.0399999618530273</v>
      </c>
      <c r="BW121">
        <v>-4.2699999809265137</v>
      </c>
      <c r="BX121">
        <v>-4.3299999237060547</v>
      </c>
      <c r="BY121">
        <v>-4.429999828338623</v>
      </c>
      <c r="BZ121">
        <v>-4.5199999809265137</v>
      </c>
      <c r="CA121">
        <v>-4.7399997711181641</v>
      </c>
      <c r="CB121">
        <v>-5.0300002098083496</v>
      </c>
      <c r="CC121">
        <v>-5.0399999618530273</v>
      </c>
      <c r="CD121">
        <v>-5.0300002098083496</v>
      </c>
      <c r="CE121">
        <v>-5.2100000381469727</v>
      </c>
      <c r="CF121">
        <v>-4.4499998092651367</v>
      </c>
      <c r="CG121">
        <v>-4.5199999809265137</v>
      </c>
      <c r="CH121">
        <v>-4.6500000953674316</v>
      </c>
      <c r="CI121">
        <v>-4.7800002098083496</v>
      </c>
      <c r="CJ121">
        <v>-4.869999885559082</v>
      </c>
      <c r="CK121">
        <v>-5.0900001525878906</v>
      </c>
      <c r="CL121">
        <v>-5.070000171661377</v>
      </c>
      <c r="CM121">
        <v>-5.1700000762939453</v>
      </c>
      <c r="CN121">
        <v>-5.2699999809265137</v>
      </c>
      <c r="CO121">
        <v>-5.2399997711181641</v>
      </c>
      <c r="CP121">
        <v>-13.63000011444092</v>
      </c>
      <c r="CQ121">
        <v>-13.670000076293951</v>
      </c>
      <c r="CR121">
        <v>-13.180000305175779</v>
      </c>
      <c r="CS121">
        <v>-9.1700000762939453</v>
      </c>
      <c r="CT121">
        <v>-8.1800003051757812</v>
      </c>
      <c r="CU121">
        <v>-8.4200000762939453</v>
      </c>
      <c r="CV121">
        <v>-8.5600004196166992</v>
      </c>
      <c r="CW121">
        <v>-8.869999885559082</v>
      </c>
      <c r="CX121">
        <v>-8.9799995422363281</v>
      </c>
      <c r="CY121">
        <v>-9.1800003051757812</v>
      </c>
      <c r="CZ121">
        <v>-9.4399995803833008</v>
      </c>
      <c r="DA121">
        <v>-9.5399999618530273</v>
      </c>
      <c r="DB121">
        <v>-10.210000038146971</v>
      </c>
      <c r="DC121">
        <v>-10.27999973297119</v>
      </c>
      <c r="DD121">
        <v>-17.590000152587891</v>
      </c>
      <c r="DE121">
        <v>-17.64999961853027</v>
      </c>
      <c r="DF121">
        <v>-17.229999542236332</v>
      </c>
      <c r="DG121">
        <v>-13.14000034332275</v>
      </c>
      <c r="DH121">
        <v>-11.939999580383301</v>
      </c>
      <c r="DI121">
        <v>-12.010000228881839</v>
      </c>
      <c r="DJ121">
        <v>-12</v>
      </c>
      <c r="DK121">
        <v>-12.310000419616699</v>
      </c>
      <c r="DL121">
        <v>-12.39999961853027</v>
      </c>
      <c r="DM121">
        <v>-12.55000019073486</v>
      </c>
      <c r="DN121">
        <v>-12.760000228881839</v>
      </c>
      <c r="DO121">
        <v>-12.819999694824221</v>
      </c>
      <c r="DP121">
        <v>-13.460000038146971</v>
      </c>
      <c r="DQ121">
        <v>-13.539999961853029</v>
      </c>
      <c r="DR121">
        <v>-4.3899998664855957</v>
      </c>
      <c r="DS121">
        <v>-4.4000000953674316</v>
      </c>
      <c r="DT121">
        <v>-4.2800002098083496</v>
      </c>
      <c r="DU121">
        <v>-3.2599999904632568</v>
      </c>
      <c r="DV121">
        <v>-3.0099999904632568</v>
      </c>
      <c r="DW121">
        <v>-3.0699999332427979</v>
      </c>
      <c r="DX121">
        <v>-3.1099998950958252</v>
      </c>
      <c r="DY121">
        <v>-3.190000057220459</v>
      </c>
      <c r="DZ121">
        <v>-3.2100000381469731</v>
      </c>
      <c r="EA121">
        <v>-3.2699999809265141</v>
      </c>
      <c r="EB121">
        <v>-3.3299999237060551</v>
      </c>
      <c r="EC121">
        <v>-3.3499999046325679</v>
      </c>
      <c r="ED121">
        <v>-3.5199999809265141</v>
      </c>
      <c r="EE121">
        <v>-3.5399999618530269</v>
      </c>
      <c r="EF121">
        <v>-5.3000001907348633</v>
      </c>
      <c r="EG121">
        <v>-5.2899999618530273</v>
      </c>
      <c r="EH121">
        <v>-5.3000001907348633</v>
      </c>
      <c r="EI121">
        <v>-4.2600002288818359</v>
      </c>
      <c r="EJ121">
        <v>-3.9600000381469731</v>
      </c>
      <c r="EK121">
        <v>-3.9800000190734859</v>
      </c>
      <c r="EL121">
        <v>-3.9800000190734859</v>
      </c>
      <c r="EM121">
        <v>-4.059999942779541</v>
      </c>
      <c r="EN121">
        <v>-4.0799999237060547</v>
      </c>
      <c r="EO121">
        <v>-4.119999885559082</v>
      </c>
      <c r="EP121">
        <v>-4.1700000762939453</v>
      </c>
      <c r="EQ121">
        <v>-4.179999828338623</v>
      </c>
      <c r="ER121">
        <v>-4.3499999046325684</v>
      </c>
      <c r="ES121">
        <v>-4.369999885559082</v>
      </c>
      <c r="ET121">
        <v>-40.5</v>
      </c>
      <c r="EU121">
        <v>-27</v>
      </c>
      <c r="EV121">
        <v>-40.5</v>
      </c>
      <c r="EW121">
        <v>-27</v>
      </c>
      <c r="EX121">
        <v>-16.933376312255859</v>
      </c>
    </row>
    <row r="122" spans="1:154">
      <c r="A122" t="s">
        <v>273</v>
      </c>
      <c r="F122" s="212"/>
      <c r="G122" s="212"/>
    </row>
    <row r="123" spans="1:154">
      <c r="A123" t="s">
        <v>274</v>
      </c>
      <c r="B123">
        <v>-6.2998867034912109</v>
      </c>
      <c r="C123">
        <v>-7.1295452117919922</v>
      </c>
      <c r="D123">
        <v>1.306734561920166</v>
      </c>
      <c r="E123">
        <v>-1.131525993347168</v>
      </c>
      <c r="F123" s="212">
        <v>44828.520833333336</v>
      </c>
      <c r="G123" s="212">
        <v>44962.604166666664</v>
      </c>
      <c r="H123">
        <v>6.6453666687011719</v>
      </c>
      <c r="I123">
        <v>10.94267749786377</v>
      </c>
      <c r="J123">
        <v>4.6999998092651367</v>
      </c>
      <c r="K123">
        <v>6.809999942779541</v>
      </c>
      <c r="L123">
        <v>9.4099998474121094</v>
      </c>
      <c r="M123">
        <v>11.97000026702881</v>
      </c>
      <c r="N123">
        <v>14.39999961853027</v>
      </c>
      <c r="O123">
        <v>16.510000228881839</v>
      </c>
      <c r="P123">
        <v>18.409999847412109</v>
      </c>
      <c r="Q123">
        <v>20.04000091552734</v>
      </c>
      <c r="R123">
        <v>23.030000686645511</v>
      </c>
      <c r="S123">
        <v>24.590000152587891</v>
      </c>
      <c r="T123">
        <v>26.04999923706055</v>
      </c>
      <c r="U123">
        <v>26.760000228881839</v>
      </c>
      <c r="V123">
        <v>27.70000076293945</v>
      </c>
      <c r="W123">
        <v>28.280000686645511</v>
      </c>
      <c r="X123">
        <v>4.8600001335144043</v>
      </c>
      <c r="Y123">
        <v>7.070000171661377</v>
      </c>
      <c r="Z123">
        <v>10</v>
      </c>
      <c r="AA123">
        <v>11.97000026702881</v>
      </c>
      <c r="AB123">
        <v>13.920000076293951</v>
      </c>
      <c r="AC123">
        <v>16.579999923706051</v>
      </c>
      <c r="AD123">
        <v>18.469999313354489</v>
      </c>
      <c r="AE123">
        <v>20.95000076293945</v>
      </c>
      <c r="AF123">
        <v>23.010000228881839</v>
      </c>
      <c r="AG123">
        <v>24.590000152587891</v>
      </c>
      <c r="AH123">
        <v>26.239999771118161</v>
      </c>
      <c r="AI123">
        <v>26.760000228881839</v>
      </c>
      <c r="AJ123">
        <v>27.729999542236332</v>
      </c>
      <c r="AK123">
        <v>28.129999160766602</v>
      </c>
      <c r="AL123">
        <v>-6.5300002098083496</v>
      </c>
      <c r="AM123">
        <v>-6.5199999809265137</v>
      </c>
      <c r="AN123">
        <v>-6.6500000953674316</v>
      </c>
      <c r="AO123">
        <v>-6.2300000190734863</v>
      </c>
      <c r="AP123">
        <v>-4</v>
      </c>
      <c r="AQ123">
        <v>-5.5399999618530273</v>
      </c>
      <c r="AR123">
        <v>-7.0900001525878906</v>
      </c>
      <c r="AS123">
        <v>-8.2899999618530273</v>
      </c>
      <c r="AT123">
        <v>-9.5200004577636719</v>
      </c>
      <c r="AU123">
        <v>-11.02999973297119</v>
      </c>
      <c r="AV123">
        <v>-11.239999771118161</v>
      </c>
      <c r="AW123">
        <v>-11.789999961853029</v>
      </c>
      <c r="AX123">
        <v>-12.35999965667725</v>
      </c>
      <c r="AY123">
        <v>-12.939999580383301</v>
      </c>
      <c r="AZ123">
        <v>-9.6499996185302734</v>
      </c>
      <c r="BA123">
        <v>-9.6800003051757812</v>
      </c>
      <c r="BB123">
        <v>-9.8500003814697266</v>
      </c>
      <c r="BC123">
        <v>-9.630000114440918</v>
      </c>
      <c r="BD123">
        <v>-7.1500000953674316</v>
      </c>
      <c r="BE123">
        <v>-8.6899995803833008</v>
      </c>
      <c r="BF123">
        <v>-10.180000305175779</v>
      </c>
      <c r="BG123">
        <v>-11.409999847412109</v>
      </c>
      <c r="BH123">
        <v>-12.680000305175779</v>
      </c>
      <c r="BI123">
        <v>-14.210000038146971</v>
      </c>
      <c r="BJ123">
        <v>-14.5</v>
      </c>
      <c r="BK123">
        <v>-14.989999771118161</v>
      </c>
      <c r="BL123">
        <v>-15.569999694824221</v>
      </c>
      <c r="BM123">
        <v>-16.139999389648441</v>
      </c>
      <c r="BN123">
        <v>0.41999998688697809</v>
      </c>
      <c r="BO123">
        <v>0.41999998688697809</v>
      </c>
      <c r="BP123">
        <v>0.40000000596046448</v>
      </c>
      <c r="BQ123">
        <v>0.4699999988079071</v>
      </c>
      <c r="BR123">
        <v>0.86000001430511475</v>
      </c>
      <c r="BS123">
        <v>0.5899999737739563</v>
      </c>
      <c r="BT123">
        <v>0.31999999284744263</v>
      </c>
      <c r="BU123">
        <v>0.10999999940395359</v>
      </c>
      <c r="BV123">
        <v>-0.10000000149011611</v>
      </c>
      <c r="BW123">
        <v>-0.36000001430511469</v>
      </c>
      <c r="BX123">
        <v>-0.40000000596046448</v>
      </c>
      <c r="BY123">
        <v>-0.5</v>
      </c>
      <c r="BZ123">
        <v>-0.60000002384185791</v>
      </c>
      <c r="CA123">
        <v>-0.69999998807907104</v>
      </c>
      <c r="CB123">
        <v>-0.119999997317791</v>
      </c>
      <c r="CC123">
        <v>-0.12999999523162839</v>
      </c>
      <c r="CD123">
        <v>-0.15999999642372131</v>
      </c>
      <c r="CE123">
        <v>-0.119999997317791</v>
      </c>
      <c r="CF123">
        <v>0.31000000238418579</v>
      </c>
      <c r="CG123">
        <v>3.9999999105930328E-2</v>
      </c>
      <c r="CH123">
        <v>-0.2199999988079071</v>
      </c>
      <c r="CI123">
        <v>-0.43000000715255737</v>
      </c>
      <c r="CJ123">
        <v>-0.64999997615814209</v>
      </c>
      <c r="CK123">
        <v>-0.64999997615814209</v>
      </c>
      <c r="CL123">
        <v>-0.61000001430511475</v>
      </c>
      <c r="CM123">
        <v>-0.54000002145767212</v>
      </c>
      <c r="CN123">
        <v>-0.46000000834465032</v>
      </c>
      <c r="CO123">
        <v>-0.37999999523162842</v>
      </c>
      <c r="CP123">
        <v>-4.2199997901916504</v>
      </c>
      <c r="CQ123">
        <v>-4.3000001907348633</v>
      </c>
      <c r="CR123">
        <v>-4.2600002288818359</v>
      </c>
      <c r="CS123">
        <v>-1.0399999618530269</v>
      </c>
      <c r="CT123">
        <v>-1.470000028610229</v>
      </c>
      <c r="CU123">
        <v>-2.160000085830688</v>
      </c>
      <c r="CV123">
        <v>-2.869999885559082</v>
      </c>
      <c r="CW123">
        <v>-3.4300000667572021</v>
      </c>
      <c r="CX123">
        <v>-3.940000057220459</v>
      </c>
      <c r="CY123">
        <v>-4.2199997901916504</v>
      </c>
      <c r="CZ123">
        <v>-4.4499998092651367</v>
      </c>
      <c r="DA123">
        <v>-4.3600001335144043</v>
      </c>
      <c r="DB123">
        <v>-5.3600001335144043</v>
      </c>
      <c r="DC123">
        <v>-5.5</v>
      </c>
      <c r="DD123">
        <v>-8.4499998092651367</v>
      </c>
      <c r="DE123">
        <v>-8.6000003814697266</v>
      </c>
      <c r="DF123">
        <v>-8.630000114440918</v>
      </c>
      <c r="DG123">
        <v>-5.4499998092651367</v>
      </c>
      <c r="DH123">
        <v>-5.9899997711181641</v>
      </c>
      <c r="DI123">
        <v>-6.6700000762939453</v>
      </c>
      <c r="DJ123">
        <v>-7.4600000381469727</v>
      </c>
      <c r="DK123">
        <v>-8.1000003814697266</v>
      </c>
      <c r="DL123">
        <v>-8.8000001907348633</v>
      </c>
      <c r="DM123">
        <v>-9.0299997329711914</v>
      </c>
      <c r="DN123">
        <v>-9.1999998092651367</v>
      </c>
      <c r="DO123">
        <v>-9.1000003814697266</v>
      </c>
      <c r="DP123">
        <v>-10.11999988555908</v>
      </c>
      <c r="DQ123">
        <v>-10.210000038146971</v>
      </c>
      <c r="DR123">
        <v>0.81999999284744263</v>
      </c>
      <c r="DS123">
        <v>0.81000000238418579</v>
      </c>
      <c r="DT123">
        <v>0.81999999284744263</v>
      </c>
      <c r="DU123">
        <v>1.379999995231628</v>
      </c>
      <c r="DV123">
        <v>1.299999952316284</v>
      </c>
      <c r="DW123">
        <v>1.179999947547913</v>
      </c>
      <c r="DX123">
        <v>1.059999942779541</v>
      </c>
      <c r="DY123">
        <v>0.95999997854232788</v>
      </c>
      <c r="DZ123">
        <v>0.87000000476837158</v>
      </c>
      <c r="EA123">
        <v>0.81999999284744263</v>
      </c>
      <c r="EB123">
        <v>0.77999997138977051</v>
      </c>
      <c r="EC123">
        <v>0.80000001192092896</v>
      </c>
      <c r="ED123">
        <v>0.62000000476837158</v>
      </c>
      <c r="EE123">
        <v>0.60000002384185791</v>
      </c>
      <c r="EF123">
        <v>7.9999998211860657E-2</v>
      </c>
      <c r="EG123">
        <v>5.9999998658895493E-2</v>
      </c>
      <c r="EH123">
        <v>5.000000074505806E-2</v>
      </c>
      <c r="EI123">
        <v>0.61000001430511475</v>
      </c>
      <c r="EJ123">
        <v>0.50999999046325684</v>
      </c>
      <c r="EK123">
        <v>0.40000000596046448</v>
      </c>
      <c r="EL123">
        <v>0.25999999046325678</v>
      </c>
      <c r="EM123">
        <v>0.15000000596046451</v>
      </c>
      <c r="EN123">
        <v>1.9999999552965161E-2</v>
      </c>
      <c r="EO123">
        <v>-1.9999999552965161E-2</v>
      </c>
      <c r="EP123">
        <v>-5.000000074505806E-2</v>
      </c>
      <c r="EQ123">
        <v>-2.999999932944775E-2</v>
      </c>
      <c r="ER123">
        <v>-0.2099999934434891</v>
      </c>
      <c r="ES123">
        <v>-0.2199999988079071</v>
      </c>
      <c r="ET123">
        <v>-66</v>
      </c>
      <c r="EU123">
        <v>-33</v>
      </c>
      <c r="EV123">
        <v>-66</v>
      </c>
      <c r="EW123">
        <v>-33</v>
      </c>
      <c r="EX123">
        <v>-7.1295452117919922</v>
      </c>
    </row>
    <row r="124" spans="1:154">
      <c r="A124" t="s">
        <v>275</v>
      </c>
      <c r="B124">
        <v>-22.747600555419918</v>
      </c>
      <c r="C124">
        <v>-24.2623176574707</v>
      </c>
      <c r="D124">
        <v>10.95706176757812</v>
      </c>
      <c r="E124">
        <v>12.415902137756349</v>
      </c>
      <c r="F124" s="212">
        <v>44667.520833333336</v>
      </c>
      <c r="G124" s="212">
        <v>44998.625</v>
      </c>
      <c r="H124">
        <v>1.866289615631104</v>
      </c>
      <c r="I124">
        <v>1.7847247123718259</v>
      </c>
      <c r="J124">
        <v>2.119999885559082</v>
      </c>
      <c r="K124">
        <v>3.2300000190734859</v>
      </c>
      <c r="L124">
        <v>4.4099998474121094</v>
      </c>
      <c r="M124">
        <v>11.22999954223633</v>
      </c>
      <c r="N124">
        <v>13.810000419616699</v>
      </c>
      <c r="O124">
        <v>14.569999694824221</v>
      </c>
      <c r="P124">
        <v>15.35000038146973</v>
      </c>
      <c r="Q124">
        <v>16.760000228881839</v>
      </c>
      <c r="R124">
        <v>19.159999847412109</v>
      </c>
      <c r="S124">
        <v>20.629999160766602</v>
      </c>
      <c r="T124">
        <v>23.379999160766602</v>
      </c>
      <c r="U124">
        <v>24.04999923706055</v>
      </c>
      <c r="V124">
        <v>25.690000534057621</v>
      </c>
      <c r="W124">
        <v>26.639999389648441</v>
      </c>
      <c r="X124">
        <v>2.0799999237060551</v>
      </c>
      <c r="Y124">
        <v>3.0399999618530269</v>
      </c>
      <c r="Z124">
        <v>4.0199999809265137</v>
      </c>
      <c r="AA124">
        <v>11.920000076293951</v>
      </c>
      <c r="AB124">
        <v>12.36999988555908</v>
      </c>
      <c r="AC124">
        <v>13.239999771118161</v>
      </c>
      <c r="AD124">
        <v>15.420000076293951</v>
      </c>
      <c r="AE124">
        <v>17.729999542236332</v>
      </c>
      <c r="AF124">
        <v>19.329999923706051</v>
      </c>
      <c r="AG124">
        <v>21.190000534057621</v>
      </c>
      <c r="AH124">
        <v>23.04000091552734</v>
      </c>
      <c r="AI124">
        <v>24.020000457763668</v>
      </c>
      <c r="AJ124">
        <v>25.139999389648441</v>
      </c>
      <c r="AK124">
        <v>26.95999908447266</v>
      </c>
      <c r="AL124">
        <v>-30.739999771118161</v>
      </c>
      <c r="AM124">
        <v>-31.04999923706055</v>
      </c>
      <c r="AN124">
        <v>-31.370000839233398</v>
      </c>
      <c r="AO124">
        <v>-30.129999160766602</v>
      </c>
      <c r="AP124">
        <v>-27.069999694824219</v>
      </c>
      <c r="AQ124">
        <v>-27.60000038146973</v>
      </c>
      <c r="AR124">
        <v>-28.190000534057621</v>
      </c>
      <c r="AS124">
        <v>-28.930000305175781</v>
      </c>
      <c r="AT124">
        <v>-29.729999542236332</v>
      </c>
      <c r="AU124">
        <v>-31</v>
      </c>
      <c r="AV124">
        <v>-31.510000228881839</v>
      </c>
      <c r="AW124">
        <v>-32.409999847412109</v>
      </c>
      <c r="AX124">
        <v>-33.380001068115227</v>
      </c>
      <c r="AY124">
        <v>-34.720001220703118</v>
      </c>
      <c r="AZ124">
        <v>-38.599998474121087</v>
      </c>
      <c r="BA124">
        <v>-39.049999237060547</v>
      </c>
      <c r="BB124">
        <v>-39.439998626708977</v>
      </c>
      <c r="BC124">
        <v>-37.990001678466797</v>
      </c>
      <c r="BD124">
        <v>-34.930000305175781</v>
      </c>
      <c r="BE124">
        <v>-35.029998779296882</v>
      </c>
      <c r="BF124">
        <v>-35.659999847412109</v>
      </c>
      <c r="BG124">
        <v>-36.139999389648438</v>
      </c>
      <c r="BH124">
        <v>-36.990001678466797</v>
      </c>
      <c r="BI124">
        <v>-38.520000457763672</v>
      </c>
      <c r="BJ124">
        <v>-38.880001068115227</v>
      </c>
      <c r="BK124">
        <v>-39.770000457763672</v>
      </c>
      <c r="BL124">
        <v>-40.869998931884773</v>
      </c>
      <c r="BM124">
        <v>-41.799999237060547</v>
      </c>
      <c r="BN124">
        <v>5.4000000953674316</v>
      </c>
      <c r="BO124">
        <v>5.4800000190734863</v>
      </c>
      <c r="BP124">
        <v>5.5500001907348633</v>
      </c>
      <c r="BQ124">
        <v>5.2600002288818359</v>
      </c>
      <c r="BR124">
        <v>4.5199999809265137</v>
      </c>
      <c r="BS124">
        <v>4.6500000953674316</v>
      </c>
      <c r="BT124">
        <v>4.7899999618530273</v>
      </c>
      <c r="BU124">
        <v>4.9699997901916504</v>
      </c>
      <c r="BV124">
        <v>5.1599998474121094</v>
      </c>
      <c r="BW124">
        <v>5.4600000381469727</v>
      </c>
      <c r="BX124">
        <v>5.5900001525878906</v>
      </c>
      <c r="BY124">
        <v>5.8000001907348633</v>
      </c>
      <c r="BZ124">
        <v>6.0300002098083496</v>
      </c>
      <c r="CA124">
        <v>6.3499999046325684</v>
      </c>
      <c r="CB124">
        <v>7.2800002098083496</v>
      </c>
      <c r="CC124">
        <v>7.3899998664855957</v>
      </c>
      <c r="CD124">
        <v>7.4800000190734863</v>
      </c>
      <c r="CE124">
        <v>7.1399998664855957</v>
      </c>
      <c r="CF124">
        <v>6.4000000953674316</v>
      </c>
      <c r="CG124">
        <v>6.429999828338623</v>
      </c>
      <c r="CH124">
        <v>6.5799999237060547</v>
      </c>
      <c r="CI124">
        <v>6.690000057220459</v>
      </c>
      <c r="CJ124">
        <v>6.9000000953674316</v>
      </c>
      <c r="CK124">
        <v>7.2600002288818359</v>
      </c>
      <c r="CL124">
        <v>7.3499999046325684</v>
      </c>
      <c r="CM124">
        <v>7.559999942779541</v>
      </c>
      <c r="CN124">
        <v>7.8299999237060547</v>
      </c>
      <c r="CO124">
        <v>8.0500001907348633</v>
      </c>
      <c r="CP124">
        <v>-29.35000038146973</v>
      </c>
      <c r="CQ124">
        <v>-29.780000686645511</v>
      </c>
      <c r="CR124">
        <v>-29.780000686645511</v>
      </c>
      <c r="CS124">
        <v>-25.54000091552734</v>
      </c>
      <c r="CT124">
        <v>-24.909999847412109</v>
      </c>
      <c r="CU124">
        <v>-24.760000228881839</v>
      </c>
      <c r="CV124">
        <v>-24.760000228881839</v>
      </c>
      <c r="CW124">
        <v>-24.809999465942379</v>
      </c>
      <c r="CX124">
        <v>-25.159999847412109</v>
      </c>
      <c r="CY124">
        <v>-25.35000038146973</v>
      </c>
      <c r="CZ124">
        <v>-25.559999465942379</v>
      </c>
      <c r="DA124">
        <v>-25.760000228881839</v>
      </c>
      <c r="DB124">
        <v>-26.639999389648441</v>
      </c>
      <c r="DC124">
        <v>-26.75</v>
      </c>
      <c r="DD124">
        <v>-37.060001373291023</v>
      </c>
      <c r="DE124">
        <v>-37.529998779296882</v>
      </c>
      <c r="DF124">
        <v>-37.450000762939453</v>
      </c>
      <c r="DG124">
        <v>-33.520000457763672</v>
      </c>
      <c r="DH124">
        <v>-32.599998474121087</v>
      </c>
      <c r="DI124">
        <v>-32.380001068115227</v>
      </c>
      <c r="DJ124">
        <v>-32.470001220703118</v>
      </c>
      <c r="DK124">
        <v>-32.439998626708977</v>
      </c>
      <c r="DL124">
        <v>-32.560001373291023</v>
      </c>
      <c r="DM124">
        <v>-32.459999084472663</v>
      </c>
      <c r="DN124">
        <v>-32.689998626708977</v>
      </c>
      <c r="DO124">
        <v>-33.099998474121087</v>
      </c>
      <c r="DP124">
        <v>-34.159999847412109</v>
      </c>
      <c r="DQ124">
        <v>-33.979999542236328</v>
      </c>
      <c r="DR124">
        <v>5.070000171661377</v>
      </c>
      <c r="DS124">
        <v>5.1700000762939453</v>
      </c>
      <c r="DT124">
        <v>5.1700000762939453</v>
      </c>
      <c r="DU124">
        <v>4.1599998474121094</v>
      </c>
      <c r="DV124">
        <v>4</v>
      </c>
      <c r="DW124">
        <v>3.970000028610229</v>
      </c>
      <c r="DX124">
        <v>3.970000028610229</v>
      </c>
      <c r="DY124">
        <v>3.9800000190734859</v>
      </c>
      <c r="DZ124">
        <v>4.059999942779541</v>
      </c>
      <c r="EA124">
        <v>4.1100001335144043</v>
      </c>
      <c r="EB124">
        <v>4.1599998474121094</v>
      </c>
      <c r="EC124">
        <v>4.2100000381469727</v>
      </c>
      <c r="ED124">
        <v>4.4200000762939453</v>
      </c>
      <c r="EE124">
        <v>4.4499998092651367</v>
      </c>
      <c r="EF124">
        <v>6.9099998474121094</v>
      </c>
      <c r="EG124">
        <v>7.0300002098083496</v>
      </c>
      <c r="EH124">
        <v>7.0100002288818359</v>
      </c>
      <c r="EI124">
        <v>6.070000171661377</v>
      </c>
      <c r="EJ124">
        <v>5.8499999046325684</v>
      </c>
      <c r="EK124">
        <v>5.7899999618530273</v>
      </c>
      <c r="EL124">
        <v>5.820000171661377</v>
      </c>
      <c r="EM124">
        <v>5.809999942779541</v>
      </c>
      <c r="EN124">
        <v>5.8400001525878906</v>
      </c>
      <c r="EO124">
        <v>5.809999942779541</v>
      </c>
      <c r="EP124">
        <v>5.869999885559082</v>
      </c>
      <c r="EQ124">
        <v>5.9699997901916504</v>
      </c>
      <c r="ER124">
        <v>6.2199997901916504</v>
      </c>
      <c r="ES124">
        <v>6.179999828338623</v>
      </c>
      <c r="ET124">
        <v>-66</v>
      </c>
      <c r="EU124">
        <v>-33</v>
      </c>
      <c r="EV124">
        <v>-66</v>
      </c>
      <c r="EW124">
        <v>-33</v>
      </c>
      <c r="EX124">
        <v>-24.2623176574707</v>
      </c>
    </row>
    <row r="125" spans="1:154">
      <c r="A125" t="s">
        <v>276</v>
      </c>
      <c r="B125">
        <v>13.556666374206539</v>
      </c>
      <c r="C125">
        <v>12.6966667175293</v>
      </c>
      <c r="D125">
        <v>-0.45000001788139338</v>
      </c>
      <c r="E125">
        <v>-0.81000000238418579</v>
      </c>
      <c r="F125" s="212">
        <v>44701.125</v>
      </c>
      <c r="G125" s="212">
        <v>44890.208333333336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13.090000152587891</v>
      </c>
      <c r="AM125">
        <v>12.02000045776367</v>
      </c>
      <c r="AN125">
        <v>12.409999847412109</v>
      </c>
      <c r="AO125">
        <v>13.36999988555908</v>
      </c>
      <c r="AP125">
        <v>15.64999961853027</v>
      </c>
      <c r="AQ125">
        <v>15.69999980926514</v>
      </c>
      <c r="AR125">
        <v>15.739999771118161</v>
      </c>
      <c r="AS125">
        <v>16.389999389648441</v>
      </c>
      <c r="AT125">
        <v>17.170000076293949</v>
      </c>
      <c r="AU125">
        <v>18.04999923706055</v>
      </c>
      <c r="AV125">
        <v>19.059999465942379</v>
      </c>
      <c r="AW125">
        <v>20.090000152587891</v>
      </c>
      <c r="AX125">
        <v>21.20999908447266</v>
      </c>
      <c r="AY125">
        <v>22.29000091552734</v>
      </c>
      <c r="AZ125">
        <v>10.539999961853029</v>
      </c>
      <c r="BA125">
        <v>9.7700004577636719</v>
      </c>
      <c r="BB125">
        <v>10.14999961853027</v>
      </c>
      <c r="BC125">
        <v>11.64000034332275</v>
      </c>
      <c r="BD125">
        <v>13.25</v>
      </c>
      <c r="BE125">
        <v>13.25</v>
      </c>
      <c r="BF125">
        <v>13.36999988555908</v>
      </c>
      <c r="BG125">
        <v>13.97999954223633</v>
      </c>
      <c r="BH125">
        <v>14.75</v>
      </c>
      <c r="BI125">
        <v>15.60999965667725</v>
      </c>
      <c r="BJ125">
        <v>16.569999694824219</v>
      </c>
      <c r="BK125">
        <v>17.559999465942379</v>
      </c>
      <c r="BL125">
        <v>18.60000038146973</v>
      </c>
      <c r="BM125">
        <v>19.610000610351559</v>
      </c>
      <c r="BN125">
        <v>-1.330000042915344</v>
      </c>
      <c r="BO125">
        <v>-1.75</v>
      </c>
      <c r="BP125">
        <v>-1.6000000238418579</v>
      </c>
      <c r="BQ125">
        <v>-1.2300000190734861</v>
      </c>
      <c r="BR125">
        <v>-0.36000001430511469</v>
      </c>
      <c r="BS125">
        <v>-0.34000000357627869</v>
      </c>
      <c r="BT125">
        <v>-0.31999999284744263</v>
      </c>
      <c r="BU125">
        <v>-7.9999998211860657E-2</v>
      </c>
      <c r="BV125">
        <v>0.23000000417232511</v>
      </c>
      <c r="BW125">
        <v>0.56000000238418579</v>
      </c>
      <c r="BX125">
        <v>0.94999998807907104</v>
      </c>
      <c r="BY125">
        <v>1.3400000333786011</v>
      </c>
      <c r="BZ125">
        <v>1.7699999809265139</v>
      </c>
      <c r="CA125">
        <v>2.1800000667572021</v>
      </c>
      <c r="CB125">
        <v>-2.309999942779541</v>
      </c>
      <c r="CC125">
        <v>-2.5999999046325679</v>
      </c>
      <c r="CD125">
        <v>-2.4600000381469731</v>
      </c>
      <c r="CE125">
        <v>-1.889999985694885</v>
      </c>
      <c r="CF125">
        <v>-1.2699999809265139</v>
      </c>
      <c r="CG125">
        <v>-1.2699999809265139</v>
      </c>
      <c r="CH125">
        <v>-1.2300000190734861</v>
      </c>
      <c r="CI125">
        <v>-0.99000000953674316</v>
      </c>
      <c r="CJ125">
        <v>-0.69999998807907104</v>
      </c>
      <c r="CK125">
        <v>-0.37000000476837158</v>
      </c>
      <c r="CL125">
        <v>0</v>
      </c>
      <c r="CM125">
        <v>0.37000000476837158</v>
      </c>
      <c r="CN125">
        <v>0.76999998092651367</v>
      </c>
      <c r="CO125">
        <v>1.1599999666213989</v>
      </c>
      <c r="CP125">
        <v>12.14999961853027</v>
      </c>
      <c r="CQ125">
        <v>11.819999694824221</v>
      </c>
      <c r="CR125">
        <v>12.329999923706049</v>
      </c>
      <c r="CS125">
        <v>14.94999980926514</v>
      </c>
      <c r="CT125">
        <v>15.670000076293951</v>
      </c>
      <c r="CU125">
        <v>15.810000419616699</v>
      </c>
      <c r="CV125">
        <v>16.239999771118161</v>
      </c>
      <c r="CW125">
        <v>17.04000091552734</v>
      </c>
      <c r="CX125">
        <v>17.969999313354489</v>
      </c>
      <c r="CY125">
        <v>18.989999771118161</v>
      </c>
      <c r="CZ125">
        <v>20.030000686645511</v>
      </c>
      <c r="DA125">
        <v>21.190000534057621</v>
      </c>
      <c r="DB125">
        <v>22.430000305175781</v>
      </c>
      <c r="DC125">
        <v>23.569999694824219</v>
      </c>
      <c r="DD125">
        <v>9.1000003814697266</v>
      </c>
      <c r="DE125">
        <v>8.75</v>
      </c>
      <c r="DF125">
        <v>9.3500003814697266</v>
      </c>
      <c r="DG125">
        <v>11.86999988555908</v>
      </c>
      <c r="DH125">
        <v>12.670000076293951</v>
      </c>
      <c r="DI125">
        <v>12.810000419616699</v>
      </c>
      <c r="DJ125">
        <v>13.22000026702881</v>
      </c>
      <c r="DK125">
        <v>14.010000228881839</v>
      </c>
      <c r="DL125">
        <v>14.939999580383301</v>
      </c>
      <c r="DM125">
        <v>15.97000026702881</v>
      </c>
      <c r="DN125">
        <v>16.979999542236332</v>
      </c>
      <c r="DO125">
        <v>17.95999908447266</v>
      </c>
      <c r="DP125">
        <v>19.069999694824219</v>
      </c>
      <c r="DQ125">
        <v>19.860000610351559</v>
      </c>
      <c r="DR125">
        <v>-1.690000057220459</v>
      </c>
      <c r="DS125">
        <v>-1.820000052452087</v>
      </c>
      <c r="DT125">
        <v>-1.620000004768372</v>
      </c>
      <c r="DU125">
        <v>-0.62000000476837158</v>
      </c>
      <c r="DV125">
        <v>-0.34999999403953552</v>
      </c>
      <c r="DW125">
        <v>-0.30000001192092901</v>
      </c>
      <c r="DX125">
        <v>-0.12999999523162839</v>
      </c>
      <c r="DY125">
        <v>0.1800000071525574</v>
      </c>
      <c r="DZ125">
        <v>0.52999997138977051</v>
      </c>
      <c r="EA125">
        <v>0.92000001668930054</v>
      </c>
      <c r="EB125">
        <v>1.320000052452087</v>
      </c>
      <c r="EC125">
        <v>1.7599999904632571</v>
      </c>
      <c r="ED125">
        <v>2.2300000190734859</v>
      </c>
      <c r="EE125">
        <v>2.6700000762939449</v>
      </c>
      <c r="EF125">
        <v>-2.8599998950958252</v>
      </c>
      <c r="EG125">
        <v>-2.9900000095367432</v>
      </c>
      <c r="EH125">
        <v>-2.7699999809265141</v>
      </c>
      <c r="EI125">
        <v>-1.799999952316284</v>
      </c>
      <c r="EJ125">
        <v>-1.4900000095367429</v>
      </c>
      <c r="EK125">
        <v>-1.440000057220459</v>
      </c>
      <c r="EL125">
        <v>-1.2899999618530269</v>
      </c>
      <c r="EM125">
        <v>-0.98000001907348633</v>
      </c>
      <c r="EN125">
        <v>-0.62999999523162842</v>
      </c>
      <c r="EO125">
        <v>-0.23000000417232511</v>
      </c>
      <c r="EP125">
        <v>0.15000000596046451</v>
      </c>
      <c r="EQ125">
        <v>0.52999997138977051</v>
      </c>
      <c r="ER125">
        <v>0.94999998807907104</v>
      </c>
      <c r="ES125">
        <v>1.25</v>
      </c>
      <c r="ET125">
        <v>-87</v>
      </c>
      <c r="EU125">
        <v>-57</v>
      </c>
      <c r="EV125">
        <v>-87</v>
      </c>
      <c r="EW125">
        <v>-57</v>
      </c>
      <c r="EX125">
        <v>12.6966667175293</v>
      </c>
    </row>
    <row r="126" spans="1:154">
      <c r="A126" t="s">
        <v>277</v>
      </c>
      <c r="B126">
        <v>7.2692933082580566</v>
      </c>
      <c r="C126">
        <v>7.7294244766235352</v>
      </c>
      <c r="D126">
        <v>-1.281458973884583</v>
      </c>
      <c r="E126">
        <v>-1.1158028841018679</v>
      </c>
      <c r="F126" s="212">
        <v>44702.166666666664</v>
      </c>
      <c r="G126" s="212">
        <v>44998.1875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7.559999942779541</v>
      </c>
      <c r="AM126">
        <v>7.2100000381469727</v>
      </c>
      <c r="AN126">
        <v>7.5799999237060547</v>
      </c>
      <c r="AO126">
        <v>8.9899997711181641</v>
      </c>
      <c r="AP126">
        <v>10.689999580383301</v>
      </c>
      <c r="AQ126">
        <v>11.27000045776367</v>
      </c>
      <c r="AR126">
        <v>11.810000419616699</v>
      </c>
      <c r="AS126">
        <v>12.340000152587891</v>
      </c>
      <c r="AT126">
        <v>12.930000305175779</v>
      </c>
      <c r="AU126">
        <v>13.569999694824221</v>
      </c>
      <c r="AV126">
        <v>14.289999961853029</v>
      </c>
      <c r="AW126">
        <v>15.010000228881839</v>
      </c>
      <c r="AX126">
        <v>15.77000045776367</v>
      </c>
      <c r="AY126">
        <v>16.5</v>
      </c>
      <c r="AZ126">
        <v>6.6999998092651367</v>
      </c>
      <c r="BA126">
        <v>6.369999885559082</v>
      </c>
      <c r="BB126">
        <v>6.6599998474121094</v>
      </c>
      <c r="BC126">
        <v>7.9800000190734863</v>
      </c>
      <c r="BD126">
        <v>9.7399997711181641</v>
      </c>
      <c r="BE126">
        <v>10.319999694824221</v>
      </c>
      <c r="BF126">
        <v>10.85999965667725</v>
      </c>
      <c r="BG126">
        <v>11.420000076293951</v>
      </c>
      <c r="BH126">
        <v>11.989999771118161</v>
      </c>
      <c r="BI126">
        <v>12.63000011444092</v>
      </c>
      <c r="BJ126">
        <v>13.340000152587891</v>
      </c>
      <c r="BK126">
        <v>14.02000045776367</v>
      </c>
      <c r="BL126">
        <v>14.77000045776367</v>
      </c>
      <c r="BM126">
        <v>15.510000228881839</v>
      </c>
      <c r="BN126">
        <v>-0.82999998331069946</v>
      </c>
      <c r="BO126">
        <v>-0.95999997854232788</v>
      </c>
      <c r="BP126">
        <v>-0.82999998331069946</v>
      </c>
      <c r="BQ126">
        <v>-0.33000001311302191</v>
      </c>
      <c r="BR126">
        <v>0.27000001072883612</v>
      </c>
      <c r="BS126">
        <v>0.4699999988079071</v>
      </c>
      <c r="BT126">
        <v>0.6600000262260437</v>
      </c>
      <c r="BU126">
        <v>0.85000002384185791</v>
      </c>
      <c r="BV126">
        <v>1.049999952316284</v>
      </c>
      <c r="BW126">
        <v>1.279999971389771</v>
      </c>
      <c r="BX126">
        <v>1.529999971389771</v>
      </c>
      <c r="BY126">
        <v>1.7899999618530269</v>
      </c>
      <c r="BZ126">
        <v>2.0499999523162842</v>
      </c>
      <c r="CA126">
        <v>2.309999942779541</v>
      </c>
      <c r="CB126">
        <v>-1.139999985694885</v>
      </c>
      <c r="CC126">
        <v>-1.25</v>
      </c>
      <c r="CD126">
        <v>-1.1499999761581421</v>
      </c>
      <c r="CE126">
        <v>-0.68999999761581421</v>
      </c>
      <c r="CF126">
        <v>-7.0000000298023224E-2</v>
      </c>
      <c r="CG126">
        <v>0.14000000059604639</v>
      </c>
      <c r="CH126">
        <v>0.33000001311302191</v>
      </c>
      <c r="CI126">
        <v>0.51999998092651367</v>
      </c>
      <c r="CJ126">
        <v>0.72000002861022949</v>
      </c>
      <c r="CK126">
        <v>0.94999998807907104</v>
      </c>
      <c r="CL126">
        <v>1.200000047683716</v>
      </c>
      <c r="CM126">
        <v>1.440000057220459</v>
      </c>
      <c r="CN126">
        <v>1.700000047683716</v>
      </c>
      <c r="CO126">
        <v>1.9600000381469731</v>
      </c>
      <c r="CP126">
        <v>7.2899999618530273</v>
      </c>
      <c r="CQ126">
        <v>7.5300002098083496</v>
      </c>
      <c r="CR126">
        <v>8.5100002288818359</v>
      </c>
      <c r="CS126">
        <v>10.72999954223633</v>
      </c>
      <c r="CT126">
        <v>11.420000076293951</v>
      </c>
      <c r="CU126">
        <v>12.060000419616699</v>
      </c>
      <c r="CV126">
        <v>12.64999961853027</v>
      </c>
      <c r="CW126">
        <v>13.25</v>
      </c>
      <c r="CX126">
        <v>13.920000076293951</v>
      </c>
      <c r="CY126">
        <v>14.64000034332275</v>
      </c>
      <c r="CZ126">
        <v>15.35000038146973</v>
      </c>
      <c r="DA126">
        <v>16.120000839233398</v>
      </c>
      <c r="DB126">
        <v>16.89999961853027</v>
      </c>
      <c r="DC126">
        <v>17.620000839233398</v>
      </c>
      <c r="DD126">
        <v>6.429999828338623</v>
      </c>
      <c r="DE126">
        <v>6.6700000762939453</v>
      </c>
      <c r="DF126">
        <v>7.820000171661377</v>
      </c>
      <c r="DG126">
        <v>9.8500003814697266</v>
      </c>
      <c r="DH126">
        <v>10.539999961853029</v>
      </c>
      <c r="DI126">
        <v>11.180000305175779</v>
      </c>
      <c r="DJ126">
        <v>11.789999961853029</v>
      </c>
      <c r="DK126">
        <v>12.409999847412109</v>
      </c>
      <c r="DL126">
        <v>13.10999965667725</v>
      </c>
      <c r="DM126">
        <v>13.86999988555908</v>
      </c>
      <c r="DN126">
        <v>14.579999923706049</v>
      </c>
      <c r="DO126">
        <v>15.35000038146973</v>
      </c>
      <c r="DP126">
        <v>16.120000839233398</v>
      </c>
      <c r="DQ126">
        <v>16.860000610351559</v>
      </c>
      <c r="DR126">
        <v>-0.93000000715255737</v>
      </c>
      <c r="DS126">
        <v>-0.8399999737739563</v>
      </c>
      <c r="DT126">
        <v>-0.5</v>
      </c>
      <c r="DU126">
        <v>0.2800000011920929</v>
      </c>
      <c r="DV126">
        <v>0.51999998092651367</v>
      </c>
      <c r="DW126">
        <v>0.75</v>
      </c>
      <c r="DX126">
        <v>0.95999997854232788</v>
      </c>
      <c r="DY126">
        <v>1.169999957084656</v>
      </c>
      <c r="DZ126">
        <v>1.3999999761581421</v>
      </c>
      <c r="EA126">
        <v>1.6599999666213989</v>
      </c>
      <c r="EB126">
        <v>1.9099999666213989</v>
      </c>
      <c r="EC126">
        <v>2.1800000667572021</v>
      </c>
      <c r="ED126">
        <v>2.4500000476837158</v>
      </c>
      <c r="EE126">
        <v>2.7000000476837158</v>
      </c>
      <c r="EF126">
        <v>-1.2300000190734861</v>
      </c>
      <c r="EG126">
        <v>-1.1499999761581421</v>
      </c>
      <c r="EH126">
        <v>-0.74000000953674316</v>
      </c>
      <c r="EI126">
        <v>-2.999999932944775E-2</v>
      </c>
      <c r="EJ126">
        <v>0.2099999934434891</v>
      </c>
      <c r="EK126">
        <v>0.43999999761581421</v>
      </c>
      <c r="EL126">
        <v>0.64999997615814209</v>
      </c>
      <c r="EM126">
        <v>0.87000000476837158</v>
      </c>
      <c r="EN126">
        <v>1.120000004768372</v>
      </c>
      <c r="EO126">
        <v>1.379999995231628</v>
      </c>
      <c r="EP126">
        <v>1.629999995231628</v>
      </c>
      <c r="EQ126">
        <v>1.9099999666213989</v>
      </c>
      <c r="ER126">
        <v>2.1800000667572021</v>
      </c>
      <c r="ES126">
        <v>2.440000057220459</v>
      </c>
      <c r="ET126">
        <v>-87</v>
      </c>
      <c r="EU126">
        <v>-57</v>
      </c>
      <c r="EV126">
        <v>-87</v>
      </c>
      <c r="EW126">
        <v>-57</v>
      </c>
      <c r="EX126">
        <v>7.2692933082580566</v>
      </c>
    </row>
    <row r="127" spans="1:154">
      <c r="A127" t="s">
        <v>278</v>
      </c>
      <c r="B127">
        <v>22.26420974731445</v>
      </c>
      <c r="C127">
        <v>27.776460647583011</v>
      </c>
      <c r="D127">
        <v>-5.4593029022216797</v>
      </c>
      <c r="E127">
        <v>-0.77852809429168701</v>
      </c>
      <c r="F127" s="212">
        <v>44794.5625</v>
      </c>
      <c r="G127" s="212">
        <v>44985.333333333336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23.680000305175781</v>
      </c>
      <c r="AM127">
        <v>23.860000610351559</v>
      </c>
      <c r="AN127">
        <v>24.079999923706051</v>
      </c>
      <c r="AO127">
        <v>23.940000534057621</v>
      </c>
      <c r="AP127">
        <v>23.690000534057621</v>
      </c>
      <c r="AQ127">
        <v>23.309999465942379</v>
      </c>
      <c r="AR127">
        <v>22.95999908447266</v>
      </c>
      <c r="AS127">
        <v>22.590000152587891</v>
      </c>
      <c r="AT127">
        <v>22.25</v>
      </c>
      <c r="AU127">
        <v>21.979999542236332</v>
      </c>
      <c r="AV127">
        <v>21.770000457763668</v>
      </c>
      <c r="AW127">
        <v>21.620000839233398</v>
      </c>
      <c r="AX127">
        <v>21.510000228881839</v>
      </c>
      <c r="AY127">
        <v>21.219999313354489</v>
      </c>
      <c r="AZ127">
        <v>17.909999847412109</v>
      </c>
      <c r="BA127">
        <v>17.969999313354489</v>
      </c>
      <c r="BB127">
        <v>18.139999389648441</v>
      </c>
      <c r="BC127">
        <v>18.059999465942379</v>
      </c>
      <c r="BD127">
        <v>17.870000839233398</v>
      </c>
      <c r="BE127">
        <v>17.60000038146973</v>
      </c>
      <c r="BF127">
        <v>17.340000152587891</v>
      </c>
      <c r="BG127">
        <v>17.059999465942379</v>
      </c>
      <c r="BH127">
        <v>16.79999923706055</v>
      </c>
      <c r="BI127">
        <v>16.590000152587891</v>
      </c>
      <c r="BJ127">
        <v>16.420000076293949</v>
      </c>
      <c r="BK127">
        <v>16.29999923706055</v>
      </c>
      <c r="BL127">
        <v>16.219999313354489</v>
      </c>
      <c r="BM127">
        <v>16.030000686645511</v>
      </c>
      <c r="BN127">
        <v>-4.8400001525878906</v>
      </c>
      <c r="BO127">
        <v>-4.7800002098083496</v>
      </c>
      <c r="BP127">
        <v>-4.690000057220459</v>
      </c>
      <c r="BQ127">
        <v>-4.7399997711181641</v>
      </c>
      <c r="BR127">
        <v>-4.8400001525878906</v>
      </c>
      <c r="BS127">
        <v>-4.9899997711181641</v>
      </c>
      <c r="BT127">
        <v>-5.119999885559082</v>
      </c>
      <c r="BU127">
        <v>-5.2600002288818359</v>
      </c>
      <c r="BV127">
        <v>-5.3899998664855957</v>
      </c>
      <c r="BW127">
        <v>-5.5</v>
      </c>
      <c r="BX127">
        <v>-5.5799999237060547</v>
      </c>
      <c r="BY127">
        <v>-5.6399998664855957</v>
      </c>
      <c r="BZ127">
        <v>-5.679999828338623</v>
      </c>
      <c r="CA127">
        <v>-5.7899999618530273</v>
      </c>
      <c r="CB127">
        <v>-7.059999942779541</v>
      </c>
      <c r="CC127">
        <v>-7.0399999618530273</v>
      </c>
      <c r="CD127">
        <v>-6.9699997901916504</v>
      </c>
      <c r="CE127">
        <v>-7</v>
      </c>
      <c r="CF127">
        <v>-7.0799999237060547</v>
      </c>
      <c r="CG127">
        <v>-7.179999828338623</v>
      </c>
      <c r="CH127">
        <v>-7.2800002098083496</v>
      </c>
      <c r="CI127">
        <v>-7.3899998664855957</v>
      </c>
      <c r="CJ127">
        <v>-7.4899997711181641</v>
      </c>
      <c r="CK127">
        <v>-7.570000171661377</v>
      </c>
      <c r="CL127">
        <v>-7.630000114440918</v>
      </c>
      <c r="CM127">
        <v>-7.679999828338623</v>
      </c>
      <c r="CN127">
        <v>-7.7100000381469727</v>
      </c>
      <c r="CO127">
        <v>-7.7800002098083496</v>
      </c>
      <c r="CP127">
        <v>17.329999923706051</v>
      </c>
      <c r="CQ127">
        <v>17.5</v>
      </c>
      <c r="CR127">
        <v>17.510000228881839</v>
      </c>
      <c r="CS127">
        <v>17.35000038146973</v>
      </c>
      <c r="CT127">
        <v>17.10000038146973</v>
      </c>
      <c r="CU127">
        <v>16.840000152587891</v>
      </c>
      <c r="CV127">
        <v>16.579999923706051</v>
      </c>
      <c r="CW127">
        <v>16.319999694824219</v>
      </c>
      <c r="CX127">
        <v>16.110000610351559</v>
      </c>
      <c r="CY127">
        <v>15.939999580383301</v>
      </c>
      <c r="CZ127">
        <v>15.810000419616699</v>
      </c>
      <c r="DA127">
        <v>15.72000026702881</v>
      </c>
      <c r="DB127">
        <v>15.569999694824221</v>
      </c>
      <c r="DC127">
        <v>15.27000045776367</v>
      </c>
      <c r="DD127">
        <v>5.559999942779541</v>
      </c>
      <c r="DE127">
        <v>5.619999885559082</v>
      </c>
      <c r="DF127">
        <v>5.619999885559082</v>
      </c>
      <c r="DG127">
        <v>5.570000171661377</v>
      </c>
      <c r="DH127">
        <v>5.5</v>
      </c>
      <c r="DI127">
        <v>5.4099998474121094</v>
      </c>
      <c r="DJ127">
        <v>5.3299999237060547</v>
      </c>
      <c r="DK127">
        <v>5.25</v>
      </c>
      <c r="DL127">
        <v>5.1700000762939453</v>
      </c>
      <c r="DM127">
        <v>5.119999885559082</v>
      </c>
      <c r="DN127">
        <v>5.0799999237060547</v>
      </c>
      <c r="DO127">
        <v>5.0500001907348633</v>
      </c>
      <c r="DP127">
        <v>5</v>
      </c>
      <c r="DQ127">
        <v>4.9099998474121094</v>
      </c>
      <c r="DR127">
        <v>-7.2800002098083496</v>
      </c>
      <c r="DS127">
        <v>-7.2199997901916504</v>
      </c>
      <c r="DT127">
        <v>-7.2199997901916504</v>
      </c>
      <c r="DU127">
        <v>-7.2800002098083496</v>
      </c>
      <c r="DV127">
        <v>-7.369999885559082</v>
      </c>
      <c r="DW127">
        <v>-7.4699997901916504</v>
      </c>
      <c r="DX127">
        <v>-7.570000171661377</v>
      </c>
      <c r="DY127">
        <v>-7.6700000762939453</v>
      </c>
      <c r="DZ127">
        <v>-7.75</v>
      </c>
      <c r="EA127">
        <v>-7.820000171661377</v>
      </c>
      <c r="EB127">
        <v>-7.869999885559082</v>
      </c>
      <c r="EC127">
        <v>-7.9000000953674316</v>
      </c>
      <c r="ED127">
        <v>-7.9600000381469727</v>
      </c>
      <c r="EE127">
        <v>-8.0699996948242188</v>
      </c>
      <c r="EF127">
        <v>-11.810000419616699</v>
      </c>
      <c r="EG127">
        <v>-11.77999973297119</v>
      </c>
      <c r="EH127">
        <v>-11.77999973297119</v>
      </c>
      <c r="EI127">
        <v>-11.80000019073486</v>
      </c>
      <c r="EJ127">
        <v>-11.829999923706049</v>
      </c>
      <c r="EK127">
        <v>-11.85999965667725</v>
      </c>
      <c r="EL127">
        <v>-11.89999961853027</v>
      </c>
      <c r="EM127">
        <v>-11.930000305175779</v>
      </c>
      <c r="EN127">
        <v>-11.94999980926514</v>
      </c>
      <c r="EO127">
        <v>-11.97000026702881</v>
      </c>
      <c r="EP127">
        <v>-11.989999771118161</v>
      </c>
      <c r="EQ127">
        <v>-12</v>
      </c>
      <c r="ER127">
        <v>-12.02000045776367</v>
      </c>
      <c r="ES127">
        <v>-12.060000419616699</v>
      </c>
      <c r="EX127">
        <v>22.26420974731445</v>
      </c>
    </row>
    <row r="128" spans="1:154">
      <c r="A128" t="s">
        <v>279</v>
      </c>
      <c r="B128">
        <v>15.3843936920166</v>
      </c>
      <c r="C128">
        <v>12.22976112365723</v>
      </c>
      <c r="D128">
        <v>1.9032027721405029</v>
      </c>
      <c r="E128">
        <v>3.2052986621856689</v>
      </c>
      <c r="F128" s="212">
        <v>44829.520833333336</v>
      </c>
      <c r="G128" s="212">
        <v>44919.583333333336</v>
      </c>
      <c r="H128">
        <v>7.3437604904174796</v>
      </c>
      <c r="I128">
        <v>11.96553421020508</v>
      </c>
      <c r="J128">
        <v>6.7100000381469727</v>
      </c>
      <c r="K128">
        <v>9.8500003814697266</v>
      </c>
      <c r="L128">
        <v>12.670000076293951</v>
      </c>
      <c r="M128">
        <v>14.909999847412109</v>
      </c>
      <c r="N128">
        <v>17.25</v>
      </c>
      <c r="O128">
        <v>19.680000305175781</v>
      </c>
      <c r="P128">
        <v>22.239999771118161</v>
      </c>
      <c r="Q128">
        <v>25.739999771118161</v>
      </c>
      <c r="R128">
        <v>28.989999771118161</v>
      </c>
      <c r="S128">
        <v>32.409999847412109</v>
      </c>
      <c r="T128">
        <v>35.380001068115227</v>
      </c>
      <c r="U128">
        <v>38.580001831054688</v>
      </c>
      <c r="V128">
        <v>42.270000457763672</v>
      </c>
      <c r="W128">
        <v>45.380001068115227</v>
      </c>
      <c r="X128">
        <v>6.7199997901916504</v>
      </c>
      <c r="Y128">
        <v>9.8199996948242188</v>
      </c>
      <c r="Z128">
        <v>12.539999961853029</v>
      </c>
      <c r="AA128">
        <v>14.829999923706049</v>
      </c>
      <c r="AB128">
        <v>17.129999160766602</v>
      </c>
      <c r="AC128">
        <v>19.530000686645511</v>
      </c>
      <c r="AD128">
        <v>22.079999923706051</v>
      </c>
      <c r="AE128">
        <v>25.04000091552734</v>
      </c>
      <c r="AF128">
        <v>28.139999389648441</v>
      </c>
      <c r="AG128">
        <v>31.420000076293949</v>
      </c>
      <c r="AH128">
        <v>34.650001525878913</v>
      </c>
      <c r="AI128">
        <v>37.560001373291023</v>
      </c>
      <c r="AJ128">
        <v>40.840000152587891</v>
      </c>
      <c r="AK128">
        <v>43.759998321533203</v>
      </c>
      <c r="AL128">
        <v>9.7200002670288086</v>
      </c>
      <c r="AM128">
        <v>9.4300003051757812</v>
      </c>
      <c r="AN128">
        <v>11.44999980926514</v>
      </c>
      <c r="AO128">
        <v>19.5</v>
      </c>
      <c r="AP128">
        <v>18.639999389648441</v>
      </c>
      <c r="AQ128">
        <v>16.059999465942379</v>
      </c>
      <c r="AR128">
        <v>13.5</v>
      </c>
      <c r="AS128">
        <v>10.710000038146971</v>
      </c>
      <c r="AT128">
        <v>7.4899997711181641</v>
      </c>
      <c r="AU128">
        <v>4.130000114440918</v>
      </c>
      <c r="AV128">
        <v>1.360000014305115</v>
      </c>
      <c r="AW128">
        <v>-1.200000047683716</v>
      </c>
      <c r="AX128">
        <v>-3.4900000095367432</v>
      </c>
      <c r="AY128">
        <v>-6.429999828338623</v>
      </c>
      <c r="AZ128">
        <v>5.309999942779541</v>
      </c>
      <c r="BA128">
        <v>5.1700000762939453</v>
      </c>
      <c r="BB128">
        <v>7.7699999809265137</v>
      </c>
      <c r="BC128">
        <v>15.22000026702881</v>
      </c>
      <c r="BD128">
        <v>14.25</v>
      </c>
      <c r="BE128">
        <v>11.77000045776367</v>
      </c>
      <c r="BF128">
        <v>9.380000114440918</v>
      </c>
      <c r="BG128">
        <v>6.190000057220459</v>
      </c>
      <c r="BH128">
        <v>3.2300000190734859</v>
      </c>
      <c r="BI128">
        <v>0.20000000298023221</v>
      </c>
      <c r="BJ128">
        <v>-2.529999971389771</v>
      </c>
      <c r="BK128">
        <v>-5.3400001525878906</v>
      </c>
      <c r="BL128">
        <v>-6.9099998474121094</v>
      </c>
      <c r="BM128">
        <v>-10.510000228881839</v>
      </c>
      <c r="BN128">
        <v>-1.5199999809265139</v>
      </c>
      <c r="BO128">
        <v>-1.610000014305115</v>
      </c>
      <c r="BP128">
        <v>-1</v>
      </c>
      <c r="BQ128">
        <v>1.440000057220459</v>
      </c>
      <c r="BR128">
        <v>1.179999947547913</v>
      </c>
      <c r="BS128">
        <v>0.40000000596046448</v>
      </c>
      <c r="BT128">
        <v>-0.37999999523162842</v>
      </c>
      <c r="BU128">
        <v>-1.220000028610229</v>
      </c>
      <c r="BV128">
        <v>-2.190000057220459</v>
      </c>
      <c r="BW128">
        <v>-3.2100000381469731</v>
      </c>
      <c r="BX128">
        <v>-4.0500001907348633</v>
      </c>
      <c r="BY128">
        <v>-4.0900001525878906</v>
      </c>
      <c r="BZ128">
        <v>-3.4000000953674321</v>
      </c>
      <c r="CA128">
        <v>-2.5099999904632568</v>
      </c>
      <c r="CB128">
        <v>-2.8499999046325679</v>
      </c>
      <c r="CC128">
        <v>-2.9000000953674321</v>
      </c>
      <c r="CD128">
        <v>-2.1099998950958252</v>
      </c>
      <c r="CE128">
        <v>0.14000000059604639</v>
      </c>
      <c r="CF128">
        <v>-0.15000000596046451</v>
      </c>
      <c r="CG128">
        <v>-0.89999997615814209</v>
      </c>
      <c r="CH128">
        <v>-1.620000004768372</v>
      </c>
      <c r="CI128">
        <v>-2.589999914169312</v>
      </c>
      <c r="CJ128">
        <v>-3.4800000190734859</v>
      </c>
      <c r="CK128">
        <v>-4.4000000953674316</v>
      </c>
      <c r="CL128">
        <v>-3.690000057220459</v>
      </c>
      <c r="CM128">
        <v>-2.839999914169312</v>
      </c>
      <c r="CN128">
        <v>-2.369999885559082</v>
      </c>
      <c r="CO128">
        <v>-1.279999971389771</v>
      </c>
      <c r="CP128">
        <v>15.27000045776367</v>
      </c>
      <c r="CQ128">
        <v>15.10000038146973</v>
      </c>
      <c r="CR128">
        <v>22.760000228881839</v>
      </c>
      <c r="CS128">
        <v>25.530000686645511</v>
      </c>
      <c r="CT128">
        <v>25.120000839233398</v>
      </c>
      <c r="CU128">
        <v>23.969999313354489</v>
      </c>
      <c r="CV128">
        <v>22.64999961853027</v>
      </c>
      <c r="CW128">
        <v>21.229999542236332</v>
      </c>
      <c r="CX128">
        <v>19.95999908447266</v>
      </c>
      <c r="CY128">
        <v>18.920000076293949</v>
      </c>
      <c r="CZ128">
        <v>17.760000228881839</v>
      </c>
      <c r="DA128">
        <v>17.010000228881839</v>
      </c>
      <c r="DB128">
        <v>14.52999973297119</v>
      </c>
      <c r="DC128">
        <v>13.38000011444092</v>
      </c>
      <c r="DD128">
        <v>9.619999885559082</v>
      </c>
      <c r="DE128">
        <v>9.5</v>
      </c>
      <c r="DF128">
        <v>17.25</v>
      </c>
      <c r="DG128">
        <v>20.45999908447266</v>
      </c>
      <c r="DH128">
        <v>21.04999923706055</v>
      </c>
      <c r="DI128">
        <v>20.559999465942379</v>
      </c>
      <c r="DJ128">
        <v>19.989999771118161</v>
      </c>
      <c r="DK128">
        <v>18.760000228881839</v>
      </c>
      <c r="DL128">
        <v>17.5</v>
      </c>
      <c r="DM128">
        <v>16.370000839233398</v>
      </c>
      <c r="DN128">
        <v>14.72999954223633</v>
      </c>
      <c r="DO128">
        <v>13.97000026702881</v>
      </c>
      <c r="DP128">
        <v>11.5</v>
      </c>
      <c r="DQ128">
        <v>10.079999923706049</v>
      </c>
      <c r="DR128">
        <v>0.15999999642372131</v>
      </c>
      <c r="DS128">
        <v>0.10999999940395359</v>
      </c>
      <c r="DT128">
        <v>2.4200000762939449</v>
      </c>
      <c r="DU128">
        <v>3.2599999904632568</v>
      </c>
      <c r="DV128">
        <v>3.130000114440918</v>
      </c>
      <c r="DW128">
        <v>2.7899999618530269</v>
      </c>
      <c r="DX128">
        <v>2.3900001049041748</v>
      </c>
      <c r="DY128">
        <v>1.9600000381469731</v>
      </c>
      <c r="DZ128">
        <v>1.580000042915344</v>
      </c>
      <c r="EA128">
        <v>1.2599999904632571</v>
      </c>
      <c r="EB128">
        <v>0.9100000262260437</v>
      </c>
      <c r="EC128">
        <v>0.68000000715255737</v>
      </c>
      <c r="ED128">
        <v>-7.0000000298023224E-2</v>
      </c>
      <c r="EE128">
        <v>-0.40999999642372131</v>
      </c>
      <c r="EF128">
        <v>-1.549999952316284</v>
      </c>
      <c r="EG128">
        <v>-1.5900000333786011</v>
      </c>
      <c r="EH128">
        <v>0.75999999046325684</v>
      </c>
      <c r="EI128">
        <v>1.7300000190734861</v>
      </c>
      <c r="EJ128">
        <v>1.8999999761581421</v>
      </c>
      <c r="EK128">
        <v>1.7599999904632571</v>
      </c>
      <c r="EL128">
        <v>1.580000042915344</v>
      </c>
      <c r="EM128">
        <v>1.2100000381469731</v>
      </c>
      <c r="EN128">
        <v>0.82999998331069946</v>
      </c>
      <c r="EO128">
        <v>0.49000000953674322</v>
      </c>
      <c r="EP128">
        <v>0</v>
      </c>
      <c r="EQ128">
        <v>-0.239999994635582</v>
      </c>
      <c r="ER128">
        <v>-0.98000001907348633</v>
      </c>
      <c r="ES128">
        <v>-1.4099999666213989</v>
      </c>
      <c r="ET128">
        <v>-99</v>
      </c>
      <c r="EU128">
        <v>-66</v>
      </c>
      <c r="EV128">
        <v>-99</v>
      </c>
      <c r="EW128">
        <v>-66</v>
      </c>
      <c r="EX128">
        <v>12.22976112365723</v>
      </c>
    </row>
    <row r="129" spans="1:154">
      <c r="A129" t="s">
        <v>280</v>
      </c>
      <c r="B129">
        <v>3.0217645168304439</v>
      </c>
      <c r="C129">
        <v>3.509870052337646</v>
      </c>
      <c r="D129">
        <v>2.6573326587677002</v>
      </c>
      <c r="E129">
        <v>1.5126388072967529</v>
      </c>
      <c r="F129" s="212">
        <v>44702.5625</v>
      </c>
      <c r="G129" s="212">
        <v>44969.604166666664</v>
      </c>
      <c r="H129">
        <v>0.73552453517913818</v>
      </c>
      <c r="I129">
        <v>3.808191299438477</v>
      </c>
      <c r="J129">
        <v>2.089999914169312</v>
      </c>
      <c r="K129">
        <v>2.6099998950958252</v>
      </c>
      <c r="L129">
        <v>3.4300000667572021</v>
      </c>
      <c r="M129">
        <v>7.2899999618530273</v>
      </c>
      <c r="N129">
        <v>7.7699999809265137</v>
      </c>
      <c r="O129">
        <v>9.0600004196166992</v>
      </c>
      <c r="P129">
        <v>9.6099996566772461</v>
      </c>
      <c r="Q129">
        <v>10.310000419616699</v>
      </c>
      <c r="R129">
        <v>10.88000011444092</v>
      </c>
      <c r="S129">
        <v>11.60999965667725</v>
      </c>
      <c r="T129">
        <v>12.27999973297119</v>
      </c>
      <c r="U129">
        <v>12.63000011444092</v>
      </c>
      <c r="V129">
        <v>13.420000076293951</v>
      </c>
      <c r="W129">
        <v>14.010000228881839</v>
      </c>
      <c r="X129">
        <v>2.0099999904632568</v>
      </c>
      <c r="Y129">
        <v>2.5999999046325679</v>
      </c>
      <c r="Z129">
        <v>3.339999914169312</v>
      </c>
      <c r="AA129">
        <v>6.5199999809265137</v>
      </c>
      <c r="AB129">
        <v>7.3600001335144043</v>
      </c>
      <c r="AC129">
        <v>7.7399997711181641</v>
      </c>
      <c r="AD129">
        <v>8.8500003814697266</v>
      </c>
      <c r="AE129">
        <v>9.4899997711181641</v>
      </c>
      <c r="AF129">
        <v>10.88000011444092</v>
      </c>
      <c r="AG129">
        <v>11.489999771118161</v>
      </c>
      <c r="AH129">
        <v>12.539999961853029</v>
      </c>
      <c r="AI129">
        <v>12.689999580383301</v>
      </c>
      <c r="AJ129">
        <v>13.510000228881839</v>
      </c>
      <c r="AK129">
        <v>14.310000419616699</v>
      </c>
      <c r="AL129">
        <v>2.589999914169312</v>
      </c>
      <c r="AM129">
        <v>2.619999885559082</v>
      </c>
      <c r="AN129">
        <v>2.6400001049041748</v>
      </c>
      <c r="AO129">
        <v>2.9300000667572021</v>
      </c>
      <c r="AP129">
        <v>5.0399999618530273</v>
      </c>
      <c r="AQ129">
        <v>4.4800000190734863</v>
      </c>
      <c r="AR129">
        <v>3.940000057220459</v>
      </c>
      <c r="AS129">
        <v>3.3299999237060551</v>
      </c>
      <c r="AT129">
        <v>2.7599999904632568</v>
      </c>
      <c r="AU129">
        <v>1.9600000381469731</v>
      </c>
      <c r="AV129">
        <v>1.6499999761581421</v>
      </c>
      <c r="AW129">
        <v>1.1599999666213989</v>
      </c>
      <c r="AX129">
        <v>0.68000000715255737</v>
      </c>
      <c r="AY129">
        <v>-0.27000001072883612</v>
      </c>
      <c r="AZ129">
        <v>1.1599999666213989</v>
      </c>
      <c r="BA129">
        <v>1.179999947547913</v>
      </c>
      <c r="BB129">
        <v>1.179999947547913</v>
      </c>
      <c r="BC129">
        <v>1.3999999761581421</v>
      </c>
      <c r="BD129">
        <v>3.630000114440918</v>
      </c>
      <c r="BE129">
        <v>3.1099998950958252</v>
      </c>
      <c r="BF129">
        <v>2.6099998950958252</v>
      </c>
      <c r="BG129">
        <v>2.0699999332427979</v>
      </c>
      <c r="BH129">
        <v>1.559999942779541</v>
      </c>
      <c r="BI129">
        <v>0.79000002145767212</v>
      </c>
      <c r="BJ129">
        <v>0.55000001192092896</v>
      </c>
      <c r="BK129">
        <v>1.9999999552965161E-2</v>
      </c>
      <c r="BL129">
        <v>-0.36000001430511469</v>
      </c>
      <c r="BM129">
        <v>-1.320000052452087</v>
      </c>
      <c r="BN129">
        <v>1.9900000095367429</v>
      </c>
      <c r="BO129">
        <v>1.9800000190734861</v>
      </c>
      <c r="BP129">
        <v>1.9800000190734861</v>
      </c>
      <c r="BQ129">
        <v>1.970000028610229</v>
      </c>
      <c r="BR129">
        <v>1.889999985694885</v>
      </c>
      <c r="BS129">
        <v>1.9099999666213989</v>
      </c>
      <c r="BT129">
        <v>1.929999947547913</v>
      </c>
      <c r="BU129">
        <v>1.9600000381469731</v>
      </c>
      <c r="BV129">
        <v>1.9800000190734861</v>
      </c>
      <c r="BW129">
        <v>2.0099999904632568</v>
      </c>
      <c r="BX129">
        <v>2.0199999809265141</v>
      </c>
      <c r="BY129">
        <v>2.0399999618530269</v>
      </c>
      <c r="BZ129">
        <v>2.059999942779541</v>
      </c>
      <c r="CA129">
        <v>2.0799999237060551</v>
      </c>
      <c r="CB129">
        <v>2.0399999618530269</v>
      </c>
      <c r="CC129">
        <v>2.0399999618530269</v>
      </c>
      <c r="CD129">
        <v>2.0399999618530269</v>
      </c>
      <c r="CE129">
        <v>2.029999971389771</v>
      </c>
      <c r="CF129">
        <v>1.940000057220459</v>
      </c>
      <c r="CG129">
        <v>1.970000028610229</v>
      </c>
      <c r="CH129">
        <v>1.9800000190734861</v>
      </c>
      <c r="CI129">
        <v>2.0099999904632568</v>
      </c>
      <c r="CJ129">
        <v>2.029999971389771</v>
      </c>
      <c r="CK129">
        <v>2.059999942779541</v>
      </c>
      <c r="CL129">
        <v>2.0699999332427979</v>
      </c>
      <c r="CM129">
        <v>2.089999914169312</v>
      </c>
      <c r="CN129">
        <v>2.0699999332427979</v>
      </c>
      <c r="CO129">
        <v>2.0399999618530269</v>
      </c>
      <c r="CP129">
        <v>4.3600001335144043</v>
      </c>
      <c r="CQ129">
        <v>4.4000000953674316</v>
      </c>
      <c r="CR129">
        <v>4.4000000953674316</v>
      </c>
      <c r="CS129">
        <v>6.4899997711181641</v>
      </c>
      <c r="CT129">
        <v>6.880000114440918</v>
      </c>
      <c r="CU129">
        <v>6.5900001525878906</v>
      </c>
      <c r="CV129">
        <v>6.3299999237060547</v>
      </c>
      <c r="CW129">
        <v>6.0100002288818359</v>
      </c>
      <c r="CX129">
        <v>5.6999998092651367</v>
      </c>
      <c r="CY129">
        <v>5.4800000190734863</v>
      </c>
      <c r="CZ129">
        <v>5.2300000190734863</v>
      </c>
      <c r="DA129">
        <v>4.9600000381469727</v>
      </c>
      <c r="DB129">
        <v>4.3000001907348633</v>
      </c>
      <c r="DC129">
        <v>3.8599998950958252</v>
      </c>
      <c r="DD129">
        <v>1.2899999618530269</v>
      </c>
      <c r="DE129">
        <v>1.309999942779541</v>
      </c>
      <c r="DF129">
        <v>1.320000052452087</v>
      </c>
      <c r="DG129">
        <v>3.589999914169312</v>
      </c>
      <c r="DH129">
        <v>4.2100000381469727</v>
      </c>
      <c r="DI129">
        <v>4.190000057220459</v>
      </c>
      <c r="DJ129">
        <v>4.190000057220459</v>
      </c>
      <c r="DK129">
        <v>4.2100000381469727</v>
      </c>
      <c r="DL129">
        <v>4.1500000953674316</v>
      </c>
      <c r="DM129">
        <v>4.0999999046325684</v>
      </c>
      <c r="DN129">
        <v>3.9500000476837158</v>
      </c>
      <c r="DO129">
        <v>3.7599999904632568</v>
      </c>
      <c r="DP129">
        <v>2.9500000476837158</v>
      </c>
      <c r="DQ129">
        <v>2.470000028610229</v>
      </c>
      <c r="DR129">
        <v>1.919999957084656</v>
      </c>
      <c r="DS129">
        <v>1.9099999666213989</v>
      </c>
      <c r="DT129">
        <v>1.9099999666213989</v>
      </c>
      <c r="DU129">
        <v>1.830000042915344</v>
      </c>
      <c r="DV129">
        <v>1.820000052452087</v>
      </c>
      <c r="DW129">
        <v>1.830000042915344</v>
      </c>
      <c r="DX129">
        <v>1.8400000333786011</v>
      </c>
      <c r="DY129">
        <v>1.8500000238418579</v>
      </c>
      <c r="DZ129">
        <v>1.860000014305115</v>
      </c>
      <c r="EA129">
        <v>1.870000004768372</v>
      </c>
      <c r="EB129">
        <v>1.879999995231628</v>
      </c>
      <c r="EC129">
        <v>1.889999985694885</v>
      </c>
      <c r="ED129">
        <v>1.919999957084656</v>
      </c>
      <c r="EE129">
        <v>1.940000057220459</v>
      </c>
      <c r="EF129">
        <v>2.0399999618530269</v>
      </c>
      <c r="EG129">
        <v>2.0399999618530269</v>
      </c>
      <c r="EH129">
        <v>2.0399999618530269</v>
      </c>
      <c r="EI129">
        <v>1.950000047683716</v>
      </c>
      <c r="EJ129">
        <v>1.919999957084656</v>
      </c>
      <c r="EK129">
        <v>1.919999957084656</v>
      </c>
      <c r="EL129">
        <v>1.919999957084656</v>
      </c>
      <c r="EM129">
        <v>1.919999957084656</v>
      </c>
      <c r="EN129">
        <v>1.919999957084656</v>
      </c>
      <c r="EO129">
        <v>1.929999947547913</v>
      </c>
      <c r="EP129">
        <v>1.929999947547913</v>
      </c>
      <c r="EQ129">
        <v>1.940000057220459</v>
      </c>
      <c r="ER129">
        <v>1.970000028610229</v>
      </c>
      <c r="ES129">
        <v>1.9900000095367429</v>
      </c>
      <c r="ET129">
        <v>-27</v>
      </c>
      <c r="EU129">
        <v>-13.5</v>
      </c>
      <c r="EV129">
        <v>-27</v>
      </c>
      <c r="EW129">
        <v>-13.5</v>
      </c>
      <c r="EX129">
        <v>3.0217645168304439</v>
      </c>
    </row>
    <row r="130" spans="1:154">
      <c r="A130" t="s">
        <v>281</v>
      </c>
      <c r="B130">
        <v>-2.6737618446350102</v>
      </c>
      <c r="C130">
        <v>-6.3344888687133789</v>
      </c>
      <c r="D130">
        <v>3.4865875244140621</v>
      </c>
      <c r="E130">
        <v>4.8458027839660636</v>
      </c>
      <c r="F130" s="212">
        <v>44828.458333333336</v>
      </c>
      <c r="G130" s="212">
        <v>44851.541666666664</v>
      </c>
      <c r="H130">
        <v>6.6621222496032706</v>
      </c>
      <c r="I130">
        <v>9.8177165985107422</v>
      </c>
      <c r="J130">
        <v>5.3600001335144043</v>
      </c>
      <c r="K130">
        <v>7.9200000762939453</v>
      </c>
      <c r="L130">
        <v>10.340000152587891</v>
      </c>
      <c r="M130">
        <v>15.35999965667725</v>
      </c>
      <c r="N130">
        <v>20.020000457763668</v>
      </c>
      <c r="O130">
        <v>22.079999923706051</v>
      </c>
      <c r="P130">
        <v>22.739999771118161</v>
      </c>
      <c r="Q130">
        <v>26.340000152587891</v>
      </c>
      <c r="R130">
        <v>28.79999923706055</v>
      </c>
      <c r="S130">
        <v>30.04000091552734</v>
      </c>
      <c r="T130">
        <v>31.889999389648441</v>
      </c>
      <c r="U130">
        <v>33.959999084472663</v>
      </c>
      <c r="V130">
        <v>35.200000762939453</v>
      </c>
      <c r="W130">
        <v>36.220001220703118</v>
      </c>
      <c r="X130">
        <v>5.0100002288818359</v>
      </c>
      <c r="Y130">
        <v>7.5100002288818359</v>
      </c>
      <c r="Z130">
        <v>10.02000045776367</v>
      </c>
      <c r="AA130">
        <v>15.180000305175779</v>
      </c>
      <c r="AB130">
        <v>20.180000305175781</v>
      </c>
      <c r="AC130">
        <v>22.25</v>
      </c>
      <c r="AD130">
        <v>24.60000038146973</v>
      </c>
      <c r="AE130">
        <v>26.760000228881839</v>
      </c>
      <c r="AF130">
        <v>28.45999908447266</v>
      </c>
      <c r="AG130">
        <v>31.010000228881839</v>
      </c>
      <c r="AH130">
        <v>32.970001220703118</v>
      </c>
      <c r="AI130">
        <v>34</v>
      </c>
      <c r="AJ130">
        <v>35.689998626708977</v>
      </c>
      <c r="AK130">
        <v>36.840000152587891</v>
      </c>
      <c r="AL130">
        <v>-3.220000028610229</v>
      </c>
      <c r="AM130">
        <v>-3.25</v>
      </c>
      <c r="AN130">
        <v>-3.2999999523162842</v>
      </c>
      <c r="AO130">
        <v>-3.130000114440918</v>
      </c>
      <c r="AP130">
        <v>-3.5999999046325679</v>
      </c>
      <c r="AQ130">
        <v>-5.5900001525878906</v>
      </c>
      <c r="AR130">
        <v>-7.2800002098083496</v>
      </c>
      <c r="AS130">
        <v>-9.0799999237060547</v>
      </c>
      <c r="AT130">
        <v>-11</v>
      </c>
      <c r="AU130">
        <v>-13.079999923706049</v>
      </c>
      <c r="AV130">
        <v>-13.739999771118161</v>
      </c>
      <c r="AW130">
        <v>-14.85999965667725</v>
      </c>
      <c r="AX130">
        <v>-15.61999988555908</v>
      </c>
      <c r="AY130">
        <v>-17.180000305175781</v>
      </c>
      <c r="AZ130">
        <v>-6.880000114440918</v>
      </c>
      <c r="BA130">
        <v>-6.940000057220459</v>
      </c>
      <c r="BB130">
        <v>-7.070000171661377</v>
      </c>
      <c r="BC130">
        <v>-6.8600001335144043</v>
      </c>
      <c r="BD130">
        <v>-7.3899998664855957</v>
      </c>
      <c r="BE130">
        <v>-9.4600000381469727</v>
      </c>
      <c r="BF130">
        <v>-11.55000019073486</v>
      </c>
      <c r="BG130">
        <v>-13.25</v>
      </c>
      <c r="BH130">
        <v>-15.10999965667725</v>
      </c>
      <c r="BI130">
        <v>-17.239999771118161</v>
      </c>
      <c r="BJ130">
        <v>-18.159999847412109</v>
      </c>
      <c r="BK130">
        <v>-19.340000152587891</v>
      </c>
      <c r="BL130">
        <v>-20.270000457763668</v>
      </c>
      <c r="BM130">
        <v>-21.670000076293949</v>
      </c>
      <c r="BN130">
        <v>5.5199999809265137</v>
      </c>
      <c r="BO130">
        <v>5.5100002288818359</v>
      </c>
      <c r="BP130">
        <v>5.5</v>
      </c>
      <c r="BQ130">
        <v>5.5399999618530273</v>
      </c>
      <c r="BR130">
        <v>5.429999828338623</v>
      </c>
      <c r="BS130">
        <v>4.9899997711181641</v>
      </c>
      <c r="BT130">
        <v>4.619999885559082</v>
      </c>
      <c r="BU130">
        <v>4.2199997901916504</v>
      </c>
      <c r="BV130">
        <v>3.7999999523162842</v>
      </c>
      <c r="BW130">
        <v>3.339999914169312</v>
      </c>
      <c r="BX130">
        <v>3.190000057220459</v>
      </c>
      <c r="BY130">
        <v>2.940000057220459</v>
      </c>
      <c r="BZ130">
        <v>2.7699999809265141</v>
      </c>
      <c r="CA130">
        <v>2.4300000667572021</v>
      </c>
      <c r="CB130">
        <v>4.7100000381469727</v>
      </c>
      <c r="CC130">
        <v>4.690000057220459</v>
      </c>
      <c r="CD130">
        <v>4.6700000762939453</v>
      </c>
      <c r="CE130">
        <v>4.7100000381469727</v>
      </c>
      <c r="CF130">
        <v>4.5900001525878906</v>
      </c>
      <c r="CG130">
        <v>4.1399998664855957</v>
      </c>
      <c r="CH130">
        <v>3.6700000762939449</v>
      </c>
      <c r="CI130">
        <v>3.2999999523162842</v>
      </c>
      <c r="CJ130">
        <v>2.8900001049041748</v>
      </c>
      <c r="CK130">
        <v>2.410000085830688</v>
      </c>
      <c r="CL130">
        <v>2.2100000381469731</v>
      </c>
      <c r="CM130">
        <v>1.950000047683716</v>
      </c>
      <c r="CN130">
        <v>1.7400000095367429</v>
      </c>
      <c r="CO130">
        <v>1.860000014305115</v>
      </c>
      <c r="CP130">
        <v>0.31000000238418579</v>
      </c>
      <c r="CQ130">
        <v>0.31000000238418579</v>
      </c>
      <c r="CR130">
        <v>0.40000000596046448</v>
      </c>
      <c r="CS130">
        <v>0.85000002384185791</v>
      </c>
      <c r="CT130">
        <v>5.000000074505806E-2</v>
      </c>
      <c r="CU130">
        <v>-0.89999997615814209</v>
      </c>
      <c r="CV130">
        <v>-1.9900000095367429</v>
      </c>
      <c r="CW130">
        <v>-3.0099999904632568</v>
      </c>
      <c r="CX130">
        <v>-3.9600000381469731</v>
      </c>
      <c r="CY130">
        <v>-4.5799999237060547</v>
      </c>
      <c r="CZ130">
        <v>-5.119999885559082</v>
      </c>
      <c r="DA130">
        <v>-5.070000171661377</v>
      </c>
      <c r="DB130">
        <v>-6.869999885559082</v>
      </c>
      <c r="DC130">
        <v>-7.380000114440918</v>
      </c>
      <c r="DD130">
        <v>-4.2800002098083496</v>
      </c>
      <c r="DE130">
        <v>-4.3600001335144043</v>
      </c>
      <c r="DF130">
        <v>-4.3000001907348633</v>
      </c>
      <c r="DG130">
        <v>-3.880000114440918</v>
      </c>
      <c r="DH130">
        <v>-4.6100001335144043</v>
      </c>
      <c r="DI130">
        <v>-5.5500001907348633</v>
      </c>
      <c r="DJ130">
        <v>-6.5100002288818359</v>
      </c>
      <c r="DK130">
        <v>-7.3899998664855957</v>
      </c>
      <c r="DL130">
        <v>-8.2600002288818359</v>
      </c>
      <c r="DM130">
        <v>-8.869999885559082</v>
      </c>
      <c r="DN130">
        <v>-9.4600000381469727</v>
      </c>
      <c r="DO130">
        <v>-9.3199996948242188</v>
      </c>
      <c r="DP130">
        <v>-11.069999694824221</v>
      </c>
      <c r="DQ130">
        <v>-11.52000045776367</v>
      </c>
      <c r="DR130">
        <v>6.1599998474121094</v>
      </c>
      <c r="DS130">
        <v>6.1599998474121094</v>
      </c>
      <c r="DT130">
        <v>6.1399998664855957</v>
      </c>
      <c r="DU130">
        <v>6.0399999618530273</v>
      </c>
      <c r="DV130">
        <v>6.2199997901916504</v>
      </c>
      <c r="DW130">
        <v>6.0300002098083496</v>
      </c>
      <c r="DX130">
        <v>5.7899999618530273</v>
      </c>
      <c r="DY130">
        <v>5.559999942779541</v>
      </c>
      <c r="DZ130">
        <v>5.3499999046325684</v>
      </c>
      <c r="EA130">
        <v>5.2199997901916504</v>
      </c>
      <c r="EB130">
        <v>5.0999999046325684</v>
      </c>
      <c r="EC130">
        <v>5.1100001335144043</v>
      </c>
      <c r="ED130">
        <v>4.7100000381469727</v>
      </c>
      <c r="EE130">
        <v>4.5999999046325684</v>
      </c>
      <c r="EF130">
        <v>5.2800002098083496</v>
      </c>
      <c r="EG130">
        <v>5.2699999809265137</v>
      </c>
      <c r="EH130">
        <v>5.2800002098083496</v>
      </c>
      <c r="EI130">
        <v>5.369999885559082</v>
      </c>
      <c r="EJ130">
        <v>5.2100000381469727</v>
      </c>
      <c r="EK130">
        <v>5</v>
      </c>
      <c r="EL130">
        <v>4.7899999618530273</v>
      </c>
      <c r="EM130">
        <v>4.5900001525878906</v>
      </c>
      <c r="EN130">
        <v>4.4000000953674316</v>
      </c>
      <c r="EO130">
        <v>4.2699999809265137</v>
      </c>
      <c r="EP130">
        <v>4.1399998664855957</v>
      </c>
      <c r="EQ130">
        <v>4.1700000762939453</v>
      </c>
      <c r="ER130">
        <v>3.779999971389771</v>
      </c>
      <c r="ES130">
        <v>3.6800000667572021</v>
      </c>
      <c r="ET130">
        <v>-79</v>
      </c>
      <c r="EU130">
        <v>-46</v>
      </c>
      <c r="EV130">
        <v>-79</v>
      </c>
      <c r="EW130">
        <v>-46</v>
      </c>
      <c r="EX130">
        <v>-6.3344888687133789</v>
      </c>
    </row>
    <row r="131" spans="1:154">
      <c r="A131" t="s">
        <v>282</v>
      </c>
      <c r="B131">
        <v>14.95609188079834</v>
      </c>
      <c r="C131">
        <v>11.197159767150881</v>
      </c>
      <c r="D131">
        <v>-1.527819156646729</v>
      </c>
      <c r="E131">
        <v>-0.26431542634963989</v>
      </c>
      <c r="F131" s="212">
        <v>44829.520833333336</v>
      </c>
      <c r="G131" s="212">
        <v>44913.541666666664</v>
      </c>
      <c r="H131">
        <v>11.632552146911619</v>
      </c>
      <c r="I131">
        <v>21.180351257324219</v>
      </c>
      <c r="J131">
        <v>9.1599998474121094</v>
      </c>
      <c r="K131">
        <v>13.420000076293951</v>
      </c>
      <c r="L131">
        <v>17.739999771118161</v>
      </c>
      <c r="M131">
        <v>20.920000076293949</v>
      </c>
      <c r="N131">
        <v>25.840000152587891</v>
      </c>
      <c r="O131">
        <v>29.39999961853027</v>
      </c>
      <c r="P131">
        <v>33.709999084472663</v>
      </c>
      <c r="Q131">
        <v>38.979999542236328</v>
      </c>
      <c r="R131">
        <v>42.860000610351562</v>
      </c>
      <c r="S131">
        <v>47.669998168945312</v>
      </c>
      <c r="T131">
        <v>50.709999084472663</v>
      </c>
      <c r="U131">
        <v>54.330001831054688</v>
      </c>
      <c r="V131">
        <v>57.520000457763672</v>
      </c>
      <c r="W131">
        <v>61.310001373291023</v>
      </c>
      <c r="X131">
        <v>8.9899997711181641</v>
      </c>
      <c r="Y131">
        <v>13.319999694824221</v>
      </c>
      <c r="Z131">
        <v>17.319999694824219</v>
      </c>
      <c r="AA131">
        <v>20.479999542236332</v>
      </c>
      <c r="AB131">
        <v>25.909999847412109</v>
      </c>
      <c r="AC131">
        <v>29.920000076293949</v>
      </c>
      <c r="AD131">
        <v>34.430000305175781</v>
      </c>
      <c r="AE131">
        <v>38.490001678466797</v>
      </c>
      <c r="AF131">
        <v>42.860000610351562</v>
      </c>
      <c r="AG131">
        <v>47.669998168945312</v>
      </c>
      <c r="AH131">
        <v>51.150001525878913</v>
      </c>
      <c r="AI131">
        <v>54.330001831054688</v>
      </c>
      <c r="AJ131">
        <v>57.569999694824219</v>
      </c>
      <c r="AK131">
        <v>61.310001373291023</v>
      </c>
      <c r="AL131">
        <v>11.52000045776367</v>
      </c>
      <c r="AM131">
        <v>11.39000034332275</v>
      </c>
      <c r="AN131">
        <v>12.430000305175779</v>
      </c>
      <c r="AO131">
        <v>23.29000091552734</v>
      </c>
      <c r="AP131">
        <v>21.780000686645511</v>
      </c>
      <c r="AQ131">
        <v>18.219999313354489</v>
      </c>
      <c r="AR131">
        <v>17.090000152587891</v>
      </c>
      <c r="AS131">
        <v>13.86999988555908</v>
      </c>
      <c r="AT131">
        <v>10.64000034332275</v>
      </c>
      <c r="AU131">
        <v>7.070000171661377</v>
      </c>
      <c r="AV131">
        <v>5.059999942779541</v>
      </c>
      <c r="AW131">
        <v>2.8299999237060551</v>
      </c>
      <c r="AX131">
        <v>0.95999997854232788</v>
      </c>
      <c r="AY131">
        <v>-1.7899999618530269</v>
      </c>
      <c r="AZ131">
        <v>6.6999998092651367</v>
      </c>
      <c r="BA131">
        <v>6.619999885559082</v>
      </c>
      <c r="BB131">
        <v>7.190000057220459</v>
      </c>
      <c r="BC131">
        <v>18.45000076293945</v>
      </c>
      <c r="BD131">
        <v>16.840000152587891</v>
      </c>
      <c r="BE131">
        <v>13.210000038146971</v>
      </c>
      <c r="BF131">
        <v>12.069999694824221</v>
      </c>
      <c r="BG131">
        <v>8.7799997329711914</v>
      </c>
      <c r="BH131">
        <v>5.369999885559082</v>
      </c>
      <c r="BI131">
        <v>1.799999952316284</v>
      </c>
      <c r="BJ131">
        <v>-0.34999999403953552</v>
      </c>
      <c r="BK131">
        <v>-2.470000028610229</v>
      </c>
      <c r="BL131">
        <v>-4.4899997711181641</v>
      </c>
      <c r="BM131">
        <v>-7.380000114440918</v>
      </c>
      <c r="BN131">
        <v>-0.68999999761581421</v>
      </c>
      <c r="BO131">
        <v>-0.68999999761581421</v>
      </c>
      <c r="BP131">
        <v>-0.68000000715255737</v>
      </c>
      <c r="BQ131">
        <v>-0.56000000238418579</v>
      </c>
      <c r="BR131">
        <v>-0.57999998331069946</v>
      </c>
      <c r="BS131">
        <v>-0.62000000476837158</v>
      </c>
      <c r="BT131">
        <v>-0.62999999523162842</v>
      </c>
      <c r="BU131">
        <v>-0.6600000262260437</v>
      </c>
      <c r="BV131">
        <v>-0.69999998807907104</v>
      </c>
      <c r="BW131">
        <v>-0.73000001907348633</v>
      </c>
      <c r="BX131">
        <v>-0.75999999046325684</v>
      </c>
      <c r="BY131">
        <v>-0.77999997138977051</v>
      </c>
      <c r="BZ131">
        <v>-0.80000001192092896</v>
      </c>
      <c r="CA131">
        <v>-0.79000002145767212</v>
      </c>
      <c r="CB131">
        <v>-0.74000000953674316</v>
      </c>
      <c r="CC131">
        <v>-0.74000000953674316</v>
      </c>
      <c r="CD131">
        <v>-0.73000001907348633</v>
      </c>
      <c r="CE131">
        <v>-0.62000000476837158</v>
      </c>
      <c r="CF131">
        <v>-0.62999999523162842</v>
      </c>
      <c r="CG131">
        <v>-0.67000001668930054</v>
      </c>
      <c r="CH131">
        <v>-0.68000000715255737</v>
      </c>
      <c r="CI131">
        <v>-0.72000002861022949</v>
      </c>
      <c r="CJ131">
        <v>-0.75</v>
      </c>
      <c r="CK131">
        <v>-0.79000002145767212</v>
      </c>
      <c r="CL131">
        <v>-0.80000001192092896</v>
      </c>
      <c r="CM131">
        <v>-0.77999997138977051</v>
      </c>
      <c r="CN131">
        <v>-0.75999999046325684</v>
      </c>
      <c r="CO131">
        <v>-0.73000001907348633</v>
      </c>
      <c r="CP131">
        <v>17.780000686645511</v>
      </c>
      <c r="CQ131">
        <v>18.069999694824219</v>
      </c>
      <c r="CR131">
        <v>29.659999847412109</v>
      </c>
      <c r="CS131">
        <v>30.909999847412109</v>
      </c>
      <c r="CT131">
        <v>29.489999771118161</v>
      </c>
      <c r="CU131">
        <v>28.659999847412109</v>
      </c>
      <c r="CV131">
        <v>28.829999923706051</v>
      </c>
      <c r="CW131">
        <v>27.520000457763668</v>
      </c>
      <c r="CX131">
        <v>26.270000457763668</v>
      </c>
      <c r="CY131">
        <v>25.440000534057621</v>
      </c>
      <c r="CZ131">
        <v>24.870000839233398</v>
      </c>
      <c r="DA131">
        <v>24.389999389648441</v>
      </c>
      <c r="DB131">
        <v>21.590000152587891</v>
      </c>
      <c r="DC131">
        <v>20.340000152587891</v>
      </c>
      <c r="DD131">
        <v>13.670000076293951</v>
      </c>
      <c r="DE131">
        <v>13.94999980926514</v>
      </c>
      <c r="DF131">
        <v>25.370000839233398</v>
      </c>
      <c r="DG131">
        <v>26.520000457763668</v>
      </c>
      <c r="DH131">
        <v>24.829999923706051</v>
      </c>
      <c r="DI131">
        <v>24.170000076293949</v>
      </c>
      <c r="DJ131">
        <v>23.829999923706051</v>
      </c>
      <c r="DK131">
        <v>22.5</v>
      </c>
      <c r="DL131">
        <v>20.979999542236332</v>
      </c>
      <c r="DM131">
        <v>20.270000457763668</v>
      </c>
      <c r="DN131">
        <v>19.370000839233398</v>
      </c>
      <c r="DO131">
        <v>19</v>
      </c>
      <c r="DP131">
        <v>15.680000305175779</v>
      </c>
      <c r="DQ131">
        <v>14.439999580383301</v>
      </c>
      <c r="DR131">
        <v>-0.62000000476837158</v>
      </c>
      <c r="DS131">
        <v>-0.62000000476837158</v>
      </c>
      <c r="DT131">
        <v>-0.5</v>
      </c>
      <c r="DU131">
        <v>-0.49000000953674322</v>
      </c>
      <c r="DV131">
        <v>-0.5</v>
      </c>
      <c r="DW131">
        <v>-0.50999999046325684</v>
      </c>
      <c r="DX131">
        <v>-0.50999999046325684</v>
      </c>
      <c r="DY131">
        <v>-0.51999998092651367</v>
      </c>
      <c r="DZ131">
        <v>-0.52999997138977051</v>
      </c>
      <c r="EA131">
        <v>-0.54000002145767212</v>
      </c>
      <c r="EB131">
        <v>-0.55000001192092896</v>
      </c>
      <c r="EC131">
        <v>-0.55000001192092896</v>
      </c>
      <c r="ED131">
        <v>-0.57999998331069946</v>
      </c>
      <c r="EE131">
        <v>-0.60000002384185791</v>
      </c>
      <c r="EF131">
        <v>-0.67000001668930054</v>
      </c>
      <c r="EG131">
        <v>-0.6600000262260437</v>
      </c>
      <c r="EH131">
        <v>-0.54000002145767212</v>
      </c>
      <c r="EI131">
        <v>-0.52999997138977051</v>
      </c>
      <c r="EJ131">
        <v>-0.55000001192092896</v>
      </c>
      <c r="EK131">
        <v>-0.56000000238418579</v>
      </c>
      <c r="EL131">
        <v>-0.56000000238418579</v>
      </c>
      <c r="EM131">
        <v>-0.56999999284744263</v>
      </c>
      <c r="EN131">
        <v>-0.5899999737739563</v>
      </c>
      <c r="EO131">
        <v>-0.60000002384185791</v>
      </c>
      <c r="EP131">
        <v>-0.61000001430511475</v>
      </c>
      <c r="EQ131">
        <v>-0.61000001430511475</v>
      </c>
      <c r="ER131">
        <v>-0.63999998569488525</v>
      </c>
      <c r="ES131">
        <v>-0.6600000262260437</v>
      </c>
      <c r="ET131">
        <v>-99</v>
      </c>
      <c r="EU131">
        <v>-66</v>
      </c>
      <c r="EV131">
        <v>-99</v>
      </c>
      <c r="EW131">
        <v>-66</v>
      </c>
      <c r="EX131">
        <v>11.197159767150881</v>
      </c>
    </row>
    <row r="132" spans="1:154">
      <c r="A132" t="s">
        <v>283</v>
      </c>
      <c r="B132">
        <v>11.909999847412109</v>
      </c>
      <c r="C132">
        <v>9.2378454208374023</v>
      </c>
      <c r="D132">
        <v>-1.4600000381469731</v>
      </c>
      <c r="E132">
        <v>-1.498525857925415</v>
      </c>
      <c r="F132" s="212">
        <v>44667.145833333336</v>
      </c>
      <c r="G132" s="212">
        <v>45014.145833333336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0.43999999761581421</v>
      </c>
      <c r="Q132">
        <v>0.51999998092651367</v>
      </c>
      <c r="R132">
        <v>0.63999998569488525</v>
      </c>
      <c r="S132">
        <v>0.86000001430511475</v>
      </c>
      <c r="T132">
        <v>1.059999942779541</v>
      </c>
      <c r="U132">
        <v>9.3599996566772461</v>
      </c>
      <c r="V132">
        <v>12.77999973297119</v>
      </c>
      <c r="W132">
        <v>15.02999973297119</v>
      </c>
      <c r="X132">
        <v>0</v>
      </c>
      <c r="Y132">
        <v>0</v>
      </c>
      <c r="Z132">
        <v>0.20000000298023221</v>
      </c>
      <c r="AA132">
        <v>0</v>
      </c>
      <c r="AB132">
        <v>0.20000000298023221</v>
      </c>
      <c r="AC132">
        <v>0</v>
      </c>
      <c r="AD132">
        <v>0</v>
      </c>
      <c r="AE132">
        <v>0.40000000596046448</v>
      </c>
      <c r="AF132">
        <v>0.64999997615814209</v>
      </c>
      <c r="AG132">
        <v>0.81000000238418579</v>
      </c>
      <c r="AH132">
        <v>2.0199999809265141</v>
      </c>
      <c r="AI132">
        <v>10.069999694824221</v>
      </c>
      <c r="AJ132">
        <v>12.14999961853027</v>
      </c>
      <c r="AK132">
        <v>14.689999580383301</v>
      </c>
      <c r="AL132">
        <v>9.8400001525878906</v>
      </c>
      <c r="AM132">
        <v>9.880000114440918</v>
      </c>
      <c r="AN132">
        <v>11.05000019073486</v>
      </c>
      <c r="AO132">
        <v>15.64000034332275</v>
      </c>
      <c r="AP132">
        <v>18.60000038146973</v>
      </c>
      <c r="AQ132">
        <v>22.79999923706055</v>
      </c>
      <c r="AR132">
        <v>25.010000228881839</v>
      </c>
      <c r="AS132">
        <v>25.5</v>
      </c>
      <c r="AT132">
        <v>25.989999771118161</v>
      </c>
      <c r="AU132">
        <v>26.35000038146973</v>
      </c>
      <c r="AV132">
        <v>27.120000839233398</v>
      </c>
      <c r="AW132">
        <v>27.29000091552734</v>
      </c>
      <c r="AX132">
        <v>26.389999389648441</v>
      </c>
      <c r="AY132">
        <v>24.75</v>
      </c>
      <c r="AZ132">
        <v>7.3400001525878906</v>
      </c>
      <c r="BA132">
        <v>7.5900001525878906</v>
      </c>
      <c r="BB132">
        <v>9.9300003051757812</v>
      </c>
      <c r="BC132">
        <v>14.27999973297119</v>
      </c>
      <c r="BD132">
        <v>17.45000076293945</v>
      </c>
      <c r="BE132">
        <v>21.239999771118161</v>
      </c>
      <c r="BF132">
        <v>22.89999961853027</v>
      </c>
      <c r="BG132">
        <v>23.64999961853027</v>
      </c>
      <c r="BH132">
        <v>24.239999771118161</v>
      </c>
      <c r="BI132">
        <v>24.89999961853027</v>
      </c>
      <c r="BJ132">
        <v>25.260000228881839</v>
      </c>
      <c r="BK132">
        <v>24.89999961853027</v>
      </c>
      <c r="BL132">
        <v>23.940000534057621</v>
      </c>
      <c r="BM132">
        <v>22.680000305175781</v>
      </c>
      <c r="BN132">
        <v>-1.2899999618530269</v>
      </c>
      <c r="BO132">
        <v>-1.279999971389771</v>
      </c>
      <c r="BP132">
        <v>-0.86000001430511475</v>
      </c>
      <c r="BQ132">
        <v>0.75999999046325684</v>
      </c>
      <c r="BR132">
        <v>1.809999942779541</v>
      </c>
      <c r="BS132">
        <v>3.2899999618530269</v>
      </c>
      <c r="BT132">
        <v>4.070000171661377</v>
      </c>
      <c r="BU132">
        <v>4.25</v>
      </c>
      <c r="BV132">
        <v>4.4200000762939453</v>
      </c>
      <c r="BW132">
        <v>4.5500001907348633</v>
      </c>
      <c r="BX132">
        <v>4.820000171661377</v>
      </c>
      <c r="BY132">
        <v>4.880000114440918</v>
      </c>
      <c r="BZ132">
        <v>4.559999942779541</v>
      </c>
      <c r="CA132">
        <v>3.9800000190734859</v>
      </c>
      <c r="CB132">
        <v>-2.1700000762939449</v>
      </c>
      <c r="CC132">
        <v>-2.089999914169312</v>
      </c>
      <c r="CD132">
        <v>-1.2599999904632571</v>
      </c>
      <c r="CE132">
        <v>0.2800000011920929</v>
      </c>
      <c r="CF132">
        <v>1.3999999761581421</v>
      </c>
      <c r="CG132">
        <v>2.7400000095367432</v>
      </c>
      <c r="CH132">
        <v>3.3299999237060551</v>
      </c>
      <c r="CI132">
        <v>3.589999914169312</v>
      </c>
      <c r="CJ132">
        <v>3.7999999523162842</v>
      </c>
      <c r="CK132">
        <v>4.0399999618530273</v>
      </c>
      <c r="CL132">
        <v>4.1599998474121094</v>
      </c>
      <c r="CM132">
        <v>4.0300002098083496</v>
      </c>
      <c r="CN132">
        <v>3.7000000476837158</v>
      </c>
      <c r="CO132">
        <v>3.25</v>
      </c>
      <c r="CP132">
        <v>10.22999954223633</v>
      </c>
      <c r="CQ132">
        <v>10.659999847412109</v>
      </c>
      <c r="CR132">
        <v>14.77999973297119</v>
      </c>
      <c r="CS132">
        <v>17.479999542236332</v>
      </c>
      <c r="CT132">
        <v>21.069999694824219</v>
      </c>
      <c r="CU132">
        <v>24.610000610351559</v>
      </c>
      <c r="CV132">
        <v>26.129999160766602</v>
      </c>
      <c r="CW132">
        <v>26.760000228881839</v>
      </c>
      <c r="CX132">
        <v>27.54000091552734</v>
      </c>
      <c r="CY132">
        <v>28.370000839233398</v>
      </c>
      <c r="CZ132">
        <v>29.29000091552734</v>
      </c>
      <c r="DA132">
        <v>30.219999313354489</v>
      </c>
      <c r="DB132">
        <v>30.870000839233398</v>
      </c>
      <c r="DC132">
        <v>31.10000038146973</v>
      </c>
      <c r="DD132">
        <v>9.4499998092651367</v>
      </c>
      <c r="DE132">
        <v>9.8999996185302734</v>
      </c>
      <c r="DF132">
        <v>13.960000038146971</v>
      </c>
      <c r="DG132">
        <v>16.760000228881839</v>
      </c>
      <c r="DH132">
        <v>20.29999923706055</v>
      </c>
      <c r="DI132">
        <v>23.85000038146973</v>
      </c>
      <c r="DJ132">
        <v>25.370000839233398</v>
      </c>
      <c r="DK132">
        <v>26</v>
      </c>
      <c r="DL132">
        <v>26.809999465942379</v>
      </c>
      <c r="DM132">
        <v>27.639999389648441</v>
      </c>
      <c r="DN132">
        <v>28.559999465942379</v>
      </c>
      <c r="DO132">
        <v>29.469999313354489</v>
      </c>
      <c r="DP132">
        <v>29.770000457763668</v>
      </c>
      <c r="DQ132">
        <v>29.45000076293945</v>
      </c>
      <c r="DR132">
        <v>-1.1499999761581421</v>
      </c>
      <c r="DS132">
        <v>-1</v>
      </c>
      <c r="DT132">
        <v>0.46000000834465032</v>
      </c>
      <c r="DU132">
        <v>1.4099999666213989</v>
      </c>
      <c r="DV132">
        <v>2.6800000667572021</v>
      </c>
      <c r="DW132">
        <v>3.9300000667572021</v>
      </c>
      <c r="DX132">
        <v>4.4699997901916504</v>
      </c>
      <c r="DY132">
        <v>4.690000057220459</v>
      </c>
      <c r="DZ132">
        <v>4.9699997901916504</v>
      </c>
      <c r="EA132">
        <v>5.2600002288818359</v>
      </c>
      <c r="EB132">
        <v>5.5900001525878906</v>
      </c>
      <c r="EC132">
        <v>5.9200000762939453</v>
      </c>
      <c r="ED132">
        <v>6.1500000953674316</v>
      </c>
      <c r="EE132">
        <v>6.2300000190734863</v>
      </c>
      <c r="EF132">
        <v>-1.429999947547913</v>
      </c>
      <c r="EG132">
        <v>-1.2699999809265139</v>
      </c>
      <c r="EH132">
        <v>0.17000000178813929</v>
      </c>
      <c r="EI132">
        <v>1.1599999666213989</v>
      </c>
      <c r="EJ132">
        <v>2.410000085830688</v>
      </c>
      <c r="EK132">
        <v>3.660000085830688</v>
      </c>
      <c r="EL132">
        <v>4.1999998092651367</v>
      </c>
      <c r="EM132">
        <v>4.4200000762939453</v>
      </c>
      <c r="EN132">
        <v>4.7100000381469727</v>
      </c>
      <c r="EO132">
        <v>5</v>
      </c>
      <c r="EP132">
        <v>5.3299999237060547</v>
      </c>
      <c r="EQ132">
        <v>5.6500000953674316</v>
      </c>
      <c r="ER132">
        <v>5.7600002288818359</v>
      </c>
      <c r="ES132">
        <v>5.6399998664855957</v>
      </c>
      <c r="ET132">
        <v>-87</v>
      </c>
      <c r="EU132">
        <v>-57</v>
      </c>
      <c r="EV132">
        <v>-87</v>
      </c>
      <c r="EW132">
        <v>-57</v>
      </c>
      <c r="EX132">
        <v>9.2378454208374023</v>
      </c>
    </row>
    <row r="133" spans="1:154">
      <c r="A133" t="s">
        <v>284</v>
      </c>
      <c r="B133">
        <v>-8.5795536041259766</v>
      </c>
      <c r="C133">
        <v>-17.828546524047852</v>
      </c>
      <c r="D133">
        <v>-5.514106273651123</v>
      </c>
      <c r="E133">
        <v>-7.7708530426025391</v>
      </c>
      <c r="F133" s="212">
        <v>44829.583333333336</v>
      </c>
      <c r="G133" s="212">
        <v>44913.583333333336</v>
      </c>
      <c r="H133">
        <v>15.34965705871582</v>
      </c>
      <c r="I133">
        <v>37.150897979736328</v>
      </c>
      <c r="J133">
        <v>10.710000038146971</v>
      </c>
      <c r="K133">
        <v>21.659999847412109</v>
      </c>
      <c r="L133">
        <v>33.189998626708977</v>
      </c>
      <c r="M133">
        <v>32.180000305175781</v>
      </c>
      <c r="N133">
        <v>44.110000610351562</v>
      </c>
      <c r="O133">
        <v>50.540000915527337</v>
      </c>
      <c r="P133">
        <v>53.590000152587891</v>
      </c>
      <c r="Q133">
        <v>54.979999542236328</v>
      </c>
      <c r="R133">
        <v>56.119998931884773</v>
      </c>
      <c r="S133">
        <v>61.029998779296882</v>
      </c>
      <c r="T133">
        <v>60.340000152587891</v>
      </c>
      <c r="U133">
        <v>63.860000610351562</v>
      </c>
      <c r="V133">
        <v>57.470001220703118</v>
      </c>
      <c r="W133">
        <v>62.360000610351562</v>
      </c>
      <c r="X133">
        <v>11.27999973297119</v>
      </c>
      <c r="Y133">
        <v>22.129999160766602</v>
      </c>
      <c r="Z133">
        <v>33.189998626708977</v>
      </c>
      <c r="AA133">
        <v>32.950000762939453</v>
      </c>
      <c r="AB133">
        <v>46.459999084472663</v>
      </c>
      <c r="AC133">
        <v>50.849998474121087</v>
      </c>
      <c r="AD133">
        <v>54.270000457763672</v>
      </c>
      <c r="AE133">
        <v>56.979999542236328</v>
      </c>
      <c r="AF133">
        <v>58.909999847412109</v>
      </c>
      <c r="AG133">
        <v>61.490001678466797</v>
      </c>
      <c r="AH133">
        <v>62.840000152587891</v>
      </c>
      <c r="AI133">
        <v>65.800003051757812</v>
      </c>
      <c r="AJ133">
        <v>61.990001678466797</v>
      </c>
      <c r="AK133">
        <v>63.380001068115227</v>
      </c>
      <c r="AL133">
        <v>-8.119999885559082</v>
      </c>
      <c r="AM133">
        <v>-9.1400003433227539</v>
      </c>
      <c r="AN133">
        <v>-8.4899997711181641</v>
      </c>
      <c r="AO133">
        <v>18.030000686645511</v>
      </c>
      <c r="AP133">
        <v>32.720001220703118</v>
      </c>
      <c r="AQ133">
        <v>30.420000076293949</v>
      </c>
      <c r="AR133">
        <v>28.620000839233398</v>
      </c>
      <c r="AS133">
        <v>27.20999908447266</v>
      </c>
      <c r="AT133">
        <v>26.420000076293949</v>
      </c>
      <c r="AU133">
        <v>25.70999908447266</v>
      </c>
      <c r="AV133">
        <v>25.969999313354489</v>
      </c>
      <c r="AW133">
        <v>26.670000076293949</v>
      </c>
      <c r="AX133">
        <v>26.739999771118161</v>
      </c>
      <c r="AY133">
        <v>26.770000457763668</v>
      </c>
      <c r="AZ133">
        <v>-12.069999694824221</v>
      </c>
      <c r="BA133">
        <v>-13.60999965667725</v>
      </c>
      <c r="BB133">
        <v>-13.579999923706049</v>
      </c>
      <c r="BC133">
        <v>11.22000026702881</v>
      </c>
      <c r="BD133">
        <v>27.239999771118161</v>
      </c>
      <c r="BE133">
        <v>24.639999389648441</v>
      </c>
      <c r="BF133">
        <v>22.620000839233398</v>
      </c>
      <c r="BG133">
        <v>20.79000091552734</v>
      </c>
      <c r="BH133">
        <v>20.030000686645511</v>
      </c>
      <c r="BI133">
        <v>19.110000610351559</v>
      </c>
      <c r="BJ133">
        <v>18.770000457763668</v>
      </c>
      <c r="BK133">
        <v>19.25</v>
      </c>
      <c r="BL133">
        <v>19.770000457763668</v>
      </c>
      <c r="BM133">
        <v>19.530000686645511</v>
      </c>
      <c r="BN133">
        <v>-1.8999999761581421</v>
      </c>
      <c r="BO133">
        <v>-1.820000052452087</v>
      </c>
      <c r="BP133">
        <v>-1.870000004768372</v>
      </c>
      <c r="BQ133">
        <v>-1.169999957084656</v>
      </c>
      <c r="BR133">
        <v>2.999999932944775E-2</v>
      </c>
      <c r="BS133">
        <v>-0.18999999761581421</v>
      </c>
      <c r="BT133">
        <v>-0.36000001430511469</v>
      </c>
      <c r="BU133">
        <v>-0.49000000953674322</v>
      </c>
      <c r="BV133">
        <v>-0.55000001192092896</v>
      </c>
      <c r="BW133">
        <v>-0.61000001430511475</v>
      </c>
      <c r="BX133">
        <v>-0.5899999737739563</v>
      </c>
      <c r="BY133">
        <v>-0.52999997138977051</v>
      </c>
      <c r="BZ133">
        <v>-0.52999997138977051</v>
      </c>
      <c r="CA133">
        <v>-0.52999997138977051</v>
      </c>
      <c r="CB133">
        <v>-1.610000014305115</v>
      </c>
      <c r="CC133">
        <v>-1.4900000095367429</v>
      </c>
      <c r="CD133">
        <v>-1.5</v>
      </c>
      <c r="CE133">
        <v>-1.669999957084656</v>
      </c>
      <c r="CF133">
        <v>-0.49000000953674322</v>
      </c>
      <c r="CG133">
        <v>-0.68000000715255737</v>
      </c>
      <c r="CH133">
        <v>-0.82999998331069946</v>
      </c>
      <c r="CI133">
        <v>-0.97000002861022949</v>
      </c>
      <c r="CJ133">
        <v>-1.0199999809265139</v>
      </c>
      <c r="CK133">
        <v>-1.0900000333786011</v>
      </c>
      <c r="CL133">
        <v>-1.110000014305115</v>
      </c>
      <c r="CM133">
        <v>-1.080000042915344</v>
      </c>
      <c r="CN133">
        <v>-1.0399999618530269</v>
      </c>
      <c r="CO133">
        <v>-1.059999942779541</v>
      </c>
      <c r="CP133">
        <v>-4.7699999809265137</v>
      </c>
      <c r="CQ133">
        <v>-5.309999942779541</v>
      </c>
      <c r="CR133">
        <v>7.1100001335144043</v>
      </c>
      <c r="CS133">
        <v>33.520000457763672</v>
      </c>
      <c r="CT133">
        <v>37.689998626708977</v>
      </c>
      <c r="CU133">
        <v>37.119998931884773</v>
      </c>
      <c r="CV133">
        <v>36.779998779296882</v>
      </c>
      <c r="CW133">
        <v>36.810001373291023</v>
      </c>
      <c r="CX133">
        <v>37.159999847412109</v>
      </c>
      <c r="CY133">
        <v>38.029998779296882</v>
      </c>
      <c r="CZ133">
        <v>38.610000610351562</v>
      </c>
      <c r="DA133">
        <v>38.790000915527337</v>
      </c>
      <c r="DB133">
        <v>37.700000762939453</v>
      </c>
      <c r="DC133">
        <v>37.909999847412109</v>
      </c>
      <c r="DD133">
        <v>-9.9799995422363281</v>
      </c>
      <c r="DE133">
        <v>-11.14000034332275</v>
      </c>
      <c r="DF133">
        <v>1.370000004768372</v>
      </c>
      <c r="DG133">
        <v>27.489999771118161</v>
      </c>
      <c r="DH133">
        <v>31.04999923706055</v>
      </c>
      <c r="DI133">
        <v>30.010000228881839</v>
      </c>
      <c r="DJ133">
        <v>29.159999847412109</v>
      </c>
      <c r="DK133">
        <v>29.379999160766602</v>
      </c>
      <c r="DL133">
        <v>28.870000839233398</v>
      </c>
      <c r="DM133">
        <v>29.659999847412109</v>
      </c>
      <c r="DN133">
        <v>29.690000534057621</v>
      </c>
      <c r="DO133">
        <v>29.620000839233398</v>
      </c>
      <c r="DP133">
        <v>28.219999313354489</v>
      </c>
      <c r="DQ133">
        <v>28.29999923706055</v>
      </c>
      <c r="DR133">
        <v>-2.1400001049041748</v>
      </c>
      <c r="DS133">
        <v>-2.0999999046325679</v>
      </c>
      <c r="DT133">
        <v>-1.970000028610229</v>
      </c>
      <c r="DU133">
        <v>0.10000000149011611</v>
      </c>
      <c r="DV133">
        <v>0.5</v>
      </c>
      <c r="DW133">
        <v>0.43999999761581421</v>
      </c>
      <c r="DX133">
        <v>0.40999999642372131</v>
      </c>
      <c r="DY133">
        <v>0.40999999642372131</v>
      </c>
      <c r="DZ133">
        <v>0.44999998807907099</v>
      </c>
      <c r="EA133">
        <v>0.52999997138977051</v>
      </c>
      <c r="EB133">
        <v>0.57999998331069946</v>
      </c>
      <c r="EC133">
        <v>0.60000002384185791</v>
      </c>
      <c r="ED133">
        <v>0.5</v>
      </c>
      <c r="EE133">
        <v>0.51999998092651367</v>
      </c>
      <c r="EF133">
        <v>-1.7599999904632571</v>
      </c>
      <c r="EG133">
        <v>-1.679999947547913</v>
      </c>
      <c r="EH133">
        <v>-2.3900001049041748</v>
      </c>
      <c r="EI133">
        <v>-0.4699999988079071</v>
      </c>
      <c r="EJ133">
        <v>-0.12999999523162839</v>
      </c>
      <c r="EK133">
        <v>-0.23000000417232511</v>
      </c>
      <c r="EL133">
        <v>-0.31000000238418579</v>
      </c>
      <c r="EM133">
        <v>-0.28999999165534968</v>
      </c>
      <c r="EN133">
        <v>-0.34000000357627869</v>
      </c>
      <c r="EO133">
        <v>-0.25999999046325678</v>
      </c>
      <c r="EP133">
        <v>-0.25999999046325678</v>
      </c>
      <c r="EQ133">
        <v>-0.27000001072883612</v>
      </c>
      <c r="ER133">
        <v>-0.40000000596046448</v>
      </c>
      <c r="ES133">
        <v>-0.38999998569488531</v>
      </c>
      <c r="ET133">
        <v>-99</v>
      </c>
      <c r="EU133">
        <v>-66</v>
      </c>
      <c r="EV133">
        <v>-99</v>
      </c>
      <c r="EW133">
        <v>-66</v>
      </c>
      <c r="EX133">
        <v>-17.828546524047852</v>
      </c>
    </row>
    <row r="134" spans="1:154">
      <c r="A134" t="s">
        <v>285</v>
      </c>
      <c r="B134">
        <v>-0.63858342170715332</v>
      </c>
      <c r="C134">
        <v>-3.4533336162567139</v>
      </c>
      <c r="D134">
        <v>-4.4066982269287109</v>
      </c>
      <c r="E134">
        <v>-4.119999885559082</v>
      </c>
      <c r="F134" s="212">
        <v>44811.541666666664</v>
      </c>
      <c r="G134" s="212">
        <v>44901.604166666664</v>
      </c>
      <c r="H134">
        <v>5.3435602188110352</v>
      </c>
      <c r="I134">
        <v>10.939277648925779</v>
      </c>
      <c r="J134">
        <v>4.9800000190734863</v>
      </c>
      <c r="K134">
        <v>6.8299999237060547</v>
      </c>
      <c r="L134">
        <v>9.3999996185302734</v>
      </c>
      <c r="M134">
        <v>11.060000419616699</v>
      </c>
      <c r="N134">
        <v>14.39000034332275</v>
      </c>
      <c r="O134">
        <v>16.879999160766602</v>
      </c>
      <c r="P134">
        <v>21.20999908447266</v>
      </c>
      <c r="Q134">
        <v>24.440000534057621</v>
      </c>
      <c r="R134">
        <v>27.559999465942379</v>
      </c>
      <c r="S134">
        <v>30.020000457763668</v>
      </c>
      <c r="T134">
        <v>32.389999389648438</v>
      </c>
      <c r="U134">
        <v>33.849998474121087</v>
      </c>
      <c r="V134">
        <v>35.569999694824219</v>
      </c>
      <c r="W134">
        <v>37.630001068115227</v>
      </c>
      <c r="X134">
        <v>4.7100000381469727</v>
      </c>
      <c r="Y134">
        <v>6.5199999809265137</v>
      </c>
      <c r="Z134">
        <v>9.0600004196166992</v>
      </c>
      <c r="AA134">
        <v>10.69999980926514</v>
      </c>
      <c r="AB134">
        <v>13.88000011444092</v>
      </c>
      <c r="AC134">
        <v>17.090000152587891</v>
      </c>
      <c r="AD134">
        <v>22.170000076293949</v>
      </c>
      <c r="AE134">
        <v>24.819999694824219</v>
      </c>
      <c r="AF134">
        <v>27.510000228881839</v>
      </c>
      <c r="AG134">
        <v>30.70999908447266</v>
      </c>
      <c r="AH134">
        <v>32.799999237060547</v>
      </c>
      <c r="AI134">
        <v>34.389999389648438</v>
      </c>
      <c r="AJ134">
        <v>35.009998321533203</v>
      </c>
      <c r="AK134">
        <v>37.849998474121087</v>
      </c>
      <c r="AL134">
        <v>-5.1999998092651367</v>
      </c>
      <c r="AM134">
        <v>-5.5100002288818359</v>
      </c>
      <c r="AN134">
        <v>-5.7100000381469727</v>
      </c>
      <c r="AO134">
        <v>-5.6599998474121094</v>
      </c>
      <c r="AP134">
        <v>-7.25</v>
      </c>
      <c r="AQ134">
        <v>-8.9799995422363281</v>
      </c>
      <c r="AR134">
        <v>-10.819999694824221</v>
      </c>
      <c r="AS134">
        <v>-12.920000076293951</v>
      </c>
      <c r="AT134">
        <v>-14.69999980926514</v>
      </c>
      <c r="AU134">
        <v>-16.690000534057621</v>
      </c>
      <c r="AV134">
        <v>-18.239999771118161</v>
      </c>
      <c r="AW134">
        <v>-19.139999389648441</v>
      </c>
      <c r="AX134">
        <v>-20.45999908447266</v>
      </c>
      <c r="AY134">
        <v>-21.379999160766602</v>
      </c>
      <c r="AZ134">
        <v>-6.2899999618530273</v>
      </c>
      <c r="BA134">
        <v>-6.6700000762939453</v>
      </c>
      <c r="BB134">
        <v>-6.9000000953674316</v>
      </c>
      <c r="BC134">
        <v>-6.9099998474121094</v>
      </c>
      <c r="BD134">
        <v>-8.4300003051757812</v>
      </c>
      <c r="BE134">
        <v>-10.19999980926514</v>
      </c>
      <c r="BF134">
        <v>-12.19999980926514</v>
      </c>
      <c r="BG134">
        <v>-14.180000305175779</v>
      </c>
      <c r="BH134">
        <v>-15.989999771118161</v>
      </c>
      <c r="BI134">
        <v>-17.969999313354489</v>
      </c>
      <c r="BJ134">
        <v>-19.579999923706051</v>
      </c>
      <c r="BK134">
        <v>-20.520000457763668</v>
      </c>
      <c r="BL134">
        <v>-21.979999542236332</v>
      </c>
      <c r="BM134">
        <v>-22.739999771118161</v>
      </c>
      <c r="BN134">
        <v>-4.3400001525878906</v>
      </c>
      <c r="BO134">
        <v>-4.3499999046325684</v>
      </c>
      <c r="BP134">
        <v>-4.3600001335144043</v>
      </c>
      <c r="BQ134">
        <v>-4.3499999046325684</v>
      </c>
      <c r="BR134">
        <v>-4.3899998664855957</v>
      </c>
      <c r="BS134">
        <v>-4.4200000762939453</v>
      </c>
      <c r="BT134">
        <v>-4.4600000381469727</v>
      </c>
      <c r="BU134">
        <v>-4.5100002288818359</v>
      </c>
      <c r="BV134">
        <v>-4.5500001907348633</v>
      </c>
      <c r="BW134">
        <v>-4.5900001525878906</v>
      </c>
      <c r="BX134">
        <v>-4.5300002098083496</v>
      </c>
      <c r="BY134">
        <v>-4.4499998092651367</v>
      </c>
      <c r="BZ134">
        <v>-4.3299999237060547</v>
      </c>
      <c r="CA134">
        <v>-4.25</v>
      </c>
      <c r="CB134">
        <v>-4.369999885559082</v>
      </c>
      <c r="CC134">
        <v>-4.380000114440918</v>
      </c>
      <c r="CD134">
        <v>-4.380000114440918</v>
      </c>
      <c r="CE134">
        <v>-4.380000114440918</v>
      </c>
      <c r="CF134">
        <v>-4.4099998474121094</v>
      </c>
      <c r="CG134">
        <v>-4.4499998092651367</v>
      </c>
      <c r="CH134">
        <v>-4.4899997711181641</v>
      </c>
      <c r="CI134">
        <v>-4.5399999618530273</v>
      </c>
      <c r="CJ134">
        <v>-4.570000171661377</v>
      </c>
      <c r="CK134">
        <v>-4.559999942779541</v>
      </c>
      <c r="CL134">
        <v>-4.4099998474121094</v>
      </c>
      <c r="CM134">
        <v>-4.3299999237060547</v>
      </c>
      <c r="CN134">
        <v>-4.1999998092651367</v>
      </c>
      <c r="CO134">
        <v>-4.130000114440918</v>
      </c>
      <c r="CP134">
        <v>-3.0499999523162842</v>
      </c>
      <c r="CQ134">
        <v>-3.2000000476837158</v>
      </c>
      <c r="CR134">
        <v>-3.1800000667572021</v>
      </c>
      <c r="CS134">
        <v>-3.619999885559082</v>
      </c>
      <c r="CT134">
        <v>-4.4000000953674316</v>
      </c>
      <c r="CU134">
        <v>-5.1100001335144043</v>
      </c>
      <c r="CV134">
        <v>-5.8899998664855957</v>
      </c>
      <c r="CW134">
        <v>-6.7600002288818359</v>
      </c>
      <c r="CX134">
        <v>-7.5</v>
      </c>
      <c r="CY134">
        <v>-7.5799999237060547</v>
      </c>
      <c r="CZ134">
        <v>-8.4099998474121094</v>
      </c>
      <c r="DA134">
        <v>-8.4799995422363281</v>
      </c>
      <c r="DB134">
        <v>-10.289999961853029</v>
      </c>
      <c r="DC134">
        <v>-10.77999973297119</v>
      </c>
      <c r="DD134">
        <v>-4.7699999809265137</v>
      </c>
      <c r="DE134">
        <v>-4.9899997711181641</v>
      </c>
      <c r="DF134">
        <v>-4.9800000190734863</v>
      </c>
      <c r="DG134">
        <v>-5.4800000190734863</v>
      </c>
      <c r="DH134">
        <v>-6.2899999618530273</v>
      </c>
      <c r="DI134">
        <v>-7.059999942779541</v>
      </c>
      <c r="DJ134">
        <v>-7.9499998092651367</v>
      </c>
      <c r="DK134">
        <v>-8.9300003051757812</v>
      </c>
      <c r="DL134">
        <v>-9.8199996948242188</v>
      </c>
      <c r="DM134">
        <v>-10.02000045776367</v>
      </c>
      <c r="DN134">
        <v>-10.88000011444092</v>
      </c>
      <c r="DO134">
        <v>-11.060000419616699</v>
      </c>
      <c r="DP134">
        <v>-12.739999771118161</v>
      </c>
      <c r="DQ134">
        <v>-13.239999771118161</v>
      </c>
      <c r="DR134">
        <v>-4.3000001907348633</v>
      </c>
      <c r="DS134">
        <v>-4.3000001907348633</v>
      </c>
      <c r="DT134">
        <v>-4.3000001907348633</v>
      </c>
      <c r="DU134">
        <v>-4.309999942779541</v>
      </c>
      <c r="DV134">
        <v>-4.3299999237060547</v>
      </c>
      <c r="DW134">
        <v>-4.3400001525878906</v>
      </c>
      <c r="DX134">
        <v>-4.3600001335144043</v>
      </c>
      <c r="DY134">
        <v>-4.380000114440918</v>
      </c>
      <c r="DZ134">
        <v>-4.3899998664855957</v>
      </c>
      <c r="EA134">
        <v>-4.4000000953674316</v>
      </c>
      <c r="EB134">
        <v>-4.4099998474121094</v>
      </c>
      <c r="EC134">
        <v>-4.4099998474121094</v>
      </c>
      <c r="ED134">
        <v>-4.4499998092651367</v>
      </c>
      <c r="EE134">
        <v>-4.4600000381469727</v>
      </c>
      <c r="EF134">
        <v>-4.3400001525878906</v>
      </c>
      <c r="EG134">
        <v>-4.3400001525878906</v>
      </c>
      <c r="EH134">
        <v>-4.3400001525878906</v>
      </c>
      <c r="EI134">
        <v>-4.3499999046325684</v>
      </c>
      <c r="EJ134">
        <v>-4.369999885559082</v>
      </c>
      <c r="EK134">
        <v>-4.380000114440918</v>
      </c>
      <c r="EL134">
        <v>-4.4000000953674316</v>
      </c>
      <c r="EM134">
        <v>-4.4200000762939453</v>
      </c>
      <c r="EN134">
        <v>-4.440000057220459</v>
      </c>
      <c r="EO134">
        <v>-4.4499998092651367</v>
      </c>
      <c r="EP134">
        <v>-4.4699997901916504</v>
      </c>
      <c r="EQ134">
        <v>-4.4699997901916504</v>
      </c>
      <c r="ER134">
        <v>-4.5100002288818359</v>
      </c>
      <c r="ES134">
        <v>-4.5199999809265137</v>
      </c>
      <c r="ET134">
        <v>-66</v>
      </c>
      <c r="EU134">
        <v>-33</v>
      </c>
      <c r="EV134">
        <v>-66</v>
      </c>
      <c r="EW134">
        <v>-33</v>
      </c>
      <c r="EX134">
        <v>-3.4533336162567139</v>
      </c>
    </row>
    <row r="135" spans="1:154">
      <c r="A135" t="s">
        <v>286</v>
      </c>
      <c r="B135">
        <v>-2.7473907470703121</v>
      </c>
      <c r="C135">
        <v>-4.7348880767822266</v>
      </c>
      <c r="D135">
        <v>4.6319003105163574</v>
      </c>
      <c r="E135">
        <v>2.080985546112061</v>
      </c>
      <c r="F135" s="212">
        <v>44818.520833333336</v>
      </c>
      <c r="G135" s="212">
        <v>44885.5625</v>
      </c>
      <c r="H135">
        <v>2.441867589950562</v>
      </c>
      <c r="I135">
        <v>3.6179037094116211</v>
      </c>
      <c r="J135">
        <v>1.9800000190734861</v>
      </c>
      <c r="K135">
        <v>2.7100000381469731</v>
      </c>
      <c r="L135">
        <v>3.4300000667572021</v>
      </c>
      <c r="M135">
        <v>3.9800000190734859</v>
      </c>
      <c r="N135">
        <v>4.7199997901916504</v>
      </c>
      <c r="O135">
        <v>5.5199999809265137</v>
      </c>
      <c r="P135">
        <v>5.9600000381469727</v>
      </c>
      <c r="Q135">
        <v>6.7899999618530273</v>
      </c>
      <c r="R135">
        <v>7.4000000953674316</v>
      </c>
      <c r="S135">
        <v>7.6500000953674316</v>
      </c>
      <c r="T135">
        <v>7.8299999237060547</v>
      </c>
      <c r="U135">
        <v>8.3100004196166992</v>
      </c>
      <c r="V135">
        <v>8.6800003051757812</v>
      </c>
      <c r="W135">
        <v>8.630000114440918</v>
      </c>
      <c r="X135">
        <v>1.830000042915344</v>
      </c>
      <c r="Y135">
        <v>2.6400001049041748</v>
      </c>
      <c r="Z135">
        <v>3.380000114440918</v>
      </c>
      <c r="AA135">
        <v>3.9500000476837158</v>
      </c>
      <c r="AB135">
        <v>4.8000001907348633</v>
      </c>
      <c r="AC135">
        <v>5.3000001907348633</v>
      </c>
      <c r="AD135">
        <v>5.8899998664855957</v>
      </c>
      <c r="AE135">
        <v>6.7399997711181641</v>
      </c>
      <c r="AF135">
        <v>7.1599998474121094</v>
      </c>
      <c r="AG135">
        <v>7.619999885559082</v>
      </c>
      <c r="AH135">
        <v>8.1400003433227539</v>
      </c>
      <c r="AI135">
        <v>8.5500001907348633</v>
      </c>
      <c r="AJ135">
        <v>8.2299995422363281</v>
      </c>
      <c r="AK135">
        <v>8.3999996185302734</v>
      </c>
      <c r="AL135">
        <v>-4.8600001335144043</v>
      </c>
      <c r="AM135">
        <v>-4.929999828338623</v>
      </c>
      <c r="AN135">
        <v>-4.9800000190734863</v>
      </c>
      <c r="AO135">
        <v>-4.9499998092651367</v>
      </c>
      <c r="AP135">
        <v>-5.429999828338623</v>
      </c>
      <c r="AQ135">
        <v>-5.8400001525878906</v>
      </c>
      <c r="AR135">
        <v>-6.2399997711181641</v>
      </c>
      <c r="AS135">
        <v>-6.5900001525878906</v>
      </c>
      <c r="AT135">
        <v>-6.8600001335144043</v>
      </c>
      <c r="AU135">
        <v>-7.1500000953674316</v>
      </c>
      <c r="AV135">
        <v>-7.179999828338623</v>
      </c>
      <c r="AW135">
        <v>-7.2399997711181641</v>
      </c>
      <c r="AX135">
        <v>-7.3600001335144043</v>
      </c>
      <c r="AY135">
        <v>-7.4200000762939453</v>
      </c>
      <c r="AZ135">
        <v>-6.7899999618530273</v>
      </c>
      <c r="BA135">
        <v>-6.880000114440918</v>
      </c>
      <c r="BB135">
        <v>-6.9499998092651367</v>
      </c>
      <c r="BC135">
        <v>-6.929999828338623</v>
      </c>
      <c r="BD135">
        <v>-7.4099998474121094</v>
      </c>
      <c r="BE135">
        <v>-7.8400001525878906</v>
      </c>
      <c r="BF135">
        <v>-8.1499996185302734</v>
      </c>
      <c r="BG135">
        <v>-8.4499998092651367</v>
      </c>
      <c r="BH135">
        <v>-8.5500001907348633</v>
      </c>
      <c r="BI135">
        <v>-8.9499998092651367</v>
      </c>
      <c r="BJ135">
        <v>-8.9799995422363281</v>
      </c>
      <c r="BK135">
        <v>-8.9200000762939453</v>
      </c>
      <c r="BL135">
        <v>-9.0299997329711914</v>
      </c>
      <c r="BM135">
        <v>-9.119999885559082</v>
      </c>
      <c r="BN135">
        <v>1.220000028610229</v>
      </c>
      <c r="BO135">
        <v>1.220000028610229</v>
      </c>
      <c r="BP135">
        <v>1.2300000190734861</v>
      </c>
      <c r="BQ135">
        <v>1.2300000190734861</v>
      </c>
      <c r="BR135">
        <v>1.25</v>
      </c>
      <c r="BS135">
        <v>1.2699999809265139</v>
      </c>
      <c r="BT135">
        <v>1.2899999618530269</v>
      </c>
      <c r="BU135">
        <v>1.309999942779541</v>
      </c>
      <c r="BV135">
        <v>1.330000042915344</v>
      </c>
      <c r="BW135">
        <v>1.3400000333786011</v>
      </c>
      <c r="BX135">
        <v>1.3400000333786011</v>
      </c>
      <c r="BY135">
        <v>1.3500000238418579</v>
      </c>
      <c r="BZ135">
        <v>1.3500000238418579</v>
      </c>
      <c r="CA135">
        <v>1.360000014305115</v>
      </c>
      <c r="CB135">
        <v>1.320000052452087</v>
      </c>
      <c r="CC135">
        <v>1.330000042915344</v>
      </c>
      <c r="CD135">
        <v>1.330000042915344</v>
      </c>
      <c r="CE135">
        <v>1.330000042915344</v>
      </c>
      <c r="CF135">
        <v>1.360000014305115</v>
      </c>
      <c r="CG135">
        <v>1.379999995231628</v>
      </c>
      <c r="CH135">
        <v>1.389999985694885</v>
      </c>
      <c r="CI135">
        <v>1.4099999666213989</v>
      </c>
      <c r="CJ135">
        <v>1.419999957084656</v>
      </c>
      <c r="CK135">
        <v>1.440000057220459</v>
      </c>
      <c r="CL135">
        <v>1.440000057220459</v>
      </c>
      <c r="CM135">
        <v>1.440000057220459</v>
      </c>
      <c r="CN135">
        <v>1.440000057220459</v>
      </c>
      <c r="CO135">
        <v>1.450000047683716</v>
      </c>
      <c r="CP135">
        <v>-3.5699999332427979</v>
      </c>
      <c r="CQ135">
        <v>-3.630000114440918</v>
      </c>
      <c r="CR135">
        <v>-3.619999885559082</v>
      </c>
      <c r="CS135">
        <v>-3.7100000381469731</v>
      </c>
      <c r="CT135">
        <v>-3.880000114440918</v>
      </c>
      <c r="CU135">
        <v>-4.0399999618530273</v>
      </c>
      <c r="CV135">
        <v>-4.119999885559082</v>
      </c>
      <c r="CW135">
        <v>-4.1999998092651367</v>
      </c>
      <c r="CX135">
        <v>-4.2699999809265137</v>
      </c>
      <c r="CY135">
        <v>-4.190000057220459</v>
      </c>
      <c r="CZ135">
        <v>-4.1999998092651367</v>
      </c>
      <c r="DA135">
        <v>-4.1700000762939453</v>
      </c>
      <c r="DB135">
        <v>-4.3299999237060547</v>
      </c>
      <c r="DC135">
        <v>-4.3000001907348633</v>
      </c>
      <c r="DD135">
        <v>-5.309999942779541</v>
      </c>
      <c r="DE135">
        <v>-5.3899998664855957</v>
      </c>
      <c r="DF135">
        <v>-5.3899998664855957</v>
      </c>
      <c r="DG135">
        <v>-5.4600000381469727</v>
      </c>
      <c r="DH135">
        <v>-5.630000114440918</v>
      </c>
      <c r="DI135">
        <v>-5.7199997901916504</v>
      </c>
      <c r="DJ135">
        <v>-5.8400001525878906</v>
      </c>
      <c r="DK135">
        <v>-5.9699997901916504</v>
      </c>
      <c r="DL135">
        <v>-6.0900001525878906</v>
      </c>
      <c r="DM135">
        <v>-5.8899998664855957</v>
      </c>
      <c r="DN135">
        <v>-6.0100002288818359</v>
      </c>
      <c r="DO135">
        <v>-5.9000000953674316</v>
      </c>
      <c r="DP135">
        <v>-6.179999828338623</v>
      </c>
      <c r="DQ135">
        <v>-6.0999999046325684</v>
      </c>
      <c r="DR135">
        <v>1.1499999761581421</v>
      </c>
      <c r="DS135">
        <v>1.1599999666213989</v>
      </c>
      <c r="DT135">
        <v>1.1599999666213989</v>
      </c>
      <c r="DU135">
        <v>1.1599999666213989</v>
      </c>
      <c r="DV135">
        <v>1.169999957084656</v>
      </c>
      <c r="DW135">
        <v>1.179999947547913</v>
      </c>
      <c r="DX135">
        <v>1.179999947547913</v>
      </c>
      <c r="DY135">
        <v>1.190000057220459</v>
      </c>
      <c r="DZ135">
        <v>1.190000057220459</v>
      </c>
      <c r="EA135">
        <v>1.190000057220459</v>
      </c>
      <c r="EB135">
        <v>1.190000057220459</v>
      </c>
      <c r="EC135">
        <v>1.179999947547913</v>
      </c>
      <c r="ED135">
        <v>1.190000057220459</v>
      </c>
      <c r="EE135">
        <v>1.190000057220459</v>
      </c>
      <c r="EF135">
        <v>1.2400000095367429</v>
      </c>
      <c r="EG135">
        <v>1.25</v>
      </c>
      <c r="EH135">
        <v>1.25</v>
      </c>
      <c r="EI135">
        <v>1.25</v>
      </c>
      <c r="EJ135">
        <v>1.2599999904632571</v>
      </c>
      <c r="EK135">
        <v>1.2699999809265139</v>
      </c>
      <c r="EL135">
        <v>1.2699999809265139</v>
      </c>
      <c r="EM135">
        <v>1.279999971389771</v>
      </c>
      <c r="EN135">
        <v>1.2899999618530269</v>
      </c>
      <c r="EO135">
        <v>1.279999971389771</v>
      </c>
      <c r="EP135">
        <v>1.279999971389771</v>
      </c>
      <c r="EQ135">
        <v>1.279999971389771</v>
      </c>
      <c r="ER135">
        <v>1.2899999618530269</v>
      </c>
      <c r="ES135">
        <v>1.2899999618530269</v>
      </c>
      <c r="ET135">
        <v>-46.5</v>
      </c>
      <c r="EU135">
        <v>-13.5</v>
      </c>
      <c r="EV135">
        <v>-46.5</v>
      </c>
      <c r="EW135">
        <v>-13.5</v>
      </c>
      <c r="EX135">
        <v>-4.7348880767822266</v>
      </c>
    </row>
    <row r="136" spans="1:154">
      <c r="A136" t="s">
        <v>287</v>
      </c>
      <c r="F136" s="212"/>
      <c r="G136" s="212"/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</row>
    <row r="137" spans="1:154">
      <c r="A137" t="s">
        <v>288</v>
      </c>
      <c r="B137">
        <v>14.89652633666992</v>
      </c>
      <c r="C137">
        <v>15.26357460021973</v>
      </c>
      <c r="D137">
        <v>-0.10895518213510511</v>
      </c>
      <c r="E137">
        <v>-0.37107804417610168</v>
      </c>
      <c r="F137" s="212">
        <v>44702.1875</v>
      </c>
      <c r="G137" s="212">
        <v>44920.208333333336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9.0399999618530273</v>
      </c>
      <c r="AM137">
        <v>9.880000114440918</v>
      </c>
      <c r="AN137">
        <v>12.35999965667725</v>
      </c>
      <c r="AO137">
        <v>31.639999389648441</v>
      </c>
      <c r="AP137">
        <v>34.279998779296882</v>
      </c>
      <c r="AQ137">
        <v>34.669998168945312</v>
      </c>
      <c r="AR137">
        <v>34.139999389648438</v>
      </c>
      <c r="AS137">
        <v>33.919998168945312</v>
      </c>
      <c r="AT137">
        <v>33.830001831054688</v>
      </c>
      <c r="AU137">
        <v>33.849998474121087</v>
      </c>
      <c r="AV137">
        <v>34</v>
      </c>
      <c r="AW137">
        <v>34.189998626708977</v>
      </c>
      <c r="AX137">
        <v>34.450000762939453</v>
      </c>
      <c r="AY137">
        <v>34.599998474121087</v>
      </c>
      <c r="AZ137">
        <v>8.2399997711181641</v>
      </c>
      <c r="BA137">
        <v>9.0900001525878906</v>
      </c>
      <c r="BB137">
        <v>11.39000034332275</v>
      </c>
      <c r="BC137">
        <v>30.780000686645511</v>
      </c>
      <c r="BD137">
        <v>33.169998168945312</v>
      </c>
      <c r="BE137">
        <v>33.349998474121087</v>
      </c>
      <c r="BF137">
        <v>32.759998321533203</v>
      </c>
      <c r="BG137">
        <v>32.549999237060547</v>
      </c>
      <c r="BH137">
        <v>32.459999084472663</v>
      </c>
      <c r="BI137">
        <v>32.490001678466797</v>
      </c>
      <c r="BJ137">
        <v>32.619998931884773</v>
      </c>
      <c r="BK137">
        <v>32.840000152587891</v>
      </c>
      <c r="BL137">
        <v>33.119998931884773</v>
      </c>
      <c r="BM137">
        <v>33.310001373291023</v>
      </c>
      <c r="BN137">
        <v>-0.50999999046325684</v>
      </c>
      <c r="BO137">
        <v>-0.40999999642372131</v>
      </c>
      <c r="BP137">
        <v>-0.14000000059604639</v>
      </c>
      <c r="BQ137">
        <v>2.7300000190734859</v>
      </c>
      <c r="BR137">
        <v>3.4900000095367432</v>
      </c>
      <c r="BS137">
        <v>3.5999999046325679</v>
      </c>
      <c r="BT137">
        <v>3.4500000476837158</v>
      </c>
      <c r="BU137">
        <v>3.3900001049041748</v>
      </c>
      <c r="BV137">
        <v>3.3599998950958252</v>
      </c>
      <c r="BW137">
        <v>3.369999885559082</v>
      </c>
      <c r="BX137">
        <v>3.410000085830688</v>
      </c>
      <c r="BY137">
        <v>3.470000028610229</v>
      </c>
      <c r="BZ137">
        <v>3.5399999618530269</v>
      </c>
      <c r="CA137">
        <v>3.5799999237060551</v>
      </c>
      <c r="CB137">
        <v>-0.5899999737739563</v>
      </c>
      <c r="CC137">
        <v>-0.5</v>
      </c>
      <c r="CD137">
        <v>-0.25</v>
      </c>
      <c r="CE137">
        <v>2.4900000095367432</v>
      </c>
      <c r="CF137">
        <v>3.1700000762939449</v>
      </c>
      <c r="CG137">
        <v>3.2300000190734859</v>
      </c>
      <c r="CH137">
        <v>3.0499999523162842</v>
      </c>
      <c r="CI137">
        <v>3</v>
      </c>
      <c r="CJ137">
        <v>2.970000028610229</v>
      </c>
      <c r="CK137">
        <v>2.9800000190734859</v>
      </c>
      <c r="CL137">
        <v>3.0199999809265141</v>
      </c>
      <c r="CM137">
        <v>3.0799999237060551</v>
      </c>
      <c r="CN137">
        <v>3.160000085830688</v>
      </c>
      <c r="CO137">
        <v>3.2100000381469731</v>
      </c>
      <c r="CP137">
        <v>8.5900001525878906</v>
      </c>
      <c r="CQ137">
        <v>9.7899999618530273</v>
      </c>
      <c r="CR137">
        <v>24.530000686645511</v>
      </c>
      <c r="CS137">
        <v>32.529998779296882</v>
      </c>
      <c r="CT137">
        <v>33.709999084472663</v>
      </c>
      <c r="CU137">
        <v>33.709999084472663</v>
      </c>
      <c r="CV137">
        <v>33.240001678466797</v>
      </c>
      <c r="CW137">
        <v>33.080001831054688</v>
      </c>
      <c r="CX137">
        <v>33.049999237060547</v>
      </c>
      <c r="CY137">
        <v>33.130001068115227</v>
      </c>
      <c r="CZ137">
        <v>33.310001373291023</v>
      </c>
      <c r="DA137">
        <v>33.619998931884773</v>
      </c>
      <c r="DB137">
        <v>33.959999084472663</v>
      </c>
      <c r="DC137">
        <v>34.220001220703118</v>
      </c>
      <c r="DD137">
        <v>7.559999942779541</v>
      </c>
      <c r="DE137">
        <v>8.619999885559082</v>
      </c>
      <c r="DF137">
        <v>23.25</v>
      </c>
      <c r="DG137">
        <v>31.120000839233398</v>
      </c>
      <c r="DH137">
        <v>32.220001220703118</v>
      </c>
      <c r="DI137">
        <v>32.180000305175781</v>
      </c>
      <c r="DJ137">
        <v>31.70000076293945</v>
      </c>
      <c r="DK137">
        <v>31.520000457763668</v>
      </c>
      <c r="DL137">
        <v>31.510000228881839</v>
      </c>
      <c r="DM137">
        <v>31.559999465942379</v>
      </c>
      <c r="DN137">
        <v>31.770000457763668</v>
      </c>
      <c r="DO137">
        <v>32.049999237060547</v>
      </c>
      <c r="DP137">
        <v>32.400001525878913</v>
      </c>
      <c r="DQ137">
        <v>32.580001831054688</v>
      </c>
      <c r="DR137">
        <v>-0.56000000238418579</v>
      </c>
      <c r="DS137">
        <v>-0.41999998688697809</v>
      </c>
      <c r="DT137">
        <v>1.2100000381469731</v>
      </c>
      <c r="DU137">
        <v>2.9900000095367432</v>
      </c>
      <c r="DV137">
        <v>3.3299999237060551</v>
      </c>
      <c r="DW137">
        <v>3.3299999237060551</v>
      </c>
      <c r="DX137">
        <v>3.190000057220459</v>
      </c>
      <c r="DY137">
        <v>3.1500000953674321</v>
      </c>
      <c r="DZ137">
        <v>3.1400001049041748</v>
      </c>
      <c r="EA137">
        <v>3.160000085830688</v>
      </c>
      <c r="EB137">
        <v>3.2100000381469731</v>
      </c>
      <c r="EC137">
        <v>3.2999999523162842</v>
      </c>
      <c r="ED137">
        <v>3.4000000953674321</v>
      </c>
      <c r="EE137">
        <v>3.4800000190734859</v>
      </c>
      <c r="EF137">
        <v>-0.67000001668930054</v>
      </c>
      <c r="EG137">
        <v>-0.55000001192092896</v>
      </c>
      <c r="EH137">
        <v>1.070000052452087</v>
      </c>
      <c r="EI137">
        <v>2.5799999237060551</v>
      </c>
      <c r="EJ137">
        <v>2.9000000953674321</v>
      </c>
      <c r="EK137">
        <v>2.8900001049041748</v>
      </c>
      <c r="EL137">
        <v>2.75</v>
      </c>
      <c r="EM137">
        <v>2.7000000476837158</v>
      </c>
      <c r="EN137">
        <v>2.7000000476837158</v>
      </c>
      <c r="EO137">
        <v>2.7100000381469731</v>
      </c>
      <c r="EP137">
        <v>2.7699999809265141</v>
      </c>
      <c r="EQ137">
        <v>2.8499999046325679</v>
      </c>
      <c r="ER137">
        <v>2.9500000476837158</v>
      </c>
      <c r="ES137">
        <v>3</v>
      </c>
      <c r="ET137">
        <v>-57</v>
      </c>
      <c r="EU137">
        <v>-54</v>
      </c>
      <c r="EV137">
        <v>-57</v>
      </c>
      <c r="EW137">
        <v>-54</v>
      </c>
      <c r="EX137">
        <v>14.89652633666992</v>
      </c>
    </row>
    <row r="138" spans="1:154">
      <c r="A138" t="s">
        <v>289</v>
      </c>
      <c r="F138" s="212"/>
      <c r="G138" s="212"/>
    </row>
    <row r="139" spans="1:154">
      <c r="A139" t="s">
        <v>290</v>
      </c>
      <c r="F139" s="212"/>
      <c r="G139" s="212"/>
    </row>
    <row r="140" spans="1:154">
      <c r="A140" t="s">
        <v>291</v>
      </c>
      <c r="F140" s="212"/>
      <c r="G140" s="212"/>
    </row>
    <row r="141" spans="1:154">
      <c r="A141" t="s">
        <v>292</v>
      </c>
      <c r="F141" s="212"/>
      <c r="G141" s="212"/>
    </row>
    <row r="142" spans="1:154">
      <c r="A142" t="s">
        <v>293</v>
      </c>
      <c r="F142" s="212"/>
      <c r="G142" s="212"/>
    </row>
    <row r="143" spans="1:154">
      <c r="A143" t="s">
        <v>294</v>
      </c>
      <c r="B143">
        <v>5.6333332061767578</v>
      </c>
      <c r="C143">
        <v>5.4833335876464844</v>
      </c>
      <c r="D143">
        <v>0.60000002384185791</v>
      </c>
      <c r="E143">
        <v>0.72000002861022949</v>
      </c>
      <c r="F143" s="212">
        <v>44678.166666666664</v>
      </c>
      <c r="G143" s="212">
        <v>44973.208333333336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5.9699997901916504</v>
      </c>
      <c r="AM143">
        <v>6.5100002288818359</v>
      </c>
      <c r="AN143">
        <v>8.4399995803833008</v>
      </c>
      <c r="AO143">
        <v>10.460000038146971</v>
      </c>
      <c r="AP143">
        <v>10.909999847412109</v>
      </c>
      <c r="AQ143">
        <v>11.319999694824221</v>
      </c>
      <c r="AR143">
        <v>11.689999580383301</v>
      </c>
      <c r="AS143">
        <v>11.97000026702881</v>
      </c>
      <c r="AT143">
        <v>12.260000228881839</v>
      </c>
      <c r="AU143">
        <v>12.569999694824221</v>
      </c>
      <c r="AV143">
        <v>12.920000076293951</v>
      </c>
      <c r="AW143">
        <v>13.319999694824221</v>
      </c>
      <c r="AX143">
        <v>13.77000045776367</v>
      </c>
      <c r="AY143">
        <v>14.14999961853027</v>
      </c>
      <c r="AZ143">
        <v>3.2300000190734859</v>
      </c>
      <c r="BA143">
        <v>3.589999914169312</v>
      </c>
      <c r="BB143">
        <v>5.3499999046325684</v>
      </c>
      <c r="BC143">
        <v>6.4099998474121094</v>
      </c>
      <c r="BD143">
        <v>6.6599998474121094</v>
      </c>
      <c r="BE143">
        <v>6.9000000953674316</v>
      </c>
      <c r="BF143">
        <v>7.119999885559082</v>
      </c>
      <c r="BG143">
        <v>7.3000001907348633</v>
      </c>
      <c r="BH143">
        <v>7.5100002288818359</v>
      </c>
      <c r="BI143">
        <v>7.75</v>
      </c>
      <c r="BJ143">
        <v>8.0299997329711914</v>
      </c>
      <c r="BK143">
        <v>8.3199996948242188</v>
      </c>
      <c r="BL143">
        <v>8.6499996185302734</v>
      </c>
      <c r="BM143">
        <v>8.9700002670288086</v>
      </c>
      <c r="BN143">
        <v>-0.62999999523162842</v>
      </c>
      <c r="BO143">
        <v>-0.51999998092651367</v>
      </c>
      <c r="BP143">
        <v>-0.17000000178813929</v>
      </c>
      <c r="BQ143">
        <v>0.2099999934434891</v>
      </c>
      <c r="BR143">
        <v>0.28999999165534968</v>
      </c>
      <c r="BS143">
        <v>0.37000000476837158</v>
      </c>
      <c r="BT143">
        <v>0.43000000715255737</v>
      </c>
      <c r="BU143">
        <v>0.49000000953674322</v>
      </c>
      <c r="BV143">
        <v>0.54000002145767212</v>
      </c>
      <c r="BW143">
        <v>0.60000002384185791</v>
      </c>
      <c r="BX143">
        <v>0.6600000262260437</v>
      </c>
      <c r="BY143">
        <v>0.74000000953674316</v>
      </c>
      <c r="BZ143">
        <v>0.81999999284744263</v>
      </c>
      <c r="CA143">
        <v>0.88999998569488525</v>
      </c>
      <c r="CB143">
        <v>-1.129999995231628</v>
      </c>
      <c r="CC143">
        <v>-1.070000052452087</v>
      </c>
      <c r="CD143">
        <v>-0.74000000953674316</v>
      </c>
      <c r="CE143">
        <v>-0.54000002145767212</v>
      </c>
      <c r="CF143">
        <v>-0.5</v>
      </c>
      <c r="CG143">
        <v>-0.44999998807907099</v>
      </c>
      <c r="CH143">
        <v>-0.40999999642372131</v>
      </c>
      <c r="CI143">
        <v>-0.37999999523162842</v>
      </c>
      <c r="CJ143">
        <v>-0.34000000357627869</v>
      </c>
      <c r="CK143">
        <v>-0.30000001192092901</v>
      </c>
      <c r="CL143">
        <v>-0.239999994635582</v>
      </c>
      <c r="CM143">
        <v>-0.18999999761581421</v>
      </c>
      <c r="CN143">
        <v>-0.12999999523162839</v>
      </c>
      <c r="CO143">
        <v>-7.0000000298023224E-2</v>
      </c>
      <c r="CP143">
        <v>6.380000114440918</v>
      </c>
      <c r="CQ143">
        <v>7.5100002288818359</v>
      </c>
      <c r="CR143">
        <v>10.409999847412109</v>
      </c>
      <c r="CS143">
        <v>11.02999973297119</v>
      </c>
      <c r="CT143">
        <v>11.47000026702881</v>
      </c>
      <c r="CU143">
        <v>11.86999988555908</v>
      </c>
      <c r="CV143">
        <v>12.210000038146971</v>
      </c>
      <c r="CW143">
        <v>12.47999954223633</v>
      </c>
      <c r="CX143">
        <v>12.789999961853029</v>
      </c>
      <c r="CY143">
        <v>13.180000305175779</v>
      </c>
      <c r="CZ143">
        <v>13.560000419616699</v>
      </c>
      <c r="DA143">
        <v>13.97999954223633</v>
      </c>
      <c r="DB143">
        <v>14.430000305175779</v>
      </c>
      <c r="DC143">
        <v>14.80000019073486</v>
      </c>
      <c r="DD143">
        <v>4.6700000762939453</v>
      </c>
      <c r="DE143">
        <v>5.4699997901916504</v>
      </c>
      <c r="DF143">
        <v>8.0100002288818359</v>
      </c>
      <c r="DG143">
        <v>8.5200004577636719</v>
      </c>
      <c r="DH143">
        <v>8.880000114440918</v>
      </c>
      <c r="DI143">
        <v>9.2399997711181641</v>
      </c>
      <c r="DJ143">
        <v>9.5299997329711914</v>
      </c>
      <c r="DK143">
        <v>9.7700004577636719</v>
      </c>
      <c r="DL143">
        <v>10.069999694824221</v>
      </c>
      <c r="DM143">
        <v>10.44999980926514</v>
      </c>
      <c r="DN143">
        <v>10.680000305175779</v>
      </c>
      <c r="DO143">
        <v>11.02000045776367</v>
      </c>
      <c r="DP143">
        <v>11.39000034332275</v>
      </c>
      <c r="DQ143">
        <v>11.69999980926514</v>
      </c>
      <c r="DR143">
        <v>-0.55000001192092896</v>
      </c>
      <c r="DS143">
        <v>-0.34000000357627869</v>
      </c>
      <c r="DT143">
        <v>0.20000000298023221</v>
      </c>
      <c r="DU143">
        <v>0.31000000238418579</v>
      </c>
      <c r="DV143">
        <v>0.38999998569488531</v>
      </c>
      <c r="DW143">
        <v>0.4699999988079071</v>
      </c>
      <c r="DX143">
        <v>0.52999997138977051</v>
      </c>
      <c r="DY143">
        <v>0.57999998331069946</v>
      </c>
      <c r="DZ143">
        <v>0.63999998569488525</v>
      </c>
      <c r="EA143">
        <v>0.70999997854232788</v>
      </c>
      <c r="EB143">
        <v>0.77999997138977051</v>
      </c>
      <c r="EC143">
        <v>0.86000001430511475</v>
      </c>
      <c r="ED143">
        <v>0.93999999761581421</v>
      </c>
      <c r="EE143">
        <v>1.0099999904632571</v>
      </c>
      <c r="EF143">
        <v>-0.87000000476837158</v>
      </c>
      <c r="EG143">
        <v>-0.72000002861022949</v>
      </c>
      <c r="EH143">
        <v>-0.25</v>
      </c>
      <c r="EI143">
        <v>-0.15000000596046451</v>
      </c>
      <c r="EJ143">
        <v>-9.0000003576278687E-2</v>
      </c>
      <c r="EK143">
        <v>-1.9999999552965161E-2</v>
      </c>
      <c r="EL143">
        <v>2.999999932944775E-2</v>
      </c>
      <c r="EM143">
        <v>7.9999998211860657E-2</v>
      </c>
      <c r="EN143">
        <v>0.12999999523162839</v>
      </c>
      <c r="EO143">
        <v>0.2099999934434891</v>
      </c>
      <c r="EP143">
        <v>0.25</v>
      </c>
      <c r="EQ143">
        <v>0.31000000238418579</v>
      </c>
      <c r="ER143">
        <v>0.37999999523162842</v>
      </c>
      <c r="ES143">
        <v>0.43999999761581421</v>
      </c>
      <c r="ET143">
        <v>-84</v>
      </c>
      <c r="EU143">
        <v>-54</v>
      </c>
      <c r="EV143">
        <v>-84</v>
      </c>
      <c r="EW143">
        <v>-54</v>
      </c>
      <c r="EX143">
        <v>5.4833335876464844</v>
      </c>
    </row>
    <row r="144" spans="1:154">
      <c r="A144" t="s">
        <v>295</v>
      </c>
      <c r="B144">
        <v>5.428929328918457</v>
      </c>
      <c r="C144">
        <v>4.5536432266235352</v>
      </c>
      <c r="D144">
        <v>0.14678721129894259</v>
      </c>
      <c r="E144">
        <v>0.28909671306610107</v>
      </c>
      <c r="F144" s="212">
        <v>44668.166666666664</v>
      </c>
      <c r="G144" s="212">
        <v>44865.145833333336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5.6599998474121094</v>
      </c>
      <c r="O144">
        <v>7.630000114440918</v>
      </c>
      <c r="P144">
        <v>8.6899995803833008</v>
      </c>
      <c r="Q144">
        <v>10.159999847412109</v>
      </c>
      <c r="R144">
        <v>11.64000034332275</v>
      </c>
      <c r="S144">
        <v>13.460000038146971</v>
      </c>
      <c r="T144">
        <v>15.38000011444092</v>
      </c>
      <c r="U144">
        <v>17.35000038146973</v>
      </c>
      <c r="V144">
        <v>19.809999465942379</v>
      </c>
      <c r="W144">
        <v>22.739999771118161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7.7100000381469727</v>
      </c>
      <c r="AD144">
        <v>8.7799997329711914</v>
      </c>
      <c r="AE144">
        <v>10.159999847412109</v>
      </c>
      <c r="AF144">
        <v>11.739999771118161</v>
      </c>
      <c r="AG144">
        <v>13.64999961853027</v>
      </c>
      <c r="AH144">
        <v>15.39000034332275</v>
      </c>
      <c r="AI144">
        <v>17.180000305175781</v>
      </c>
      <c r="AJ144">
        <v>19.809999465942379</v>
      </c>
      <c r="AK144">
        <v>22.889999389648441</v>
      </c>
      <c r="AL144">
        <v>4.5300002098083496</v>
      </c>
      <c r="AM144">
        <v>4.2199997901916504</v>
      </c>
      <c r="AN144">
        <v>4.2800002098083496</v>
      </c>
      <c r="AO144">
        <v>4.8499999046325684</v>
      </c>
      <c r="AP144">
        <v>8.5100002288818359</v>
      </c>
      <c r="AQ144">
        <v>8.8299999237060547</v>
      </c>
      <c r="AR144">
        <v>8.2299995422363281</v>
      </c>
      <c r="AS144">
        <v>7.5399999618530273</v>
      </c>
      <c r="AT144">
        <v>6.8299999237060547</v>
      </c>
      <c r="AU144">
        <v>5.809999942779541</v>
      </c>
      <c r="AV144">
        <v>5.0100002288818359</v>
      </c>
      <c r="AW144">
        <v>4.0300002098083496</v>
      </c>
      <c r="AX144">
        <v>2.619999885559082</v>
      </c>
      <c r="AY144">
        <v>0.6600000262260437</v>
      </c>
      <c r="AZ144">
        <v>3.6700000762939449</v>
      </c>
      <c r="BA144">
        <v>3.4200000762939449</v>
      </c>
      <c r="BB144">
        <v>3.470000028610229</v>
      </c>
      <c r="BC144">
        <v>3.9900000095367432</v>
      </c>
      <c r="BD144">
        <v>7.7300000190734863</v>
      </c>
      <c r="BE144">
        <v>8.0699996948242188</v>
      </c>
      <c r="BF144">
        <v>7.429999828338623</v>
      </c>
      <c r="BG144">
        <v>6.7300000190734863</v>
      </c>
      <c r="BH144">
        <v>5.9800000190734863</v>
      </c>
      <c r="BI144">
        <v>4.9499998092651367</v>
      </c>
      <c r="BJ144">
        <v>4.059999942779541</v>
      </c>
      <c r="BK144">
        <v>3.089999914169312</v>
      </c>
      <c r="BL144">
        <v>1.700000047683716</v>
      </c>
      <c r="BM144">
        <v>-0.25999999046325678</v>
      </c>
      <c r="BN144">
        <v>1.3500000238418579</v>
      </c>
      <c r="BO144">
        <v>1.389999985694885</v>
      </c>
      <c r="BP144">
        <v>1.379999995231628</v>
      </c>
      <c r="BQ144">
        <v>1.320000052452087</v>
      </c>
      <c r="BR144">
        <v>0.93999999761581421</v>
      </c>
      <c r="BS144">
        <v>0.9100000262260437</v>
      </c>
      <c r="BT144">
        <v>0.97000002861022949</v>
      </c>
      <c r="BU144">
        <v>1.0399999618530269</v>
      </c>
      <c r="BV144">
        <v>1.110000014305115</v>
      </c>
      <c r="BW144">
        <v>1.220000028610229</v>
      </c>
      <c r="BX144">
        <v>1.299999952316284</v>
      </c>
      <c r="BY144">
        <v>1.4099999666213989</v>
      </c>
      <c r="BZ144">
        <v>1.549999952316284</v>
      </c>
      <c r="CA144">
        <v>1.7599999904632571</v>
      </c>
      <c r="CB144">
        <v>1.440000057220459</v>
      </c>
      <c r="CC144">
        <v>1.470000028610229</v>
      </c>
      <c r="CD144">
        <v>1.4600000381469731</v>
      </c>
      <c r="CE144">
        <v>1.4099999666213989</v>
      </c>
      <c r="CF144">
        <v>1.0199999809265139</v>
      </c>
      <c r="CG144">
        <v>0.98000001907348633</v>
      </c>
      <c r="CH144">
        <v>1.049999952316284</v>
      </c>
      <c r="CI144">
        <v>1.120000004768372</v>
      </c>
      <c r="CJ144">
        <v>1.200000047683716</v>
      </c>
      <c r="CK144">
        <v>1.309999942779541</v>
      </c>
      <c r="CL144">
        <v>1.3999999761581421</v>
      </c>
      <c r="CM144">
        <v>1.5</v>
      </c>
      <c r="CN144">
        <v>1.6499999761581421</v>
      </c>
      <c r="CO144">
        <v>1.799999952316284</v>
      </c>
      <c r="CP144">
        <v>5.3000001907348633</v>
      </c>
      <c r="CQ144">
        <v>5.1399998664855957</v>
      </c>
      <c r="CR144">
        <v>5.3299999237060547</v>
      </c>
      <c r="CS144">
        <v>7.380000114440918</v>
      </c>
      <c r="CT144">
        <v>10.590000152587891</v>
      </c>
      <c r="CU144">
        <v>11.05000019073486</v>
      </c>
      <c r="CV144">
        <v>11.329999923706049</v>
      </c>
      <c r="CW144">
        <v>11.60999965667725</v>
      </c>
      <c r="CX144">
        <v>11.60999965667725</v>
      </c>
      <c r="CY144">
        <v>11.930000305175779</v>
      </c>
      <c r="CZ144">
        <v>11.829999923706049</v>
      </c>
      <c r="DA144">
        <v>11.89999961853027</v>
      </c>
      <c r="DB144">
        <v>10.36999988555908</v>
      </c>
      <c r="DC144">
        <v>9.380000114440918</v>
      </c>
      <c r="DD144">
        <v>4.869999885559082</v>
      </c>
      <c r="DE144">
        <v>4.7300000190734863</v>
      </c>
      <c r="DF144">
        <v>4.940000057220459</v>
      </c>
      <c r="DG144">
        <v>7.1399998664855957</v>
      </c>
      <c r="DH144">
        <v>10.22000026702881</v>
      </c>
      <c r="DI144">
        <v>10.5</v>
      </c>
      <c r="DJ144">
        <v>10.420000076293951</v>
      </c>
      <c r="DK144">
        <v>10.460000038146971</v>
      </c>
      <c r="DL144">
        <v>10.460000038146971</v>
      </c>
      <c r="DM144">
        <v>10.680000305175779</v>
      </c>
      <c r="DN144">
        <v>10.560000419616699</v>
      </c>
      <c r="DO144">
        <v>10.260000228881839</v>
      </c>
      <c r="DP144">
        <v>8.8000001907348633</v>
      </c>
      <c r="DQ144">
        <v>7.6700000762939453</v>
      </c>
      <c r="DR144">
        <v>1.2699999809265139</v>
      </c>
      <c r="DS144">
        <v>1.2899999618530269</v>
      </c>
      <c r="DT144">
        <v>1.2699999809265139</v>
      </c>
      <c r="DU144">
        <v>1.059999942779541</v>
      </c>
      <c r="DV144">
        <v>0.72000002861022949</v>
      </c>
      <c r="DW144">
        <v>0.67000001668930054</v>
      </c>
      <c r="DX144">
        <v>0.64999997615814209</v>
      </c>
      <c r="DY144">
        <v>0.62000000476837158</v>
      </c>
      <c r="DZ144">
        <v>0.62000000476837158</v>
      </c>
      <c r="EA144">
        <v>0.57999998331069946</v>
      </c>
      <c r="EB144">
        <v>0.5899999737739563</v>
      </c>
      <c r="EC144">
        <v>0.5899999737739563</v>
      </c>
      <c r="ED144">
        <v>0.75</v>
      </c>
      <c r="EE144">
        <v>0.85000002384185791</v>
      </c>
      <c r="EF144">
        <v>1.320000052452087</v>
      </c>
      <c r="EG144">
        <v>1.330000042915344</v>
      </c>
      <c r="EH144">
        <v>1.309999942779541</v>
      </c>
      <c r="EI144">
        <v>1.080000042915344</v>
      </c>
      <c r="EJ144">
        <v>0.75999999046325684</v>
      </c>
      <c r="EK144">
        <v>0.73000001907348633</v>
      </c>
      <c r="EL144">
        <v>0.74000000953674316</v>
      </c>
      <c r="EM144">
        <v>0.74000000953674316</v>
      </c>
      <c r="EN144">
        <v>0.74000000953674316</v>
      </c>
      <c r="EO144">
        <v>0.70999997854232788</v>
      </c>
      <c r="EP144">
        <v>0.73000001907348633</v>
      </c>
      <c r="EQ144">
        <v>0.75999999046325684</v>
      </c>
      <c r="ER144">
        <v>0.9100000262260437</v>
      </c>
      <c r="ES144">
        <v>1.029999971389771</v>
      </c>
      <c r="ET144">
        <v>-52.700000762939453</v>
      </c>
      <c r="EU144">
        <v>-31.79999923706055</v>
      </c>
      <c r="EV144">
        <v>-52.700000762939453</v>
      </c>
      <c r="EW144">
        <v>-31.79999923706055</v>
      </c>
      <c r="EX144">
        <v>4.5536432266235352</v>
      </c>
    </row>
    <row r="145" spans="1:154">
      <c r="A145" t="s">
        <v>296</v>
      </c>
      <c r="B145">
        <v>-9.1425466537475586</v>
      </c>
      <c r="C145">
        <v>-20.92951774597168</v>
      </c>
      <c r="D145">
        <v>-4.9259471893310547</v>
      </c>
      <c r="E145">
        <v>-1.164463996887207</v>
      </c>
      <c r="F145" s="212">
        <v>44829.5</v>
      </c>
      <c r="G145" s="212">
        <v>44913.5625</v>
      </c>
      <c r="H145">
        <v>23.730230331420898</v>
      </c>
      <c r="I145">
        <v>41.283287048339837</v>
      </c>
      <c r="J145">
        <v>16.180000305175781</v>
      </c>
      <c r="K145">
        <v>26.069999694824219</v>
      </c>
      <c r="L145">
        <v>35.450000762939453</v>
      </c>
      <c r="M145">
        <v>44.529998779296882</v>
      </c>
      <c r="N145">
        <v>53.139999389648438</v>
      </c>
      <c r="O145">
        <v>65.769996643066406</v>
      </c>
      <c r="P145">
        <v>74.05999755859375</v>
      </c>
      <c r="Q145">
        <v>82.19000244140625</v>
      </c>
      <c r="R145">
        <v>89.879997253417969</v>
      </c>
      <c r="S145">
        <v>96.800003051757812</v>
      </c>
      <c r="T145">
        <v>101.629997253418</v>
      </c>
      <c r="U145">
        <v>105.6699981689453</v>
      </c>
      <c r="V145">
        <v>109.5500030517578</v>
      </c>
      <c r="W145">
        <v>113.4199981689453</v>
      </c>
      <c r="X145">
        <v>16.079999923706051</v>
      </c>
      <c r="Y145">
        <v>25.89999961853027</v>
      </c>
      <c r="Z145">
        <v>35.599998474121087</v>
      </c>
      <c r="AA145">
        <v>44.529998779296882</v>
      </c>
      <c r="AB145">
        <v>52.389999389648438</v>
      </c>
      <c r="AC145">
        <v>63.090000152587891</v>
      </c>
      <c r="AD145">
        <v>72.150001525878906</v>
      </c>
      <c r="AE145">
        <v>80.25</v>
      </c>
      <c r="AF145">
        <v>88.44000244140625</v>
      </c>
      <c r="AG145">
        <v>96.269996643066406</v>
      </c>
      <c r="AH145">
        <v>102.84999847412109</v>
      </c>
      <c r="AI145">
        <v>107.13999938964839</v>
      </c>
      <c r="AJ145">
        <v>111.7799987792969</v>
      </c>
      <c r="AK145">
        <v>114.4100036621094</v>
      </c>
      <c r="AL145">
        <v>-17.989999771118161</v>
      </c>
      <c r="AM145">
        <v>-18.590000152587891</v>
      </c>
      <c r="AN145">
        <v>-19.29000091552734</v>
      </c>
      <c r="AO145">
        <v>-16.389999389648441</v>
      </c>
      <c r="AP145">
        <v>-19.059999465942379</v>
      </c>
      <c r="AQ145">
        <v>-25.45000076293945</v>
      </c>
      <c r="AR145">
        <v>-31.670000076293949</v>
      </c>
      <c r="AS145">
        <v>-37.400001525878913</v>
      </c>
      <c r="AT145">
        <v>-42.779998779296882</v>
      </c>
      <c r="AU145">
        <v>-47.909999847412109</v>
      </c>
      <c r="AV145">
        <v>-50.020000457763672</v>
      </c>
      <c r="AW145">
        <v>-52.169998168945312</v>
      </c>
      <c r="AX145">
        <v>-53.930000305175781</v>
      </c>
      <c r="AY145">
        <v>-56.380001068115227</v>
      </c>
      <c r="AZ145">
        <v>-26.940000534057621</v>
      </c>
      <c r="BA145">
        <v>-27.860000610351559</v>
      </c>
      <c r="BB145">
        <v>-29.20000076293945</v>
      </c>
      <c r="BC145">
        <v>-26.54000091552734</v>
      </c>
      <c r="BD145">
        <v>-28.920000076293949</v>
      </c>
      <c r="BE145">
        <v>-35.360000610351562</v>
      </c>
      <c r="BF145">
        <v>-41.619998931884773</v>
      </c>
      <c r="BG145">
        <v>-47.759998321533203</v>
      </c>
      <c r="BH145">
        <v>-52.939998626708977</v>
      </c>
      <c r="BI145">
        <v>-58.360000610351562</v>
      </c>
      <c r="BJ145">
        <v>-60.349998474121087</v>
      </c>
      <c r="BK145">
        <v>-62.560001373291023</v>
      </c>
      <c r="BL145">
        <v>-64.5</v>
      </c>
      <c r="BM145">
        <v>-67.349998474121094</v>
      </c>
      <c r="BN145">
        <v>-3.7000000476837158</v>
      </c>
      <c r="BO145">
        <v>-3.6700000762939449</v>
      </c>
      <c r="BP145">
        <v>-3.630000114440918</v>
      </c>
      <c r="BQ145">
        <v>-3.7999999523162842</v>
      </c>
      <c r="BR145">
        <v>-3.6400001049041748</v>
      </c>
      <c r="BS145">
        <v>-3.2599999904632568</v>
      </c>
      <c r="BT145">
        <v>-2.9000000953674321</v>
      </c>
      <c r="BU145">
        <v>-2.0799999237060551</v>
      </c>
      <c r="BV145">
        <v>-1.179999947547913</v>
      </c>
      <c r="BW145">
        <v>-0.33000001311302191</v>
      </c>
      <c r="BX145">
        <v>1.9999999552965161E-2</v>
      </c>
      <c r="BY145">
        <v>0.37999999523162842</v>
      </c>
      <c r="BZ145">
        <v>0.68000000715255737</v>
      </c>
      <c r="CA145">
        <v>1.080000042915344</v>
      </c>
      <c r="CB145">
        <v>-3.1800000667572021</v>
      </c>
      <c r="CC145">
        <v>-3.119999885559082</v>
      </c>
      <c r="CD145">
        <v>-3.0399999618530269</v>
      </c>
      <c r="CE145">
        <v>-3.2000000476837158</v>
      </c>
      <c r="CF145">
        <v>-3.059999942779541</v>
      </c>
      <c r="CG145">
        <v>-2.4200000762939449</v>
      </c>
      <c r="CH145">
        <v>-1.379999995231628</v>
      </c>
      <c r="CI145">
        <v>-0.34999999403953552</v>
      </c>
      <c r="CJ145">
        <v>0.50999999046325684</v>
      </c>
      <c r="CK145">
        <v>1.4099999666213989</v>
      </c>
      <c r="CL145">
        <v>1.75</v>
      </c>
      <c r="CM145">
        <v>2.1099998950958252</v>
      </c>
      <c r="CN145">
        <v>2.440000057220459</v>
      </c>
      <c r="CO145">
        <v>2.910000085830688</v>
      </c>
      <c r="CP145">
        <v>-5.6100001335144043</v>
      </c>
      <c r="CQ145">
        <v>-5.8499999046325684</v>
      </c>
      <c r="CR145">
        <v>-3.339999914169312</v>
      </c>
      <c r="CS145">
        <v>-1.419999957084656</v>
      </c>
      <c r="CT145">
        <v>-3.9500000476837158</v>
      </c>
      <c r="CU145">
        <v>-5.9000000953674316</v>
      </c>
      <c r="CV145">
        <v>-8.369999885559082</v>
      </c>
      <c r="CW145">
        <v>-10.010000228881839</v>
      </c>
      <c r="CX145">
        <v>-11.60000038146973</v>
      </c>
      <c r="CY145">
        <v>-12.010000228881839</v>
      </c>
      <c r="CZ145">
        <v>-12.47000026702881</v>
      </c>
      <c r="DA145">
        <v>-11.44999980926514</v>
      </c>
      <c r="DB145">
        <v>-15.11999988555908</v>
      </c>
      <c r="DC145">
        <v>-15.39999961853027</v>
      </c>
      <c r="DD145">
        <v>-16.069999694824219</v>
      </c>
      <c r="DE145">
        <v>-16.860000610351559</v>
      </c>
      <c r="DF145">
        <v>-14.810000419616699</v>
      </c>
      <c r="DG145">
        <v>-13.319999694824221</v>
      </c>
      <c r="DH145">
        <v>-16.309999465942379</v>
      </c>
      <c r="DI145">
        <v>-18.879999160766602</v>
      </c>
      <c r="DJ145">
        <v>-20.930000305175781</v>
      </c>
      <c r="DK145">
        <v>-23.35000038146973</v>
      </c>
      <c r="DL145">
        <v>-25.260000228881839</v>
      </c>
      <c r="DM145">
        <v>-25.889999389648441</v>
      </c>
      <c r="DN145">
        <v>-26.85000038146973</v>
      </c>
      <c r="DO145">
        <v>-26.860000610351559</v>
      </c>
      <c r="DP145">
        <v>-30.10000038146973</v>
      </c>
      <c r="DQ145">
        <v>-30.510000228881839</v>
      </c>
      <c r="DR145">
        <v>-4.429999828338623</v>
      </c>
      <c r="DS145">
        <v>-4.4099998474121094</v>
      </c>
      <c r="DT145">
        <v>-4.559999942779541</v>
      </c>
      <c r="DU145">
        <v>-4.6700000762939453</v>
      </c>
      <c r="DV145">
        <v>-4.5199999809265137</v>
      </c>
      <c r="DW145">
        <v>-4.4099998474121094</v>
      </c>
      <c r="DX145">
        <v>-4.2699999809265137</v>
      </c>
      <c r="DY145">
        <v>-4.1700000762939453</v>
      </c>
      <c r="DZ145">
        <v>-4.0799999237060547</v>
      </c>
      <c r="EA145">
        <v>-4.0500001907348633</v>
      </c>
      <c r="EB145">
        <v>-4.0199999809265137</v>
      </c>
      <c r="EC145">
        <v>-4.0799999237060547</v>
      </c>
      <c r="ED145">
        <v>-3.869999885559082</v>
      </c>
      <c r="EE145">
        <v>-3.8499999046325679</v>
      </c>
      <c r="EF145">
        <v>-3.809999942779541</v>
      </c>
      <c r="EG145">
        <v>-3.7699999809265141</v>
      </c>
      <c r="EH145">
        <v>-3.8900001049041748</v>
      </c>
      <c r="EI145">
        <v>-3.9800000190734859</v>
      </c>
      <c r="EJ145">
        <v>-3.7999999523162842</v>
      </c>
      <c r="EK145">
        <v>-3.6500000953674321</v>
      </c>
      <c r="EL145">
        <v>-3.529999971389771</v>
      </c>
      <c r="EM145">
        <v>-3.3900001049041748</v>
      </c>
      <c r="EN145">
        <v>-3.279999971389771</v>
      </c>
      <c r="EO145">
        <v>-3.2400000095367432</v>
      </c>
      <c r="EP145">
        <v>-3.1800000667572021</v>
      </c>
      <c r="EQ145">
        <v>-3.1800000667572021</v>
      </c>
      <c r="ER145">
        <v>-2.9900000095367432</v>
      </c>
      <c r="ES145">
        <v>-2.970000028610229</v>
      </c>
      <c r="ET145">
        <v>-99</v>
      </c>
      <c r="EU145">
        <v>-66</v>
      </c>
      <c r="EV145">
        <v>-99</v>
      </c>
      <c r="EW145">
        <v>-66</v>
      </c>
      <c r="EX145">
        <v>-20.92951774597168</v>
      </c>
    </row>
    <row r="146" spans="1:154">
      <c r="A146" t="s">
        <v>297</v>
      </c>
      <c r="B146">
        <v>14.59151649475098</v>
      </c>
      <c r="C146">
        <v>9.3537750244140625</v>
      </c>
      <c r="D146">
        <v>-5.1562995910644531</v>
      </c>
      <c r="E146">
        <v>0.48757588863372803</v>
      </c>
      <c r="F146" s="212">
        <v>44681.583333333336</v>
      </c>
      <c r="G146" s="212">
        <v>44962.625</v>
      </c>
      <c r="H146">
        <v>1.251850962638855</v>
      </c>
      <c r="I146">
        <v>4.5295419692993164</v>
      </c>
      <c r="J146">
        <v>3.5699999332427979</v>
      </c>
      <c r="K146">
        <v>5.0500001907348633</v>
      </c>
      <c r="L146">
        <v>6.9000000953674316</v>
      </c>
      <c r="M146">
        <v>8.1499996185302734</v>
      </c>
      <c r="N146">
        <v>10.180000305175779</v>
      </c>
      <c r="O146">
        <v>12.86999988555908</v>
      </c>
      <c r="P146">
        <v>15.05000019073486</v>
      </c>
      <c r="Q146">
        <v>16.889999389648441</v>
      </c>
      <c r="R146">
        <v>20.79000091552734</v>
      </c>
      <c r="S146">
        <v>23.670000076293949</v>
      </c>
      <c r="T146">
        <v>26.520000457763668</v>
      </c>
      <c r="U146">
        <v>29.39999961853027</v>
      </c>
      <c r="V146">
        <v>31.70999908447266</v>
      </c>
      <c r="W146">
        <v>35.040000915527337</v>
      </c>
      <c r="X146">
        <v>0</v>
      </c>
      <c r="Y146">
        <v>0</v>
      </c>
      <c r="Z146">
        <v>0</v>
      </c>
      <c r="AA146">
        <v>0</v>
      </c>
      <c r="AB146">
        <v>4.7199997901916504</v>
      </c>
      <c r="AC146">
        <v>5.4699997901916504</v>
      </c>
      <c r="AD146">
        <v>15.52999973297119</v>
      </c>
      <c r="AE146">
        <v>18.20999908447266</v>
      </c>
      <c r="AF146">
        <v>20.930000305175781</v>
      </c>
      <c r="AG146">
        <v>24.079999923706051</v>
      </c>
      <c r="AH146">
        <v>26.780000686645511</v>
      </c>
      <c r="AI146">
        <v>29.639999389648441</v>
      </c>
      <c r="AJ146">
        <v>32.720001220703118</v>
      </c>
      <c r="AK146">
        <v>35.400001525878913</v>
      </c>
      <c r="AL146">
        <v>12.30000019073486</v>
      </c>
      <c r="AM146">
        <v>12.35000038146973</v>
      </c>
      <c r="AN146">
        <v>12.569999694824221</v>
      </c>
      <c r="AO146">
        <v>14.510000228881839</v>
      </c>
      <c r="AP146">
        <v>16.059999465942379</v>
      </c>
      <c r="AQ146">
        <v>14.420000076293951</v>
      </c>
      <c r="AR146">
        <v>12.560000419616699</v>
      </c>
      <c r="AS146">
        <v>10.64999961853027</v>
      </c>
      <c r="AT146">
        <v>8.2100000381469727</v>
      </c>
      <c r="AU146">
        <v>5.4499998092651367</v>
      </c>
      <c r="AV146">
        <v>3.339999914169312</v>
      </c>
      <c r="AW146">
        <v>1.029999971389771</v>
      </c>
      <c r="AX146">
        <v>-1.139999985694885</v>
      </c>
      <c r="AY146">
        <v>-4.5900001525878906</v>
      </c>
      <c r="AZ146">
        <v>7.7199997901916504</v>
      </c>
      <c r="BA146">
        <v>7.8000001907348633</v>
      </c>
      <c r="BB146">
        <v>8.1099996566772461</v>
      </c>
      <c r="BC146">
        <v>10.80000019073486</v>
      </c>
      <c r="BD146">
        <v>12.310000419616699</v>
      </c>
      <c r="BE146">
        <v>11.739999771118161</v>
      </c>
      <c r="BF146">
        <v>10.44999980926514</v>
      </c>
      <c r="BG146">
        <v>8.119999885559082</v>
      </c>
      <c r="BH146">
        <v>5.6599998474121094</v>
      </c>
      <c r="BI146">
        <v>2.6099998950958252</v>
      </c>
      <c r="BJ146">
        <v>0.50999999046325684</v>
      </c>
      <c r="BK146">
        <v>-1.830000042915344</v>
      </c>
      <c r="BL146">
        <v>-3.9200000762939449</v>
      </c>
      <c r="BM146">
        <v>-7.4600000381469727</v>
      </c>
      <c r="BN146">
        <v>-4.059999942779541</v>
      </c>
      <c r="BO146">
        <v>-4.0399999618530273</v>
      </c>
      <c r="BP146">
        <v>-3.9800000190734859</v>
      </c>
      <c r="BQ146">
        <v>-3.4200000762939449</v>
      </c>
      <c r="BR146">
        <v>-2.9600000381469731</v>
      </c>
      <c r="BS146">
        <v>-3.440000057220459</v>
      </c>
      <c r="BT146">
        <v>-3.9800000190734859</v>
      </c>
      <c r="BU146">
        <v>-4.5300002098083496</v>
      </c>
      <c r="BV146">
        <v>-5.2399997711181641</v>
      </c>
      <c r="BW146">
        <v>-6.0500001907348633</v>
      </c>
      <c r="BX146">
        <v>-6.6599998474121094</v>
      </c>
      <c r="BY146">
        <v>-7.3299999237060547</v>
      </c>
      <c r="BZ146">
        <v>-7.3000001907348633</v>
      </c>
      <c r="CA146">
        <v>-6.3000001907348633</v>
      </c>
      <c r="CB146">
        <v>-5.3899998664855957</v>
      </c>
      <c r="CC146">
        <v>-5.369999885559082</v>
      </c>
      <c r="CD146">
        <v>-5.2800002098083496</v>
      </c>
      <c r="CE146">
        <v>-4.4899997711181641</v>
      </c>
      <c r="CF146">
        <v>-4.059999942779541</v>
      </c>
      <c r="CG146">
        <v>-4.2199997901916504</v>
      </c>
      <c r="CH146">
        <v>-4.5900001525878906</v>
      </c>
      <c r="CI146">
        <v>-5.2699999809265137</v>
      </c>
      <c r="CJ146">
        <v>-5.9899997711181641</v>
      </c>
      <c r="CK146">
        <v>-6.869999885559082</v>
      </c>
      <c r="CL146">
        <v>-7.4800000190734863</v>
      </c>
      <c r="CM146">
        <v>-7.0999999046325684</v>
      </c>
      <c r="CN146">
        <v>-6.4899997711181641</v>
      </c>
      <c r="CO146">
        <v>-5.4600000381469727</v>
      </c>
      <c r="CP146">
        <v>13.85999965667725</v>
      </c>
      <c r="CQ146">
        <v>14.010000228881839</v>
      </c>
      <c r="CR146">
        <v>14.539999961853029</v>
      </c>
      <c r="CS146">
        <v>17.989999771118161</v>
      </c>
      <c r="CT146">
        <v>18.680000305175781</v>
      </c>
      <c r="CU146">
        <v>18.090000152587891</v>
      </c>
      <c r="CV146">
        <v>17.319999694824219</v>
      </c>
      <c r="CW146">
        <v>16.29999923706055</v>
      </c>
      <c r="CX146">
        <v>15.159999847412109</v>
      </c>
      <c r="CY146">
        <v>14.239999771118161</v>
      </c>
      <c r="CZ146">
        <v>12.960000038146971</v>
      </c>
      <c r="DA146">
        <v>12.22000026702881</v>
      </c>
      <c r="DB146">
        <v>9.6000003814697266</v>
      </c>
      <c r="DC146">
        <v>8.0900001525878906</v>
      </c>
      <c r="DD146">
        <v>10</v>
      </c>
      <c r="DE146">
        <v>10.10999965667725</v>
      </c>
      <c r="DF146">
        <v>10.590000152587891</v>
      </c>
      <c r="DG146">
        <v>14.10999965667725</v>
      </c>
      <c r="DH146">
        <v>15.210000038146971</v>
      </c>
      <c r="DI146">
        <v>15.22999954223633</v>
      </c>
      <c r="DJ146">
        <v>15.10999965667725</v>
      </c>
      <c r="DK146">
        <v>14.510000228881839</v>
      </c>
      <c r="DL146">
        <v>13.329999923706049</v>
      </c>
      <c r="DM146">
        <v>12.22000026702881</v>
      </c>
      <c r="DN146">
        <v>10.80000019073486</v>
      </c>
      <c r="DO146">
        <v>9.6899995803833008</v>
      </c>
      <c r="DP146">
        <v>6.5900001525878906</v>
      </c>
      <c r="DQ146">
        <v>4.7300000190734863</v>
      </c>
      <c r="DR146">
        <v>-3.5999999046325679</v>
      </c>
      <c r="DS146">
        <v>-3.559999942779541</v>
      </c>
      <c r="DT146">
        <v>-3.410000085830688</v>
      </c>
      <c r="DU146">
        <v>-2.4000000953674321</v>
      </c>
      <c r="DV146">
        <v>-2.2000000476837158</v>
      </c>
      <c r="DW146">
        <v>-2.380000114440918</v>
      </c>
      <c r="DX146">
        <v>-2.5999999046325679</v>
      </c>
      <c r="DY146">
        <v>-2.9000000953674321</v>
      </c>
      <c r="DZ146">
        <v>-3.2300000190734859</v>
      </c>
      <c r="EA146">
        <v>-3.4900000095367432</v>
      </c>
      <c r="EB146">
        <v>-3.8599998950958252</v>
      </c>
      <c r="EC146">
        <v>-4.0799999237060547</v>
      </c>
      <c r="ED146">
        <v>-4.8400001525878906</v>
      </c>
      <c r="EE146">
        <v>-5.2800002098083496</v>
      </c>
      <c r="EF146">
        <v>-4.7199997901916504</v>
      </c>
      <c r="EG146">
        <v>-4.690000057220459</v>
      </c>
      <c r="EH146">
        <v>-4.5500001907348633</v>
      </c>
      <c r="EI146">
        <v>-3.529999971389771</v>
      </c>
      <c r="EJ146">
        <v>-3.2100000381469731</v>
      </c>
      <c r="EK146">
        <v>-3.2000000476837158</v>
      </c>
      <c r="EL146">
        <v>-3.2400000095367432</v>
      </c>
      <c r="EM146">
        <v>-3.410000085830688</v>
      </c>
      <c r="EN146">
        <v>-3.7599999904632568</v>
      </c>
      <c r="EO146">
        <v>-4.0799999237060547</v>
      </c>
      <c r="EP146">
        <v>-4.4899997711181641</v>
      </c>
      <c r="EQ146">
        <v>-4.820000171661377</v>
      </c>
      <c r="ER146">
        <v>-5.7100000381469727</v>
      </c>
      <c r="ES146">
        <v>-6.2600002288818359</v>
      </c>
      <c r="ET146">
        <v>-79.5</v>
      </c>
      <c r="EU146">
        <v>-46.5</v>
      </c>
      <c r="EV146">
        <v>-79.5</v>
      </c>
      <c r="EW146">
        <v>-46.5</v>
      </c>
      <c r="EX146">
        <v>9.3537750244140625</v>
      </c>
    </row>
    <row r="147" spans="1:154">
      <c r="A147" t="s">
        <v>298</v>
      </c>
      <c r="B147">
        <v>14.90911388397217</v>
      </c>
      <c r="C147">
        <v>18.50053787231445</v>
      </c>
      <c r="D147">
        <v>-0.1144919916987419</v>
      </c>
      <c r="E147">
        <v>0.84181588888168335</v>
      </c>
      <c r="F147" s="212">
        <v>44669.520833333336</v>
      </c>
      <c r="G147" s="212">
        <v>44998.1875</v>
      </c>
      <c r="H147">
        <v>6.1802014708518982E-2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14.47000026702881</v>
      </c>
      <c r="AM147">
        <v>15.170000076293951</v>
      </c>
      <c r="AN147">
        <v>17.930000305175781</v>
      </c>
      <c r="AO147">
        <v>20.629999160766602</v>
      </c>
      <c r="AP147">
        <v>22.329999923706051</v>
      </c>
      <c r="AQ147">
        <v>23.819999694824219</v>
      </c>
      <c r="AR147">
        <v>25.20000076293945</v>
      </c>
      <c r="AS147">
        <v>26.270000457763668</v>
      </c>
      <c r="AT147">
        <v>27.319999694824219</v>
      </c>
      <c r="AU147">
        <v>28.440000534057621</v>
      </c>
      <c r="AV147">
        <v>29.610000610351559</v>
      </c>
      <c r="AW147">
        <v>30.819999694824219</v>
      </c>
      <c r="AX147">
        <v>32.119998931884773</v>
      </c>
      <c r="AY147">
        <v>33.240001678466797</v>
      </c>
      <c r="AZ147">
        <v>12.659999847412109</v>
      </c>
      <c r="BA147">
        <v>13.289999961853029</v>
      </c>
      <c r="BB147">
        <v>15.85999965667725</v>
      </c>
      <c r="BC147">
        <v>18.280000686645511</v>
      </c>
      <c r="BD147">
        <v>19.739999771118161</v>
      </c>
      <c r="BE147">
        <v>21.04000091552734</v>
      </c>
      <c r="BF147">
        <v>22.229999542236332</v>
      </c>
      <c r="BG147">
        <v>23.20000076293945</v>
      </c>
      <c r="BH147">
        <v>24.139999389648441</v>
      </c>
      <c r="BI147">
        <v>25.139999389648441</v>
      </c>
      <c r="BJ147">
        <v>26.190000534057621</v>
      </c>
      <c r="BK147">
        <v>27.270000457763668</v>
      </c>
      <c r="BL147">
        <v>28.420000076293949</v>
      </c>
      <c r="BM147">
        <v>29.379999160766602</v>
      </c>
      <c r="BN147">
        <v>3.029999971389771</v>
      </c>
      <c r="BO147">
        <v>3.0199999809265141</v>
      </c>
      <c r="BP147">
        <v>2.9800000190734859</v>
      </c>
      <c r="BQ147">
        <v>2.9500000476837158</v>
      </c>
      <c r="BR147">
        <v>2.9200000762939449</v>
      </c>
      <c r="BS147">
        <v>2.9000000953674321</v>
      </c>
      <c r="BT147">
        <v>2.880000114440918</v>
      </c>
      <c r="BU147">
        <v>3.130000114440918</v>
      </c>
      <c r="BV147">
        <v>3.4300000667572021</v>
      </c>
      <c r="BW147">
        <v>3.7400000095367432</v>
      </c>
      <c r="BX147">
        <v>4.070000171661377</v>
      </c>
      <c r="BY147">
        <v>4.4099998474121094</v>
      </c>
      <c r="BZ147">
        <v>4.7800002098083496</v>
      </c>
      <c r="CA147">
        <v>5.0999999046325684</v>
      </c>
      <c r="CB147">
        <v>3.0499999523162842</v>
      </c>
      <c r="CC147">
        <v>3.0399999618530269</v>
      </c>
      <c r="CD147">
        <v>3.0099999904632568</v>
      </c>
      <c r="CE147">
        <v>2.9800000190734859</v>
      </c>
      <c r="CF147">
        <v>2.9600000381469731</v>
      </c>
      <c r="CG147">
        <v>2.940000057220459</v>
      </c>
      <c r="CH147">
        <v>2.9200000762939449</v>
      </c>
      <c r="CI147">
        <v>2.910000085830688</v>
      </c>
      <c r="CJ147">
        <v>2.9000000953674321</v>
      </c>
      <c r="CK147">
        <v>2.880000114440918</v>
      </c>
      <c r="CL147">
        <v>3.1099998950958252</v>
      </c>
      <c r="CM147">
        <v>3.410000085830688</v>
      </c>
      <c r="CN147">
        <v>3.7400000095367432</v>
      </c>
      <c r="CO147">
        <v>4.0100002288818359</v>
      </c>
      <c r="CP147">
        <v>14.590000152587891</v>
      </c>
      <c r="CQ147">
        <v>16.010000228881839</v>
      </c>
      <c r="CR147">
        <v>19.069999694824219</v>
      </c>
      <c r="CS147">
        <v>21.20000076293945</v>
      </c>
      <c r="CT147">
        <v>22.819999694824219</v>
      </c>
      <c r="CU147">
        <v>24.270000457763668</v>
      </c>
      <c r="CV147">
        <v>25.54000091552734</v>
      </c>
      <c r="CW147">
        <v>26.590000152587891</v>
      </c>
      <c r="CX147">
        <v>27.639999389648441</v>
      </c>
      <c r="CY147">
        <v>28.75</v>
      </c>
      <c r="CZ147">
        <v>29.940000534057621</v>
      </c>
      <c r="DA147">
        <v>31.20000076293945</v>
      </c>
      <c r="DB147">
        <v>32.470001220703118</v>
      </c>
      <c r="DC147">
        <v>33.490001678466797</v>
      </c>
      <c r="DD147">
        <v>13.039999961853029</v>
      </c>
      <c r="DE147">
        <v>14.289999961853029</v>
      </c>
      <c r="DF147">
        <v>17.059999465942379</v>
      </c>
      <c r="DG147">
        <v>19.04999923706055</v>
      </c>
      <c r="DH147">
        <v>20.510000228881839</v>
      </c>
      <c r="DI147">
        <v>21.819999694824219</v>
      </c>
      <c r="DJ147">
        <v>22.979999542236332</v>
      </c>
      <c r="DK147">
        <v>23.930000305175781</v>
      </c>
      <c r="DL147">
        <v>24.930000305175781</v>
      </c>
      <c r="DM147">
        <v>25.95000076293945</v>
      </c>
      <c r="DN147">
        <v>27.04000091552734</v>
      </c>
      <c r="DO147">
        <v>28.190000534057621</v>
      </c>
      <c r="DP147">
        <v>29.260000228881839</v>
      </c>
      <c r="DQ147">
        <v>30.190000534057621</v>
      </c>
      <c r="DR147">
        <v>3.029999971389771</v>
      </c>
      <c r="DS147">
        <v>3.0099999904632568</v>
      </c>
      <c r="DT147">
        <v>2.970000028610229</v>
      </c>
      <c r="DU147">
        <v>2.940000057220459</v>
      </c>
      <c r="DV147">
        <v>2.9200000762939449</v>
      </c>
      <c r="DW147">
        <v>2.9000000953674321</v>
      </c>
      <c r="DX147">
        <v>2.9200000762939449</v>
      </c>
      <c r="DY147">
        <v>3.220000028610229</v>
      </c>
      <c r="DZ147">
        <v>3.5199999809265141</v>
      </c>
      <c r="EA147">
        <v>3.8299999237060551</v>
      </c>
      <c r="EB147">
        <v>4.1700000762939453</v>
      </c>
      <c r="EC147">
        <v>4.5199999809265137</v>
      </c>
      <c r="ED147">
        <v>4.880000114440918</v>
      </c>
      <c r="EE147">
        <v>5.1700000762939453</v>
      </c>
      <c r="EF147">
        <v>3.0499999523162842</v>
      </c>
      <c r="EG147">
        <v>3.029999971389771</v>
      </c>
      <c r="EH147">
        <v>2.9900000095367432</v>
      </c>
      <c r="EI147">
        <v>2.970000028610229</v>
      </c>
      <c r="EJ147">
        <v>2.9500000476837158</v>
      </c>
      <c r="EK147">
        <v>2.9300000667572021</v>
      </c>
      <c r="EL147">
        <v>2.910000085830688</v>
      </c>
      <c r="EM147">
        <v>2.9000000953674321</v>
      </c>
      <c r="EN147">
        <v>2.8900001049041748</v>
      </c>
      <c r="EO147">
        <v>3.0399999618530269</v>
      </c>
      <c r="EP147">
        <v>3.3499999046325679</v>
      </c>
      <c r="EQ147">
        <v>3.6700000762939449</v>
      </c>
      <c r="ER147">
        <v>3.9800000190734859</v>
      </c>
      <c r="ES147">
        <v>4.2399997711181641</v>
      </c>
      <c r="ET147">
        <v>-81</v>
      </c>
      <c r="EU147">
        <v>-54</v>
      </c>
      <c r="EV147">
        <v>-81</v>
      </c>
      <c r="EW147">
        <v>-54</v>
      </c>
      <c r="EX147">
        <v>14.90911388397217</v>
      </c>
    </row>
    <row r="148" spans="1:154">
      <c r="A148" t="s">
        <v>299</v>
      </c>
      <c r="B148">
        <v>-0.46842488646507258</v>
      </c>
      <c r="C148">
        <v>-1.462496399879456</v>
      </c>
      <c r="D148">
        <v>-3.8999090194702148</v>
      </c>
      <c r="E148">
        <v>-3.7127752304077148</v>
      </c>
      <c r="F148" s="212">
        <v>44811.541666666664</v>
      </c>
      <c r="G148" s="212">
        <v>44914.5625</v>
      </c>
      <c r="H148">
        <v>1.533049583435059</v>
      </c>
      <c r="I148">
        <v>4.0664749145507812</v>
      </c>
      <c r="J148">
        <v>1.950000047683716</v>
      </c>
      <c r="K148">
        <v>2.7000000476837158</v>
      </c>
      <c r="L148">
        <v>3.5099999904632568</v>
      </c>
      <c r="M148">
        <v>4.0300002098083496</v>
      </c>
      <c r="N148">
        <v>4.940000057220459</v>
      </c>
      <c r="O148">
        <v>5.5300002098083496</v>
      </c>
      <c r="P148">
        <v>6.3000001907348633</v>
      </c>
      <c r="Q148">
        <v>6.9699997901916504</v>
      </c>
      <c r="R148">
        <v>7.570000171661377</v>
      </c>
      <c r="S148">
        <v>8.1599998474121094</v>
      </c>
      <c r="T148">
        <v>8.4300003051757812</v>
      </c>
      <c r="U148">
        <v>9.0900001525878906</v>
      </c>
      <c r="V148">
        <v>9.3900003433227539</v>
      </c>
      <c r="W148">
        <v>9.8000001907348633</v>
      </c>
      <c r="X148">
        <v>1.889999985694885</v>
      </c>
      <c r="Y148">
        <v>2.6099998950958252</v>
      </c>
      <c r="Z148">
        <v>3.4200000762939449</v>
      </c>
      <c r="AA148">
        <v>3.9300000667572021</v>
      </c>
      <c r="AB148">
        <v>4.7300000190734863</v>
      </c>
      <c r="AC148">
        <v>5.570000171661377</v>
      </c>
      <c r="AD148">
        <v>6.3000001907348633</v>
      </c>
      <c r="AE148">
        <v>6.9800000190734863</v>
      </c>
      <c r="AF148">
        <v>7.5399999618530273</v>
      </c>
      <c r="AG148">
        <v>8.2200002670288086</v>
      </c>
      <c r="AH148">
        <v>8.6599998474121094</v>
      </c>
      <c r="AI148">
        <v>9.1400003433227539</v>
      </c>
      <c r="AJ148">
        <v>9.4700002670288086</v>
      </c>
      <c r="AK148">
        <v>9.880000114440918</v>
      </c>
      <c r="AL148">
        <v>-1.2300000190734861</v>
      </c>
      <c r="AM148">
        <v>-1.279999971389771</v>
      </c>
      <c r="AN148">
        <v>-1.299999952316284</v>
      </c>
      <c r="AO148">
        <v>-1.220000028610229</v>
      </c>
      <c r="AP148">
        <v>-1.679999947547913</v>
      </c>
      <c r="AQ148">
        <v>-2.220000028610229</v>
      </c>
      <c r="AR148">
        <v>-2.7300000190734859</v>
      </c>
      <c r="AS148">
        <v>-3.2999999523162842</v>
      </c>
      <c r="AT148">
        <v>-3.7899999618530269</v>
      </c>
      <c r="AU148">
        <v>-4.3000001907348633</v>
      </c>
      <c r="AV148">
        <v>-4.570000171661377</v>
      </c>
      <c r="AW148">
        <v>-4.8600001335144043</v>
      </c>
      <c r="AX148">
        <v>-5.119999885559082</v>
      </c>
      <c r="AY148">
        <v>-5.5100002288818359</v>
      </c>
      <c r="AZ148">
        <v>-1.6599999666213989</v>
      </c>
      <c r="BA148">
        <v>-1.720000028610229</v>
      </c>
      <c r="BB148">
        <v>-1.75</v>
      </c>
      <c r="BC148">
        <v>-1.679999947547913</v>
      </c>
      <c r="BD148">
        <v>-2.1400001049041748</v>
      </c>
      <c r="BE148">
        <v>-2.6700000762939449</v>
      </c>
      <c r="BF148">
        <v>-3.190000057220459</v>
      </c>
      <c r="BG148">
        <v>-3.7699999809265141</v>
      </c>
      <c r="BH148">
        <v>-4.2600002288818359</v>
      </c>
      <c r="BI148">
        <v>-4.809999942779541</v>
      </c>
      <c r="BJ148">
        <v>-5.0799999237060547</v>
      </c>
      <c r="BK148">
        <v>-5.369999885559082</v>
      </c>
      <c r="BL148">
        <v>-5.6599998474121094</v>
      </c>
      <c r="BM148">
        <v>-6.0100002288818359</v>
      </c>
      <c r="BN148">
        <v>-3.869999885559082</v>
      </c>
      <c r="BO148">
        <v>-3.869999885559082</v>
      </c>
      <c r="BP148">
        <v>-3.869999885559082</v>
      </c>
      <c r="BQ148">
        <v>-3.869999885559082</v>
      </c>
      <c r="BR148">
        <v>-3.880000114440918</v>
      </c>
      <c r="BS148">
        <v>-3.9000000953674321</v>
      </c>
      <c r="BT148">
        <v>-3.910000085830688</v>
      </c>
      <c r="BU148">
        <v>-3.9300000667572021</v>
      </c>
      <c r="BV148">
        <v>-3.940000057220459</v>
      </c>
      <c r="BW148">
        <v>-3.9500000476837158</v>
      </c>
      <c r="BX148">
        <v>-3.9600000381469731</v>
      </c>
      <c r="BY148">
        <v>-3.970000028610229</v>
      </c>
      <c r="BZ148">
        <v>-3.970000028610229</v>
      </c>
      <c r="CA148">
        <v>-3.9600000381469731</v>
      </c>
      <c r="CB148">
        <v>-3.880000114440918</v>
      </c>
      <c r="CC148">
        <v>-3.880000114440918</v>
      </c>
      <c r="CD148">
        <v>-3.880000114440918</v>
      </c>
      <c r="CE148">
        <v>-3.880000114440918</v>
      </c>
      <c r="CF148">
        <v>-3.8900001049041748</v>
      </c>
      <c r="CG148">
        <v>-3.910000085830688</v>
      </c>
      <c r="CH148">
        <v>-3.9200000762939449</v>
      </c>
      <c r="CI148">
        <v>-3.940000057220459</v>
      </c>
      <c r="CJ148">
        <v>-3.9500000476837158</v>
      </c>
      <c r="CK148">
        <v>-3.970000028610229</v>
      </c>
      <c r="CL148">
        <v>-3.9800000190734859</v>
      </c>
      <c r="CM148">
        <v>-3.9600000381469731</v>
      </c>
      <c r="CN148">
        <v>-3.9500000476837158</v>
      </c>
      <c r="CO148">
        <v>-3.940000057220459</v>
      </c>
      <c r="CP148">
        <v>-0.20000000298023221</v>
      </c>
      <c r="CQ148">
        <v>-0.2099999934434891</v>
      </c>
      <c r="CR148">
        <v>-0.1800000071525574</v>
      </c>
      <c r="CS148">
        <v>-0.27000001072883612</v>
      </c>
      <c r="CT148">
        <v>-0.51999998092651367</v>
      </c>
      <c r="CU148">
        <v>-0.77999997138977051</v>
      </c>
      <c r="CV148">
        <v>-0.99000000953674316</v>
      </c>
      <c r="CW148">
        <v>-1.2699999809265139</v>
      </c>
      <c r="CX148">
        <v>-1.470000028610229</v>
      </c>
      <c r="CY148">
        <v>-1.559999942779541</v>
      </c>
      <c r="CZ148">
        <v>-1.75</v>
      </c>
      <c r="DA148">
        <v>-1.820000052452087</v>
      </c>
      <c r="DB148">
        <v>-2.2300000190734859</v>
      </c>
      <c r="DC148">
        <v>-2.3599998950958252</v>
      </c>
      <c r="DD148">
        <v>-0.81999999284744263</v>
      </c>
      <c r="DE148">
        <v>-0.8399999737739563</v>
      </c>
      <c r="DF148">
        <v>-0.81999999284744263</v>
      </c>
      <c r="DG148">
        <v>-0.9100000262260437</v>
      </c>
      <c r="DH148">
        <v>-1.190000057220459</v>
      </c>
      <c r="DI148">
        <v>-1.4600000381469731</v>
      </c>
      <c r="DJ148">
        <v>-1.690000057220459</v>
      </c>
      <c r="DK148">
        <v>-1.950000047683716</v>
      </c>
      <c r="DL148">
        <v>-2.119999885559082</v>
      </c>
      <c r="DM148">
        <v>-2.2300000190734859</v>
      </c>
      <c r="DN148">
        <v>-2.470000028610229</v>
      </c>
      <c r="DO148">
        <v>-2.5199999809265141</v>
      </c>
      <c r="DP148">
        <v>-2.9600000381469731</v>
      </c>
      <c r="DQ148">
        <v>-3.089999914169312</v>
      </c>
      <c r="DR148">
        <v>-3.839999914169312</v>
      </c>
      <c r="DS148">
        <v>-3.839999914169312</v>
      </c>
      <c r="DT148">
        <v>-3.839999914169312</v>
      </c>
      <c r="DU148">
        <v>-3.839999914169312</v>
      </c>
      <c r="DV148">
        <v>-3.8499999046325679</v>
      </c>
      <c r="DW148">
        <v>-3.8599998950958252</v>
      </c>
      <c r="DX148">
        <v>-3.8599998950958252</v>
      </c>
      <c r="DY148">
        <v>-3.869999885559082</v>
      </c>
      <c r="DZ148">
        <v>-3.869999885559082</v>
      </c>
      <c r="EA148">
        <v>-3.880000114440918</v>
      </c>
      <c r="EB148">
        <v>-3.880000114440918</v>
      </c>
      <c r="EC148">
        <v>-3.880000114440918</v>
      </c>
      <c r="ED148">
        <v>-3.9000000953674321</v>
      </c>
      <c r="EE148">
        <v>-3.9000000953674321</v>
      </c>
      <c r="EF148">
        <v>-3.8599998950958252</v>
      </c>
      <c r="EG148">
        <v>-3.8599998950958252</v>
      </c>
      <c r="EH148">
        <v>-3.8599998950958252</v>
      </c>
      <c r="EI148">
        <v>-3.8599998950958252</v>
      </c>
      <c r="EJ148">
        <v>-3.869999885559082</v>
      </c>
      <c r="EK148">
        <v>-3.869999885559082</v>
      </c>
      <c r="EL148">
        <v>-3.880000114440918</v>
      </c>
      <c r="EM148">
        <v>-3.8900001049041748</v>
      </c>
      <c r="EN148">
        <v>-3.8900001049041748</v>
      </c>
      <c r="EO148">
        <v>-3.9000000953674321</v>
      </c>
      <c r="EP148">
        <v>-3.9000000953674321</v>
      </c>
      <c r="EQ148">
        <v>-3.9000000953674321</v>
      </c>
      <c r="ER148">
        <v>-3.9200000762939449</v>
      </c>
      <c r="ES148">
        <v>-3.9200000762939449</v>
      </c>
      <c r="ET148">
        <v>-20.5</v>
      </c>
      <c r="EU148">
        <v>-7</v>
      </c>
      <c r="EV148">
        <v>-20.5</v>
      </c>
      <c r="EW148">
        <v>-7</v>
      </c>
      <c r="EX148">
        <v>-1.462496399879456</v>
      </c>
    </row>
    <row r="149" spans="1:154">
      <c r="A149" t="s">
        <v>300</v>
      </c>
      <c r="B149">
        <v>-1.988975048065186</v>
      </c>
      <c r="C149">
        <v>-1.895460963249207</v>
      </c>
      <c r="D149">
        <v>-4.1693639755249023</v>
      </c>
      <c r="E149">
        <v>-3.70818042755127</v>
      </c>
      <c r="F149" s="212">
        <v>44766.5</v>
      </c>
      <c r="G149" s="212">
        <v>44850.625</v>
      </c>
      <c r="H149">
        <v>0.2024268954992294</v>
      </c>
      <c r="I149">
        <v>0.35556277632713318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-3.380000114440918</v>
      </c>
      <c r="AM149">
        <v>-3.3900001049041748</v>
      </c>
      <c r="AN149">
        <v>-3.2699999809265141</v>
      </c>
      <c r="AO149">
        <v>-1.830000042915344</v>
      </c>
      <c r="AP149">
        <v>-1.450000047683716</v>
      </c>
      <c r="AQ149">
        <v>-1.3999999761581421</v>
      </c>
      <c r="AR149">
        <v>-1.330000042915344</v>
      </c>
      <c r="AS149">
        <v>-1.2899999618530269</v>
      </c>
      <c r="AT149">
        <v>-1.2400000095367429</v>
      </c>
      <c r="AU149">
        <v>-1.200000047683716</v>
      </c>
      <c r="AV149">
        <v>-1.169999957084656</v>
      </c>
      <c r="AW149">
        <v>-1.1499999761581421</v>
      </c>
      <c r="AX149">
        <v>-1.129999995231628</v>
      </c>
      <c r="AY149">
        <v>-1.0900000333786011</v>
      </c>
      <c r="AZ149">
        <v>-8.0299997329711914</v>
      </c>
      <c r="BA149">
        <v>-8.0500001907348633</v>
      </c>
      <c r="BB149">
        <v>-7.8600001335144043</v>
      </c>
      <c r="BC149">
        <v>-6.4899997711181641</v>
      </c>
      <c r="BD149">
        <v>-6.059999942779541</v>
      </c>
      <c r="BE149">
        <v>-5.929999828338623</v>
      </c>
      <c r="BF149">
        <v>-5.8000001907348633</v>
      </c>
      <c r="BG149">
        <v>-5.679999828338623</v>
      </c>
      <c r="BH149">
        <v>-5.570000171661377</v>
      </c>
      <c r="BI149">
        <v>-5.4699997901916504</v>
      </c>
      <c r="BJ149">
        <v>-5.4000000953674316</v>
      </c>
      <c r="BK149">
        <v>-5.3400001525878906</v>
      </c>
      <c r="BL149">
        <v>-5.309999942779541</v>
      </c>
      <c r="BM149">
        <v>-5.2300000190734863</v>
      </c>
      <c r="BN149">
        <v>-3.25</v>
      </c>
      <c r="BO149">
        <v>-3.2400000095367432</v>
      </c>
      <c r="BP149">
        <v>-3.279999971389771</v>
      </c>
      <c r="BQ149">
        <v>-3.7000000476837158</v>
      </c>
      <c r="BR149">
        <v>-3.809999942779541</v>
      </c>
      <c r="BS149">
        <v>-3.8199999332427979</v>
      </c>
      <c r="BT149">
        <v>-3.839999914169312</v>
      </c>
      <c r="BU149">
        <v>-3.8599998950958252</v>
      </c>
      <c r="BV149">
        <v>-3.869999885559082</v>
      </c>
      <c r="BW149">
        <v>-3.880000114440918</v>
      </c>
      <c r="BX149">
        <v>-3.8900001049041748</v>
      </c>
      <c r="BY149">
        <v>-3.9000000953674321</v>
      </c>
      <c r="BZ149">
        <v>-3.9000000953674321</v>
      </c>
      <c r="CA149">
        <v>-3.910000085830688</v>
      </c>
      <c r="CB149">
        <v>-1.389999985694885</v>
      </c>
      <c r="CC149">
        <v>-1.379999995231628</v>
      </c>
      <c r="CD149">
        <v>-1.470000028610229</v>
      </c>
      <c r="CE149">
        <v>-2.1099998950958252</v>
      </c>
      <c r="CF149">
        <v>-2.309999942779541</v>
      </c>
      <c r="CG149">
        <v>-2.380000114440918</v>
      </c>
      <c r="CH149">
        <v>-2.440000057220459</v>
      </c>
      <c r="CI149">
        <v>-2.4900000095367432</v>
      </c>
      <c r="CJ149">
        <v>-2.5499999523162842</v>
      </c>
      <c r="CK149">
        <v>-2.589999914169312</v>
      </c>
      <c r="CL149">
        <v>-2.630000114440918</v>
      </c>
      <c r="CM149">
        <v>-2.6500000953674321</v>
      </c>
      <c r="CN149">
        <v>-2.6700000762939449</v>
      </c>
      <c r="CO149">
        <v>-2.7100000381469731</v>
      </c>
      <c r="CP149">
        <v>-2.75</v>
      </c>
      <c r="CQ149">
        <v>-2.7699999809265141</v>
      </c>
      <c r="CR149">
        <v>-1.9600000381469731</v>
      </c>
      <c r="CS149">
        <v>-0.87999999523162842</v>
      </c>
      <c r="CT149">
        <v>-0.79000002145767212</v>
      </c>
      <c r="CU149">
        <v>-0.75</v>
      </c>
      <c r="CV149">
        <v>-0.70999997854232788</v>
      </c>
      <c r="CW149">
        <v>-0.67000001668930054</v>
      </c>
      <c r="CX149">
        <v>-0.62999999523162842</v>
      </c>
      <c r="CY149">
        <v>-0.60000002384185791</v>
      </c>
      <c r="CZ149">
        <v>-0.57999998331069946</v>
      </c>
      <c r="DA149">
        <v>-0.56000000238418579</v>
      </c>
      <c r="DB149">
        <v>-0.55000001192092896</v>
      </c>
      <c r="DC149">
        <v>-0.50999999046325684</v>
      </c>
      <c r="DD149">
        <v>-5.9600000381469727</v>
      </c>
      <c r="DE149">
        <v>-6.0100002288818359</v>
      </c>
      <c r="DF149">
        <v>-5.3000001907348633</v>
      </c>
      <c r="DG149">
        <v>-4.130000114440918</v>
      </c>
      <c r="DH149">
        <v>-3.9600000381469731</v>
      </c>
      <c r="DI149">
        <v>-3.8599998950958252</v>
      </c>
      <c r="DJ149">
        <v>-3.7699999809265141</v>
      </c>
      <c r="DK149">
        <v>-3.6800000667572021</v>
      </c>
      <c r="DL149">
        <v>-3.589999914169312</v>
      </c>
      <c r="DM149">
        <v>-3.529999971389771</v>
      </c>
      <c r="DN149">
        <v>-3.4800000190734859</v>
      </c>
      <c r="DO149">
        <v>-3.4500000476837158</v>
      </c>
      <c r="DP149">
        <v>-3.410000085830688</v>
      </c>
      <c r="DQ149">
        <v>-3.339999914169312</v>
      </c>
      <c r="DR149">
        <v>-3.4300000667572021</v>
      </c>
      <c r="DS149">
        <v>-3.4300000667572021</v>
      </c>
      <c r="DT149">
        <v>-3.660000085830688</v>
      </c>
      <c r="DU149">
        <v>-3.970000028610229</v>
      </c>
      <c r="DV149">
        <v>-4</v>
      </c>
      <c r="DW149">
        <v>-4.0100002288818359</v>
      </c>
      <c r="DX149">
        <v>-4.0199999809265137</v>
      </c>
      <c r="DY149">
        <v>-4.0399999618530273</v>
      </c>
      <c r="DZ149">
        <v>-4.0500001907348633</v>
      </c>
      <c r="EA149">
        <v>-4.059999942779541</v>
      </c>
      <c r="EB149">
        <v>-4.059999942779541</v>
      </c>
      <c r="EC149">
        <v>-4.070000171661377</v>
      </c>
      <c r="ED149">
        <v>-4.070000171661377</v>
      </c>
      <c r="EE149">
        <v>-4.0799999237060547</v>
      </c>
      <c r="EF149">
        <v>-2.3599998950958252</v>
      </c>
      <c r="EG149">
        <v>-2.339999914169312</v>
      </c>
      <c r="EH149">
        <v>-2.6700000762939449</v>
      </c>
      <c r="EI149">
        <v>-3.029999971389771</v>
      </c>
      <c r="EJ149">
        <v>-3.0799999237060551</v>
      </c>
      <c r="EK149">
        <v>-3.1099998950958252</v>
      </c>
      <c r="EL149">
        <v>-3.1400001049041748</v>
      </c>
      <c r="EM149">
        <v>-3.160000085830688</v>
      </c>
      <c r="EN149">
        <v>-3.190000057220459</v>
      </c>
      <c r="EO149">
        <v>-3.2100000381469731</v>
      </c>
      <c r="EP149">
        <v>-3.220000028610229</v>
      </c>
      <c r="EQ149">
        <v>-3.2300000190734859</v>
      </c>
      <c r="ER149">
        <v>-3.2400000095367432</v>
      </c>
      <c r="ES149">
        <v>-3.2599999904632568</v>
      </c>
      <c r="ET149">
        <v>-46.5</v>
      </c>
      <c r="EU149">
        <v>-13.5</v>
      </c>
      <c r="EV149">
        <v>-46.5</v>
      </c>
      <c r="EW149">
        <v>-13.5</v>
      </c>
      <c r="EX149">
        <v>-1.988975048065186</v>
      </c>
    </row>
    <row r="150" spans="1:154">
      <c r="A150" t="s">
        <v>301</v>
      </c>
      <c r="B150">
        <v>-0.84560525417327881</v>
      </c>
      <c r="C150">
        <v>-2.3764829635620122</v>
      </c>
      <c r="D150">
        <v>-1.0498620271682739</v>
      </c>
      <c r="E150">
        <v>-0.84465324878692627</v>
      </c>
      <c r="F150" s="212">
        <v>44826.458333333336</v>
      </c>
      <c r="G150" s="212">
        <v>44975.520833333336</v>
      </c>
      <c r="H150">
        <v>5.9239077568054199</v>
      </c>
      <c r="I150">
        <v>11.48139095306396</v>
      </c>
      <c r="J150">
        <v>6.429999828338623</v>
      </c>
      <c r="K150">
        <v>8.5200004577636719</v>
      </c>
      <c r="L150">
        <v>11.88000011444092</v>
      </c>
      <c r="M150">
        <v>13.27999973297119</v>
      </c>
      <c r="N150">
        <v>16.670000076293949</v>
      </c>
      <c r="O150">
        <v>19.129999160766602</v>
      </c>
      <c r="P150">
        <v>20.860000610351559</v>
      </c>
      <c r="Q150">
        <v>24.530000686645511</v>
      </c>
      <c r="R150">
        <v>26.79000091552734</v>
      </c>
      <c r="S150">
        <v>29.340000152587891</v>
      </c>
      <c r="T150">
        <v>31.430000305175781</v>
      </c>
      <c r="U150">
        <v>33.189998626708977</v>
      </c>
      <c r="V150">
        <v>34.729999542236328</v>
      </c>
      <c r="W150">
        <v>36.060001373291023</v>
      </c>
      <c r="X150">
        <v>6.6999998092651367</v>
      </c>
      <c r="Y150">
        <v>8.8000001907348633</v>
      </c>
      <c r="Z150">
        <v>11.689999580383301</v>
      </c>
      <c r="AA150">
        <v>13.39000034332275</v>
      </c>
      <c r="AB150">
        <v>15.560000419616699</v>
      </c>
      <c r="AC150">
        <v>19.45000076293945</v>
      </c>
      <c r="AD150">
        <v>21.909999847412109</v>
      </c>
      <c r="AE150">
        <v>24.430000305175781</v>
      </c>
      <c r="AF150">
        <v>26.760000228881839</v>
      </c>
      <c r="AG150">
        <v>29.030000686645511</v>
      </c>
      <c r="AH150">
        <v>31.20000076293945</v>
      </c>
      <c r="AI150">
        <v>32.970001220703118</v>
      </c>
      <c r="AJ150">
        <v>34.25</v>
      </c>
      <c r="AK150">
        <v>36.259998321533203</v>
      </c>
      <c r="AL150">
        <v>-2.7599999904632568</v>
      </c>
      <c r="AM150">
        <v>-2.839999914169312</v>
      </c>
      <c r="AN150">
        <v>-2.809999942779541</v>
      </c>
      <c r="AO150">
        <v>-1.0900000333786011</v>
      </c>
      <c r="AP150">
        <v>-1.9600000381469731</v>
      </c>
      <c r="AQ150">
        <v>-3.7999999523162842</v>
      </c>
      <c r="AR150">
        <v>-5.6500000953674316</v>
      </c>
      <c r="AS150">
        <v>-7.6100001335144043</v>
      </c>
      <c r="AT150">
        <v>-9.5</v>
      </c>
      <c r="AU150">
        <v>-11.689999580383301</v>
      </c>
      <c r="AV150">
        <v>-12.72000026702881</v>
      </c>
      <c r="AW150">
        <v>-13.85000038146973</v>
      </c>
      <c r="AX150">
        <v>-14.789999961853029</v>
      </c>
      <c r="AY150">
        <v>-16.14999961853027</v>
      </c>
      <c r="AZ150">
        <v>-3.9000000953674321</v>
      </c>
      <c r="BA150">
        <v>-4</v>
      </c>
      <c r="BB150">
        <v>-3.970000028610229</v>
      </c>
      <c r="BC150">
        <v>-2.2400000095367432</v>
      </c>
      <c r="BD150">
        <v>-3.0799999237060551</v>
      </c>
      <c r="BE150">
        <v>-4.9699997901916504</v>
      </c>
      <c r="BF150">
        <v>-6.820000171661377</v>
      </c>
      <c r="BG150">
        <v>-8.75</v>
      </c>
      <c r="BH150">
        <v>-10.659999847412109</v>
      </c>
      <c r="BI150">
        <v>-12.920000076293951</v>
      </c>
      <c r="BJ150">
        <v>-13.989999771118161</v>
      </c>
      <c r="BK150">
        <v>-15.14999961853027</v>
      </c>
      <c r="BL150">
        <v>-16.090000152587891</v>
      </c>
      <c r="BM150">
        <v>-17.329999923706051</v>
      </c>
      <c r="BN150">
        <v>-1.129999995231628</v>
      </c>
      <c r="BO150">
        <v>-1.129999995231628</v>
      </c>
      <c r="BP150">
        <v>-1.129999995231628</v>
      </c>
      <c r="BQ150">
        <v>-1.139999985694885</v>
      </c>
      <c r="BR150">
        <v>-1.129999995231628</v>
      </c>
      <c r="BS150">
        <v>-1.120000004768372</v>
      </c>
      <c r="BT150">
        <v>-1.1000000238418579</v>
      </c>
      <c r="BU150">
        <v>-1.0900000333786011</v>
      </c>
      <c r="BV150">
        <v>-1.070000052452087</v>
      </c>
      <c r="BW150">
        <v>-0.97000002861022949</v>
      </c>
      <c r="BX150">
        <v>-0.87999999523162842</v>
      </c>
      <c r="BY150">
        <v>-0.77999997138977051</v>
      </c>
      <c r="BZ150">
        <v>-0.69999998807907104</v>
      </c>
      <c r="CA150">
        <v>-0.57999998331069946</v>
      </c>
      <c r="CB150">
        <v>-1.120000004768372</v>
      </c>
      <c r="CC150">
        <v>-1.120000004768372</v>
      </c>
      <c r="CD150">
        <v>-1.120000004768372</v>
      </c>
      <c r="CE150">
        <v>-1.129999995231628</v>
      </c>
      <c r="CF150">
        <v>-1.120000004768372</v>
      </c>
      <c r="CG150">
        <v>-1.110000014305115</v>
      </c>
      <c r="CH150">
        <v>-1.1000000238418579</v>
      </c>
      <c r="CI150">
        <v>-1.080000042915344</v>
      </c>
      <c r="CJ150">
        <v>-1.059999942779541</v>
      </c>
      <c r="CK150">
        <v>-0.86000001430511475</v>
      </c>
      <c r="CL150">
        <v>-0.76999998092651367</v>
      </c>
      <c r="CM150">
        <v>-0.67000001668930054</v>
      </c>
      <c r="CN150">
        <v>-0.5899999737739563</v>
      </c>
      <c r="CO150">
        <v>-0.47999998927116388</v>
      </c>
      <c r="CP150">
        <v>-0.6600000262260437</v>
      </c>
      <c r="CQ150">
        <v>-0.68000000715255737</v>
      </c>
      <c r="CR150">
        <v>-7.0000000298023224E-2</v>
      </c>
      <c r="CS150">
        <v>1.309999942779541</v>
      </c>
      <c r="CT150">
        <v>0.54000002145767212</v>
      </c>
      <c r="CU150">
        <v>-0.33000001311302191</v>
      </c>
      <c r="CV150">
        <v>-1.330000042915344</v>
      </c>
      <c r="CW150">
        <v>-2.220000028610229</v>
      </c>
      <c r="CX150">
        <v>-3.0499999523162842</v>
      </c>
      <c r="CY150">
        <v>-3.6099998950958252</v>
      </c>
      <c r="CZ150">
        <v>-4.1599998474121094</v>
      </c>
      <c r="DA150">
        <v>-4.2199997901916504</v>
      </c>
      <c r="DB150">
        <v>-5.8400001525878906</v>
      </c>
      <c r="DC150">
        <v>-6.3899998664855957</v>
      </c>
      <c r="DD150">
        <v>-2.0999999046325679</v>
      </c>
      <c r="DE150">
        <v>-2.160000085830688</v>
      </c>
      <c r="DF150">
        <v>-1.620000004768372</v>
      </c>
      <c r="DG150">
        <v>-0.14000000059604639</v>
      </c>
      <c r="DH150">
        <v>-0.82999998331069946</v>
      </c>
      <c r="DI150">
        <v>-1.7699999809265139</v>
      </c>
      <c r="DJ150">
        <v>-2.7699999809265141</v>
      </c>
      <c r="DK150">
        <v>-3.9200000762939449</v>
      </c>
      <c r="DL150">
        <v>-5.070000171661377</v>
      </c>
      <c r="DM150">
        <v>-5.6399998664855957</v>
      </c>
      <c r="DN150">
        <v>-6.369999885559082</v>
      </c>
      <c r="DO150">
        <v>-6.4899997711181641</v>
      </c>
      <c r="DP150">
        <v>-8.2299995422363281</v>
      </c>
      <c r="DQ150">
        <v>-8.7899999618530273</v>
      </c>
      <c r="DR150">
        <v>-1.139999985694885</v>
      </c>
      <c r="DS150">
        <v>-1.139999985694885</v>
      </c>
      <c r="DT150">
        <v>-1.1499999761581421</v>
      </c>
      <c r="DU150">
        <v>-1.139999985694885</v>
      </c>
      <c r="DV150">
        <v>-1.139999985694885</v>
      </c>
      <c r="DW150">
        <v>-1.1499999761581421</v>
      </c>
      <c r="DX150">
        <v>-1.139999985694885</v>
      </c>
      <c r="DY150">
        <v>-1.129999995231628</v>
      </c>
      <c r="DZ150">
        <v>-1.120000004768372</v>
      </c>
      <c r="EA150">
        <v>-1.120000004768372</v>
      </c>
      <c r="EB150">
        <v>-1.120000004768372</v>
      </c>
      <c r="EC150">
        <v>-1.120000004768372</v>
      </c>
      <c r="ED150">
        <v>-1.1000000238418579</v>
      </c>
      <c r="EE150">
        <v>-1.1000000238418579</v>
      </c>
      <c r="EF150">
        <v>-1.129999995231628</v>
      </c>
      <c r="EG150">
        <v>-1.129999995231628</v>
      </c>
      <c r="EH150">
        <v>-1.139999985694885</v>
      </c>
      <c r="EI150">
        <v>-1.1499999761581421</v>
      </c>
      <c r="EJ150">
        <v>-1.139999985694885</v>
      </c>
      <c r="EK150">
        <v>-1.129999995231628</v>
      </c>
      <c r="EL150">
        <v>-1.129999995231628</v>
      </c>
      <c r="EM150">
        <v>-1.120000004768372</v>
      </c>
      <c r="EN150">
        <v>-1.110000014305115</v>
      </c>
      <c r="EO150">
        <v>-1.1000000238418579</v>
      </c>
      <c r="EP150">
        <v>-1.1000000238418579</v>
      </c>
      <c r="EQ150">
        <v>-1.1000000238418579</v>
      </c>
      <c r="ER150">
        <v>-1.080000042915344</v>
      </c>
      <c r="ES150">
        <v>-1.080000042915344</v>
      </c>
      <c r="ET150">
        <v>-66</v>
      </c>
      <c r="EU150">
        <v>-33</v>
      </c>
      <c r="EV150">
        <v>-66</v>
      </c>
      <c r="EW150">
        <v>-33</v>
      </c>
      <c r="EX150">
        <v>-2.3764829635620122</v>
      </c>
    </row>
    <row r="151" spans="1:154">
      <c r="A151" t="s">
        <v>302</v>
      </c>
      <c r="B151">
        <v>4.8612604141235352</v>
      </c>
      <c r="C151">
        <v>7.230226993560791</v>
      </c>
      <c r="D151">
        <v>-0.58322817087173462</v>
      </c>
      <c r="E151">
        <v>0.24635893106460571</v>
      </c>
      <c r="F151" s="212">
        <v>44702.208333333336</v>
      </c>
      <c r="G151" s="212">
        <v>44893.166666666664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2.7599999904632568</v>
      </c>
      <c r="AM151">
        <v>3.4500000476837158</v>
      </c>
      <c r="AN151">
        <v>5.0399999618530273</v>
      </c>
      <c r="AO151">
        <v>6.179999828338623</v>
      </c>
      <c r="AP151">
        <v>6.9600000381469727</v>
      </c>
      <c r="AQ151">
        <v>6.869999885559082</v>
      </c>
      <c r="AR151">
        <v>7.0999999046325684</v>
      </c>
      <c r="AS151">
        <v>7.2699999809265137</v>
      </c>
      <c r="AT151">
        <v>7.4499998092651367</v>
      </c>
      <c r="AU151">
        <v>7.6500000953674316</v>
      </c>
      <c r="AV151">
        <v>7.869999885559082</v>
      </c>
      <c r="AW151">
        <v>8.0900001525878906</v>
      </c>
      <c r="AX151">
        <v>8.3500003814697266</v>
      </c>
      <c r="AY151">
        <v>8.5699996948242188</v>
      </c>
      <c r="AZ151">
        <v>1.9900000095367429</v>
      </c>
      <c r="BA151">
        <v>2.4000000953674321</v>
      </c>
      <c r="BB151">
        <v>3.3599998950958252</v>
      </c>
      <c r="BC151">
        <v>4.7600002288818359</v>
      </c>
      <c r="BD151">
        <v>5.6500000953674316</v>
      </c>
      <c r="BE151">
        <v>5.6399998664855957</v>
      </c>
      <c r="BF151">
        <v>5.929999828338623</v>
      </c>
      <c r="BG151">
        <v>6.1100001335144043</v>
      </c>
      <c r="BH151">
        <v>6.2800002098083496</v>
      </c>
      <c r="BI151">
        <v>6.4600000381469727</v>
      </c>
      <c r="BJ151">
        <v>6.6700000762939453</v>
      </c>
      <c r="BK151">
        <v>6.8600001335144043</v>
      </c>
      <c r="BL151">
        <v>7.0799999237060547</v>
      </c>
      <c r="BM151">
        <v>7.2800002098083496</v>
      </c>
      <c r="BN151">
        <v>-0.92000001668930054</v>
      </c>
      <c r="BO151">
        <v>-0.75</v>
      </c>
      <c r="BP151">
        <v>-0.34999999403953552</v>
      </c>
      <c r="BQ151">
        <v>-5.9999998658895493E-2</v>
      </c>
      <c r="BR151">
        <v>0.12999999523162839</v>
      </c>
      <c r="BS151">
        <v>0.10999999940395359</v>
      </c>
      <c r="BT151">
        <v>0.17000000178813929</v>
      </c>
      <c r="BU151">
        <v>0.2099999934434891</v>
      </c>
      <c r="BV151">
        <v>0.25</v>
      </c>
      <c r="BW151">
        <v>0.30000001192092901</v>
      </c>
      <c r="BX151">
        <v>0.36000001430511469</v>
      </c>
      <c r="BY151">
        <v>0.40999999642372131</v>
      </c>
      <c r="BZ151">
        <v>0.47999998927116388</v>
      </c>
      <c r="CA151">
        <v>0.52999997138977051</v>
      </c>
      <c r="CB151">
        <v>-1.110000014305115</v>
      </c>
      <c r="CC151">
        <v>-1.0099999904632571</v>
      </c>
      <c r="CD151">
        <v>-0.76999998092651367</v>
      </c>
      <c r="CE151">
        <v>-0.41999998688697809</v>
      </c>
      <c r="CF151">
        <v>-0.20000000298023221</v>
      </c>
      <c r="CG151">
        <v>-0.20000000298023221</v>
      </c>
      <c r="CH151">
        <v>-0.12999999523162839</v>
      </c>
      <c r="CI151">
        <v>-7.9999998211860657E-2</v>
      </c>
      <c r="CJ151">
        <v>-3.9999999105930328E-2</v>
      </c>
      <c r="CK151">
        <v>9.9999997764825821E-3</v>
      </c>
      <c r="CL151">
        <v>5.9999998658895493E-2</v>
      </c>
      <c r="CM151">
        <v>0.10999999940395359</v>
      </c>
      <c r="CN151">
        <v>0.15999999642372131</v>
      </c>
      <c r="CO151">
        <v>0.2099999934434891</v>
      </c>
      <c r="CP151">
        <v>3.1500000953674321</v>
      </c>
      <c r="CQ151">
        <v>4.130000114440918</v>
      </c>
      <c r="CR151">
        <v>6.070000171661377</v>
      </c>
      <c r="CS151">
        <v>6.6500000953674316</v>
      </c>
      <c r="CT151">
        <v>7.3899998664855957</v>
      </c>
      <c r="CU151">
        <v>7.5300002098083496</v>
      </c>
      <c r="CV151">
        <v>7.7899999618530273</v>
      </c>
      <c r="CW151">
        <v>8.0299997329711914</v>
      </c>
      <c r="CX151">
        <v>8.2700004577636719</v>
      </c>
      <c r="CY151">
        <v>8.5</v>
      </c>
      <c r="CZ151">
        <v>8.75</v>
      </c>
      <c r="DA151">
        <v>9.0200004577636719</v>
      </c>
      <c r="DB151">
        <v>9.3000001907348633</v>
      </c>
      <c r="DC151">
        <v>9.5</v>
      </c>
      <c r="DD151">
        <v>2.0999999046325679</v>
      </c>
      <c r="DE151">
        <v>2.809999942779541</v>
      </c>
      <c r="DF151">
        <v>4.3400001525878906</v>
      </c>
      <c r="DG151">
        <v>4.9800000190734863</v>
      </c>
      <c r="DH151">
        <v>5.2699999809265137</v>
      </c>
      <c r="DI151">
        <v>5.4200000762939453</v>
      </c>
      <c r="DJ151">
        <v>5.6500000953674316</v>
      </c>
      <c r="DK151">
        <v>5.8499999046325684</v>
      </c>
      <c r="DL151">
        <v>6.070000171661377</v>
      </c>
      <c r="DM151">
        <v>6.3000001907348633</v>
      </c>
      <c r="DN151">
        <v>6.5100002288818359</v>
      </c>
      <c r="DO151">
        <v>6.7399997711181641</v>
      </c>
      <c r="DP151">
        <v>6.9499998092651367</v>
      </c>
      <c r="DQ151">
        <v>7.119999885559082</v>
      </c>
      <c r="DR151">
        <v>-0.81999999284744263</v>
      </c>
      <c r="DS151">
        <v>-0.57999998331069946</v>
      </c>
      <c r="DT151">
        <v>-9.0000003576278687E-2</v>
      </c>
      <c r="DU151">
        <v>5.000000074505806E-2</v>
      </c>
      <c r="DV151">
        <v>0.239999994635582</v>
      </c>
      <c r="DW151">
        <v>0.27000001072883612</v>
      </c>
      <c r="DX151">
        <v>0.34000000357627869</v>
      </c>
      <c r="DY151">
        <v>0.40000000596046448</v>
      </c>
      <c r="DZ151">
        <v>0.46000000834465032</v>
      </c>
      <c r="EA151">
        <v>0.50999999046325684</v>
      </c>
      <c r="EB151">
        <v>0.57999998331069946</v>
      </c>
      <c r="EC151">
        <v>0.63999998569488525</v>
      </c>
      <c r="ED151">
        <v>0.70999997854232788</v>
      </c>
      <c r="EE151">
        <v>0.75999999046325684</v>
      </c>
      <c r="EF151">
        <v>-1.080000042915344</v>
      </c>
      <c r="EG151">
        <v>-0.9100000262260437</v>
      </c>
      <c r="EH151">
        <v>-0.51999998092651367</v>
      </c>
      <c r="EI151">
        <v>-0.37000000476837158</v>
      </c>
      <c r="EJ151">
        <v>-0.28999999165534968</v>
      </c>
      <c r="EK151">
        <v>-0.25</v>
      </c>
      <c r="EL151">
        <v>-0.20000000298023221</v>
      </c>
      <c r="EM151">
        <v>-0.15000000596046451</v>
      </c>
      <c r="EN151">
        <v>-9.0000003576278687E-2</v>
      </c>
      <c r="EO151">
        <v>-2.999999932944775E-2</v>
      </c>
      <c r="EP151">
        <v>1.9999999552965161E-2</v>
      </c>
      <c r="EQ151">
        <v>7.9999998211860657E-2</v>
      </c>
      <c r="ER151">
        <v>0.12999999523162839</v>
      </c>
      <c r="ES151">
        <v>0.17000000178813929</v>
      </c>
      <c r="ET151">
        <v>-110</v>
      </c>
      <c r="EU151">
        <v>-55</v>
      </c>
      <c r="EV151">
        <v>-110</v>
      </c>
      <c r="EW151">
        <v>-55</v>
      </c>
      <c r="EX151">
        <v>4.8612604141235352</v>
      </c>
    </row>
    <row r="152" spans="1:154">
      <c r="A152" t="s">
        <v>303</v>
      </c>
      <c r="B152">
        <v>-7.9425692558288574E-2</v>
      </c>
      <c r="C152">
        <v>-6.0933337211608887</v>
      </c>
      <c r="D152">
        <v>-2.8480780124664311</v>
      </c>
      <c r="E152">
        <v>-2.2266666889190669</v>
      </c>
      <c r="F152" s="212">
        <v>44826.5625</v>
      </c>
      <c r="G152" s="212">
        <v>44905.604166666664</v>
      </c>
      <c r="H152">
        <v>6.5188827514648438</v>
      </c>
      <c r="I152">
        <v>13.42866230010986</v>
      </c>
      <c r="J152">
        <v>5.5900001525878906</v>
      </c>
      <c r="K152">
        <v>8.1499996185302734</v>
      </c>
      <c r="L152">
        <v>11.670000076293951</v>
      </c>
      <c r="M152">
        <v>14.64000034332275</v>
      </c>
      <c r="N152">
        <v>17.969999313354489</v>
      </c>
      <c r="O152">
        <v>21.95999908447266</v>
      </c>
      <c r="P152">
        <v>26.629999160766602</v>
      </c>
      <c r="Q152">
        <v>31.180000305175781</v>
      </c>
      <c r="R152">
        <v>37.110000610351562</v>
      </c>
      <c r="S152">
        <v>41.970001220703118</v>
      </c>
      <c r="T152">
        <v>46.509998321533203</v>
      </c>
      <c r="U152">
        <v>50.619998931884773</v>
      </c>
      <c r="V152">
        <v>55.290000915527337</v>
      </c>
      <c r="W152">
        <v>59.540000915527337</v>
      </c>
      <c r="X152">
        <v>5.7100000381469727</v>
      </c>
      <c r="Y152">
        <v>8.0399999618530273</v>
      </c>
      <c r="Z152">
        <v>11.77000045776367</v>
      </c>
      <c r="AA152">
        <v>14.819999694824221</v>
      </c>
      <c r="AB152">
        <v>19</v>
      </c>
      <c r="AC152">
        <v>23.420000076293949</v>
      </c>
      <c r="AD152">
        <v>27.489999771118161</v>
      </c>
      <c r="AE152">
        <v>32.119998931884773</v>
      </c>
      <c r="AF152">
        <v>36.840000152587891</v>
      </c>
      <c r="AG152">
        <v>41.580001831054688</v>
      </c>
      <c r="AH152">
        <v>47.110000610351562</v>
      </c>
      <c r="AI152">
        <v>50.720001220703118</v>
      </c>
      <c r="AJ152">
        <v>56.75</v>
      </c>
      <c r="AK152">
        <v>60.180000305175781</v>
      </c>
      <c r="AL152">
        <v>-6.5399999618530273</v>
      </c>
      <c r="AM152">
        <v>-6.929999828338623</v>
      </c>
      <c r="AN152">
        <v>-7.3400001525878906</v>
      </c>
      <c r="AO152">
        <v>-6.2399997711181641</v>
      </c>
      <c r="AP152">
        <v>-7.25</v>
      </c>
      <c r="AQ152">
        <v>-10.439999580383301</v>
      </c>
      <c r="AR152">
        <v>-14.11999988555908</v>
      </c>
      <c r="AS152">
        <v>-18.04000091552734</v>
      </c>
      <c r="AT152">
        <v>-21.510000228881839</v>
      </c>
      <c r="AU152">
        <v>-25.780000686645511</v>
      </c>
      <c r="AV152">
        <v>-28.610000610351559</v>
      </c>
      <c r="AW152">
        <v>-31.89999961853027</v>
      </c>
      <c r="AX152">
        <v>-35.020000457763672</v>
      </c>
      <c r="AY152">
        <v>-39.069999694824219</v>
      </c>
      <c r="AZ152">
        <v>-10.55000019073486</v>
      </c>
      <c r="BA152">
        <v>-11.210000038146971</v>
      </c>
      <c r="BB152">
        <v>-11.86999988555908</v>
      </c>
      <c r="BC152">
        <v>-10.960000038146971</v>
      </c>
      <c r="BD152">
        <v>-12.22000026702881</v>
      </c>
      <c r="BE152">
        <v>-15.789999961853029</v>
      </c>
      <c r="BF152">
        <v>-19.510000228881839</v>
      </c>
      <c r="BG152">
        <v>-23.54999923706055</v>
      </c>
      <c r="BH152">
        <v>-27.430000305175781</v>
      </c>
      <c r="BI152">
        <v>-31.79000091552734</v>
      </c>
      <c r="BJ152">
        <v>-34.75</v>
      </c>
      <c r="BK152">
        <v>-38.150001525878913</v>
      </c>
      <c r="BL152">
        <v>-41.270000457763672</v>
      </c>
      <c r="BM152">
        <v>-45.380001068115227</v>
      </c>
      <c r="BN152">
        <v>-3.059999942779541</v>
      </c>
      <c r="BO152">
        <v>-3.0799999237060551</v>
      </c>
      <c r="BP152">
        <v>-3.0999999046325679</v>
      </c>
      <c r="BQ152">
        <v>-3.0499999523162842</v>
      </c>
      <c r="BR152">
        <v>-3.089999914169312</v>
      </c>
      <c r="BS152">
        <v>-3.220000028610229</v>
      </c>
      <c r="BT152">
        <v>-3.3599998950958252</v>
      </c>
      <c r="BU152">
        <v>-3.5</v>
      </c>
      <c r="BV152">
        <v>-3.5799999237060551</v>
      </c>
      <c r="BW152">
        <v>-3.6800000667572021</v>
      </c>
      <c r="BX152">
        <v>-3.75</v>
      </c>
      <c r="BY152">
        <v>-3.8199999332427979</v>
      </c>
      <c r="BZ152">
        <v>-3.9000000953674321</v>
      </c>
      <c r="CA152">
        <v>-3.9900000095367432</v>
      </c>
      <c r="CB152">
        <v>-3.220000028610229</v>
      </c>
      <c r="CC152">
        <v>-3.25</v>
      </c>
      <c r="CD152">
        <v>-3.2699999809265141</v>
      </c>
      <c r="CE152">
        <v>-3.2400000095367432</v>
      </c>
      <c r="CF152">
        <v>-3.2899999618530269</v>
      </c>
      <c r="CG152">
        <v>-3.4300000667572021</v>
      </c>
      <c r="CH152">
        <v>-3.529999971389771</v>
      </c>
      <c r="CI152">
        <v>-3.630000114440918</v>
      </c>
      <c r="CJ152">
        <v>-3.720000028610229</v>
      </c>
      <c r="CK152">
        <v>-3.8199999332427979</v>
      </c>
      <c r="CL152">
        <v>-3.8900001049041748</v>
      </c>
      <c r="CM152">
        <v>-3.970000028610229</v>
      </c>
      <c r="CN152">
        <v>-4.0399999618530273</v>
      </c>
      <c r="CO152">
        <v>-4.1399998664855957</v>
      </c>
      <c r="CP152">
        <v>-0.14000000059604639</v>
      </c>
      <c r="CQ152">
        <v>-0.15000000596046451</v>
      </c>
      <c r="CR152">
        <v>0.56999999284744263</v>
      </c>
      <c r="CS152">
        <v>1.870000004768372</v>
      </c>
      <c r="CT152">
        <v>0.87000000476837158</v>
      </c>
      <c r="CU152">
        <v>-0.81999999284744263</v>
      </c>
      <c r="CV152">
        <v>-2.75</v>
      </c>
      <c r="CW152">
        <v>-4.0799999237060547</v>
      </c>
      <c r="CX152">
        <v>-5.5300002098083496</v>
      </c>
      <c r="CY152">
        <v>-6.6100001335144043</v>
      </c>
      <c r="CZ152">
        <v>-8.3500003814697266</v>
      </c>
      <c r="DA152">
        <v>-9.1599998474121094</v>
      </c>
      <c r="DB152">
        <v>-12.44999980926514</v>
      </c>
      <c r="DC152">
        <v>-14.189999580383301</v>
      </c>
      <c r="DD152">
        <v>-4.190000057220459</v>
      </c>
      <c r="DE152">
        <v>-4.4499998092651367</v>
      </c>
      <c r="DF152">
        <v>-3.619999885559082</v>
      </c>
      <c r="DG152">
        <v>-2.9600000381469731</v>
      </c>
      <c r="DH152">
        <v>-4.4899997711181641</v>
      </c>
      <c r="DI152">
        <v>-6.5500001907348633</v>
      </c>
      <c r="DJ152">
        <v>-8.8900003433227539</v>
      </c>
      <c r="DK152">
        <v>-10.47999954223633</v>
      </c>
      <c r="DL152">
        <v>-12.189999580383301</v>
      </c>
      <c r="DM152">
        <v>-13.60000038146973</v>
      </c>
      <c r="DN152">
        <v>-15.689999580383301</v>
      </c>
      <c r="DO152">
        <v>-16.739999771118161</v>
      </c>
      <c r="DP152">
        <v>-20.29999923706055</v>
      </c>
      <c r="DQ152">
        <v>-22.190000534057621</v>
      </c>
      <c r="DR152">
        <v>-2.809999942779541</v>
      </c>
      <c r="DS152">
        <v>-2.809999942779541</v>
      </c>
      <c r="DT152">
        <v>-2.8299999237060551</v>
      </c>
      <c r="DU152">
        <v>-2.880000114440918</v>
      </c>
      <c r="DV152">
        <v>-2.839999914169312</v>
      </c>
      <c r="DW152">
        <v>-2.839999914169312</v>
      </c>
      <c r="DX152">
        <v>-2.910000085830688</v>
      </c>
      <c r="DY152">
        <v>-2.970000028610229</v>
      </c>
      <c r="DZ152">
        <v>-3.0199999809265141</v>
      </c>
      <c r="EA152">
        <v>-3.0699999332427979</v>
      </c>
      <c r="EB152">
        <v>-3.130000114440918</v>
      </c>
      <c r="EC152">
        <v>-3.1700000762939449</v>
      </c>
      <c r="ED152">
        <v>-3.2999999523162842</v>
      </c>
      <c r="EE152">
        <v>-3.3599998950958252</v>
      </c>
      <c r="EF152">
        <v>-2.970000028610229</v>
      </c>
      <c r="EG152">
        <v>-2.9800000190734859</v>
      </c>
      <c r="EH152">
        <v>-2.9500000476837158</v>
      </c>
      <c r="EI152">
        <v>-2.9200000762939449</v>
      </c>
      <c r="EJ152">
        <v>-2.9800000190734859</v>
      </c>
      <c r="EK152">
        <v>-3.059999942779541</v>
      </c>
      <c r="EL152">
        <v>-3.160000085830688</v>
      </c>
      <c r="EM152">
        <v>-3.220000028610229</v>
      </c>
      <c r="EN152">
        <v>-3.2899999618530269</v>
      </c>
      <c r="EO152">
        <v>-3.339999914169312</v>
      </c>
      <c r="EP152">
        <v>-3.4200000762939449</v>
      </c>
      <c r="EQ152">
        <v>-3.4600000381469731</v>
      </c>
      <c r="ER152">
        <v>-3.5499999523162842</v>
      </c>
      <c r="ES152">
        <v>-3.5999999046325679</v>
      </c>
      <c r="ET152">
        <v>-79.5</v>
      </c>
      <c r="EU152">
        <v>-46.5</v>
      </c>
      <c r="EV152">
        <v>-79.5</v>
      </c>
      <c r="EW152">
        <v>-46.5</v>
      </c>
      <c r="EX152">
        <v>-6.0933337211608887</v>
      </c>
    </row>
    <row r="153" spans="1:154">
      <c r="A153" t="s">
        <v>304</v>
      </c>
      <c r="B153">
        <v>-85.512588500976562</v>
      </c>
      <c r="C153">
        <v>-88.048873901367188</v>
      </c>
      <c r="D153">
        <v>-5.4213604927062988</v>
      </c>
      <c r="E153">
        <v>-5.4655861854553223</v>
      </c>
      <c r="F153" s="212">
        <v>44824.395833333336</v>
      </c>
      <c r="G153" s="212">
        <v>44898.6875</v>
      </c>
      <c r="H153">
        <v>0</v>
      </c>
      <c r="I153">
        <v>0</v>
      </c>
      <c r="AL153">
        <v>-88.05999755859375</v>
      </c>
      <c r="AM153">
        <v>-88.05999755859375</v>
      </c>
      <c r="AN153">
        <v>-88.05999755859375</v>
      </c>
      <c r="AO153">
        <v>-88.05999755859375</v>
      </c>
      <c r="AP153">
        <v>-88.05999755859375</v>
      </c>
      <c r="AQ153">
        <v>-88.05999755859375</v>
      </c>
      <c r="AR153">
        <v>-88.05999755859375</v>
      </c>
      <c r="AS153">
        <v>-88.05999755859375</v>
      </c>
      <c r="AT153">
        <v>-88.05999755859375</v>
      </c>
      <c r="AU153">
        <v>-88.05999755859375</v>
      </c>
      <c r="AV153">
        <v>-88.05999755859375</v>
      </c>
      <c r="AW153">
        <v>-88.05999755859375</v>
      </c>
      <c r="AX153">
        <v>-88.05999755859375</v>
      </c>
      <c r="AY153">
        <v>-88.05999755859375</v>
      </c>
      <c r="AZ153">
        <v>-88.069999694824219</v>
      </c>
      <c r="BA153">
        <v>-88.069999694824219</v>
      </c>
      <c r="BB153">
        <v>-88.069999694824219</v>
      </c>
      <c r="BC153">
        <v>-88.069999694824219</v>
      </c>
      <c r="BD153">
        <v>-88.069999694824219</v>
      </c>
      <c r="BE153">
        <v>-88.069999694824219</v>
      </c>
      <c r="BF153">
        <v>-88.069999694824219</v>
      </c>
      <c r="BG153">
        <v>-88.069999694824219</v>
      </c>
      <c r="BH153">
        <v>-88.069999694824219</v>
      </c>
      <c r="BI153">
        <v>-88.069999694824219</v>
      </c>
      <c r="BJ153">
        <v>-88.069999694824219</v>
      </c>
      <c r="BK153">
        <v>-88.069999694824219</v>
      </c>
      <c r="BL153">
        <v>-88.069999694824219</v>
      </c>
      <c r="BM153">
        <v>-88.069999694824219</v>
      </c>
      <c r="BN153">
        <v>-8.1099996566772461</v>
      </c>
      <c r="BO153">
        <v>-8.1099996566772461</v>
      </c>
      <c r="BP153">
        <v>-8.1099996566772461</v>
      </c>
      <c r="BQ153">
        <v>-8.1099996566772461</v>
      </c>
      <c r="BR153">
        <v>-8.1099996566772461</v>
      </c>
      <c r="BS153">
        <v>-8.1099996566772461</v>
      </c>
      <c r="BT153">
        <v>-8.1099996566772461</v>
      </c>
      <c r="BU153">
        <v>-8.1099996566772461</v>
      </c>
      <c r="BV153">
        <v>-8.1099996566772461</v>
      </c>
      <c r="BW153">
        <v>-8.1099996566772461</v>
      </c>
      <c r="BX153">
        <v>-8.1099996566772461</v>
      </c>
      <c r="BY153">
        <v>-8.1099996566772461</v>
      </c>
      <c r="BZ153">
        <v>-8.1099996566772461</v>
      </c>
      <c r="CA153">
        <v>-8.1099996566772461</v>
      </c>
      <c r="CB153">
        <v>-8.1099996566772461</v>
      </c>
      <c r="CC153">
        <v>-8.1099996566772461</v>
      </c>
      <c r="CD153">
        <v>-8.1099996566772461</v>
      </c>
      <c r="CE153">
        <v>-8.1099996566772461</v>
      </c>
      <c r="CF153">
        <v>-8.1099996566772461</v>
      </c>
      <c r="CG153">
        <v>-8.1099996566772461</v>
      </c>
      <c r="CH153">
        <v>-8.1099996566772461</v>
      </c>
      <c r="CI153">
        <v>-8.1099996566772461</v>
      </c>
      <c r="CJ153">
        <v>-8.1099996566772461</v>
      </c>
      <c r="CK153">
        <v>-8.1099996566772461</v>
      </c>
      <c r="CL153">
        <v>-8.1099996566772461</v>
      </c>
      <c r="CM153">
        <v>-8.1099996566772461</v>
      </c>
      <c r="CN153">
        <v>-8.1099996566772461</v>
      </c>
      <c r="CO153">
        <v>-8.1099996566772461</v>
      </c>
      <c r="CP153">
        <v>-88.05999755859375</v>
      </c>
      <c r="CQ153">
        <v>-88.05999755859375</v>
      </c>
      <c r="CR153">
        <v>-88.05999755859375</v>
      </c>
      <c r="CS153">
        <v>-88.05999755859375</v>
      </c>
      <c r="CT153">
        <v>-88.05999755859375</v>
      </c>
      <c r="CU153">
        <v>-88.05999755859375</v>
      </c>
      <c r="CV153">
        <v>-88.05999755859375</v>
      </c>
      <c r="CW153">
        <v>-88.05999755859375</v>
      </c>
      <c r="CX153">
        <v>-88.05999755859375</v>
      </c>
      <c r="CY153">
        <v>-88.05999755859375</v>
      </c>
      <c r="CZ153">
        <v>-88.05999755859375</v>
      </c>
      <c r="DA153">
        <v>-88.05999755859375</v>
      </c>
      <c r="DB153">
        <v>-88.05999755859375</v>
      </c>
      <c r="DC153">
        <v>-88.05999755859375</v>
      </c>
      <c r="DD153">
        <v>-88.069999694824219</v>
      </c>
      <c r="DE153">
        <v>-88.069999694824219</v>
      </c>
      <c r="DF153">
        <v>-88.069999694824219</v>
      </c>
      <c r="DG153">
        <v>-88.069999694824219</v>
      </c>
      <c r="DH153">
        <v>-88.069999694824219</v>
      </c>
      <c r="DI153">
        <v>-88.069999694824219</v>
      </c>
      <c r="DJ153">
        <v>-88.069999694824219</v>
      </c>
      <c r="DK153">
        <v>-88.069999694824219</v>
      </c>
      <c r="DL153">
        <v>-88.069999694824219</v>
      </c>
      <c r="DM153">
        <v>-88.069999694824219</v>
      </c>
      <c r="DN153">
        <v>-88.069999694824219</v>
      </c>
      <c r="DO153">
        <v>-88.069999694824219</v>
      </c>
      <c r="DP153">
        <v>-88.069999694824219</v>
      </c>
      <c r="DQ153">
        <v>-88.069999694824219</v>
      </c>
      <c r="DR153">
        <v>-8.1099996566772461</v>
      </c>
      <c r="DS153">
        <v>-8.1099996566772461</v>
      </c>
      <c r="DT153">
        <v>-8.1099996566772461</v>
      </c>
      <c r="DU153">
        <v>-8.1099996566772461</v>
      </c>
      <c r="DV153">
        <v>-8.1099996566772461</v>
      </c>
      <c r="DW153">
        <v>-8.1099996566772461</v>
      </c>
      <c r="DX153">
        <v>-8.1099996566772461</v>
      </c>
      <c r="DY153">
        <v>-8.1099996566772461</v>
      </c>
      <c r="DZ153">
        <v>-8.1099996566772461</v>
      </c>
      <c r="EA153">
        <v>-8.1099996566772461</v>
      </c>
      <c r="EB153">
        <v>-8.1099996566772461</v>
      </c>
      <c r="EC153">
        <v>-8.1099996566772461</v>
      </c>
      <c r="ED153">
        <v>-8.1099996566772461</v>
      </c>
      <c r="EE153">
        <v>-8.1099996566772461</v>
      </c>
      <c r="EF153">
        <v>-8.1099996566772461</v>
      </c>
      <c r="EG153">
        <v>-8.1099996566772461</v>
      </c>
      <c r="EH153">
        <v>-8.1099996566772461</v>
      </c>
      <c r="EI153">
        <v>-8.1099996566772461</v>
      </c>
      <c r="EJ153">
        <v>-8.1099996566772461</v>
      </c>
      <c r="EK153">
        <v>-8.1099996566772461</v>
      </c>
      <c r="EL153">
        <v>-8.1099996566772461</v>
      </c>
      <c r="EM153">
        <v>-8.1099996566772461</v>
      </c>
      <c r="EN153">
        <v>-8.1099996566772461</v>
      </c>
      <c r="EO153">
        <v>-8.1099996566772461</v>
      </c>
      <c r="EP153">
        <v>-8.1099996566772461</v>
      </c>
      <c r="EQ153">
        <v>-8.1099996566772461</v>
      </c>
      <c r="ER153">
        <v>-8.1099996566772461</v>
      </c>
      <c r="ES153">
        <v>-8.1099996566772461</v>
      </c>
      <c r="EX153">
        <v>-88.048873901367188</v>
      </c>
    </row>
    <row r="154" spans="1:154">
      <c r="A154" t="s">
        <v>305</v>
      </c>
      <c r="B154">
        <v>-140.12371826171881</v>
      </c>
      <c r="C154">
        <v>-133.61883544921881</v>
      </c>
      <c r="D154">
        <v>3.736559391021729</v>
      </c>
      <c r="E154">
        <v>11.14054107666016</v>
      </c>
      <c r="F154" s="212">
        <v>44822.041666666664</v>
      </c>
      <c r="G154" s="212">
        <v>44857.979166666664</v>
      </c>
      <c r="H154">
        <v>0</v>
      </c>
      <c r="I154">
        <v>0</v>
      </c>
      <c r="AL154">
        <v>-137.6199951171875</v>
      </c>
      <c r="AM154">
        <v>-137.6199951171875</v>
      </c>
      <c r="AN154">
        <v>-137.6199951171875</v>
      </c>
      <c r="AO154">
        <v>-137.6199951171875</v>
      </c>
      <c r="AP154">
        <v>-137.6199951171875</v>
      </c>
      <c r="AQ154">
        <v>-137.6199951171875</v>
      </c>
      <c r="AR154">
        <v>-137.6199951171875</v>
      </c>
      <c r="AS154">
        <v>-137.6199951171875</v>
      </c>
      <c r="AT154">
        <v>-137.6199951171875</v>
      </c>
      <c r="AU154">
        <v>-137.6199951171875</v>
      </c>
      <c r="AV154">
        <v>-137.6199951171875</v>
      </c>
      <c r="AW154">
        <v>-137.6199951171875</v>
      </c>
      <c r="AX154">
        <v>-137.6199951171875</v>
      </c>
      <c r="AY154">
        <v>-137.6199951171875</v>
      </c>
      <c r="AZ154">
        <v>-140.1199951171875</v>
      </c>
      <c r="BA154">
        <v>-140.1199951171875</v>
      </c>
      <c r="BB154">
        <v>-140.1199951171875</v>
      </c>
      <c r="BC154">
        <v>-140.1199951171875</v>
      </c>
      <c r="BD154">
        <v>-140.1199951171875</v>
      </c>
      <c r="BE154">
        <v>-140.1199951171875</v>
      </c>
      <c r="BF154">
        <v>-140.1199951171875</v>
      </c>
      <c r="BG154">
        <v>-140.1199951171875</v>
      </c>
      <c r="BH154">
        <v>-140.1199951171875</v>
      </c>
      <c r="BI154">
        <v>-140.1199951171875</v>
      </c>
      <c r="BJ154">
        <v>-140.1199951171875</v>
      </c>
      <c r="BK154">
        <v>-140.1199951171875</v>
      </c>
      <c r="BL154">
        <v>-140.1199951171875</v>
      </c>
      <c r="BM154">
        <v>-140.1199951171875</v>
      </c>
      <c r="BN154">
        <v>1097.68994140625</v>
      </c>
      <c r="BO154">
        <v>1097.68994140625</v>
      </c>
      <c r="BP154">
        <v>1097.68994140625</v>
      </c>
      <c r="BQ154">
        <v>1097.68994140625</v>
      </c>
      <c r="BR154">
        <v>1097.68994140625</v>
      </c>
      <c r="BS154">
        <v>1097.68994140625</v>
      </c>
      <c r="BT154">
        <v>1097.68994140625</v>
      </c>
      <c r="BU154">
        <v>1097.68994140625</v>
      </c>
      <c r="BV154">
        <v>1097.68994140625</v>
      </c>
      <c r="BW154">
        <v>1097.68994140625</v>
      </c>
      <c r="BX154">
        <v>1097.68994140625</v>
      </c>
      <c r="BY154">
        <v>1097.68994140625</v>
      </c>
      <c r="BZ154">
        <v>1097.68994140625</v>
      </c>
      <c r="CA154">
        <v>1097.68994140625</v>
      </c>
      <c r="CB154">
        <v>1117.640014648438</v>
      </c>
      <c r="CC154">
        <v>1117.640014648438</v>
      </c>
      <c r="CD154">
        <v>1117.640014648438</v>
      </c>
      <c r="CE154">
        <v>1117.640014648438</v>
      </c>
      <c r="CF154">
        <v>1117.640014648438</v>
      </c>
      <c r="CG154">
        <v>1117.640014648438</v>
      </c>
      <c r="CH154">
        <v>1117.640014648438</v>
      </c>
      <c r="CI154">
        <v>1117.640014648438</v>
      </c>
      <c r="CJ154">
        <v>1117.640014648438</v>
      </c>
      <c r="CK154">
        <v>1117.640014648438</v>
      </c>
      <c r="CL154">
        <v>1117.640014648438</v>
      </c>
      <c r="CM154">
        <v>1117.640014648438</v>
      </c>
      <c r="CN154">
        <v>1117.640014648438</v>
      </c>
      <c r="CO154">
        <v>1117.640014648438</v>
      </c>
      <c r="CP154">
        <v>-137.6199951171875</v>
      </c>
      <c r="CQ154">
        <v>-137.6199951171875</v>
      </c>
      <c r="CR154">
        <v>-137.6199951171875</v>
      </c>
      <c r="CS154">
        <v>-137.6199951171875</v>
      </c>
      <c r="CT154">
        <v>-137.6199951171875</v>
      </c>
      <c r="CU154">
        <v>-137.6199951171875</v>
      </c>
      <c r="CV154">
        <v>-137.6199951171875</v>
      </c>
      <c r="CW154">
        <v>-137.6199951171875</v>
      </c>
      <c r="CX154">
        <v>-137.6199951171875</v>
      </c>
      <c r="CY154">
        <v>-137.6199951171875</v>
      </c>
      <c r="CZ154">
        <v>-137.6199951171875</v>
      </c>
      <c r="DA154">
        <v>-137.6199951171875</v>
      </c>
      <c r="DB154">
        <v>-137.6199951171875</v>
      </c>
      <c r="DC154">
        <v>-137.6199951171875</v>
      </c>
      <c r="DD154">
        <v>-140.1199951171875</v>
      </c>
      <c r="DE154">
        <v>-140.1199951171875</v>
      </c>
      <c r="DF154">
        <v>-140.1199951171875</v>
      </c>
      <c r="DG154">
        <v>-140.1199951171875</v>
      </c>
      <c r="DH154">
        <v>-140.1199951171875</v>
      </c>
      <c r="DI154">
        <v>-140.1199951171875</v>
      </c>
      <c r="DJ154">
        <v>-140.1199951171875</v>
      </c>
      <c r="DK154">
        <v>-140.1199951171875</v>
      </c>
      <c r="DL154">
        <v>-140.1199951171875</v>
      </c>
      <c r="DM154">
        <v>-140.1199951171875</v>
      </c>
      <c r="DN154">
        <v>-140.1199951171875</v>
      </c>
      <c r="DO154">
        <v>-140.1199951171875</v>
      </c>
      <c r="DP154">
        <v>-140.1199951171875</v>
      </c>
      <c r="DQ154">
        <v>-140.1199951171875</v>
      </c>
      <c r="DR154">
        <v>1097.68994140625</v>
      </c>
      <c r="DS154">
        <v>1097.68994140625</v>
      </c>
      <c r="DT154">
        <v>1097.68994140625</v>
      </c>
      <c r="DU154">
        <v>1097.68994140625</v>
      </c>
      <c r="DV154">
        <v>1097.68994140625</v>
      </c>
      <c r="DW154">
        <v>1097.68994140625</v>
      </c>
      <c r="DX154">
        <v>1097.68994140625</v>
      </c>
      <c r="DY154">
        <v>1097.68994140625</v>
      </c>
      <c r="DZ154">
        <v>1097.68994140625</v>
      </c>
      <c r="EA154">
        <v>1097.68994140625</v>
      </c>
      <c r="EB154">
        <v>1097.68994140625</v>
      </c>
      <c r="EC154">
        <v>1097.68994140625</v>
      </c>
      <c r="ED154">
        <v>1097.68994140625</v>
      </c>
      <c r="EE154">
        <v>1097.68994140625</v>
      </c>
      <c r="EF154">
        <v>1117.640014648438</v>
      </c>
      <c r="EG154">
        <v>1117.640014648438</v>
      </c>
      <c r="EH154">
        <v>1117.640014648438</v>
      </c>
      <c r="EI154">
        <v>1117.640014648438</v>
      </c>
      <c r="EJ154">
        <v>1117.640014648438</v>
      </c>
      <c r="EK154">
        <v>1117.640014648438</v>
      </c>
      <c r="EL154">
        <v>1117.640014648438</v>
      </c>
      <c r="EM154">
        <v>1117.640014648438</v>
      </c>
      <c r="EN154">
        <v>1117.640014648438</v>
      </c>
      <c r="EO154">
        <v>1117.640014648438</v>
      </c>
      <c r="EP154">
        <v>1117.640014648438</v>
      </c>
      <c r="EQ154">
        <v>1117.640014648438</v>
      </c>
      <c r="ER154">
        <v>1117.640014648438</v>
      </c>
      <c r="ES154">
        <v>1117.640014648438</v>
      </c>
      <c r="EX154">
        <v>-140.12371826171881</v>
      </c>
    </row>
    <row r="155" spans="1:154">
      <c r="A155" t="s">
        <v>306</v>
      </c>
      <c r="B155">
        <v>-81.077224731445312</v>
      </c>
      <c r="C155">
        <v>-81.097381591796875</v>
      </c>
      <c r="D155">
        <v>-14.246707916259769</v>
      </c>
      <c r="E155">
        <v>-14.220024108886721</v>
      </c>
      <c r="F155" s="212">
        <v>44833.354166666664</v>
      </c>
      <c r="G155" s="212">
        <v>44898.520833333336</v>
      </c>
      <c r="H155">
        <v>0</v>
      </c>
      <c r="I155">
        <v>0</v>
      </c>
      <c r="AL155">
        <v>-81.089996337890625</v>
      </c>
      <c r="AM155">
        <v>-81.080001831054688</v>
      </c>
      <c r="AN155">
        <v>-81.080001831054688</v>
      </c>
      <c r="AO155">
        <v>-81.080001831054688</v>
      </c>
      <c r="AP155">
        <v>-81.089996337890625</v>
      </c>
      <c r="AQ155">
        <v>-81.089996337890625</v>
      </c>
      <c r="AR155">
        <v>-81.089996337890625</v>
      </c>
      <c r="AS155">
        <v>-81.080001831054688</v>
      </c>
      <c r="AT155">
        <v>-81.080001831054688</v>
      </c>
      <c r="AU155">
        <v>-81.089996337890625</v>
      </c>
      <c r="AV155">
        <v>-81.089996337890625</v>
      </c>
      <c r="AW155">
        <v>-81.089996337890625</v>
      </c>
      <c r="AX155">
        <v>-81.089996337890625</v>
      </c>
      <c r="AY155">
        <v>-81.089996337890625</v>
      </c>
      <c r="AZ155">
        <v>-81.099998474121094</v>
      </c>
      <c r="BA155">
        <v>-81.099998474121094</v>
      </c>
      <c r="BB155">
        <v>-81.099998474121094</v>
      </c>
      <c r="BC155">
        <v>-81.099998474121094</v>
      </c>
      <c r="BD155">
        <v>-81.099998474121094</v>
      </c>
      <c r="BE155">
        <v>-81.099998474121094</v>
      </c>
      <c r="BF155">
        <v>-81.099998474121094</v>
      </c>
      <c r="BG155">
        <v>-81.099998474121094</v>
      </c>
      <c r="BH155">
        <v>-81.099998474121094</v>
      </c>
      <c r="BI155">
        <v>-81.099998474121094</v>
      </c>
      <c r="BJ155">
        <v>-81.099998474121094</v>
      </c>
      <c r="BK155">
        <v>-81.099998474121094</v>
      </c>
      <c r="BL155">
        <v>-81.099998474121094</v>
      </c>
      <c r="BM155">
        <v>-81.099998474121094</v>
      </c>
      <c r="BN155">
        <v>-5.0500001907348633</v>
      </c>
      <c r="BO155">
        <v>-5.0500001907348633</v>
      </c>
      <c r="BP155">
        <v>-5.0500001907348633</v>
      </c>
      <c r="BQ155">
        <v>-5.0500001907348633</v>
      </c>
      <c r="BR155">
        <v>-5.0500001907348633</v>
      </c>
      <c r="BS155">
        <v>-5.0500001907348633</v>
      </c>
      <c r="BT155">
        <v>-5.0500001907348633</v>
      </c>
      <c r="BU155">
        <v>-5.0500001907348633</v>
      </c>
      <c r="BV155">
        <v>-5.0500001907348633</v>
      </c>
      <c r="BW155">
        <v>-5.0500001907348633</v>
      </c>
      <c r="BX155">
        <v>-5.0500001907348633</v>
      </c>
      <c r="BY155">
        <v>-5.0500001907348633</v>
      </c>
      <c r="BZ155">
        <v>-5.0500001907348633</v>
      </c>
      <c r="CA155">
        <v>-5.0500001907348633</v>
      </c>
      <c r="CB155">
        <v>-5.0500001907348633</v>
      </c>
      <c r="CC155">
        <v>-5.0500001907348633</v>
      </c>
      <c r="CD155">
        <v>-5.0500001907348633</v>
      </c>
      <c r="CE155">
        <v>-5.0500001907348633</v>
      </c>
      <c r="CF155">
        <v>-5.0500001907348633</v>
      </c>
      <c r="CG155">
        <v>-5.0500001907348633</v>
      </c>
      <c r="CH155">
        <v>-5.0500001907348633</v>
      </c>
      <c r="CI155">
        <v>-5.0500001907348633</v>
      </c>
      <c r="CJ155">
        <v>-5.0500001907348633</v>
      </c>
      <c r="CK155">
        <v>-5.0500001907348633</v>
      </c>
      <c r="CL155">
        <v>-5.0500001907348633</v>
      </c>
      <c r="CM155">
        <v>-5.0500001907348633</v>
      </c>
      <c r="CN155">
        <v>-5.0500001907348633</v>
      </c>
      <c r="CO155">
        <v>-5.0500001907348633</v>
      </c>
      <c r="CP155">
        <v>-81.089996337890625</v>
      </c>
      <c r="CQ155">
        <v>-81.089996337890625</v>
      </c>
      <c r="CR155">
        <v>-81.089996337890625</v>
      </c>
      <c r="CS155">
        <v>-81.089996337890625</v>
      </c>
      <c r="CT155">
        <v>-81.089996337890625</v>
      </c>
      <c r="CU155">
        <v>-81.089996337890625</v>
      </c>
      <c r="CV155">
        <v>-81.089996337890625</v>
      </c>
      <c r="CW155">
        <v>-81.089996337890625</v>
      </c>
      <c r="CX155">
        <v>-81.089996337890625</v>
      </c>
      <c r="CY155">
        <v>-81.089996337890625</v>
      </c>
      <c r="CZ155">
        <v>-81.089996337890625</v>
      </c>
      <c r="DA155">
        <v>-81.089996337890625</v>
      </c>
      <c r="DB155">
        <v>-81.089996337890625</v>
      </c>
      <c r="DC155">
        <v>-81.080001831054688</v>
      </c>
      <c r="DD155">
        <v>-81.099998474121094</v>
      </c>
      <c r="DE155">
        <v>-81.099998474121094</v>
      </c>
      <c r="DF155">
        <v>-81.099998474121094</v>
      </c>
      <c r="DG155">
        <v>-81.099998474121094</v>
      </c>
      <c r="DH155">
        <v>-81.099998474121094</v>
      </c>
      <c r="DI155">
        <v>-81.099998474121094</v>
      </c>
      <c r="DJ155">
        <v>-81.099998474121094</v>
      </c>
      <c r="DK155">
        <v>-81.099998474121094</v>
      </c>
      <c r="DL155">
        <v>-81.099998474121094</v>
      </c>
      <c r="DM155">
        <v>-81.099998474121094</v>
      </c>
      <c r="DN155">
        <v>-81.099998474121094</v>
      </c>
      <c r="DO155">
        <v>-81.099998474121094</v>
      </c>
      <c r="DP155">
        <v>-81.099998474121094</v>
      </c>
      <c r="DQ155">
        <v>-81.099998474121094</v>
      </c>
      <c r="DR155">
        <v>-5.0500001907348633</v>
      </c>
      <c r="DS155">
        <v>-5.0500001907348633</v>
      </c>
      <c r="DT155">
        <v>-5.0500001907348633</v>
      </c>
      <c r="DU155">
        <v>-5.0500001907348633</v>
      </c>
      <c r="DV155">
        <v>-5.0500001907348633</v>
      </c>
      <c r="DW155">
        <v>-5.0500001907348633</v>
      </c>
      <c r="DX155">
        <v>-5.0500001907348633</v>
      </c>
      <c r="DY155">
        <v>-5.0500001907348633</v>
      </c>
      <c r="DZ155">
        <v>-5.0500001907348633</v>
      </c>
      <c r="EA155">
        <v>-5.0500001907348633</v>
      </c>
      <c r="EB155">
        <v>-5.0500001907348633</v>
      </c>
      <c r="EC155">
        <v>-5.0500001907348633</v>
      </c>
      <c r="ED155">
        <v>-5.0500001907348633</v>
      </c>
      <c r="EE155">
        <v>-5.0500001907348633</v>
      </c>
      <c r="EF155">
        <v>-5.0500001907348633</v>
      </c>
      <c r="EG155">
        <v>-5.0500001907348633</v>
      </c>
      <c r="EH155">
        <v>-5.0500001907348633</v>
      </c>
      <c r="EI155">
        <v>-5.0500001907348633</v>
      </c>
      <c r="EJ155">
        <v>-5.0500001907348633</v>
      </c>
      <c r="EK155">
        <v>-5.0500001907348633</v>
      </c>
      <c r="EL155">
        <v>-5.0500001907348633</v>
      </c>
      <c r="EM155">
        <v>-5.0500001907348633</v>
      </c>
      <c r="EN155">
        <v>-5.0500001907348633</v>
      </c>
      <c r="EO155">
        <v>-5.0500001907348633</v>
      </c>
      <c r="EP155">
        <v>-5.0500001907348633</v>
      </c>
      <c r="EQ155">
        <v>-5.0500001907348633</v>
      </c>
      <c r="ER155">
        <v>-5.0500001907348633</v>
      </c>
      <c r="ES155">
        <v>-5.0500001907348633</v>
      </c>
      <c r="EX155">
        <v>-81.097381591796875</v>
      </c>
    </row>
    <row r="156" spans="1:154">
      <c r="A156" t="s">
        <v>307</v>
      </c>
      <c r="B156">
        <v>-29.78266716003418</v>
      </c>
      <c r="C156">
        <v>-24.124879837036129</v>
      </c>
      <c r="D156">
        <v>11.292332649230961</v>
      </c>
      <c r="E156">
        <v>-8.4375190734863281</v>
      </c>
      <c r="F156" s="212">
        <v>45106.479166666664</v>
      </c>
      <c r="G156" s="212">
        <v>44885.520833333336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-32.950000762939453</v>
      </c>
      <c r="AM156">
        <v>-33.099998474121087</v>
      </c>
      <c r="AN156">
        <v>-33.419998168945312</v>
      </c>
      <c r="AO156">
        <v>-33.259998321533203</v>
      </c>
      <c r="AP156">
        <v>-32.919998168945312</v>
      </c>
      <c r="AQ156">
        <v>-32.400001525878913</v>
      </c>
      <c r="AR156">
        <v>-31.920000076293949</v>
      </c>
      <c r="AS156">
        <v>-31.409999847412109</v>
      </c>
      <c r="AT156">
        <v>-30.920000076293949</v>
      </c>
      <c r="AU156">
        <v>-30.54999923706055</v>
      </c>
      <c r="AV156">
        <v>-30.270000457763668</v>
      </c>
      <c r="AW156">
        <v>-30.04999923706055</v>
      </c>
      <c r="AX156">
        <v>-29.879999160766602</v>
      </c>
      <c r="AY156">
        <v>-29.489999771118161</v>
      </c>
      <c r="AZ156">
        <v>-36.939998626708977</v>
      </c>
      <c r="BA156">
        <v>-37.180000305175781</v>
      </c>
      <c r="BB156">
        <v>-37.509998321533203</v>
      </c>
      <c r="BC156">
        <v>-37.299999237060547</v>
      </c>
      <c r="BD156">
        <v>-36.970001220703118</v>
      </c>
      <c r="BE156">
        <v>-36.389999389648438</v>
      </c>
      <c r="BF156">
        <v>-35.840000152587891</v>
      </c>
      <c r="BG156">
        <v>-35.259998321533203</v>
      </c>
      <c r="BH156">
        <v>-34.720001220703118</v>
      </c>
      <c r="BI156">
        <v>-34.25</v>
      </c>
      <c r="BJ156">
        <v>-33.990001678466797</v>
      </c>
      <c r="BK156">
        <v>-33.729999542236328</v>
      </c>
      <c r="BL156">
        <v>-33.549999237060547</v>
      </c>
      <c r="BM156">
        <v>-33.119998931884773</v>
      </c>
      <c r="BN156">
        <v>-7.5399999618530273</v>
      </c>
      <c r="BO156">
        <v>-7.570000171661377</v>
      </c>
      <c r="BP156">
        <v>-7.6500000953674316</v>
      </c>
      <c r="BQ156">
        <v>-7.6100001335144043</v>
      </c>
      <c r="BR156">
        <v>-7.5300002098083496</v>
      </c>
      <c r="BS156">
        <v>-7.4099998474121094</v>
      </c>
      <c r="BT156">
        <v>-7.3000001907348633</v>
      </c>
      <c r="BU156">
        <v>-7.190000057220459</v>
      </c>
      <c r="BV156">
        <v>-7.070000171661377</v>
      </c>
      <c r="BW156">
        <v>-6.9899997711181641</v>
      </c>
      <c r="BX156">
        <v>-6.929999828338623</v>
      </c>
      <c r="BY156">
        <v>-6.880000114440918</v>
      </c>
      <c r="BZ156">
        <v>-6.8400001525878906</v>
      </c>
      <c r="CA156">
        <v>-6.75</v>
      </c>
      <c r="CB156">
        <v>-8.4499998092651367</v>
      </c>
      <c r="CC156">
        <v>-8.5</v>
      </c>
      <c r="CD156">
        <v>-8.5799999237060547</v>
      </c>
      <c r="CE156">
        <v>-8.5299997329711914</v>
      </c>
      <c r="CF156">
        <v>-8.4600000381469727</v>
      </c>
      <c r="CG156">
        <v>-8.3199996948242188</v>
      </c>
      <c r="CH156">
        <v>-8.1999998092651367</v>
      </c>
      <c r="CI156">
        <v>-8.0699996948242188</v>
      </c>
      <c r="CJ156">
        <v>-7.940000057220459</v>
      </c>
      <c r="CK156">
        <v>-7.8400001525878906</v>
      </c>
      <c r="CL156">
        <v>-7.7800002098083496</v>
      </c>
      <c r="CM156">
        <v>-7.7199997901916504</v>
      </c>
      <c r="CN156">
        <v>-7.679999828338623</v>
      </c>
      <c r="CO156">
        <v>-7.5799999237060547</v>
      </c>
      <c r="CP156">
        <v>-32.889999389648438</v>
      </c>
      <c r="CQ156">
        <v>-33.229999542236328</v>
      </c>
      <c r="CR156">
        <v>-33.279998779296882</v>
      </c>
      <c r="CS156">
        <v>-33.020000457763672</v>
      </c>
      <c r="CT156">
        <v>-32.590000152587891</v>
      </c>
      <c r="CU156">
        <v>-32.090000152587891</v>
      </c>
      <c r="CV156">
        <v>-31.60000038146973</v>
      </c>
      <c r="CW156">
        <v>-31.10000038146973</v>
      </c>
      <c r="CX156">
        <v>-30.659999847412109</v>
      </c>
      <c r="CY156">
        <v>-30.329999923706051</v>
      </c>
      <c r="CZ156">
        <v>-30.069999694824219</v>
      </c>
      <c r="DA156">
        <v>-29.879999160766602</v>
      </c>
      <c r="DB156">
        <v>-29.639999389648441</v>
      </c>
      <c r="DC156">
        <v>-29.120000839233398</v>
      </c>
      <c r="DD156">
        <v>-36.209999084472663</v>
      </c>
      <c r="DE156">
        <v>-36.569999694824219</v>
      </c>
      <c r="DF156">
        <v>-36.599998474121087</v>
      </c>
      <c r="DG156">
        <v>-36.319999694824219</v>
      </c>
      <c r="DH156">
        <v>-35.830001831054688</v>
      </c>
      <c r="DI156">
        <v>-35.290000915527337</v>
      </c>
      <c r="DJ156">
        <v>-34.729999542236328</v>
      </c>
      <c r="DK156">
        <v>-34.200000762939453</v>
      </c>
      <c r="DL156">
        <v>-33.729999542236328</v>
      </c>
      <c r="DM156">
        <v>-33.360000610351562</v>
      </c>
      <c r="DN156">
        <v>-33.080001831054688</v>
      </c>
      <c r="DO156">
        <v>-32.869998931884773</v>
      </c>
      <c r="DP156">
        <v>-32.599998474121087</v>
      </c>
      <c r="DQ156">
        <v>-31.989999771118161</v>
      </c>
      <c r="DR156">
        <v>-7.5300002098083496</v>
      </c>
      <c r="DS156">
        <v>-7.5999999046325684</v>
      </c>
      <c r="DT156">
        <v>-7.6100001335144043</v>
      </c>
      <c r="DU156">
        <v>-7.559999942779541</v>
      </c>
      <c r="DV156">
        <v>-7.4600000381469727</v>
      </c>
      <c r="DW156">
        <v>-7.3400001525878906</v>
      </c>
      <c r="DX156">
        <v>-7.2300000190734863</v>
      </c>
      <c r="DY156">
        <v>-7.119999885559082</v>
      </c>
      <c r="DZ156">
        <v>-7.0199999809265137</v>
      </c>
      <c r="EA156">
        <v>-6.940000057220459</v>
      </c>
      <c r="EB156">
        <v>-6.880000114440918</v>
      </c>
      <c r="EC156">
        <v>-6.8400001525878906</v>
      </c>
      <c r="ED156">
        <v>-6.7800002098083496</v>
      </c>
      <c r="EE156">
        <v>-6.6599998474121094</v>
      </c>
      <c r="EF156">
        <v>-8.2799997329711914</v>
      </c>
      <c r="EG156">
        <v>-8.369999885559082</v>
      </c>
      <c r="EH156">
        <v>-8.369999885559082</v>
      </c>
      <c r="EI156">
        <v>-8.3100004196166992</v>
      </c>
      <c r="EJ156">
        <v>-8.1999998092651367</v>
      </c>
      <c r="EK156">
        <v>-8.0699996948242188</v>
      </c>
      <c r="EL156">
        <v>-7.9499998092651367</v>
      </c>
      <c r="EM156">
        <v>-7.820000171661377</v>
      </c>
      <c r="EN156">
        <v>-7.7199997901916504</v>
      </c>
      <c r="EO156">
        <v>-7.630000114440918</v>
      </c>
      <c r="EP156">
        <v>-7.570000171661377</v>
      </c>
      <c r="EQ156">
        <v>-7.5199999809265137</v>
      </c>
      <c r="ER156">
        <v>-7.4600000381469727</v>
      </c>
      <c r="ES156">
        <v>-7.320000171661377</v>
      </c>
      <c r="EX156">
        <v>-29.78266716003418</v>
      </c>
    </row>
    <row r="157" spans="1:154">
      <c r="A157" t="s">
        <v>308</v>
      </c>
      <c r="B157">
        <v>-29.68666839599609</v>
      </c>
      <c r="C157">
        <v>-30.218976974487301</v>
      </c>
      <c r="D157">
        <v>5.0366663932800293</v>
      </c>
      <c r="E157">
        <v>-8.1444015502929688</v>
      </c>
      <c r="F157" s="212">
        <v>45115</v>
      </c>
      <c r="G157" s="212">
        <v>44960.604166666664</v>
      </c>
      <c r="I157">
        <v>0</v>
      </c>
      <c r="AL157">
        <v>-30.020000457763668</v>
      </c>
      <c r="AM157">
        <v>-30.020000457763668</v>
      </c>
      <c r="AN157">
        <v>-30.020000457763668</v>
      </c>
      <c r="AO157">
        <v>-30.020000457763668</v>
      </c>
      <c r="AP157">
        <v>-30.020000457763668</v>
      </c>
      <c r="AQ157">
        <v>-30.020000457763668</v>
      </c>
      <c r="AR157">
        <v>-30.020000457763668</v>
      </c>
      <c r="AS157">
        <v>-30.020000457763668</v>
      </c>
      <c r="AT157">
        <v>-30.020000457763668</v>
      </c>
      <c r="AU157">
        <v>-30.020000457763668</v>
      </c>
      <c r="AV157">
        <v>-30.020000457763668</v>
      </c>
      <c r="AW157">
        <v>-30.020000457763668</v>
      </c>
      <c r="AX157">
        <v>-30.020000457763668</v>
      </c>
      <c r="AY157">
        <v>-30.020000457763668</v>
      </c>
      <c r="AZ157">
        <v>-30.190000534057621</v>
      </c>
      <c r="BA157">
        <v>-30.190000534057621</v>
      </c>
      <c r="BB157">
        <v>-30.190000534057621</v>
      </c>
      <c r="BC157">
        <v>-30.190000534057621</v>
      </c>
      <c r="BD157">
        <v>-30.190000534057621</v>
      </c>
      <c r="BE157">
        <v>-30.190000534057621</v>
      </c>
      <c r="BF157">
        <v>-30.190000534057621</v>
      </c>
      <c r="BG157">
        <v>-30.190000534057621</v>
      </c>
      <c r="BH157">
        <v>-30.190000534057621</v>
      </c>
      <c r="BI157">
        <v>-30.190000534057621</v>
      </c>
      <c r="BJ157">
        <v>-30.190000534057621</v>
      </c>
      <c r="BK157">
        <v>-30.190000534057621</v>
      </c>
      <c r="BL157">
        <v>-30.190000534057621</v>
      </c>
      <c r="BM157">
        <v>-30.190000534057621</v>
      </c>
      <c r="BN157">
        <v>4.5900001525878906</v>
      </c>
      <c r="BO157">
        <v>4.5900001525878906</v>
      </c>
      <c r="BP157">
        <v>4.5900001525878906</v>
      </c>
      <c r="BQ157">
        <v>4.5900001525878906</v>
      </c>
      <c r="BR157">
        <v>4.5900001525878906</v>
      </c>
      <c r="BS157">
        <v>4.5900001525878906</v>
      </c>
      <c r="BT157">
        <v>4.5900001525878906</v>
      </c>
      <c r="BU157">
        <v>4.5900001525878906</v>
      </c>
      <c r="BV157">
        <v>4.5900001525878906</v>
      </c>
      <c r="BW157">
        <v>4.5900001525878906</v>
      </c>
      <c r="BX157">
        <v>4.5900001525878906</v>
      </c>
      <c r="BY157">
        <v>4.5900001525878906</v>
      </c>
      <c r="BZ157">
        <v>4.5900001525878906</v>
      </c>
      <c r="CA157">
        <v>4.5900001525878906</v>
      </c>
      <c r="CB157">
        <v>4.619999885559082</v>
      </c>
      <c r="CC157">
        <v>4.619999885559082</v>
      </c>
      <c r="CD157">
        <v>4.619999885559082</v>
      </c>
      <c r="CE157">
        <v>4.619999885559082</v>
      </c>
      <c r="CF157">
        <v>4.619999885559082</v>
      </c>
      <c r="CG157">
        <v>4.619999885559082</v>
      </c>
      <c r="CH157">
        <v>4.619999885559082</v>
      </c>
      <c r="CI157">
        <v>4.619999885559082</v>
      </c>
      <c r="CJ157">
        <v>4.619999885559082</v>
      </c>
      <c r="CK157">
        <v>4.619999885559082</v>
      </c>
      <c r="CL157">
        <v>4.619999885559082</v>
      </c>
      <c r="CM157">
        <v>4.619999885559082</v>
      </c>
      <c r="CN157">
        <v>4.619999885559082</v>
      </c>
      <c r="CO157">
        <v>4.619999885559082</v>
      </c>
      <c r="CP157">
        <v>-30.020000457763668</v>
      </c>
      <c r="CQ157">
        <v>-30.020000457763668</v>
      </c>
      <c r="CR157">
        <v>-30.010000228881839</v>
      </c>
      <c r="CS157">
        <v>-30.020000457763668</v>
      </c>
      <c r="CT157">
        <v>-30.020000457763668</v>
      </c>
      <c r="CU157">
        <v>-30.020000457763668</v>
      </c>
      <c r="CV157">
        <v>-30.020000457763668</v>
      </c>
      <c r="CW157">
        <v>-30.020000457763668</v>
      </c>
      <c r="CX157">
        <v>-30.020000457763668</v>
      </c>
      <c r="CY157">
        <v>-30.020000457763668</v>
      </c>
      <c r="CZ157">
        <v>-30.020000457763668</v>
      </c>
      <c r="DA157">
        <v>-30.020000457763668</v>
      </c>
      <c r="DB157">
        <v>-30.020000457763668</v>
      </c>
      <c r="DC157">
        <v>-30.020000457763668</v>
      </c>
      <c r="DD157">
        <v>-30.190000534057621</v>
      </c>
      <c r="DE157">
        <v>-30.190000534057621</v>
      </c>
      <c r="DF157">
        <v>-30.190000534057621</v>
      </c>
      <c r="DG157">
        <v>-30.190000534057621</v>
      </c>
      <c r="DH157">
        <v>-30.190000534057621</v>
      </c>
      <c r="DI157">
        <v>-30.190000534057621</v>
      </c>
      <c r="DJ157">
        <v>-30.190000534057621</v>
      </c>
      <c r="DK157">
        <v>-30.190000534057621</v>
      </c>
      <c r="DL157">
        <v>-30.190000534057621</v>
      </c>
      <c r="DM157">
        <v>-30.190000534057621</v>
      </c>
      <c r="DN157">
        <v>-30.190000534057621</v>
      </c>
      <c r="DO157">
        <v>-30.190000534057621</v>
      </c>
      <c r="DP157">
        <v>-30.190000534057621</v>
      </c>
      <c r="DQ157">
        <v>-30.190000534057621</v>
      </c>
      <c r="DR157">
        <v>4.5900001525878906</v>
      </c>
      <c r="DS157">
        <v>4.5900001525878906</v>
      </c>
      <c r="DT157">
        <v>4.5900001525878906</v>
      </c>
      <c r="DU157">
        <v>4.5900001525878906</v>
      </c>
      <c r="DV157">
        <v>4.5900001525878906</v>
      </c>
      <c r="DW157">
        <v>4.5900001525878906</v>
      </c>
      <c r="DX157">
        <v>4.5900001525878906</v>
      </c>
      <c r="DY157">
        <v>4.5900001525878906</v>
      </c>
      <c r="DZ157">
        <v>4.5900001525878906</v>
      </c>
      <c r="EA157">
        <v>4.5900001525878906</v>
      </c>
      <c r="EB157">
        <v>4.5900001525878906</v>
      </c>
      <c r="EC157">
        <v>4.5900001525878906</v>
      </c>
      <c r="ED157">
        <v>4.5900001525878906</v>
      </c>
      <c r="EE157">
        <v>4.5900001525878906</v>
      </c>
      <c r="EF157">
        <v>4.619999885559082</v>
      </c>
      <c r="EG157">
        <v>4.619999885559082</v>
      </c>
      <c r="EH157">
        <v>4.619999885559082</v>
      </c>
      <c r="EI157">
        <v>4.619999885559082</v>
      </c>
      <c r="EJ157">
        <v>4.619999885559082</v>
      </c>
      <c r="EK157">
        <v>4.619999885559082</v>
      </c>
      <c r="EL157">
        <v>4.619999885559082</v>
      </c>
      <c r="EM157">
        <v>4.619999885559082</v>
      </c>
      <c r="EN157">
        <v>4.619999885559082</v>
      </c>
      <c r="EO157">
        <v>4.619999885559082</v>
      </c>
      <c r="EP157">
        <v>4.619999885559082</v>
      </c>
      <c r="EQ157">
        <v>4.619999885559082</v>
      </c>
      <c r="ER157">
        <v>4.619999885559082</v>
      </c>
      <c r="ES157">
        <v>4.619999885559082</v>
      </c>
      <c r="EX157">
        <v>-30.218976974487301</v>
      </c>
    </row>
  </sheetData>
  <phoneticPr fontId="42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5113B-193A-402B-BD90-FED01346EB8A}">
  <dimension ref="A1:AU140"/>
  <sheetViews>
    <sheetView workbookViewId="0">
      <selection activeCell="M78" sqref="M78"/>
    </sheetView>
  </sheetViews>
  <sheetFormatPr baseColWidth="10" defaultColWidth="8.83203125" defaultRowHeight="13"/>
  <cols>
    <col min="1" max="1" width="17.83203125" bestFit="1" customWidth="1"/>
    <col min="2" max="2" width="24.1640625" bestFit="1" customWidth="1"/>
    <col min="3" max="3" width="26.1640625" bestFit="1" customWidth="1"/>
    <col min="4" max="4" width="25.6640625" bestFit="1" customWidth="1"/>
    <col min="5" max="5" width="35.1640625" bestFit="1" customWidth="1"/>
    <col min="6" max="6" width="33.1640625" bestFit="1" customWidth="1"/>
    <col min="7" max="7" width="44.5" bestFit="1" customWidth="1"/>
    <col min="8" max="9" width="11.83203125" bestFit="1" customWidth="1"/>
    <col min="10" max="11" width="12.1640625" bestFit="1" customWidth="1"/>
    <col min="12" max="12" width="44.5" bestFit="1" customWidth="1"/>
    <col min="13" max="16" width="12.1640625" bestFit="1" customWidth="1"/>
    <col min="17" max="17" width="32" bestFit="1" customWidth="1"/>
    <col min="18" max="21" width="12.1640625" bestFit="1" customWidth="1"/>
    <col min="22" max="22" width="24.6640625" bestFit="1" customWidth="1"/>
    <col min="23" max="26" width="12.1640625" bestFit="1" customWidth="1"/>
    <col min="27" max="27" width="41.1640625" bestFit="1" customWidth="1"/>
    <col min="28" max="31" width="12.1640625" bestFit="1" customWidth="1"/>
    <col min="32" max="32" width="32" bestFit="1" customWidth="1"/>
    <col min="33" max="36" width="12.1640625" bestFit="1" customWidth="1"/>
    <col min="37" max="37" width="24.6640625" bestFit="1" customWidth="1"/>
    <col min="38" max="41" width="12.1640625" bestFit="1" customWidth="1"/>
    <col min="42" max="42" width="41.1640625" bestFit="1" customWidth="1"/>
    <col min="43" max="46" width="12.1640625" bestFit="1" customWidth="1"/>
    <col min="47" max="47" width="17.1640625" bestFit="1" customWidth="1"/>
    <col min="48" max="49" width="12.6640625" bestFit="1" customWidth="1"/>
    <col min="50" max="50" width="26" bestFit="1" customWidth="1"/>
    <col min="51" max="53" width="12.1640625" bestFit="1" customWidth="1"/>
    <col min="54" max="63" width="12.6640625" bestFit="1" customWidth="1"/>
    <col min="64" max="64" width="25.5" bestFit="1" customWidth="1"/>
    <col min="65" max="77" width="12.1640625" bestFit="1" customWidth="1"/>
    <col min="78" max="78" width="25.5" bestFit="1" customWidth="1"/>
    <col min="79" max="91" width="12.1640625" bestFit="1" customWidth="1"/>
    <col min="92" max="92" width="27" bestFit="1" customWidth="1"/>
    <col min="93" max="105" width="12.6640625" bestFit="1" customWidth="1"/>
    <col min="106" max="106" width="27" bestFit="1" customWidth="1"/>
    <col min="107" max="119" width="12.6640625" bestFit="1" customWidth="1"/>
    <col min="120" max="120" width="23.6640625" bestFit="1" customWidth="1"/>
    <col min="121" max="121" width="12.1640625" bestFit="1" customWidth="1"/>
    <col min="122" max="133" width="13.33203125" bestFit="1" customWidth="1"/>
    <col min="134" max="134" width="23.6640625" bestFit="1" customWidth="1"/>
    <col min="135" max="147" width="13.33203125" bestFit="1" customWidth="1"/>
    <col min="148" max="148" width="25.1640625" bestFit="1" customWidth="1"/>
    <col min="149" max="161" width="13.33203125" bestFit="1" customWidth="1"/>
    <col min="162" max="162" width="25.1640625" bestFit="1" customWidth="1"/>
    <col min="163" max="175" width="13.33203125" bestFit="1" customWidth="1"/>
  </cols>
  <sheetData>
    <row r="1" spans="1:47">
      <c r="A1" t="s">
        <v>309</v>
      </c>
      <c r="B1" t="s">
        <v>310</v>
      </c>
      <c r="C1" t="s">
        <v>311</v>
      </c>
      <c r="D1" t="s">
        <v>312</v>
      </c>
      <c r="E1" t="s">
        <v>313</v>
      </c>
      <c r="F1" t="s">
        <v>314</v>
      </c>
      <c r="G1" t="s">
        <v>315</v>
      </c>
      <c r="H1" t="s">
        <v>316</v>
      </c>
      <c r="I1" t="s">
        <v>317</v>
      </c>
      <c r="J1" t="s">
        <v>318</v>
      </c>
      <c r="K1" t="s">
        <v>10</v>
      </c>
      <c r="L1" t="s">
        <v>319</v>
      </c>
      <c r="M1" t="s">
        <v>12</v>
      </c>
      <c r="N1" t="s">
        <v>13</v>
      </c>
      <c r="O1" t="s">
        <v>14</v>
      </c>
      <c r="P1" t="s">
        <v>15</v>
      </c>
      <c r="Q1" t="s">
        <v>320</v>
      </c>
      <c r="R1" t="s">
        <v>17</v>
      </c>
      <c r="S1" t="s">
        <v>18</v>
      </c>
      <c r="T1" t="s">
        <v>19</v>
      </c>
      <c r="U1" t="s">
        <v>20</v>
      </c>
      <c r="V1" t="s">
        <v>321</v>
      </c>
      <c r="W1" t="s">
        <v>22</v>
      </c>
      <c r="X1" t="s">
        <v>322</v>
      </c>
      <c r="Y1" t="s">
        <v>24</v>
      </c>
      <c r="Z1" t="s">
        <v>25</v>
      </c>
      <c r="AA1" t="s">
        <v>323</v>
      </c>
      <c r="AB1" t="s">
        <v>27</v>
      </c>
      <c r="AC1" t="s">
        <v>28</v>
      </c>
      <c r="AD1" t="s">
        <v>29</v>
      </c>
      <c r="AE1" t="s">
        <v>30</v>
      </c>
      <c r="AF1" t="s">
        <v>324</v>
      </c>
      <c r="AG1" t="s">
        <v>32</v>
      </c>
      <c r="AH1" t="s">
        <v>33</v>
      </c>
      <c r="AI1" t="s">
        <v>34</v>
      </c>
      <c r="AJ1" t="s">
        <v>35</v>
      </c>
      <c r="AK1" t="s">
        <v>325</v>
      </c>
      <c r="AL1" t="s">
        <v>326</v>
      </c>
      <c r="AM1" t="s">
        <v>38</v>
      </c>
      <c r="AN1" t="s">
        <v>39</v>
      </c>
      <c r="AO1" t="s">
        <v>40</v>
      </c>
      <c r="AP1" t="s">
        <v>327</v>
      </c>
      <c r="AQ1" t="s">
        <v>42</v>
      </c>
      <c r="AR1" t="s">
        <v>43</v>
      </c>
      <c r="AS1" t="s">
        <v>44</v>
      </c>
      <c r="AT1" t="s">
        <v>45</v>
      </c>
      <c r="AU1" t="s">
        <v>328</v>
      </c>
    </row>
    <row r="2" spans="1:47">
      <c r="G2">
        <v>2024</v>
      </c>
      <c r="H2">
        <v>2025</v>
      </c>
      <c r="I2">
        <v>2026</v>
      </c>
      <c r="J2">
        <v>2027</v>
      </c>
      <c r="K2">
        <v>2028</v>
      </c>
      <c r="L2">
        <v>2024</v>
      </c>
      <c r="M2">
        <v>2025</v>
      </c>
      <c r="N2">
        <v>2026</v>
      </c>
      <c r="O2">
        <v>2027</v>
      </c>
      <c r="P2">
        <v>2028</v>
      </c>
      <c r="Q2">
        <v>2024</v>
      </c>
      <c r="R2">
        <v>2025</v>
      </c>
      <c r="S2">
        <v>2026</v>
      </c>
      <c r="T2">
        <v>2027</v>
      </c>
      <c r="U2">
        <v>2028</v>
      </c>
      <c r="V2">
        <v>2024</v>
      </c>
      <c r="W2">
        <v>2025</v>
      </c>
      <c r="X2">
        <v>2026</v>
      </c>
      <c r="Y2">
        <v>2027</v>
      </c>
      <c r="Z2">
        <v>2028</v>
      </c>
      <c r="AA2">
        <v>2024</v>
      </c>
      <c r="AB2">
        <v>2025</v>
      </c>
      <c r="AC2">
        <v>2026</v>
      </c>
      <c r="AD2">
        <v>2027</v>
      </c>
      <c r="AE2">
        <v>2028</v>
      </c>
      <c r="AF2">
        <v>2024</v>
      </c>
      <c r="AG2">
        <v>2025</v>
      </c>
      <c r="AH2">
        <v>2026</v>
      </c>
      <c r="AI2">
        <v>2027</v>
      </c>
      <c r="AJ2">
        <v>2028</v>
      </c>
      <c r="AK2">
        <v>2024</v>
      </c>
      <c r="AL2">
        <v>2025</v>
      </c>
      <c r="AM2">
        <v>2026</v>
      </c>
      <c r="AN2">
        <v>2027</v>
      </c>
      <c r="AO2">
        <v>2028</v>
      </c>
      <c r="AP2">
        <v>2024</v>
      </c>
      <c r="AQ2">
        <v>2025</v>
      </c>
      <c r="AR2">
        <v>2026</v>
      </c>
      <c r="AS2">
        <v>2027</v>
      </c>
      <c r="AT2">
        <v>2028</v>
      </c>
    </row>
    <row r="3" spans="1:47">
      <c r="A3" t="s">
        <v>156</v>
      </c>
      <c r="B3">
        <v>70</v>
      </c>
      <c r="C3">
        <v>70</v>
      </c>
      <c r="D3">
        <v>8.7700004577636719</v>
      </c>
      <c r="E3">
        <v>1</v>
      </c>
      <c r="F3">
        <v>46.380001068115227</v>
      </c>
      <c r="G3">
        <v>54.150001525878913</v>
      </c>
      <c r="H3">
        <v>56.830001831054688</v>
      </c>
      <c r="I3">
        <v>57.470001220703118</v>
      </c>
      <c r="J3">
        <v>57.950000762939453</v>
      </c>
      <c r="K3">
        <v>61.580001831054688</v>
      </c>
      <c r="L3">
        <v>49.049999237060547</v>
      </c>
      <c r="M3">
        <v>51.529998779296882</v>
      </c>
      <c r="N3">
        <v>53.009998321533203</v>
      </c>
      <c r="O3">
        <v>56.240001678466797</v>
      </c>
      <c r="P3">
        <v>59.659999847412109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-0.29928572518484903</v>
      </c>
    </row>
    <row r="4" spans="1:47">
      <c r="A4" t="s">
        <v>157</v>
      </c>
      <c r="B4">
        <v>61.799999237060547</v>
      </c>
      <c r="C4">
        <v>32.900001525878913</v>
      </c>
      <c r="D4">
        <v>3.660000085830688</v>
      </c>
      <c r="E4">
        <v>1</v>
      </c>
      <c r="F4">
        <v>33.349998474121087</v>
      </c>
      <c r="G4">
        <v>36.099998474121087</v>
      </c>
      <c r="H4">
        <v>37.490001678466797</v>
      </c>
      <c r="I4">
        <v>38.439998626708977</v>
      </c>
      <c r="J4">
        <v>41.159999847412109</v>
      </c>
      <c r="K4">
        <v>43.849998474121087</v>
      </c>
      <c r="L4">
        <v>32.470001220703118</v>
      </c>
      <c r="M4">
        <v>34.009998321533203</v>
      </c>
      <c r="N4">
        <v>36.470001220703118</v>
      </c>
      <c r="O4">
        <v>39.080001831054688</v>
      </c>
      <c r="P4">
        <v>41.75</v>
      </c>
      <c r="Q4">
        <v>14.289999961853029</v>
      </c>
      <c r="R4">
        <v>35.540000915527337</v>
      </c>
      <c r="S4">
        <v>38.009998321533203</v>
      </c>
      <c r="T4">
        <v>44.310001373291023</v>
      </c>
      <c r="U4">
        <v>56</v>
      </c>
      <c r="V4">
        <v>13.5</v>
      </c>
      <c r="W4">
        <v>25.5</v>
      </c>
      <c r="X4">
        <v>24.5</v>
      </c>
      <c r="Y4">
        <v>22.5</v>
      </c>
      <c r="Z4">
        <v>24</v>
      </c>
      <c r="AA4">
        <v>9.9999997764825821E-3</v>
      </c>
      <c r="AB4">
        <v>2.999999932944775E-2</v>
      </c>
      <c r="AC4">
        <v>2.999999932944775E-2</v>
      </c>
      <c r="AD4">
        <v>3.9999999105930328E-2</v>
      </c>
      <c r="AE4">
        <v>5.000000074505806E-2</v>
      </c>
      <c r="AF4">
        <v>0</v>
      </c>
      <c r="AG4">
        <v>1.0900000333786011</v>
      </c>
      <c r="AH4">
        <v>1.830000042915344</v>
      </c>
      <c r="AI4">
        <v>7.2300000190734863</v>
      </c>
      <c r="AJ4">
        <v>16.729999542236332</v>
      </c>
      <c r="AK4">
        <v>0</v>
      </c>
      <c r="AL4">
        <v>2.5</v>
      </c>
      <c r="AM4">
        <v>3.5</v>
      </c>
      <c r="AN4">
        <v>5</v>
      </c>
      <c r="AO4">
        <v>7</v>
      </c>
      <c r="AP4">
        <v>0</v>
      </c>
      <c r="AQ4">
        <v>0</v>
      </c>
      <c r="AR4">
        <v>0</v>
      </c>
      <c r="AS4">
        <v>9.9999997764825821E-3</v>
      </c>
      <c r="AT4">
        <v>1.9999999552965161E-2</v>
      </c>
      <c r="AU4">
        <v>-1.30699174842761E-2</v>
      </c>
    </row>
    <row r="5" spans="1:47">
      <c r="A5" t="s">
        <v>162</v>
      </c>
      <c r="B5">
        <v>69.400001525878906</v>
      </c>
      <c r="C5">
        <v>29</v>
      </c>
      <c r="D5">
        <v>8.9399995803833008</v>
      </c>
      <c r="E5">
        <v>0.99000000953674316</v>
      </c>
      <c r="F5">
        <v>29.45000076293945</v>
      </c>
      <c r="G5">
        <v>39.549999237060547</v>
      </c>
      <c r="H5">
        <v>44.680000305175781</v>
      </c>
      <c r="I5">
        <v>45.229999542236328</v>
      </c>
      <c r="J5">
        <v>45.459999084472663</v>
      </c>
      <c r="K5">
        <v>45.709999084472663</v>
      </c>
      <c r="L5">
        <v>36</v>
      </c>
      <c r="M5">
        <v>41.130001068115227</v>
      </c>
      <c r="N5">
        <v>41.590000152587891</v>
      </c>
      <c r="O5">
        <v>41.759998321533203</v>
      </c>
      <c r="P5">
        <v>41.950000762939453</v>
      </c>
      <c r="Q5">
        <v>900.70001220703125</v>
      </c>
      <c r="R5">
        <v>4407.259765625</v>
      </c>
      <c r="S5">
        <v>5375.0498046875</v>
      </c>
      <c r="T5">
        <v>6057.7900390625</v>
      </c>
      <c r="U5">
        <v>7174.7099609375</v>
      </c>
      <c r="V5">
        <v>277.5</v>
      </c>
      <c r="W5">
        <v>1281.5</v>
      </c>
      <c r="X5">
        <v>1531</v>
      </c>
      <c r="Y5">
        <v>1696.5</v>
      </c>
      <c r="Z5">
        <v>1952</v>
      </c>
      <c r="AA5">
        <v>0.89999997615814209</v>
      </c>
      <c r="AB5">
        <v>4.4200000762939453</v>
      </c>
      <c r="AC5">
        <v>5.3899998664855957</v>
      </c>
      <c r="AD5">
        <v>6.0799999237060547</v>
      </c>
      <c r="AE5">
        <v>7.1999998092651367</v>
      </c>
      <c r="AF5">
        <v>316.70001220703119</v>
      </c>
      <c r="AG5">
        <v>2094</v>
      </c>
      <c r="AH5">
        <v>2577.1298828125</v>
      </c>
      <c r="AI5">
        <v>2894.02001953125</v>
      </c>
      <c r="AJ5">
        <v>3410.010009765625</v>
      </c>
      <c r="AK5">
        <v>144.5</v>
      </c>
      <c r="AL5">
        <v>695.5</v>
      </c>
      <c r="AM5">
        <v>848</v>
      </c>
      <c r="AN5">
        <v>946</v>
      </c>
      <c r="AO5">
        <v>1104.5</v>
      </c>
      <c r="AP5">
        <v>0.31999999284744263</v>
      </c>
      <c r="AQ5">
        <v>2.0999999046325679</v>
      </c>
      <c r="AR5">
        <v>2.5799999237060551</v>
      </c>
      <c r="AS5">
        <v>2.9000000953674321</v>
      </c>
      <c r="AT5">
        <v>3.4200000762939449</v>
      </c>
      <c r="AU5">
        <v>0.24137931034482801</v>
      </c>
    </row>
    <row r="6" spans="1:47">
      <c r="A6" t="s">
        <v>167</v>
      </c>
      <c r="B6">
        <v>109.59999847412109</v>
      </c>
      <c r="C6">
        <v>71.599998474121094</v>
      </c>
      <c r="D6">
        <v>3.5999999046325679</v>
      </c>
      <c r="E6">
        <v>0.99000000953674316</v>
      </c>
      <c r="F6">
        <v>44.240001678466797</v>
      </c>
      <c r="G6">
        <v>49.599998474121087</v>
      </c>
      <c r="H6">
        <v>51.090000152587891</v>
      </c>
      <c r="I6">
        <v>51.689998626708977</v>
      </c>
      <c r="J6">
        <v>54.319999694824219</v>
      </c>
      <c r="K6">
        <v>56.950000762939453</v>
      </c>
      <c r="L6">
        <v>44.740001678466797</v>
      </c>
      <c r="M6">
        <v>47.299999237060547</v>
      </c>
      <c r="N6">
        <v>49.700000762939453</v>
      </c>
      <c r="O6">
        <v>52.349998474121087</v>
      </c>
      <c r="P6">
        <v>55.049999237060547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-0.375139628045698</v>
      </c>
    </row>
    <row r="7" spans="1:47">
      <c r="A7" t="s">
        <v>173</v>
      </c>
      <c r="B7">
        <v>27.20000076293945</v>
      </c>
      <c r="C7">
        <v>27.20000076293945</v>
      </c>
      <c r="D7">
        <v>1.9800000190734861</v>
      </c>
      <c r="E7">
        <v>0.99000000953674316</v>
      </c>
      <c r="F7">
        <v>13.760000228881839</v>
      </c>
      <c r="G7">
        <v>18.360000610351559</v>
      </c>
      <c r="H7">
        <v>19.79999923706055</v>
      </c>
      <c r="I7">
        <v>21.159999847412109</v>
      </c>
      <c r="J7">
        <v>22.579999923706051</v>
      </c>
      <c r="K7">
        <v>24.170000076293949</v>
      </c>
      <c r="L7">
        <v>17.569999694824219</v>
      </c>
      <c r="M7">
        <v>18.909999847412109</v>
      </c>
      <c r="N7">
        <v>20.170000076293949</v>
      </c>
      <c r="O7">
        <v>21.559999465942379</v>
      </c>
      <c r="P7">
        <v>23.270000457763668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-0.35404414698532999</v>
      </c>
    </row>
    <row r="8" spans="1:47">
      <c r="A8" t="s">
        <v>178</v>
      </c>
      <c r="B8">
        <v>64.900001525878906</v>
      </c>
      <c r="C8">
        <v>64.900001525878906</v>
      </c>
      <c r="D8">
        <v>10.189999580383301</v>
      </c>
      <c r="E8">
        <v>0.98000001907348633</v>
      </c>
      <c r="F8">
        <v>67.489997863769531</v>
      </c>
      <c r="G8">
        <v>91.459999084472656</v>
      </c>
      <c r="H8">
        <v>95.819999694824219</v>
      </c>
      <c r="I8">
        <v>96.120002746582031</v>
      </c>
      <c r="J8">
        <v>94.55999755859375</v>
      </c>
      <c r="K8">
        <v>94.279998779296875</v>
      </c>
      <c r="L8">
        <v>83.589996337890625</v>
      </c>
      <c r="M8">
        <v>87.779998779296875</v>
      </c>
      <c r="N8">
        <v>87.970001220703125</v>
      </c>
      <c r="O8">
        <v>85.80999755859375</v>
      </c>
      <c r="P8">
        <v>87.5</v>
      </c>
      <c r="Q8">
        <v>3231.580078125</v>
      </c>
      <c r="R8">
        <v>5988.22021484375</v>
      </c>
      <c r="S8">
        <v>6530.97998046875</v>
      </c>
      <c r="T8">
        <v>5922.64990234375</v>
      </c>
      <c r="U8">
        <v>4851.009765625</v>
      </c>
      <c r="V8">
        <v>455</v>
      </c>
      <c r="W8">
        <v>836.5</v>
      </c>
      <c r="X8">
        <v>901.5</v>
      </c>
      <c r="Y8">
        <v>860</v>
      </c>
      <c r="Z8">
        <v>764</v>
      </c>
      <c r="AA8">
        <v>3233.1298828125</v>
      </c>
      <c r="AB8">
        <v>5991.10009765625</v>
      </c>
      <c r="AC8">
        <v>6534.1201171875</v>
      </c>
      <c r="AD8">
        <v>5925.5</v>
      </c>
      <c r="AE8">
        <v>4853.33984375</v>
      </c>
      <c r="AF8">
        <v>1106.52001953125</v>
      </c>
      <c r="AG8">
        <v>2227.550048828125</v>
      </c>
      <c r="AH8">
        <v>2446.5</v>
      </c>
      <c r="AI8">
        <v>2098.639892578125</v>
      </c>
      <c r="AJ8">
        <v>1617.699951171875</v>
      </c>
      <c r="AK8">
        <v>197</v>
      </c>
      <c r="AL8">
        <v>333.5</v>
      </c>
      <c r="AM8">
        <v>356.5</v>
      </c>
      <c r="AN8">
        <v>322</v>
      </c>
      <c r="AO8">
        <v>280</v>
      </c>
      <c r="AP8">
        <v>1107.050048828125</v>
      </c>
      <c r="AQ8">
        <v>2228.6201171875</v>
      </c>
      <c r="AR8">
        <v>2447.679931640625</v>
      </c>
      <c r="AS8">
        <v>2099.64990234375</v>
      </c>
      <c r="AT8">
        <v>1618.47998046875</v>
      </c>
      <c r="AU8">
        <v>0.28798142330642401</v>
      </c>
    </row>
    <row r="9" spans="1:47">
      <c r="A9" t="s">
        <v>181</v>
      </c>
      <c r="B9">
        <v>29.39999961853027</v>
      </c>
      <c r="C9">
        <v>17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-1</v>
      </c>
    </row>
    <row r="10" spans="1:47">
      <c r="A10" t="s">
        <v>188</v>
      </c>
      <c r="B10">
        <v>106.5</v>
      </c>
      <c r="C10">
        <v>71.699996948242188</v>
      </c>
      <c r="D10">
        <v>6.619999885559082</v>
      </c>
      <c r="E10">
        <v>0.99000000953674316</v>
      </c>
      <c r="F10">
        <v>48.290000915527337</v>
      </c>
      <c r="G10">
        <v>56.709999084472663</v>
      </c>
      <c r="H10">
        <v>57.720001220703118</v>
      </c>
      <c r="I10">
        <v>57.880001068115227</v>
      </c>
      <c r="J10">
        <v>57.479999542236328</v>
      </c>
      <c r="K10">
        <v>57.540000915527337</v>
      </c>
      <c r="L10">
        <v>49.159999847412109</v>
      </c>
      <c r="M10">
        <v>50.150001525878913</v>
      </c>
      <c r="N10">
        <v>50</v>
      </c>
      <c r="O10">
        <v>49.630001068115227</v>
      </c>
      <c r="P10">
        <v>51.490001678466797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-0.31436538438210698</v>
      </c>
    </row>
    <row r="11" spans="1:47">
      <c r="A11" t="s">
        <v>196</v>
      </c>
      <c r="B11">
        <v>65.300003051757812</v>
      </c>
      <c r="C11">
        <v>34.400001525878913</v>
      </c>
      <c r="D11">
        <v>12.409999847412109</v>
      </c>
      <c r="E11">
        <v>0.99000000953674316</v>
      </c>
      <c r="F11">
        <v>25.469999313354489</v>
      </c>
      <c r="G11">
        <v>29.579999923706051</v>
      </c>
      <c r="H11">
        <v>33.939998626708977</v>
      </c>
      <c r="I11">
        <v>36.459999084472663</v>
      </c>
      <c r="J11">
        <v>38.790000915527337</v>
      </c>
      <c r="K11">
        <v>41.090000152587891</v>
      </c>
      <c r="L11">
        <v>28.079999923706051</v>
      </c>
      <c r="M11">
        <v>32.770000457763672</v>
      </c>
      <c r="N11">
        <v>35.060001373291023</v>
      </c>
      <c r="O11">
        <v>37.229999542236328</v>
      </c>
      <c r="P11">
        <v>39.459999084472663</v>
      </c>
      <c r="Q11">
        <v>0</v>
      </c>
      <c r="R11">
        <v>0</v>
      </c>
      <c r="S11">
        <v>0</v>
      </c>
      <c r="T11">
        <v>3.9999999105930328E-2</v>
      </c>
      <c r="U11">
        <v>1.440000057220459</v>
      </c>
      <c r="V11">
        <v>0</v>
      </c>
      <c r="W11">
        <v>0</v>
      </c>
      <c r="X11">
        <v>0</v>
      </c>
      <c r="Y11">
        <v>0.5</v>
      </c>
      <c r="Z11">
        <v>2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0.239999994635582</v>
      </c>
      <c r="AK11">
        <v>0</v>
      </c>
      <c r="AL11">
        <v>0</v>
      </c>
      <c r="AM11">
        <v>0</v>
      </c>
      <c r="AN11">
        <v>0</v>
      </c>
      <c r="AO11">
        <v>0.5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-0.18372096865804999</v>
      </c>
    </row>
    <row r="12" spans="1:47">
      <c r="A12" t="s">
        <v>198</v>
      </c>
      <c r="B12">
        <v>43.799999237060547</v>
      </c>
      <c r="C12">
        <v>29.20000076293945</v>
      </c>
      <c r="D12">
        <v>24.340000152587891</v>
      </c>
      <c r="E12">
        <v>0.98000001907348633</v>
      </c>
      <c r="F12">
        <v>21.329999923706051</v>
      </c>
      <c r="G12">
        <v>31.35000038146973</v>
      </c>
      <c r="H12">
        <v>32.560001373291023</v>
      </c>
      <c r="I12">
        <v>32.569999694824219</v>
      </c>
      <c r="J12">
        <v>32.479999542236328</v>
      </c>
      <c r="K12">
        <v>32.360000610351562</v>
      </c>
      <c r="L12">
        <v>29.489999771118161</v>
      </c>
      <c r="M12">
        <v>30.75</v>
      </c>
      <c r="N12">
        <v>30.690000534057621</v>
      </c>
      <c r="O12">
        <v>30.54000091552734</v>
      </c>
      <c r="P12">
        <v>30.389999389648441</v>
      </c>
      <c r="Q12">
        <v>13.44999980926514</v>
      </c>
      <c r="R12">
        <v>78.150001525878906</v>
      </c>
      <c r="S12">
        <v>75.360000610351562</v>
      </c>
      <c r="T12">
        <v>70.099998474121094</v>
      </c>
      <c r="U12">
        <v>70.639999389648438</v>
      </c>
      <c r="V12">
        <v>27.5</v>
      </c>
      <c r="W12">
        <v>91</v>
      </c>
      <c r="X12">
        <v>85</v>
      </c>
      <c r="Y12">
        <v>79</v>
      </c>
      <c r="Z12">
        <v>78</v>
      </c>
      <c r="AA12">
        <v>1.9999999552965161E-2</v>
      </c>
      <c r="AB12">
        <v>0.10999999940395359</v>
      </c>
      <c r="AC12">
        <v>0.10000000149011611</v>
      </c>
      <c r="AD12">
        <v>9.0000003576278687E-2</v>
      </c>
      <c r="AE12">
        <v>0.10000000149011611</v>
      </c>
      <c r="AF12">
        <v>0</v>
      </c>
      <c r="AG12">
        <v>3.9500000476837158</v>
      </c>
      <c r="AH12">
        <v>3.2599999904632568</v>
      </c>
      <c r="AI12">
        <v>2.2300000190734859</v>
      </c>
      <c r="AJ12">
        <v>2.2599999904632568</v>
      </c>
      <c r="AK12">
        <v>0</v>
      </c>
      <c r="AL12">
        <v>8.5</v>
      </c>
      <c r="AM12">
        <v>7</v>
      </c>
      <c r="AN12">
        <v>6.5</v>
      </c>
      <c r="AO12">
        <v>7</v>
      </c>
      <c r="AP12">
        <v>0</v>
      </c>
      <c r="AQ12">
        <v>9.9999997764825821E-3</v>
      </c>
      <c r="AR12">
        <v>0</v>
      </c>
      <c r="AS12">
        <v>0</v>
      </c>
      <c r="AT12">
        <v>0</v>
      </c>
      <c r="AU12">
        <v>9.9314726233423797E-3</v>
      </c>
    </row>
    <row r="13" spans="1:47">
      <c r="A13" t="s">
        <v>203</v>
      </c>
      <c r="B13">
        <v>10.89999961853027</v>
      </c>
      <c r="C13">
        <v>0</v>
      </c>
      <c r="D13">
        <v>21.219999313354489</v>
      </c>
      <c r="E13">
        <v>0.9100000262260437</v>
      </c>
      <c r="F13">
        <v>1.440000057220459</v>
      </c>
      <c r="G13">
        <v>2.869999885559082</v>
      </c>
      <c r="H13">
        <v>3.3199999332427979</v>
      </c>
      <c r="I13">
        <v>3.7400000095367432</v>
      </c>
      <c r="J13">
        <v>4.130000114440918</v>
      </c>
      <c r="K13">
        <v>4.4499998092651367</v>
      </c>
      <c r="L13">
        <v>2.4200000762939449</v>
      </c>
      <c r="M13">
        <v>2.7999999523162842</v>
      </c>
      <c r="N13">
        <v>3.160000085830688</v>
      </c>
      <c r="O13">
        <v>3.4900000095367432</v>
      </c>
      <c r="P13">
        <v>3.7599999904632568</v>
      </c>
      <c r="Q13">
        <v>9118.5400390625</v>
      </c>
      <c r="R13">
        <v>10521.91015625</v>
      </c>
      <c r="S13">
        <v>11786.759765625</v>
      </c>
      <c r="T13">
        <v>12986.099609375</v>
      </c>
      <c r="U13">
        <v>13986.849609375</v>
      </c>
      <c r="V13">
        <v>8637</v>
      </c>
      <c r="W13">
        <v>8640.5</v>
      </c>
      <c r="X13">
        <v>8642.5</v>
      </c>
      <c r="Y13">
        <v>8648</v>
      </c>
      <c r="Z13">
        <v>8651</v>
      </c>
      <c r="AA13">
        <v>29.590000152587891</v>
      </c>
      <c r="AB13">
        <v>34.139999389648438</v>
      </c>
      <c r="AC13">
        <v>38.240001678466797</v>
      </c>
      <c r="AD13">
        <v>42.130001068115227</v>
      </c>
      <c r="AE13">
        <v>45.380001068115227</v>
      </c>
      <c r="AF13">
        <v>4574.52978515625</v>
      </c>
      <c r="AG13">
        <v>5279.52978515625</v>
      </c>
      <c r="AH13">
        <v>5902.41015625</v>
      </c>
      <c r="AI13">
        <v>6496.22998046875</v>
      </c>
      <c r="AJ13">
        <v>6974.35986328125</v>
      </c>
      <c r="AK13">
        <v>7512</v>
      </c>
      <c r="AL13">
        <v>7526.5</v>
      </c>
      <c r="AM13">
        <v>7527</v>
      </c>
      <c r="AN13">
        <v>7533.5</v>
      </c>
      <c r="AO13">
        <v>7531.5</v>
      </c>
      <c r="AP13">
        <v>14.840000152587891</v>
      </c>
      <c r="AQ13">
        <v>17.129999160766602</v>
      </c>
      <c r="AR13">
        <v>19.14999961853027</v>
      </c>
      <c r="AS13">
        <v>21.079999923706051</v>
      </c>
      <c r="AT13">
        <v>22.629999160766602</v>
      </c>
    </row>
    <row r="14" spans="1:47">
      <c r="A14" t="s">
        <v>209</v>
      </c>
      <c r="B14">
        <v>30.20000076293945</v>
      </c>
      <c r="C14">
        <v>13.5</v>
      </c>
      <c r="D14">
        <v>1.700000047683716</v>
      </c>
      <c r="E14">
        <v>1</v>
      </c>
      <c r="F14">
        <v>13.10999965667725</v>
      </c>
      <c r="G14">
        <v>17.319999694824219</v>
      </c>
      <c r="H14">
        <v>18.54999923706055</v>
      </c>
      <c r="I14">
        <v>19.729999542236332</v>
      </c>
      <c r="J14">
        <v>21.219999313354489</v>
      </c>
      <c r="K14">
        <v>22.969999313354489</v>
      </c>
      <c r="L14">
        <v>16.469999313354489</v>
      </c>
      <c r="M14">
        <v>17.680000305175781</v>
      </c>
      <c r="N14">
        <v>18.89999961853027</v>
      </c>
      <c r="O14">
        <v>20.39999961853027</v>
      </c>
      <c r="P14">
        <v>22.090000152587891</v>
      </c>
      <c r="Q14">
        <v>10.97000026702881</v>
      </c>
      <c r="R14">
        <v>29.370000839233398</v>
      </c>
      <c r="S14">
        <v>52.290000915527337</v>
      </c>
      <c r="T14">
        <v>101.05999755859381</v>
      </c>
      <c r="U14">
        <v>180.75999450683591</v>
      </c>
      <c r="V14">
        <v>16</v>
      </c>
      <c r="W14">
        <v>29.5</v>
      </c>
      <c r="X14">
        <v>43.5</v>
      </c>
      <c r="Y14">
        <v>63</v>
      </c>
      <c r="Z14">
        <v>100.5</v>
      </c>
      <c r="AA14">
        <v>9.9999997764825821E-3</v>
      </c>
      <c r="AB14">
        <v>2.999999932944775E-2</v>
      </c>
      <c r="AC14">
        <v>5.000000074505806E-2</v>
      </c>
      <c r="AD14">
        <v>9.0000003576278687E-2</v>
      </c>
      <c r="AE14">
        <v>0.15999999642372131</v>
      </c>
      <c r="AF14">
        <v>1.8999999761581421</v>
      </c>
      <c r="AG14">
        <v>7.5199999809265137</v>
      </c>
      <c r="AH14">
        <v>16.60000038146973</v>
      </c>
      <c r="AI14">
        <v>40.529998779296882</v>
      </c>
      <c r="AJ14">
        <v>86.80999755859375</v>
      </c>
      <c r="AK14">
        <v>4</v>
      </c>
      <c r="AL14">
        <v>8.5</v>
      </c>
      <c r="AM14">
        <v>18</v>
      </c>
      <c r="AN14">
        <v>31.5</v>
      </c>
      <c r="AO14">
        <v>57</v>
      </c>
      <c r="AP14">
        <v>0</v>
      </c>
      <c r="AQ14">
        <v>9.9999997764825821E-3</v>
      </c>
      <c r="AR14">
        <v>9.9999997764825821E-3</v>
      </c>
      <c r="AS14">
        <v>3.9999999105930328E-2</v>
      </c>
      <c r="AT14">
        <v>7.9999998211860657E-2</v>
      </c>
      <c r="AU14">
        <v>0.21999994913736901</v>
      </c>
    </row>
    <row r="15" spans="1:47">
      <c r="A15" t="s">
        <v>210</v>
      </c>
      <c r="B15">
        <v>113.6999969482422</v>
      </c>
      <c r="C15">
        <v>63.700000762939453</v>
      </c>
      <c r="D15">
        <v>16.920000076293949</v>
      </c>
      <c r="E15">
        <v>0.98000001907348633</v>
      </c>
      <c r="F15">
        <v>26.129999160766602</v>
      </c>
      <c r="G15">
        <v>35.729999542236328</v>
      </c>
      <c r="H15">
        <v>40.119998931884773</v>
      </c>
      <c r="I15">
        <v>44.150001525878913</v>
      </c>
      <c r="J15">
        <v>47.970001220703118</v>
      </c>
      <c r="K15">
        <v>51.150001525878913</v>
      </c>
      <c r="L15">
        <v>34.200000762939453</v>
      </c>
      <c r="M15">
        <v>38.389999389648438</v>
      </c>
      <c r="N15">
        <v>42.240001678466797</v>
      </c>
      <c r="O15">
        <v>45.860000610351562</v>
      </c>
      <c r="P15">
        <v>48.860000610351562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-0.46310831470449598</v>
      </c>
    </row>
    <row r="16" spans="1:47">
      <c r="A16" t="s">
        <v>213</v>
      </c>
      <c r="B16">
        <v>109.59999847412109</v>
      </c>
      <c r="C16">
        <v>61.299999237060547</v>
      </c>
      <c r="D16">
        <v>8.9499998092651367</v>
      </c>
      <c r="E16">
        <v>0.98000001907348633</v>
      </c>
      <c r="F16">
        <v>37.950000762939453</v>
      </c>
      <c r="G16">
        <v>48.509998321533203</v>
      </c>
      <c r="H16">
        <v>51.810001373291023</v>
      </c>
      <c r="I16">
        <v>52.650001525878913</v>
      </c>
      <c r="J16">
        <v>52.799999237060547</v>
      </c>
      <c r="K16">
        <v>52.369998931884773</v>
      </c>
      <c r="L16">
        <v>42.900001525878913</v>
      </c>
      <c r="M16">
        <v>46.330001831054688</v>
      </c>
      <c r="N16">
        <v>47.209999084472663</v>
      </c>
      <c r="O16">
        <v>47.310001373291023</v>
      </c>
      <c r="P16">
        <v>46.950000762939453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-0.30016309853487599</v>
      </c>
    </row>
    <row r="17" spans="1:47">
      <c r="A17" t="s">
        <v>227</v>
      </c>
      <c r="B17">
        <v>53.5</v>
      </c>
      <c r="C17">
        <v>15.39999961853027</v>
      </c>
      <c r="D17">
        <v>7.3400001525878906</v>
      </c>
      <c r="E17">
        <v>0.9100000262260437</v>
      </c>
      <c r="F17">
        <v>0</v>
      </c>
      <c r="G17">
        <v>14.189999580383301</v>
      </c>
      <c r="H17">
        <v>14.10999965667725</v>
      </c>
      <c r="I17">
        <v>13.930000305175779</v>
      </c>
      <c r="J17">
        <v>13.739999771118161</v>
      </c>
      <c r="K17">
        <v>13.55000019073486</v>
      </c>
      <c r="L17">
        <v>7.8400001525878906</v>
      </c>
      <c r="M17">
        <v>7.809999942779541</v>
      </c>
      <c r="N17">
        <v>7.7100000381469727</v>
      </c>
      <c r="O17">
        <v>7.5900001525878906</v>
      </c>
      <c r="P17">
        <v>7.4899997711181641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-0.49090906839021597</v>
      </c>
    </row>
    <row r="18" spans="1:47">
      <c r="A18" t="s">
        <v>228</v>
      </c>
      <c r="B18">
        <v>203.5</v>
      </c>
      <c r="C18">
        <v>127.8000030517578</v>
      </c>
      <c r="D18">
        <v>9.5500001907348633</v>
      </c>
      <c r="E18">
        <v>0.99000000953674316</v>
      </c>
      <c r="F18">
        <v>98.230003356933594</v>
      </c>
      <c r="G18">
        <v>130.80999755859381</v>
      </c>
      <c r="H18">
        <v>142.24000549316409</v>
      </c>
      <c r="I18">
        <v>143.83000183105469</v>
      </c>
      <c r="J18">
        <v>148.6300048828125</v>
      </c>
      <c r="K18">
        <v>152.2799987792969</v>
      </c>
      <c r="L18">
        <v>122.4899978637695</v>
      </c>
      <c r="M18">
        <v>134.1600036621094</v>
      </c>
      <c r="N18">
        <v>135.38999938964841</v>
      </c>
      <c r="O18">
        <v>139.75999450683591</v>
      </c>
      <c r="P18">
        <v>143.17999267578119</v>
      </c>
      <c r="Q18">
        <v>2.0099999904632568</v>
      </c>
      <c r="R18">
        <v>148.3399963378906</v>
      </c>
      <c r="S18">
        <v>193.55000305175781</v>
      </c>
      <c r="T18">
        <v>427.3699951171875</v>
      </c>
      <c r="U18">
        <v>727.95001220703125</v>
      </c>
      <c r="V18">
        <v>3</v>
      </c>
      <c r="W18">
        <v>35.5</v>
      </c>
      <c r="X18">
        <v>39</v>
      </c>
      <c r="Y18">
        <v>70</v>
      </c>
      <c r="Z18">
        <v>92.5</v>
      </c>
      <c r="AA18">
        <v>0</v>
      </c>
      <c r="AB18">
        <v>0.18999999761581421</v>
      </c>
      <c r="AC18">
        <v>0.239999994635582</v>
      </c>
      <c r="AD18">
        <v>0.54000002145767212</v>
      </c>
      <c r="AE18">
        <v>0.92000001668930054</v>
      </c>
      <c r="AF18">
        <v>0</v>
      </c>
      <c r="AG18">
        <v>16.70999908447266</v>
      </c>
      <c r="AH18">
        <v>23.930000305175781</v>
      </c>
      <c r="AI18">
        <v>78.900001525878906</v>
      </c>
      <c r="AJ18">
        <v>227.61000061035159</v>
      </c>
      <c r="AK18">
        <v>0</v>
      </c>
      <c r="AL18">
        <v>6</v>
      </c>
      <c r="AM18">
        <v>6.5</v>
      </c>
      <c r="AN18">
        <v>25</v>
      </c>
      <c r="AO18">
        <v>48.5</v>
      </c>
      <c r="AP18">
        <v>0</v>
      </c>
      <c r="AQ18">
        <v>1.9999999552965161E-2</v>
      </c>
      <c r="AR18">
        <v>2.999999932944775E-2</v>
      </c>
      <c r="AS18">
        <v>0.10000000149011611</v>
      </c>
      <c r="AT18">
        <v>0.28999999165534968</v>
      </c>
      <c r="AU18">
        <v>-4.1549335377071797E-2</v>
      </c>
    </row>
    <row r="19" spans="1:47">
      <c r="A19" t="s">
        <v>234</v>
      </c>
      <c r="B19">
        <v>76.599998474121094</v>
      </c>
      <c r="C19">
        <v>32.099998474121087</v>
      </c>
      <c r="D19">
        <v>2.25</v>
      </c>
      <c r="E19">
        <v>0.98000001907348633</v>
      </c>
      <c r="F19">
        <v>40.209999084472663</v>
      </c>
      <c r="G19">
        <v>48.880001068115227</v>
      </c>
      <c r="H19">
        <v>49.5</v>
      </c>
      <c r="I19">
        <v>50.479999542236328</v>
      </c>
      <c r="J19">
        <v>51.529998779296882</v>
      </c>
      <c r="K19">
        <v>52.490001678466797</v>
      </c>
      <c r="L19">
        <v>42.950000762939453</v>
      </c>
      <c r="M19">
        <v>44.060001373291023</v>
      </c>
      <c r="N19">
        <v>44.680000305175781</v>
      </c>
      <c r="O19">
        <v>45.369998931884773</v>
      </c>
      <c r="P19">
        <v>46.540000915527337</v>
      </c>
      <c r="Q19">
        <v>568.19000244140625</v>
      </c>
      <c r="R19">
        <v>596.46002197265625</v>
      </c>
      <c r="S19">
        <v>620.19000244140625</v>
      </c>
      <c r="T19">
        <v>691.84002685546875</v>
      </c>
      <c r="U19">
        <v>857.30999755859375</v>
      </c>
      <c r="V19">
        <v>117</v>
      </c>
      <c r="W19">
        <v>115.5</v>
      </c>
      <c r="X19">
        <v>113.5</v>
      </c>
      <c r="Y19">
        <v>122</v>
      </c>
      <c r="Z19">
        <v>155.5</v>
      </c>
      <c r="AA19">
        <v>0.55000001192092896</v>
      </c>
      <c r="AB19">
        <v>0.57999998331069946</v>
      </c>
      <c r="AC19">
        <v>0.60000002384185791</v>
      </c>
      <c r="AD19">
        <v>0.67000001668930054</v>
      </c>
      <c r="AE19">
        <v>0.82999998331069946</v>
      </c>
      <c r="AF19">
        <v>189.46000671386719</v>
      </c>
      <c r="AG19">
        <v>221.36000061035159</v>
      </c>
      <c r="AH19">
        <v>230.57000732421881</v>
      </c>
      <c r="AI19">
        <v>260.6300048828125</v>
      </c>
      <c r="AJ19">
        <v>344.07998657226562</v>
      </c>
      <c r="AK19">
        <v>58.5</v>
      </c>
      <c r="AL19">
        <v>60.5</v>
      </c>
      <c r="AM19">
        <v>61</v>
      </c>
      <c r="AN19">
        <v>61.5</v>
      </c>
      <c r="AO19">
        <v>73.5</v>
      </c>
      <c r="AP19">
        <v>0.1800000071525574</v>
      </c>
      <c r="AQ19">
        <v>0.2199999988079071</v>
      </c>
      <c r="AR19">
        <v>0.2199999988079071</v>
      </c>
      <c r="AS19">
        <v>0.25</v>
      </c>
      <c r="AT19">
        <v>0.33000001311302191</v>
      </c>
      <c r="AU19">
        <v>0.338006317899535</v>
      </c>
    </row>
    <row r="20" spans="1:47">
      <c r="A20" t="s">
        <v>235</v>
      </c>
      <c r="B20">
        <v>131.80000305175781</v>
      </c>
      <c r="C20">
        <v>131.80000305175781</v>
      </c>
      <c r="D20">
        <v>6.0799999237060547</v>
      </c>
      <c r="E20">
        <v>0.95999997854232788</v>
      </c>
      <c r="F20">
        <v>64.94000244140625</v>
      </c>
      <c r="G20">
        <v>101.120002746582</v>
      </c>
      <c r="H20">
        <v>112.8199996948242</v>
      </c>
      <c r="I20">
        <v>117.0400009155273</v>
      </c>
      <c r="J20">
        <v>119.4100036621094</v>
      </c>
      <c r="K20">
        <v>125.5899963378906</v>
      </c>
      <c r="L20">
        <v>86.160003662109375</v>
      </c>
      <c r="M20">
        <v>96.889999389648438</v>
      </c>
      <c r="N20">
        <v>100.4199981689453</v>
      </c>
      <c r="O20">
        <v>109.2900009155273</v>
      </c>
      <c r="P20">
        <v>117.76999664306641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-0.346282233178141</v>
      </c>
    </row>
    <row r="21" spans="1:47">
      <c r="A21" t="s">
        <v>236</v>
      </c>
      <c r="B21">
        <v>38.200000762939453</v>
      </c>
      <c r="C21">
        <v>24.20000076293945</v>
      </c>
      <c r="F21">
        <v>7.3499999046325684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-1</v>
      </c>
    </row>
    <row r="22" spans="1:47">
      <c r="A22" t="s">
        <v>242</v>
      </c>
      <c r="B22">
        <v>64.300003051757812</v>
      </c>
      <c r="C22">
        <v>64.300003051757812</v>
      </c>
      <c r="D22">
        <v>11.439999580383301</v>
      </c>
      <c r="E22">
        <v>1</v>
      </c>
      <c r="F22">
        <v>31.770000457763668</v>
      </c>
      <c r="G22">
        <v>37.790000915527337</v>
      </c>
      <c r="H22">
        <v>40.080001831054688</v>
      </c>
      <c r="I22">
        <v>40.459999084472663</v>
      </c>
      <c r="J22">
        <v>40.549999237060547</v>
      </c>
      <c r="K22">
        <v>40.610000610351562</v>
      </c>
      <c r="L22">
        <v>35.340000152587891</v>
      </c>
      <c r="M22">
        <v>37.5</v>
      </c>
      <c r="N22">
        <v>37.709999084472663</v>
      </c>
      <c r="O22">
        <v>37.799999237060547</v>
      </c>
      <c r="P22">
        <v>37.840000152587891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-0.45038882620050202</v>
      </c>
    </row>
    <row r="23" spans="1:47">
      <c r="A23" t="s">
        <v>247</v>
      </c>
      <c r="B23">
        <v>202.30000305175781</v>
      </c>
      <c r="C23">
        <v>124</v>
      </c>
      <c r="D23">
        <v>7.2399997711181641</v>
      </c>
      <c r="E23">
        <v>0.98000001907348633</v>
      </c>
      <c r="F23">
        <v>76.419998168945312</v>
      </c>
      <c r="G23">
        <v>100.59999847412109</v>
      </c>
      <c r="H23">
        <v>103.5400009155273</v>
      </c>
      <c r="I23">
        <v>104.9599990844727</v>
      </c>
      <c r="J23">
        <v>104.7799987792969</v>
      </c>
      <c r="K23">
        <v>103.9499969482422</v>
      </c>
      <c r="L23">
        <v>90.120002746582031</v>
      </c>
      <c r="M23">
        <v>92.860000610351562</v>
      </c>
      <c r="N23">
        <v>94.239997863769531</v>
      </c>
      <c r="O23">
        <v>94.010002136230469</v>
      </c>
      <c r="P23">
        <v>93.260002136230469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-0.27322578430175798</v>
      </c>
    </row>
    <row r="24" spans="1:47">
      <c r="A24" t="s">
        <v>251</v>
      </c>
      <c r="B24">
        <v>72.800003051757812</v>
      </c>
      <c r="C24">
        <v>31.89999961853027</v>
      </c>
      <c r="D24">
        <v>2.3199999332427979</v>
      </c>
      <c r="E24">
        <v>1</v>
      </c>
      <c r="F24">
        <v>29.530000686645511</v>
      </c>
      <c r="G24">
        <v>38.409999847412109</v>
      </c>
      <c r="H24">
        <v>39.549999237060547</v>
      </c>
      <c r="I24">
        <v>40.830001831054688</v>
      </c>
      <c r="J24">
        <v>43.650001525878913</v>
      </c>
      <c r="K24">
        <v>47.630001068115227</v>
      </c>
      <c r="L24">
        <v>33.430000305175781</v>
      </c>
      <c r="M24">
        <v>35.869998931884773</v>
      </c>
      <c r="N24">
        <v>38.759998321533203</v>
      </c>
      <c r="O24">
        <v>42.169998168945312</v>
      </c>
      <c r="P24">
        <v>46.159999847412109</v>
      </c>
      <c r="Q24">
        <v>51.040000915527337</v>
      </c>
      <c r="R24">
        <v>76.769996643066406</v>
      </c>
      <c r="S24">
        <v>122.44000244140619</v>
      </c>
      <c r="T24">
        <v>195.82000732421881</v>
      </c>
      <c r="U24">
        <v>334.57000732421881</v>
      </c>
      <c r="V24">
        <v>23</v>
      </c>
      <c r="W24">
        <v>30.5</v>
      </c>
      <c r="X24">
        <v>40.5</v>
      </c>
      <c r="Y24">
        <v>55</v>
      </c>
      <c r="Z24">
        <v>78.5</v>
      </c>
      <c r="AA24">
        <v>3.9999999105930328E-2</v>
      </c>
      <c r="AB24">
        <v>5.9999998658895493E-2</v>
      </c>
      <c r="AC24">
        <v>0.10000000149011611</v>
      </c>
      <c r="AD24">
        <v>0.15999999642372131</v>
      </c>
      <c r="AE24">
        <v>0.27000001072883612</v>
      </c>
      <c r="AF24">
        <v>1.8400000333786011</v>
      </c>
      <c r="AG24">
        <v>4.429999828338623</v>
      </c>
      <c r="AH24">
        <v>11.47000026702881</v>
      </c>
      <c r="AI24">
        <v>35.479999542236328</v>
      </c>
      <c r="AJ24">
        <v>94.669998168945312</v>
      </c>
      <c r="AK24">
        <v>2</v>
      </c>
      <c r="AL24">
        <v>3</v>
      </c>
      <c r="AM24">
        <v>9.5</v>
      </c>
      <c r="AN24">
        <v>18</v>
      </c>
      <c r="AO24">
        <v>36.5</v>
      </c>
      <c r="AP24">
        <v>0</v>
      </c>
      <c r="AQ24">
        <v>0</v>
      </c>
      <c r="AR24">
        <v>9.9999997764825821E-3</v>
      </c>
      <c r="AS24">
        <v>2.999999932944775E-2</v>
      </c>
      <c r="AT24">
        <v>7.9999998211860657E-2</v>
      </c>
      <c r="AU24">
        <v>4.7962404543627497E-2</v>
      </c>
    </row>
    <row r="25" spans="1:47">
      <c r="A25" t="s">
        <v>254</v>
      </c>
      <c r="B25">
        <v>97.099998474121094</v>
      </c>
      <c r="C25">
        <v>65.199996948242188</v>
      </c>
      <c r="D25">
        <v>10.97999954223633</v>
      </c>
      <c r="E25">
        <v>0.99000000953674316</v>
      </c>
      <c r="F25">
        <v>53.299999237060547</v>
      </c>
      <c r="G25">
        <v>59.849998474121087</v>
      </c>
      <c r="H25">
        <v>62.479999542236328</v>
      </c>
      <c r="I25">
        <v>63.040000915527337</v>
      </c>
      <c r="J25">
        <v>63.439998626708977</v>
      </c>
      <c r="K25">
        <v>65.55999755859375</v>
      </c>
      <c r="L25">
        <v>56.709999084472663</v>
      </c>
      <c r="M25">
        <v>59.409999847412109</v>
      </c>
      <c r="N25">
        <v>59.889999389648438</v>
      </c>
      <c r="O25">
        <v>60.659999847412109</v>
      </c>
      <c r="P25">
        <v>63.759998321533203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-0.13021469725695201</v>
      </c>
    </row>
    <row r="26" spans="1:47">
      <c r="A26" t="s">
        <v>260</v>
      </c>
      <c r="B26">
        <v>34.799999237060547</v>
      </c>
      <c r="C26">
        <v>17.39999961853027</v>
      </c>
      <c r="D26">
        <v>13.80000019073486</v>
      </c>
      <c r="E26">
        <v>0.94999998807907104</v>
      </c>
      <c r="F26">
        <v>14.909999847412109</v>
      </c>
      <c r="G26">
        <v>23.389999389648441</v>
      </c>
      <c r="H26">
        <v>23.969999313354489</v>
      </c>
      <c r="I26">
        <v>24</v>
      </c>
      <c r="J26">
        <v>23.909999847412109</v>
      </c>
      <c r="K26">
        <v>23.809999465942379</v>
      </c>
      <c r="L26">
        <v>21.20999908447266</v>
      </c>
      <c r="M26">
        <v>21.920000076293949</v>
      </c>
      <c r="N26">
        <v>21.840000152587891</v>
      </c>
      <c r="O26">
        <v>21.719999313354489</v>
      </c>
      <c r="P26">
        <v>21.770000457763668</v>
      </c>
      <c r="Q26">
        <v>377.08999633789062</v>
      </c>
      <c r="R26">
        <v>573.71002197265625</v>
      </c>
      <c r="S26">
        <v>618.8699951171875</v>
      </c>
      <c r="T26">
        <v>627.5999755859375</v>
      </c>
      <c r="U26">
        <v>562.1199951171875</v>
      </c>
      <c r="V26">
        <v>230.5</v>
      </c>
      <c r="W26">
        <v>322</v>
      </c>
      <c r="X26">
        <v>342.5</v>
      </c>
      <c r="Y26">
        <v>353</v>
      </c>
      <c r="Z26">
        <v>332.5</v>
      </c>
      <c r="AA26">
        <v>0.94999998807907104</v>
      </c>
      <c r="AB26">
        <v>1.440000057220459</v>
      </c>
      <c r="AC26">
        <v>1.559999942779541</v>
      </c>
      <c r="AD26">
        <v>1.580000042915344</v>
      </c>
      <c r="AE26">
        <v>1.419999957084656</v>
      </c>
      <c r="AF26">
        <v>97</v>
      </c>
      <c r="AG26">
        <v>199.03999328613281</v>
      </c>
      <c r="AH26">
        <v>202.97999572753909</v>
      </c>
      <c r="AI26">
        <v>192.66999816894531</v>
      </c>
      <c r="AJ26">
        <v>148.00999450683591</v>
      </c>
      <c r="AK26">
        <v>104.5</v>
      </c>
      <c r="AL26">
        <v>176</v>
      </c>
      <c r="AM26">
        <v>179.5</v>
      </c>
      <c r="AN26">
        <v>186.5</v>
      </c>
      <c r="AO26">
        <v>159</v>
      </c>
      <c r="AP26">
        <v>0.239999994635582</v>
      </c>
      <c r="AQ26">
        <v>0.5</v>
      </c>
      <c r="AR26">
        <v>0.50999999046325684</v>
      </c>
      <c r="AS26">
        <v>0.49000000953674322</v>
      </c>
      <c r="AT26">
        <v>0.37000000476837158</v>
      </c>
      <c r="AU26">
        <v>0.21896549134891399</v>
      </c>
    </row>
    <row r="27" spans="1:47">
      <c r="A27" t="s">
        <v>261</v>
      </c>
      <c r="B27">
        <v>54.400001525878913</v>
      </c>
      <c r="C27">
        <v>27.20000076293945</v>
      </c>
      <c r="D27">
        <v>2.3900001049041748</v>
      </c>
      <c r="E27">
        <v>0.99000000953674316</v>
      </c>
      <c r="F27">
        <v>34.069999694824219</v>
      </c>
      <c r="G27">
        <v>39.549999237060547</v>
      </c>
      <c r="H27">
        <v>40.479999542236328</v>
      </c>
      <c r="I27">
        <v>40.759998321533203</v>
      </c>
      <c r="J27">
        <v>41.330001831054688</v>
      </c>
      <c r="K27">
        <v>42.259998321533203</v>
      </c>
      <c r="L27">
        <v>36</v>
      </c>
      <c r="M27">
        <v>36.840000152587891</v>
      </c>
      <c r="N27">
        <v>37.060001373291023</v>
      </c>
      <c r="O27">
        <v>37.560001373291023</v>
      </c>
      <c r="P27">
        <v>38.939998626708977</v>
      </c>
      <c r="Q27">
        <v>515.6199951171875</v>
      </c>
      <c r="R27">
        <v>573.75</v>
      </c>
      <c r="S27">
        <v>545.92999267578125</v>
      </c>
      <c r="T27">
        <v>559.40997314453125</v>
      </c>
      <c r="U27">
        <v>620.6199951171875</v>
      </c>
      <c r="V27">
        <v>155</v>
      </c>
      <c r="W27">
        <v>165.5</v>
      </c>
      <c r="X27">
        <v>140</v>
      </c>
      <c r="Y27">
        <v>132</v>
      </c>
      <c r="Z27">
        <v>146.5</v>
      </c>
      <c r="AA27">
        <v>0.52999997138977051</v>
      </c>
      <c r="AB27">
        <v>0.5899999737739563</v>
      </c>
      <c r="AC27">
        <v>0.56000000238418579</v>
      </c>
      <c r="AD27">
        <v>0.56999999284744263</v>
      </c>
      <c r="AE27">
        <v>0.62999999523162842</v>
      </c>
      <c r="AF27">
        <v>197.1600036621094</v>
      </c>
      <c r="AG27">
        <v>242.61000061035159</v>
      </c>
      <c r="AH27">
        <v>234.05999755859381</v>
      </c>
      <c r="AI27">
        <v>236.53999328613281</v>
      </c>
      <c r="AJ27">
        <v>287.02999877929688</v>
      </c>
      <c r="AK27">
        <v>78.5</v>
      </c>
      <c r="AL27">
        <v>84</v>
      </c>
      <c r="AM27">
        <v>75.5</v>
      </c>
      <c r="AN27">
        <v>69.5</v>
      </c>
      <c r="AO27">
        <v>76.5</v>
      </c>
      <c r="AP27">
        <v>0.20000000298023221</v>
      </c>
      <c r="AQ27">
        <v>0.25</v>
      </c>
      <c r="AR27">
        <v>0.239999994635582</v>
      </c>
      <c r="AS27">
        <v>0.239999994635582</v>
      </c>
      <c r="AT27">
        <v>0.28999999165534968</v>
      </c>
      <c r="AU27">
        <v>0.32352937464070702</v>
      </c>
    </row>
    <row r="28" spans="1:47">
      <c r="A28" t="s">
        <v>262</v>
      </c>
      <c r="B28">
        <v>49.900001525878913</v>
      </c>
      <c r="C28">
        <v>30.10000038146973</v>
      </c>
      <c r="D28">
        <v>21.409999847412109</v>
      </c>
      <c r="E28">
        <v>0.98000001907348633</v>
      </c>
      <c r="F28">
        <v>25.159999847412109</v>
      </c>
      <c r="G28">
        <v>42.729999542236328</v>
      </c>
      <c r="H28">
        <v>49.779998779296882</v>
      </c>
      <c r="I28">
        <v>51.119998931884773</v>
      </c>
      <c r="J28">
        <v>51.220001220703118</v>
      </c>
      <c r="K28">
        <v>51.959999084472663</v>
      </c>
      <c r="L28">
        <v>41.169998168945312</v>
      </c>
      <c r="M28">
        <v>47.319999694824219</v>
      </c>
      <c r="N28">
        <v>48.729999542236328</v>
      </c>
      <c r="O28">
        <v>49.139999389648438</v>
      </c>
      <c r="P28">
        <v>50.380001068115227</v>
      </c>
      <c r="Q28">
        <v>1574.579956054688</v>
      </c>
      <c r="R28">
        <v>12081.83984375</v>
      </c>
      <c r="S28">
        <v>16824.44921875</v>
      </c>
      <c r="T28">
        <v>17884.900390625</v>
      </c>
      <c r="U28">
        <v>19434.080078125</v>
      </c>
      <c r="V28">
        <v>453.5</v>
      </c>
      <c r="W28">
        <v>2877</v>
      </c>
      <c r="X28">
        <v>3606.5</v>
      </c>
      <c r="Y28">
        <v>3739</v>
      </c>
      <c r="Z28">
        <v>3924</v>
      </c>
      <c r="AA28">
        <v>1.690000057220459</v>
      </c>
      <c r="AB28">
        <v>13</v>
      </c>
      <c r="AC28">
        <v>18.180000305175781</v>
      </c>
      <c r="AD28">
        <v>19.440000534057621</v>
      </c>
      <c r="AE28">
        <v>21.069999694824219</v>
      </c>
      <c r="AF28">
        <v>820.34002685546875</v>
      </c>
      <c r="AG28">
        <v>8602.8203125</v>
      </c>
      <c r="AH28">
        <v>12910.400390625</v>
      </c>
      <c r="AI28">
        <v>13640.08984375</v>
      </c>
      <c r="AJ28">
        <v>14849.6201171875</v>
      </c>
      <c r="AK28">
        <v>266.5</v>
      </c>
      <c r="AL28">
        <v>2319</v>
      </c>
      <c r="AM28">
        <v>3122.5</v>
      </c>
      <c r="AN28">
        <v>3250</v>
      </c>
      <c r="AO28">
        <v>3423</v>
      </c>
      <c r="AP28">
        <v>0.87999999523162842</v>
      </c>
      <c r="AQ28">
        <v>9.2600002288818359</v>
      </c>
      <c r="AR28">
        <v>13.89000034332275</v>
      </c>
      <c r="AS28">
        <v>14.680000305175779</v>
      </c>
      <c r="AT28">
        <v>15.97999954223633</v>
      </c>
      <c r="AU28">
        <v>0.36777400821199102</v>
      </c>
    </row>
    <row r="29" spans="1:47">
      <c r="A29" t="s">
        <v>264</v>
      </c>
      <c r="B29">
        <v>54.400001525878913</v>
      </c>
      <c r="C29">
        <v>24.89999961853027</v>
      </c>
      <c r="D29">
        <v>1.629999995231628</v>
      </c>
      <c r="E29">
        <v>0.98000001907348633</v>
      </c>
      <c r="F29">
        <v>34.520000457763672</v>
      </c>
      <c r="G29">
        <v>42.619998931884773</v>
      </c>
      <c r="H29">
        <v>43.299999237060547</v>
      </c>
      <c r="I29">
        <v>43.860000610351562</v>
      </c>
      <c r="J29">
        <v>44.380001068115227</v>
      </c>
      <c r="K29">
        <v>45.029998779296882</v>
      </c>
      <c r="L29">
        <v>36.049999237060547</v>
      </c>
      <c r="M29">
        <v>36.479999542236328</v>
      </c>
      <c r="N29">
        <v>36.779998779296882</v>
      </c>
      <c r="O29">
        <v>37.169998168945312</v>
      </c>
      <c r="P29">
        <v>37.759998321533203</v>
      </c>
      <c r="Q29">
        <v>757.07000732421875</v>
      </c>
      <c r="R29">
        <v>826.20001220703125</v>
      </c>
      <c r="S29">
        <v>872.47998046875</v>
      </c>
      <c r="T29">
        <v>949.1099853515625</v>
      </c>
      <c r="U29">
        <v>1134.68994140625</v>
      </c>
      <c r="V29">
        <v>157</v>
      </c>
      <c r="W29">
        <v>166.5</v>
      </c>
      <c r="X29">
        <v>173</v>
      </c>
      <c r="Y29">
        <v>181</v>
      </c>
      <c r="Z29">
        <v>229</v>
      </c>
      <c r="AA29">
        <v>0.60000002384185791</v>
      </c>
      <c r="AB29">
        <v>0.64999997615814209</v>
      </c>
      <c r="AC29">
        <v>0.68999999761581421</v>
      </c>
      <c r="AD29">
        <v>0.75</v>
      </c>
      <c r="AE29">
        <v>0.89999997615814209</v>
      </c>
      <c r="AF29">
        <v>228.3699951171875</v>
      </c>
      <c r="AG29">
        <v>244.30999755859381</v>
      </c>
      <c r="AH29">
        <v>259.52999877929688</v>
      </c>
      <c r="AI29">
        <v>279.010009765625</v>
      </c>
      <c r="AJ29">
        <v>336.95999145507812</v>
      </c>
      <c r="AK29">
        <v>69</v>
      </c>
      <c r="AL29">
        <v>68</v>
      </c>
      <c r="AM29">
        <v>67.5</v>
      </c>
      <c r="AN29">
        <v>72</v>
      </c>
      <c r="AO29">
        <v>83</v>
      </c>
      <c r="AP29">
        <v>0.1800000071525574</v>
      </c>
      <c r="AQ29">
        <v>0.18999999761581421</v>
      </c>
      <c r="AR29">
        <v>0.20000000298023221</v>
      </c>
      <c r="AS29">
        <v>0.2199999988079071</v>
      </c>
      <c r="AT29">
        <v>0.27000001072883612</v>
      </c>
      <c r="AU29">
        <v>0.44779115619875698</v>
      </c>
    </row>
    <row r="30" spans="1:47">
      <c r="A30" t="s">
        <v>265</v>
      </c>
      <c r="B30">
        <v>40.599998474121087</v>
      </c>
      <c r="C30">
        <v>9.5</v>
      </c>
      <c r="D30">
        <v>5.7199997901916504</v>
      </c>
      <c r="E30">
        <v>0.87999999523162842</v>
      </c>
      <c r="G30">
        <v>9.5900001525878906</v>
      </c>
      <c r="H30">
        <v>9.5699996948242188</v>
      </c>
      <c r="I30">
        <v>9.4700002670288086</v>
      </c>
      <c r="J30">
        <v>9.3299999237060547</v>
      </c>
      <c r="K30">
        <v>9.1999998092651367</v>
      </c>
      <c r="L30">
        <v>8.8400001525878906</v>
      </c>
      <c r="M30">
        <v>8.8299999237060547</v>
      </c>
      <c r="N30">
        <v>8.7399997711181641</v>
      </c>
      <c r="O30">
        <v>8.619999885559082</v>
      </c>
      <c r="P30">
        <v>8.4899997711181641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-6.94736681486431E-2</v>
      </c>
    </row>
    <row r="31" spans="1:47">
      <c r="A31" t="s">
        <v>268</v>
      </c>
      <c r="B31">
        <v>137.80000305175781</v>
      </c>
      <c r="C31">
        <v>59.700000762939453</v>
      </c>
      <c r="D31">
        <v>17.159999847412109</v>
      </c>
      <c r="E31">
        <v>0.97000002861022949</v>
      </c>
      <c r="F31">
        <v>39.540000915527337</v>
      </c>
      <c r="G31">
        <v>53.220001220703118</v>
      </c>
      <c r="H31">
        <v>57.270000457763672</v>
      </c>
      <c r="I31">
        <v>60.310001373291023</v>
      </c>
      <c r="J31">
        <v>61.049999237060547</v>
      </c>
      <c r="K31">
        <v>61.060001373291023</v>
      </c>
      <c r="L31">
        <v>49.400001525878913</v>
      </c>
      <c r="M31">
        <v>53.310001373291023</v>
      </c>
      <c r="N31">
        <v>56.409999847412109</v>
      </c>
      <c r="O31">
        <v>57.119998931884773</v>
      </c>
      <c r="P31">
        <v>57.040000915527337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-0.172529298248428</v>
      </c>
    </row>
    <row r="32" spans="1:47">
      <c r="A32" t="s">
        <v>276</v>
      </c>
      <c r="B32">
        <v>105.40000152587891</v>
      </c>
      <c r="C32">
        <v>63.200000762939453</v>
      </c>
      <c r="D32">
        <v>11.829999923706049</v>
      </c>
      <c r="E32">
        <v>0.97000002861022949</v>
      </c>
      <c r="F32">
        <v>45.939998626708977</v>
      </c>
      <c r="G32">
        <v>48.189998626708977</v>
      </c>
      <c r="H32">
        <v>50.610000610351562</v>
      </c>
      <c r="I32">
        <v>51.150001525878913</v>
      </c>
      <c r="J32">
        <v>52.090000152587891</v>
      </c>
      <c r="K32">
        <v>55.380001068115227</v>
      </c>
      <c r="L32">
        <v>44.909999847412109</v>
      </c>
      <c r="M32">
        <v>47.369998931884773</v>
      </c>
      <c r="N32">
        <v>47.830001831054688</v>
      </c>
      <c r="O32">
        <v>48.279998779296882</v>
      </c>
      <c r="P32">
        <v>51.139999389648438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-0.28939874516983599</v>
      </c>
    </row>
    <row r="33" spans="1:47">
      <c r="A33" t="s">
        <v>277</v>
      </c>
      <c r="B33">
        <v>63.700000762939453</v>
      </c>
      <c r="C33">
        <v>63.700000762939453</v>
      </c>
      <c r="D33">
        <v>9.9099998474121094</v>
      </c>
      <c r="E33">
        <v>0.97000002861022949</v>
      </c>
      <c r="F33">
        <v>32.770000457763672</v>
      </c>
      <c r="G33">
        <v>39.169998168945312</v>
      </c>
      <c r="H33">
        <v>41.459999084472663</v>
      </c>
      <c r="I33">
        <v>42.909999847412109</v>
      </c>
      <c r="J33">
        <v>46.029998779296882</v>
      </c>
      <c r="K33">
        <v>50.259998321533203</v>
      </c>
      <c r="L33">
        <v>35.689998626708977</v>
      </c>
      <c r="M33">
        <v>37.939998626708977</v>
      </c>
      <c r="N33">
        <v>40.169998168945312</v>
      </c>
      <c r="O33">
        <v>44.209999084472663</v>
      </c>
      <c r="P33">
        <v>48.049999237060547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-0.43971745370098397</v>
      </c>
    </row>
    <row r="34" spans="1:47">
      <c r="A34" t="s">
        <v>283</v>
      </c>
      <c r="B34">
        <v>110.1999969482422</v>
      </c>
      <c r="C34">
        <v>52.5</v>
      </c>
      <c r="D34">
        <v>10.72999954223633</v>
      </c>
      <c r="E34">
        <v>0.97000002861022949</v>
      </c>
      <c r="F34">
        <v>47.680000305175781</v>
      </c>
      <c r="G34">
        <v>57.009998321533203</v>
      </c>
      <c r="H34">
        <v>60.970001220703118</v>
      </c>
      <c r="I34">
        <v>65.480003356933594</v>
      </c>
      <c r="J34">
        <v>68.510002136230469</v>
      </c>
      <c r="K34">
        <v>71.099998474121094</v>
      </c>
      <c r="L34">
        <v>52.880001068115227</v>
      </c>
      <c r="M34">
        <v>57.270000457763672</v>
      </c>
      <c r="N34">
        <v>62.240001678466797</v>
      </c>
      <c r="O34">
        <v>65.349998474121094</v>
      </c>
      <c r="P34">
        <v>68.05999755859375</v>
      </c>
      <c r="Q34">
        <v>10.85000038146973</v>
      </c>
      <c r="R34">
        <v>107.0400009155273</v>
      </c>
      <c r="S34">
        <v>453.6199951171875</v>
      </c>
      <c r="T34">
        <v>648.07000732421875</v>
      </c>
      <c r="U34">
        <v>682.59002685546875</v>
      </c>
      <c r="V34">
        <v>9</v>
      </c>
      <c r="W34">
        <v>57.5</v>
      </c>
      <c r="X34">
        <v>146.5</v>
      </c>
      <c r="Y34">
        <v>189.5</v>
      </c>
      <c r="Z34">
        <v>200.5</v>
      </c>
      <c r="AA34">
        <v>9.9999997764825821E-3</v>
      </c>
      <c r="AB34">
        <v>0.10000000149011611</v>
      </c>
      <c r="AC34">
        <v>0.43000000715255737</v>
      </c>
      <c r="AD34">
        <v>0.62000000476837158</v>
      </c>
      <c r="AE34">
        <v>0.64999997615814209</v>
      </c>
      <c r="AF34">
        <v>0</v>
      </c>
      <c r="AG34">
        <v>6.869999885559082</v>
      </c>
      <c r="AH34">
        <v>119.01999664306641</v>
      </c>
      <c r="AI34">
        <v>234.19999694824219</v>
      </c>
      <c r="AJ34">
        <v>267.6199951171875</v>
      </c>
      <c r="AK34">
        <v>0</v>
      </c>
      <c r="AL34">
        <v>8</v>
      </c>
      <c r="AM34">
        <v>61.5</v>
      </c>
      <c r="AN34">
        <v>90.5</v>
      </c>
      <c r="AO34">
        <v>84</v>
      </c>
      <c r="AP34">
        <v>0</v>
      </c>
      <c r="AQ34">
        <v>9.9999997764825821E-3</v>
      </c>
      <c r="AR34">
        <v>0.10999999940395359</v>
      </c>
      <c r="AS34">
        <v>0.2199999988079071</v>
      </c>
      <c r="AT34">
        <v>0.25</v>
      </c>
      <c r="AU34">
        <v>7.2381155831471302E-3</v>
      </c>
    </row>
    <row r="35" spans="1:47">
      <c r="A35" t="s">
        <v>288</v>
      </c>
      <c r="B35">
        <v>62.799999237060547</v>
      </c>
      <c r="C35">
        <v>62.799999237060547</v>
      </c>
      <c r="D35">
        <v>37.759998321533203</v>
      </c>
      <c r="E35">
        <v>0.99000000953674316</v>
      </c>
      <c r="F35">
        <v>42.020000457763672</v>
      </c>
      <c r="G35">
        <v>60.290000915527337</v>
      </c>
      <c r="H35">
        <v>62.840000152587891</v>
      </c>
      <c r="I35">
        <v>63.680000305175781</v>
      </c>
      <c r="J35">
        <v>64.330001831054688</v>
      </c>
      <c r="K35">
        <v>65.379997253417969</v>
      </c>
      <c r="L35">
        <v>58.080001831054688</v>
      </c>
      <c r="M35">
        <v>60.659999847412109</v>
      </c>
      <c r="N35">
        <v>61.439998626708977</v>
      </c>
      <c r="O35">
        <v>61.990001678466797</v>
      </c>
      <c r="P35">
        <v>62.979999542236328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-7.5159195276238502E-2</v>
      </c>
    </row>
    <row r="36" spans="1:47">
      <c r="A36" t="s">
        <v>294</v>
      </c>
      <c r="B36">
        <v>67.099998474121094</v>
      </c>
      <c r="C36">
        <v>67.099998474121094</v>
      </c>
      <c r="D36">
        <v>7.9600000381469727</v>
      </c>
      <c r="E36">
        <v>0.99000000953674316</v>
      </c>
      <c r="F36">
        <v>34.330001831054688</v>
      </c>
      <c r="G36">
        <v>56.310001373291023</v>
      </c>
      <c r="H36">
        <v>58.639999389648438</v>
      </c>
      <c r="I36">
        <v>60.459999084472663</v>
      </c>
      <c r="J36">
        <v>62.209999084472663</v>
      </c>
      <c r="K36">
        <v>63.040000915527337</v>
      </c>
      <c r="L36">
        <v>49.950000762939453</v>
      </c>
      <c r="M36">
        <v>52.060001373291023</v>
      </c>
      <c r="N36">
        <v>53.770000457763672</v>
      </c>
      <c r="O36">
        <v>55.259998321533203</v>
      </c>
      <c r="P36">
        <v>56.049999237060547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-0.25558864532308401</v>
      </c>
    </row>
    <row r="37" spans="1:47">
      <c r="A37" t="s">
        <v>295</v>
      </c>
      <c r="B37">
        <v>34.200000762939453</v>
      </c>
      <c r="C37">
        <v>17.10000038146973</v>
      </c>
      <c r="D37">
        <v>2.2000000476837158</v>
      </c>
      <c r="E37">
        <v>1</v>
      </c>
      <c r="F37">
        <v>19.690000534057621</v>
      </c>
      <c r="G37">
        <v>29.739999771118161</v>
      </c>
      <c r="H37">
        <v>34.169998168945312</v>
      </c>
      <c r="I37">
        <v>36.919998168945312</v>
      </c>
      <c r="J37">
        <v>39.830001831054688</v>
      </c>
      <c r="K37">
        <v>43.060001373291023</v>
      </c>
      <c r="L37">
        <v>28.14999961853027</v>
      </c>
      <c r="M37">
        <v>32.560001373291023</v>
      </c>
      <c r="N37">
        <v>35.180000305175781</v>
      </c>
      <c r="O37">
        <v>37.939998626708977</v>
      </c>
      <c r="P37">
        <v>41.009998321533203</v>
      </c>
      <c r="Q37">
        <v>1069.589965820312</v>
      </c>
      <c r="R37">
        <v>5798.18017578125</v>
      </c>
      <c r="S37">
        <v>8319.76953125</v>
      </c>
      <c r="T37">
        <v>11117.4697265625</v>
      </c>
      <c r="U37">
        <v>15223.9697265625</v>
      </c>
      <c r="V37">
        <v>558.5</v>
      </c>
      <c r="W37">
        <v>2499.5</v>
      </c>
      <c r="X37">
        <v>3170</v>
      </c>
      <c r="Y37">
        <v>3588.5</v>
      </c>
      <c r="Z37">
        <v>4131.5</v>
      </c>
      <c r="AA37">
        <v>0.60000002384185791</v>
      </c>
      <c r="AB37">
        <v>3.2699999809265141</v>
      </c>
      <c r="AC37">
        <v>4.690000057220459</v>
      </c>
      <c r="AD37">
        <v>11.170000076293951</v>
      </c>
      <c r="AE37">
        <v>23.280000686645511</v>
      </c>
      <c r="AF37">
        <v>497.29998779296881</v>
      </c>
      <c r="AG37">
        <v>3329.77001953125</v>
      </c>
      <c r="AH37">
        <v>5175.75</v>
      </c>
      <c r="AI37">
        <v>7327.3701171875</v>
      </c>
      <c r="AJ37">
        <v>10497.0302734375</v>
      </c>
      <c r="AK37">
        <v>277</v>
      </c>
      <c r="AL37">
        <v>1585</v>
      </c>
      <c r="AM37">
        <v>2174</v>
      </c>
      <c r="AN37">
        <v>2620.5</v>
      </c>
      <c r="AO37">
        <v>3084</v>
      </c>
      <c r="AP37">
        <v>0.2800000011920929</v>
      </c>
      <c r="AQ37">
        <v>1.879999995231628</v>
      </c>
      <c r="AR37">
        <v>2.9200000762939449</v>
      </c>
      <c r="AS37">
        <v>4.7699999809265137</v>
      </c>
      <c r="AT37">
        <v>13.840000152587891</v>
      </c>
      <c r="AU37">
        <v>0.64619877137750104</v>
      </c>
    </row>
    <row r="38" spans="1:47">
      <c r="A38" t="s">
        <v>302</v>
      </c>
      <c r="B38">
        <v>143.30000305175781</v>
      </c>
      <c r="C38">
        <v>71.699996948242188</v>
      </c>
      <c r="D38">
        <v>6.2699999809265137</v>
      </c>
      <c r="E38">
        <v>0.97000002861022949</v>
      </c>
      <c r="F38">
        <v>27.54999923706055</v>
      </c>
      <c r="G38">
        <v>30.309999465942379</v>
      </c>
      <c r="H38">
        <v>32.360000610351562</v>
      </c>
      <c r="I38">
        <v>33.259998321533203</v>
      </c>
      <c r="J38">
        <v>34.340000152587891</v>
      </c>
      <c r="K38">
        <v>34.990001678466797</v>
      </c>
      <c r="L38">
        <v>27.819999694824219</v>
      </c>
      <c r="M38">
        <v>29.75</v>
      </c>
      <c r="N38">
        <v>30.54000091552734</v>
      </c>
      <c r="O38">
        <v>31.54999923706055</v>
      </c>
      <c r="P38">
        <v>32.150001525878913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-0.61199440894109802</v>
      </c>
    </row>
    <row r="39" spans="1:47">
      <c r="A39" t="s">
        <v>298</v>
      </c>
      <c r="B39">
        <v>109.90000152587891</v>
      </c>
      <c r="C39">
        <v>67.599998474121094</v>
      </c>
      <c r="D39">
        <v>10.819999694824221</v>
      </c>
      <c r="E39">
        <v>0.98000001907348633</v>
      </c>
      <c r="F39">
        <v>45.549999237060547</v>
      </c>
      <c r="G39">
        <v>54.360000610351562</v>
      </c>
      <c r="H39">
        <v>58.659999847412109</v>
      </c>
      <c r="I39">
        <v>62.419998168945312</v>
      </c>
      <c r="J39">
        <v>65.839996337890625</v>
      </c>
      <c r="K39">
        <v>68.550003051757812</v>
      </c>
      <c r="L39">
        <v>50.560001373291023</v>
      </c>
      <c r="M39">
        <v>54.540000915527337</v>
      </c>
      <c r="N39">
        <v>58.069999694824219</v>
      </c>
      <c r="O39">
        <v>61.310001373291023</v>
      </c>
      <c r="P39">
        <v>63.799999237060547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-0.25207096871981999</v>
      </c>
    </row>
    <row r="40" spans="1:47">
      <c r="A40" t="s">
        <v>154</v>
      </c>
      <c r="B40">
        <v>60</v>
      </c>
      <c r="C40">
        <v>30</v>
      </c>
      <c r="D40">
        <v>7.0100002288818359</v>
      </c>
      <c r="E40">
        <v>0.97000002861022949</v>
      </c>
      <c r="F40">
        <v>1.950000047683716</v>
      </c>
      <c r="G40">
        <v>7.190000057220459</v>
      </c>
      <c r="H40">
        <v>7.2800002098083496</v>
      </c>
      <c r="I40">
        <v>7.2699999809265137</v>
      </c>
      <c r="J40">
        <v>7.2600002288818359</v>
      </c>
      <c r="K40">
        <v>7.25</v>
      </c>
      <c r="L40">
        <v>7.0500001907348633</v>
      </c>
      <c r="M40">
        <v>7.130000114440918</v>
      </c>
      <c r="N40">
        <v>7.119999885559082</v>
      </c>
      <c r="O40">
        <v>7.1100001335144043</v>
      </c>
      <c r="P40">
        <v>7.0999999046325684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-0.76499999364217097</v>
      </c>
    </row>
    <row r="41" spans="1:47">
      <c r="A41" t="s">
        <v>155</v>
      </c>
      <c r="B41">
        <v>34.200000762939453</v>
      </c>
      <c r="C41">
        <v>0</v>
      </c>
      <c r="D41">
        <v>2.5799999237060551</v>
      </c>
      <c r="E41">
        <v>0.99000000953674316</v>
      </c>
      <c r="F41">
        <v>21.829999923706051</v>
      </c>
      <c r="G41">
        <v>22.670000076293949</v>
      </c>
      <c r="H41">
        <v>22.85000038146973</v>
      </c>
      <c r="I41">
        <v>22.829999923706051</v>
      </c>
      <c r="J41">
        <v>22.870000839233398</v>
      </c>
      <c r="K41">
        <v>22.940000534057621</v>
      </c>
      <c r="L41">
        <v>20.819999694824219</v>
      </c>
      <c r="M41">
        <v>20.969999313354489</v>
      </c>
      <c r="N41">
        <v>20.979999542236332</v>
      </c>
      <c r="O41">
        <v>21.04999923706055</v>
      </c>
      <c r="P41">
        <v>21.110000610351559</v>
      </c>
      <c r="Q41">
        <v>76375.5234375</v>
      </c>
      <c r="R41">
        <v>76541.2890625</v>
      </c>
      <c r="S41">
        <v>75488.59375</v>
      </c>
      <c r="T41">
        <v>74673.7578125</v>
      </c>
      <c r="U41">
        <v>74001.65625</v>
      </c>
      <c r="V41">
        <v>8760</v>
      </c>
      <c r="W41">
        <v>8760</v>
      </c>
      <c r="X41">
        <v>8760</v>
      </c>
      <c r="Y41">
        <v>8760</v>
      </c>
      <c r="Z41">
        <v>8760</v>
      </c>
      <c r="AA41">
        <v>71.459999084472656</v>
      </c>
      <c r="AB41">
        <v>71.620002746582031</v>
      </c>
      <c r="AC41">
        <v>70.629997253417969</v>
      </c>
      <c r="AD41">
        <v>69.870002746582031</v>
      </c>
      <c r="AE41">
        <v>69.239997863769531</v>
      </c>
      <c r="AF41">
        <v>67927.953125</v>
      </c>
      <c r="AG41">
        <v>68013.25</v>
      </c>
      <c r="AH41">
        <v>67086.28125</v>
      </c>
      <c r="AI41">
        <v>66253.1015625</v>
      </c>
      <c r="AJ41">
        <v>65457.8203125</v>
      </c>
      <c r="AK41">
        <v>8760</v>
      </c>
      <c r="AL41">
        <v>8760</v>
      </c>
      <c r="AM41">
        <v>8760</v>
      </c>
      <c r="AN41">
        <v>8760</v>
      </c>
      <c r="AO41">
        <v>8760</v>
      </c>
      <c r="AP41">
        <v>63.560001373291023</v>
      </c>
      <c r="AQ41">
        <v>63.639999389648438</v>
      </c>
      <c r="AR41">
        <v>62.770000457763672</v>
      </c>
      <c r="AS41">
        <v>61.990001678466797</v>
      </c>
      <c r="AT41">
        <v>61.25</v>
      </c>
    </row>
    <row r="42" spans="1:47">
      <c r="A42" t="s">
        <v>159</v>
      </c>
      <c r="B42">
        <v>28.20000076293945</v>
      </c>
      <c r="C42">
        <v>13.60000038146973</v>
      </c>
      <c r="D42">
        <v>0.68999999761581421</v>
      </c>
      <c r="E42">
        <v>1</v>
      </c>
      <c r="F42">
        <v>13.569999694824221</v>
      </c>
      <c r="G42">
        <v>16.889999389648441</v>
      </c>
      <c r="H42">
        <v>17.020000457763668</v>
      </c>
      <c r="I42">
        <v>16.70999908447266</v>
      </c>
      <c r="J42">
        <v>16.520000457763668</v>
      </c>
      <c r="K42">
        <v>16.379999160766602</v>
      </c>
      <c r="L42">
        <v>14.05000019073486</v>
      </c>
      <c r="M42">
        <v>14.19999980926514</v>
      </c>
      <c r="N42">
        <v>14.02999973297119</v>
      </c>
      <c r="O42">
        <v>13.89999961853027</v>
      </c>
      <c r="P42">
        <v>13.80000019073486</v>
      </c>
      <c r="Q42">
        <v>14.460000038146971</v>
      </c>
      <c r="R42">
        <v>19.719999313354489</v>
      </c>
      <c r="S42">
        <v>16.370000839233398</v>
      </c>
      <c r="T42">
        <v>15.560000419616699</v>
      </c>
      <c r="U42">
        <v>16.030000686645511</v>
      </c>
      <c r="V42">
        <v>15.5</v>
      </c>
      <c r="W42">
        <v>22.5</v>
      </c>
      <c r="X42">
        <v>20</v>
      </c>
      <c r="Y42">
        <v>20</v>
      </c>
      <c r="Z42">
        <v>22</v>
      </c>
      <c r="AA42">
        <v>9.9999997764825821E-3</v>
      </c>
      <c r="AB42">
        <v>1.9999999552965161E-2</v>
      </c>
      <c r="AC42">
        <v>1.9999999552965161E-2</v>
      </c>
      <c r="AD42">
        <v>9.9999997764825821E-3</v>
      </c>
      <c r="AE42">
        <v>1.9999999552965161E-2</v>
      </c>
      <c r="AF42">
        <v>0.2199999988079071</v>
      </c>
      <c r="AG42">
        <v>0.28999999165534968</v>
      </c>
      <c r="AH42">
        <v>0.2099999934434891</v>
      </c>
      <c r="AI42">
        <v>0.14000000059604639</v>
      </c>
      <c r="AJ42">
        <v>9.0000003576278687E-2</v>
      </c>
      <c r="AK42">
        <v>0.5</v>
      </c>
      <c r="AL42">
        <v>0.5</v>
      </c>
      <c r="AM42">
        <v>0.5</v>
      </c>
      <c r="AN42">
        <v>0.5</v>
      </c>
      <c r="AO42">
        <v>0.5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3.3088220341395101E-2</v>
      </c>
    </row>
    <row r="43" spans="1:47">
      <c r="A43" t="s">
        <v>164</v>
      </c>
      <c r="B43">
        <v>145.3999938964844</v>
      </c>
      <c r="C43">
        <v>96.400001525878906</v>
      </c>
      <c r="D43">
        <v>5.4800000190734863</v>
      </c>
      <c r="E43">
        <v>0.99000000953674316</v>
      </c>
      <c r="F43">
        <v>75.540000915527344</v>
      </c>
      <c r="G43">
        <v>97.379997253417969</v>
      </c>
      <c r="H43">
        <v>100.25</v>
      </c>
      <c r="I43">
        <v>101.1800003051758</v>
      </c>
      <c r="J43">
        <v>103.13999938964839</v>
      </c>
      <c r="K43">
        <v>105.2399978637695</v>
      </c>
      <c r="L43">
        <v>93.720001220703125</v>
      </c>
      <c r="M43">
        <v>96.150001525878906</v>
      </c>
      <c r="N43">
        <v>97.790000915527344</v>
      </c>
      <c r="O43">
        <v>99.669998168945312</v>
      </c>
      <c r="P43">
        <v>101.620002746582</v>
      </c>
      <c r="Q43">
        <v>1.9999999552965161E-2</v>
      </c>
      <c r="R43">
        <v>3.4800000190734859</v>
      </c>
      <c r="S43">
        <v>2.190000057220459</v>
      </c>
      <c r="T43">
        <v>2.0099999904632568</v>
      </c>
      <c r="U43">
        <v>2.3599998950958252</v>
      </c>
      <c r="V43">
        <v>0.5</v>
      </c>
      <c r="W43">
        <v>2</v>
      </c>
      <c r="X43">
        <v>2</v>
      </c>
      <c r="Y43">
        <v>2</v>
      </c>
      <c r="Z43">
        <v>2</v>
      </c>
      <c r="AA43">
        <v>0</v>
      </c>
      <c r="AB43">
        <v>9.9999997764825821E-3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-2.78008326011937E-2</v>
      </c>
    </row>
    <row r="44" spans="1:47">
      <c r="A44" t="s">
        <v>165</v>
      </c>
      <c r="B44">
        <v>116.8000030517578</v>
      </c>
      <c r="C44">
        <v>76</v>
      </c>
      <c r="D44">
        <v>2.9800000190734859</v>
      </c>
      <c r="E44">
        <v>1</v>
      </c>
      <c r="F44">
        <v>69.830001831054688</v>
      </c>
      <c r="G44">
        <v>80.949996948242188</v>
      </c>
      <c r="H44">
        <v>83.19000244140625</v>
      </c>
      <c r="I44">
        <v>85.55999755859375</v>
      </c>
      <c r="J44">
        <v>88.209999084472656</v>
      </c>
      <c r="K44">
        <v>91.019996643066406</v>
      </c>
      <c r="L44">
        <v>77.25</v>
      </c>
      <c r="M44">
        <v>79.489997863769531</v>
      </c>
      <c r="N44">
        <v>81.900001525878906</v>
      </c>
      <c r="O44">
        <v>84.470001220703125</v>
      </c>
      <c r="P44">
        <v>87.279998779296875</v>
      </c>
      <c r="Q44">
        <v>3.9800000190734859</v>
      </c>
      <c r="R44">
        <v>12.10999965667725</v>
      </c>
      <c r="S44">
        <v>16.690000534057621</v>
      </c>
      <c r="T44">
        <v>30.10000038146973</v>
      </c>
      <c r="U44">
        <v>52.340000152587891</v>
      </c>
      <c r="V44">
        <v>3</v>
      </c>
      <c r="W44">
        <v>5</v>
      </c>
      <c r="X44">
        <v>7</v>
      </c>
      <c r="Y44">
        <v>12</v>
      </c>
      <c r="Z44">
        <v>17</v>
      </c>
      <c r="AA44">
        <v>0</v>
      </c>
      <c r="AB44">
        <v>9.9999997764825821E-3</v>
      </c>
      <c r="AC44">
        <v>9.9999997764825821E-3</v>
      </c>
      <c r="AD44">
        <v>1.9999999552965161E-2</v>
      </c>
      <c r="AE44">
        <v>3.9999999105930328E-2</v>
      </c>
      <c r="AF44">
        <v>0</v>
      </c>
      <c r="AG44">
        <v>0</v>
      </c>
      <c r="AH44">
        <v>0</v>
      </c>
      <c r="AI44">
        <v>0.1800000071525574</v>
      </c>
      <c r="AJ44">
        <v>3.220000028610229</v>
      </c>
      <c r="AK44">
        <v>0</v>
      </c>
      <c r="AL44">
        <v>0</v>
      </c>
      <c r="AM44">
        <v>0</v>
      </c>
      <c r="AN44">
        <v>0.5</v>
      </c>
      <c r="AO44">
        <v>2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1.64473684210527E-2</v>
      </c>
    </row>
    <row r="45" spans="1:47">
      <c r="A45" t="s">
        <v>166</v>
      </c>
      <c r="B45">
        <v>92.400001525878906</v>
      </c>
      <c r="C45">
        <v>45.200000762939453</v>
      </c>
      <c r="D45">
        <v>6.9000000953674316</v>
      </c>
      <c r="E45">
        <v>0.98000001907348633</v>
      </c>
      <c r="F45">
        <v>27.590000152587891</v>
      </c>
      <c r="G45">
        <v>35.590000152587891</v>
      </c>
      <c r="H45">
        <v>35.159999847412109</v>
      </c>
      <c r="I45">
        <v>34.340000152587891</v>
      </c>
      <c r="J45">
        <v>33.580001831054688</v>
      </c>
      <c r="K45">
        <v>32.849998474121087</v>
      </c>
      <c r="L45">
        <v>33.5</v>
      </c>
      <c r="M45">
        <v>33.090000152587891</v>
      </c>
      <c r="N45">
        <v>32.330001831054688</v>
      </c>
      <c r="O45">
        <v>31.620000839233398</v>
      </c>
      <c r="P45">
        <v>30.930000305175781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-0.25884957003214398</v>
      </c>
    </row>
    <row r="46" spans="1:47">
      <c r="A46" t="s">
        <v>172</v>
      </c>
      <c r="B46">
        <v>77</v>
      </c>
      <c r="C46">
        <v>38.5</v>
      </c>
      <c r="D46">
        <v>3.2599999904632568</v>
      </c>
      <c r="E46">
        <v>1</v>
      </c>
      <c r="F46">
        <v>37.189998626708977</v>
      </c>
      <c r="G46">
        <v>47.900001525878913</v>
      </c>
      <c r="H46">
        <v>48.590000152587891</v>
      </c>
      <c r="I46">
        <v>47.930000305175781</v>
      </c>
      <c r="J46">
        <v>47.680000305175781</v>
      </c>
      <c r="K46">
        <v>47.470001220703118</v>
      </c>
      <c r="L46">
        <v>42.240001678466797</v>
      </c>
      <c r="M46">
        <v>43.259998321533203</v>
      </c>
      <c r="N46">
        <v>42.840000152587891</v>
      </c>
      <c r="O46">
        <v>42.650001525878913</v>
      </c>
      <c r="P46">
        <v>42.430000305175781</v>
      </c>
      <c r="Q46">
        <v>195.28999328613281</v>
      </c>
      <c r="R46">
        <v>256.16000366210938</v>
      </c>
      <c r="S46">
        <v>228.21000671386719</v>
      </c>
      <c r="T46">
        <v>219.82000732421881</v>
      </c>
      <c r="U46">
        <v>211.5899963378906</v>
      </c>
      <c r="V46">
        <v>64.5</v>
      </c>
      <c r="W46">
        <v>79</v>
      </c>
      <c r="X46">
        <v>76</v>
      </c>
      <c r="Y46">
        <v>77</v>
      </c>
      <c r="Z46">
        <v>77</v>
      </c>
      <c r="AA46">
        <v>9.0000003576278687E-2</v>
      </c>
      <c r="AB46">
        <v>0.119999997317791</v>
      </c>
      <c r="AC46">
        <v>0.10999999940395359</v>
      </c>
      <c r="AD46">
        <v>0.10999999940395359</v>
      </c>
      <c r="AE46">
        <v>0.10000000149011611</v>
      </c>
      <c r="AF46">
        <v>10.85999965667725</v>
      </c>
      <c r="AG46">
        <v>24.260000228881839</v>
      </c>
      <c r="AH46">
        <v>19.989999771118161</v>
      </c>
      <c r="AI46">
        <v>18.25</v>
      </c>
      <c r="AJ46">
        <v>16.190000534057621</v>
      </c>
      <c r="AK46">
        <v>7.5</v>
      </c>
      <c r="AL46">
        <v>15.5</v>
      </c>
      <c r="AM46">
        <v>14</v>
      </c>
      <c r="AN46">
        <v>13</v>
      </c>
      <c r="AO46">
        <v>12</v>
      </c>
      <c r="AP46">
        <v>9.9999997764825821E-3</v>
      </c>
      <c r="AQ46">
        <v>9.9999997764825821E-3</v>
      </c>
      <c r="AR46">
        <v>9.9999997764825821E-3</v>
      </c>
      <c r="AS46">
        <v>9.9999997764825821E-3</v>
      </c>
      <c r="AT46">
        <v>9.9999997764825821E-3</v>
      </c>
      <c r="AU46">
        <v>9.7142900739397395E-2</v>
      </c>
    </row>
    <row r="47" spans="1:47">
      <c r="A47" t="s">
        <v>175</v>
      </c>
      <c r="B47">
        <v>38.200000762939453</v>
      </c>
      <c r="C47">
        <v>19.10000038146973</v>
      </c>
      <c r="D47">
        <v>4.3400001525878906</v>
      </c>
      <c r="E47">
        <v>1</v>
      </c>
      <c r="F47">
        <v>26.670000076293949</v>
      </c>
      <c r="G47">
        <v>34.340000152587891</v>
      </c>
      <c r="H47">
        <v>35.220001220703118</v>
      </c>
      <c r="I47">
        <v>35.209999084472663</v>
      </c>
      <c r="J47">
        <v>35.650001525878913</v>
      </c>
      <c r="K47">
        <v>36.349998474121087</v>
      </c>
      <c r="L47">
        <v>31.45999908447266</v>
      </c>
      <c r="M47">
        <v>32.310001373291023</v>
      </c>
      <c r="N47">
        <v>32.340000152587891</v>
      </c>
      <c r="O47">
        <v>32.680000305175781</v>
      </c>
      <c r="P47">
        <v>33.330001831054688</v>
      </c>
      <c r="Q47">
        <v>3771.010009765625</v>
      </c>
      <c r="R47">
        <v>4972.6201171875</v>
      </c>
      <c r="S47">
        <v>5166.83984375</v>
      </c>
      <c r="T47">
        <v>5797.5</v>
      </c>
      <c r="U47">
        <v>6659.1201171875</v>
      </c>
      <c r="V47">
        <v>1164</v>
      </c>
      <c r="W47">
        <v>1444.5</v>
      </c>
      <c r="X47">
        <v>1461.5</v>
      </c>
      <c r="Y47">
        <v>1557</v>
      </c>
      <c r="Z47">
        <v>1685</v>
      </c>
      <c r="AA47">
        <v>5.869999885559082</v>
      </c>
      <c r="AB47">
        <v>7.7399997711181641</v>
      </c>
      <c r="AC47">
        <v>8.0399999618530273</v>
      </c>
      <c r="AD47">
        <v>9.0299997329711914</v>
      </c>
      <c r="AE47">
        <v>10.36999988555908</v>
      </c>
      <c r="AF47">
        <v>1466.910034179688</v>
      </c>
      <c r="AG47">
        <v>2031.550048828125</v>
      </c>
      <c r="AH47">
        <v>2179.070068359375</v>
      </c>
      <c r="AI47">
        <v>2478.090087890625</v>
      </c>
      <c r="AJ47">
        <v>2942.2099609375</v>
      </c>
      <c r="AK47">
        <v>531</v>
      </c>
      <c r="AL47">
        <v>694.5</v>
      </c>
      <c r="AM47">
        <v>720.5</v>
      </c>
      <c r="AN47">
        <v>793</v>
      </c>
      <c r="AO47">
        <v>890</v>
      </c>
      <c r="AP47">
        <v>2.279999971389771</v>
      </c>
      <c r="AQ47">
        <v>3.160000085830688</v>
      </c>
      <c r="AR47">
        <v>3.3900001049041748</v>
      </c>
      <c r="AS47">
        <v>3.8599998950958252</v>
      </c>
      <c r="AT47">
        <v>4.5799999237060547</v>
      </c>
      <c r="AU47">
        <v>0.64712033801812097</v>
      </c>
    </row>
    <row r="48" spans="1:47">
      <c r="A48" t="s">
        <v>183</v>
      </c>
      <c r="B48">
        <v>34.400001525878913</v>
      </c>
      <c r="C48">
        <v>17.20000076293945</v>
      </c>
      <c r="D48">
        <v>0.88999998569488525</v>
      </c>
      <c r="E48">
        <v>1</v>
      </c>
      <c r="F48">
        <v>11.739999771118161</v>
      </c>
      <c r="G48">
        <v>15.319999694824221</v>
      </c>
      <c r="H48">
        <v>15.180000305175779</v>
      </c>
      <c r="I48">
        <v>14.939999580383301</v>
      </c>
      <c r="J48">
        <v>14.739999771118161</v>
      </c>
      <c r="K48">
        <v>14.539999961853029</v>
      </c>
      <c r="L48">
        <v>14.22999954223633</v>
      </c>
      <c r="M48">
        <v>14.079999923706049</v>
      </c>
      <c r="N48">
        <v>13.88000011444092</v>
      </c>
      <c r="O48">
        <v>13.689999580383301</v>
      </c>
      <c r="P48">
        <v>13.52999973297119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-0.17267448191644999</v>
      </c>
    </row>
    <row r="49" spans="1:47">
      <c r="A49" t="s">
        <v>184</v>
      </c>
      <c r="B49">
        <v>38.599998474121087</v>
      </c>
      <c r="C49">
        <v>15.19999980926514</v>
      </c>
      <c r="D49">
        <v>2.0099999904632568</v>
      </c>
      <c r="E49">
        <v>1</v>
      </c>
      <c r="F49">
        <v>11.909999847412109</v>
      </c>
      <c r="G49">
        <v>16.5</v>
      </c>
      <c r="H49">
        <v>16.370000839233398</v>
      </c>
      <c r="I49">
        <v>16.079999923706051</v>
      </c>
      <c r="J49">
        <v>15.789999961853029</v>
      </c>
      <c r="K49">
        <v>15.539999961853029</v>
      </c>
      <c r="L49">
        <v>15.420000076293951</v>
      </c>
      <c r="M49">
        <v>15.25</v>
      </c>
      <c r="N49">
        <v>14.989999771118161</v>
      </c>
      <c r="O49">
        <v>14.72999954223633</v>
      </c>
      <c r="P49">
        <v>14.5</v>
      </c>
      <c r="Q49">
        <v>2.5699999332427979</v>
      </c>
      <c r="R49">
        <v>3.1700000762939449</v>
      </c>
      <c r="S49">
        <v>1.330000042915344</v>
      </c>
      <c r="T49">
        <v>0.55000001192092896</v>
      </c>
      <c r="U49">
        <v>0.20000000298023221</v>
      </c>
      <c r="V49">
        <v>6</v>
      </c>
      <c r="W49">
        <v>7.5</v>
      </c>
      <c r="X49">
        <v>4.5</v>
      </c>
      <c r="Y49">
        <v>2</v>
      </c>
      <c r="Z49">
        <v>1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9.0000003576278687E-2</v>
      </c>
      <c r="AG49">
        <v>0</v>
      </c>
      <c r="AH49">
        <v>0</v>
      </c>
      <c r="AI49">
        <v>0</v>
      </c>
      <c r="AJ49">
        <v>0</v>
      </c>
      <c r="AK49">
        <v>0.5</v>
      </c>
      <c r="AL49">
        <v>0.5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1.44737019598322E-2</v>
      </c>
    </row>
    <row r="50" spans="1:47">
      <c r="A50" t="s">
        <v>185</v>
      </c>
      <c r="B50">
        <v>36.900001525878913</v>
      </c>
      <c r="C50">
        <v>0</v>
      </c>
      <c r="D50">
        <v>1.309999942779541</v>
      </c>
      <c r="E50">
        <v>0.95999997854232788</v>
      </c>
      <c r="F50">
        <v>2.0699999332427979</v>
      </c>
      <c r="G50">
        <v>2.910000085830688</v>
      </c>
      <c r="H50">
        <v>2.8599998950958252</v>
      </c>
      <c r="I50">
        <v>2.7999999523162842</v>
      </c>
      <c r="J50">
        <v>2.75</v>
      </c>
      <c r="K50">
        <v>2.7100000381469731</v>
      </c>
      <c r="L50">
        <v>2.6400001049041748</v>
      </c>
      <c r="M50">
        <v>2.5999999046325679</v>
      </c>
      <c r="N50">
        <v>2.5499999523162842</v>
      </c>
      <c r="O50">
        <v>2.5</v>
      </c>
      <c r="P50">
        <v>2.4600000381469731</v>
      </c>
      <c r="Q50">
        <v>5882.72021484375</v>
      </c>
      <c r="R50">
        <v>5594.7900390625</v>
      </c>
      <c r="S50">
        <v>5334.3701171875</v>
      </c>
      <c r="T50">
        <v>5039.3798828125</v>
      </c>
      <c r="U50">
        <v>4849.58984375</v>
      </c>
      <c r="V50">
        <v>8714</v>
      </c>
      <c r="W50">
        <v>8670.5</v>
      </c>
      <c r="X50">
        <v>8581.5</v>
      </c>
      <c r="Y50">
        <v>8459.5</v>
      </c>
      <c r="Z50">
        <v>8287</v>
      </c>
      <c r="AA50">
        <v>1.4099999666213989</v>
      </c>
      <c r="AB50">
        <v>1.3400000333786011</v>
      </c>
      <c r="AC50">
        <v>1.279999971389771</v>
      </c>
      <c r="AD50">
        <v>1.2100000381469731</v>
      </c>
      <c r="AE50">
        <v>1.169999957084656</v>
      </c>
      <c r="AF50">
        <v>3549.31005859375</v>
      </c>
      <c r="AG50">
        <v>3402.830078125</v>
      </c>
      <c r="AH50">
        <v>3205.169921875</v>
      </c>
      <c r="AI50">
        <v>3048.47998046875</v>
      </c>
      <c r="AJ50">
        <v>2936.070068359375</v>
      </c>
      <c r="AK50">
        <v>7963.5</v>
      </c>
      <c r="AL50">
        <v>7701</v>
      </c>
      <c r="AM50">
        <v>7327.5</v>
      </c>
      <c r="AN50">
        <v>7012.5</v>
      </c>
      <c r="AO50">
        <v>6585.5</v>
      </c>
      <c r="AP50">
        <v>0.85000002384185791</v>
      </c>
      <c r="AQ50">
        <v>0.81999999284744263</v>
      </c>
      <c r="AR50">
        <v>0.76999998092651367</v>
      </c>
      <c r="AS50">
        <v>0.73000001907348633</v>
      </c>
      <c r="AT50">
        <v>0.70999997854232788</v>
      </c>
    </row>
    <row r="51" spans="1:47">
      <c r="A51" t="s">
        <v>189</v>
      </c>
      <c r="B51">
        <v>101.1999969482422</v>
      </c>
      <c r="C51">
        <v>49.200000762939453</v>
      </c>
      <c r="D51">
        <v>4.25</v>
      </c>
      <c r="E51">
        <v>1</v>
      </c>
      <c r="F51">
        <v>36.169998168945312</v>
      </c>
      <c r="G51">
        <v>40.409999847412109</v>
      </c>
      <c r="H51">
        <v>40.569999694824219</v>
      </c>
      <c r="I51">
        <v>40.369998931884773</v>
      </c>
      <c r="J51">
        <v>40.310001373291023</v>
      </c>
      <c r="K51">
        <v>40.209999084472663</v>
      </c>
      <c r="L51">
        <v>38.599998474121087</v>
      </c>
      <c r="M51">
        <v>38.779998779296882</v>
      </c>
      <c r="N51">
        <v>38.639999389648438</v>
      </c>
      <c r="O51">
        <v>38.580001831054688</v>
      </c>
      <c r="P51">
        <v>38.5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-0.215447197651325</v>
      </c>
    </row>
    <row r="52" spans="1:47">
      <c r="A52" t="s">
        <v>190</v>
      </c>
      <c r="B52">
        <v>50.400001525878913</v>
      </c>
      <c r="C52">
        <v>32.299999237060547</v>
      </c>
      <c r="D52">
        <v>6.3400001525878906</v>
      </c>
      <c r="E52">
        <v>1</v>
      </c>
      <c r="F52">
        <v>34.409999847412109</v>
      </c>
      <c r="G52">
        <v>38.529998779296882</v>
      </c>
      <c r="H52">
        <v>41.459999084472663</v>
      </c>
      <c r="I52">
        <v>41.009998321533203</v>
      </c>
      <c r="J52">
        <v>40.770000457763672</v>
      </c>
      <c r="K52">
        <v>40.520000457763672</v>
      </c>
      <c r="L52">
        <v>34.459999084472663</v>
      </c>
      <c r="M52">
        <v>37.680000305175781</v>
      </c>
      <c r="N52">
        <v>37.330001831054688</v>
      </c>
      <c r="O52">
        <v>37.090000152587891</v>
      </c>
      <c r="P52">
        <v>36.889999389648438</v>
      </c>
      <c r="Q52">
        <v>183.80999755859381</v>
      </c>
      <c r="R52">
        <v>694.3599853515625</v>
      </c>
      <c r="S52">
        <v>591.21002197265625</v>
      </c>
      <c r="T52">
        <v>528.75</v>
      </c>
      <c r="U52">
        <v>464.64999389648438</v>
      </c>
      <c r="V52">
        <v>99.5</v>
      </c>
      <c r="W52">
        <v>261.5</v>
      </c>
      <c r="X52">
        <v>228.5</v>
      </c>
      <c r="Y52">
        <v>209</v>
      </c>
      <c r="Z52">
        <v>192</v>
      </c>
      <c r="AA52">
        <v>0.2099999934434891</v>
      </c>
      <c r="AB52">
        <v>0.77999997138977051</v>
      </c>
      <c r="AC52">
        <v>0.6600000262260437</v>
      </c>
      <c r="AD52">
        <v>0.5899999737739563</v>
      </c>
      <c r="AE52">
        <v>0.51999998092651367</v>
      </c>
      <c r="AF52">
        <v>5.429999828338623</v>
      </c>
      <c r="AG52">
        <v>76.290000915527344</v>
      </c>
      <c r="AH52">
        <v>64.169998168945312</v>
      </c>
      <c r="AI52">
        <v>54.360000610351562</v>
      </c>
      <c r="AJ52">
        <v>45.430000305175781</v>
      </c>
      <c r="AK52">
        <v>6</v>
      </c>
      <c r="AL52">
        <v>45</v>
      </c>
      <c r="AM52">
        <v>42</v>
      </c>
      <c r="AN52">
        <v>36</v>
      </c>
      <c r="AO52">
        <v>31</v>
      </c>
      <c r="AP52">
        <v>9.9999997764825821E-3</v>
      </c>
      <c r="AQ52">
        <v>9.0000003576278687E-2</v>
      </c>
      <c r="AR52">
        <v>7.0000000298023224E-2</v>
      </c>
      <c r="AS52">
        <v>5.9999998658895493E-2</v>
      </c>
      <c r="AT52">
        <v>5.000000074505806E-2</v>
      </c>
      <c r="AU52">
        <v>6.6873061870966297E-2</v>
      </c>
    </row>
    <row r="53" spans="1:47">
      <c r="A53" t="s">
        <v>191</v>
      </c>
      <c r="B53">
        <v>86</v>
      </c>
      <c r="C53">
        <v>43</v>
      </c>
      <c r="D53">
        <v>3.0399999618530269</v>
      </c>
      <c r="E53">
        <v>1</v>
      </c>
      <c r="F53">
        <v>26.090000152587891</v>
      </c>
      <c r="G53">
        <v>29.85000038146973</v>
      </c>
      <c r="H53">
        <v>29.840000152587891</v>
      </c>
      <c r="I53">
        <v>29.719999313354489</v>
      </c>
      <c r="J53">
        <v>29.780000686645511</v>
      </c>
      <c r="K53">
        <v>29.879999160766602</v>
      </c>
      <c r="L53">
        <v>27.180000305175781</v>
      </c>
      <c r="M53">
        <v>27.120000839233398</v>
      </c>
      <c r="N53">
        <v>26.879999160766602</v>
      </c>
      <c r="O53">
        <v>26.889999389648441</v>
      </c>
      <c r="P53">
        <v>26.95999908447266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-0.36790696964707498</v>
      </c>
    </row>
    <row r="54" spans="1:47">
      <c r="A54" t="s">
        <v>192</v>
      </c>
      <c r="B54">
        <v>38.5</v>
      </c>
      <c r="C54">
        <v>15</v>
      </c>
      <c r="D54">
        <v>3.0199999809265141</v>
      </c>
      <c r="E54">
        <v>0.93999999761581421</v>
      </c>
      <c r="F54">
        <v>12.819999694824221</v>
      </c>
      <c r="G54">
        <v>19.139999389648441</v>
      </c>
      <c r="H54">
        <v>19</v>
      </c>
      <c r="I54">
        <v>18.690000534057621</v>
      </c>
      <c r="J54">
        <v>18.389999389648441</v>
      </c>
      <c r="K54">
        <v>18.110000610351559</v>
      </c>
      <c r="L54">
        <v>16.70000076293945</v>
      </c>
      <c r="M54">
        <v>16.629999160766602</v>
      </c>
      <c r="N54">
        <v>16.360000610351559</v>
      </c>
      <c r="O54">
        <v>16.110000610351559</v>
      </c>
      <c r="P54">
        <v>15.85999965667725</v>
      </c>
      <c r="Q54">
        <v>20.590000152587891</v>
      </c>
      <c r="R54">
        <v>25.659999847412109</v>
      </c>
      <c r="S54">
        <v>19.090000152587891</v>
      </c>
      <c r="T54">
        <v>14.05000019073486</v>
      </c>
      <c r="U54">
        <v>10.11999988555908</v>
      </c>
      <c r="V54">
        <v>21</v>
      </c>
      <c r="W54">
        <v>34</v>
      </c>
      <c r="X54">
        <v>22</v>
      </c>
      <c r="Y54">
        <v>17.5</v>
      </c>
      <c r="Z54">
        <v>12</v>
      </c>
      <c r="AA54">
        <v>9.9999997764825821E-3</v>
      </c>
      <c r="AB54">
        <v>9.9999997764825821E-3</v>
      </c>
      <c r="AC54">
        <v>9.9999997764825821E-3</v>
      </c>
      <c r="AD54">
        <v>9.9999997764825821E-3</v>
      </c>
      <c r="AE54">
        <v>9.9999997764825821E-3</v>
      </c>
      <c r="AF54">
        <v>0.93000000715255737</v>
      </c>
      <c r="AG54">
        <v>0.87999999523162842</v>
      </c>
      <c r="AH54">
        <v>0.43999999761581421</v>
      </c>
      <c r="AI54">
        <v>0.10000000149011611</v>
      </c>
      <c r="AJ54">
        <v>0</v>
      </c>
      <c r="AK54">
        <v>2</v>
      </c>
      <c r="AL54">
        <v>2</v>
      </c>
      <c r="AM54">
        <v>1.5</v>
      </c>
      <c r="AN54">
        <v>1.5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0.11333338419596301</v>
      </c>
    </row>
    <row r="55" spans="1:47">
      <c r="A55" t="s">
        <v>194</v>
      </c>
      <c r="B55">
        <v>74.699996948242188</v>
      </c>
      <c r="C55">
        <v>34.299999237060547</v>
      </c>
      <c r="D55">
        <v>5.630000114440918</v>
      </c>
      <c r="E55">
        <v>0.98000001907348633</v>
      </c>
      <c r="F55">
        <v>33.619998931884773</v>
      </c>
      <c r="G55">
        <v>31.620000839233398</v>
      </c>
      <c r="H55">
        <v>31.54000091552734</v>
      </c>
      <c r="I55">
        <v>31.139999389648441</v>
      </c>
      <c r="J55">
        <v>30.829999923706051</v>
      </c>
      <c r="K55">
        <v>30.719999313354489</v>
      </c>
      <c r="L55">
        <v>27.989999771118161</v>
      </c>
      <c r="M55">
        <v>27.909999847412109</v>
      </c>
      <c r="N55">
        <v>27.629999160766602</v>
      </c>
      <c r="O55">
        <v>27.329999923706051</v>
      </c>
      <c r="P55">
        <v>27.14999961853027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-0.183965003099025</v>
      </c>
    </row>
    <row r="56" spans="1:47">
      <c r="A56" t="s">
        <v>195</v>
      </c>
      <c r="B56">
        <v>55</v>
      </c>
      <c r="C56">
        <v>33.700000762939453</v>
      </c>
      <c r="D56">
        <v>3.619999885559082</v>
      </c>
      <c r="E56">
        <v>0.98000001907348633</v>
      </c>
      <c r="F56">
        <v>18.35000038146973</v>
      </c>
      <c r="G56">
        <v>21.309999465942379</v>
      </c>
      <c r="H56">
        <v>21.229999542236332</v>
      </c>
      <c r="I56">
        <v>20.75</v>
      </c>
      <c r="J56">
        <v>20.440000534057621</v>
      </c>
      <c r="K56">
        <v>20.170000076293949</v>
      </c>
      <c r="L56">
        <v>19.29999923706055</v>
      </c>
      <c r="M56">
        <v>19.180000305175781</v>
      </c>
      <c r="N56">
        <v>18.870000839233398</v>
      </c>
      <c r="O56">
        <v>18.590000152587891</v>
      </c>
      <c r="P56">
        <v>18.20999908447266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-0.42729973886869699</v>
      </c>
    </row>
    <row r="57" spans="1:47">
      <c r="A57" t="s">
        <v>199</v>
      </c>
      <c r="B57">
        <v>79.400001525878906</v>
      </c>
      <c r="C57">
        <v>39.700000762939453</v>
      </c>
      <c r="D57">
        <v>3.8900001049041748</v>
      </c>
      <c r="E57">
        <v>1</v>
      </c>
      <c r="F57">
        <v>75.25</v>
      </c>
      <c r="G57">
        <v>89.839996337890625</v>
      </c>
      <c r="H57">
        <v>93.699996948242188</v>
      </c>
      <c r="I57">
        <v>94.470001220703125</v>
      </c>
      <c r="J57">
        <v>95.589996337890625</v>
      </c>
      <c r="K57">
        <v>96.80999755859375</v>
      </c>
      <c r="L57">
        <v>72.949996948242188</v>
      </c>
      <c r="M57">
        <v>75.949996948242188</v>
      </c>
      <c r="N57">
        <v>76.550003051757812</v>
      </c>
      <c r="O57">
        <v>77.80999755859375</v>
      </c>
      <c r="P57">
        <v>78.800003051757812</v>
      </c>
      <c r="Q57">
        <v>23396.94921875</v>
      </c>
      <c r="R57">
        <v>32819.05078125</v>
      </c>
      <c r="S57">
        <v>35823.66015625</v>
      </c>
      <c r="T57">
        <v>39245.87890625</v>
      </c>
      <c r="U57">
        <v>42455.01171875</v>
      </c>
      <c r="V57">
        <v>1996.5</v>
      </c>
      <c r="W57">
        <v>2434.5</v>
      </c>
      <c r="X57">
        <v>2524</v>
      </c>
      <c r="Y57">
        <v>2609</v>
      </c>
      <c r="Z57">
        <v>2664.5</v>
      </c>
      <c r="AA57">
        <v>94.480003356933594</v>
      </c>
      <c r="AB57">
        <v>237.77000427246091</v>
      </c>
      <c r="AC57">
        <v>291.92999267578119</v>
      </c>
      <c r="AD57">
        <v>375.33999633789062</v>
      </c>
      <c r="AE57">
        <v>470.489990234375</v>
      </c>
      <c r="AF57">
        <v>6444.0498046875</v>
      </c>
      <c r="AG57">
        <v>10137.4404296875</v>
      </c>
      <c r="AH57">
        <v>11187.08984375</v>
      </c>
      <c r="AI57">
        <v>12881.7802734375</v>
      </c>
      <c r="AJ57">
        <v>14229.7998046875</v>
      </c>
      <c r="AK57">
        <v>851</v>
      </c>
      <c r="AL57">
        <v>1205.5</v>
      </c>
      <c r="AM57">
        <v>1294</v>
      </c>
      <c r="AN57">
        <v>1427</v>
      </c>
      <c r="AO57">
        <v>1496</v>
      </c>
      <c r="AP57">
        <v>3.0999999046325679</v>
      </c>
      <c r="AQ57">
        <v>4.869999885559082</v>
      </c>
      <c r="AR57">
        <v>5.380000114440918</v>
      </c>
      <c r="AS57">
        <v>6.190000057220459</v>
      </c>
      <c r="AT57">
        <v>6.8400001525878906</v>
      </c>
      <c r="AU57">
        <v>0.83753137396264499</v>
      </c>
    </row>
    <row r="58" spans="1:47">
      <c r="A58" t="s">
        <v>200</v>
      </c>
      <c r="B58">
        <v>86.5</v>
      </c>
      <c r="C58">
        <v>42</v>
      </c>
      <c r="D58">
        <v>13.47000026702881</v>
      </c>
      <c r="E58">
        <v>1</v>
      </c>
      <c r="F58">
        <v>16.04000091552734</v>
      </c>
      <c r="G58">
        <v>17.14999961853027</v>
      </c>
      <c r="H58">
        <v>18.29000091552734</v>
      </c>
      <c r="I58">
        <v>19.280000686645511</v>
      </c>
      <c r="J58">
        <v>20.139999389648441</v>
      </c>
      <c r="K58">
        <v>20.760000228881839</v>
      </c>
      <c r="L58">
        <v>15.909999847412109</v>
      </c>
      <c r="M58">
        <v>16.989999771118161</v>
      </c>
      <c r="N58">
        <v>17.920000076293949</v>
      </c>
      <c r="O58">
        <v>18.760000228881839</v>
      </c>
      <c r="P58">
        <v>19.35000038146973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-0.62119047982352105</v>
      </c>
    </row>
    <row r="59" spans="1:47">
      <c r="A59" t="s">
        <v>205</v>
      </c>
      <c r="B59">
        <v>52.799999237060547</v>
      </c>
      <c r="C59">
        <v>34.599998474121087</v>
      </c>
      <c r="D59">
        <v>5.320000171661377</v>
      </c>
      <c r="E59">
        <v>1</v>
      </c>
      <c r="F59">
        <v>32.569999694824219</v>
      </c>
      <c r="G59">
        <v>39.319999694824219</v>
      </c>
      <c r="H59">
        <v>40.540000915527337</v>
      </c>
      <c r="I59">
        <v>40.130001068115227</v>
      </c>
      <c r="J59">
        <v>39.740001678466797</v>
      </c>
      <c r="K59">
        <v>39.360000610351562</v>
      </c>
      <c r="L59">
        <v>35.130001068115227</v>
      </c>
      <c r="M59">
        <v>36.490001678466797</v>
      </c>
      <c r="N59">
        <v>36.139999389648438</v>
      </c>
      <c r="O59">
        <v>35.779998779296882</v>
      </c>
      <c r="P59">
        <v>35.560001373291023</v>
      </c>
      <c r="Q59">
        <v>59.970001220703118</v>
      </c>
      <c r="R59">
        <v>148.8500061035156</v>
      </c>
      <c r="S59">
        <v>127.0100021362305</v>
      </c>
      <c r="T59">
        <v>104.7600021362305</v>
      </c>
      <c r="U59">
        <v>80.180000305175781</v>
      </c>
      <c r="V59">
        <v>39.5</v>
      </c>
      <c r="W59">
        <v>85</v>
      </c>
      <c r="X59">
        <v>76</v>
      </c>
      <c r="Y59">
        <v>67</v>
      </c>
      <c r="Z59">
        <v>53.5</v>
      </c>
      <c r="AA59">
        <v>9.0000003576278687E-2</v>
      </c>
      <c r="AB59">
        <v>0.2199999988079071</v>
      </c>
      <c r="AC59">
        <v>0.18999999761581421</v>
      </c>
      <c r="AD59">
        <v>0.15000000596046451</v>
      </c>
      <c r="AE59">
        <v>0.119999997317791</v>
      </c>
      <c r="AF59">
        <v>0.6600000262260437</v>
      </c>
      <c r="AG59">
        <v>4.929999828338623</v>
      </c>
      <c r="AH59">
        <v>3.4200000762939449</v>
      </c>
      <c r="AI59">
        <v>2.2999999523162842</v>
      </c>
      <c r="AJ59">
        <v>1.4900000095367429</v>
      </c>
      <c r="AK59">
        <v>1.5</v>
      </c>
      <c r="AL59">
        <v>5</v>
      </c>
      <c r="AM59">
        <v>4.5</v>
      </c>
      <c r="AN59">
        <v>3</v>
      </c>
      <c r="AO59">
        <v>2</v>
      </c>
      <c r="AP59">
        <v>0</v>
      </c>
      <c r="AQ59">
        <v>9.9999997764825821E-3</v>
      </c>
      <c r="AR59">
        <v>0</v>
      </c>
      <c r="AS59">
        <v>0</v>
      </c>
      <c r="AT59">
        <v>0</v>
      </c>
      <c r="AU59">
        <v>1.53179947216053E-2</v>
      </c>
    </row>
    <row r="60" spans="1:47">
      <c r="A60" t="s">
        <v>207</v>
      </c>
      <c r="B60">
        <v>72.800003051757812</v>
      </c>
      <c r="C60">
        <v>36.400001525878913</v>
      </c>
      <c r="D60">
        <v>3.809999942779541</v>
      </c>
      <c r="E60">
        <v>0.98000001907348633</v>
      </c>
      <c r="F60">
        <v>44.200000762939453</v>
      </c>
      <c r="G60">
        <v>56.439998626708977</v>
      </c>
      <c r="H60">
        <v>58.909999847412109</v>
      </c>
      <c r="I60">
        <v>58.959999084472663</v>
      </c>
      <c r="J60">
        <v>59.029998779296882</v>
      </c>
      <c r="K60">
        <v>58.950000762939453</v>
      </c>
      <c r="L60">
        <v>48.639999389648438</v>
      </c>
      <c r="M60">
        <v>50.880001068115227</v>
      </c>
      <c r="N60">
        <v>50.849998474121087</v>
      </c>
      <c r="O60">
        <v>50.799999237060547</v>
      </c>
      <c r="P60">
        <v>50.889999389648438</v>
      </c>
      <c r="Q60">
        <v>1492.800048828125</v>
      </c>
      <c r="R60">
        <v>2798.419921875</v>
      </c>
      <c r="S60">
        <v>3015.4599609375</v>
      </c>
      <c r="T60">
        <v>3124.2900390625</v>
      </c>
      <c r="U60">
        <v>3139.93994140625</v>
      </c>
      <c r="V60">
        <v>330</v>
      </c>
      <c r="W60">
        <v>596</v>
      </c>
      <c r="X60">
        <v>617</v>
      </c>
      <c r="Y60">
        <v>620.5</v>
      </c>
      <c r="Z60">
        <v>615</v>
      </c>
      <c r="AA60">
        <v>1.559999942779541</v>
      </c>
      <c r="AB60">
        <v>2.9300000667572021</v>
      </c>
      <c r="AC60">
        <v>3.160000085830688</v>
      </c>
      <c r="AD60">
        <v>3.2699999809265141</v>
      </c>
      <c r="AE60">
        <v>3.2899999618530269</v>
      </c>
      <c r="AF60">
        <v>271.739990234375</v>
      </c>
      <c r="AG60">
        <v>534.1400146484375</v>
      </c>
      <c r="AH60">
        <v>574.239990234375</v>
      </c>
      <c r="AI60">
        <v>588.05999755859375</v>
      </c>
      <c r="AJ60">
        <v>613.4000244140625</v>
      </c>
      <c r="AK60">
        <v>74</v>
      </c>
      <c r="AL60">
        <v>140.5</v>
      </c>
      <c r="AM60">
        <v>153</v>
      </c>
      <c r="AN60">
        <v>161</v>
      </c>
      <c r="AO60">
        <v>167</v>
      </c>
      <c r="AP60">
        <v>0.2800000011920929</v>
      </c>
      <c r="AQ60">
        <v>0.56000000238418579</v>
      </c>
      <c r="AR60">
        <v>0.60000002384185791</v>
      </c>
      <c r="AS60">
        <v>0.62000000476837158</v>
      </c>
      <c r="AT60">
        <v>0.63999998569488525</v>
      </c>
      <c r="AU60">
        <v>0.33626366347999698</v>
      </c>
    </row>
    <row r="61" spans="1:47">
      <c r="A61" t="s">
        <v>212</v>
      </c>
      <c r="B61">
        <v>130.80000305175781</v>
      </c>
      <c r="C61">
        <v>87.199996948242188</v>
      </c>
      <c r="D61">
        <v>4.6999998092651367</v>
      </c>
      <c r="E61">
        <v>0.99000000953674316</v>
      </c>
      <c r="F61">
        <v>40.200000762939453</v>
      </c>
      <c r="G61">
        <v>59.669998168945312</v>
      </c>
      <c r="H61">
        <v>65.510002136230469</v>
      </c>
      <c r="I61">
        <v>65.330001831054688</v>
      </c>
      <c r="J61">
        <v>65.099998474121094</v>
      </c>
      <c r="K61">
        <v>65.05999755859375</v>
      </c>
      <c r="L61">
        <v>57.709999084472663</v>
      </c>
      <c r="M61">
        <v>62.040000915527337</v>
      </c>
      <c r="N61">
        <v>61.950000762939453</v>
      </c>
      <c r="O61">
        <v>61.869998931884773</v>
      </c>
      <c r="P61">
        <v>62.680000305175781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-0.33818806073208202</v>
      </c>
    </row>
    <row r="62" spans="1:47">
      <c r="A62" t="s">
        <v>214</v>
      </c>
      <c r="B62">
        <v>56.400001525878913</v>
      </c>
      <c r="C62">
        <v>37.599998474121087</v>
      </c>
      <c r="D62">
        <v>8.0900001525878906</v>
      </c>
      <c r="E62">
        <v>0.93000000715255737</v>
      </c>
      <c r="F62">
        <v>13.819999694824221</v>
      </c>
      <c r="G62">
        <v>27.879999160766602</v>
      </c>
      <c r="H62">
        <v>29.75</v>
      </c>
      <c r="I62">
        <v>29.70999908447266</v>
      </c>
      <c r="J62">
        <v>29.659999847412109</v>
      </c>
      <c r="K62">
        <v>29.840000152587891</v>
      </c>
      <c r="L62">
        <v>27.129999160766602</v>
      </c>
      <c r="M62">
        <v>28.889999389648441</v>
      </c>
      <c r="N62">
        <v>28.879999160766602</v>
      </c>
      <c r="O62">
        <v>28.89999961853027</v>
      </c>
      <c r="P62">
        <v>29.069999694824219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-0.27845743984699001</v>
      </c>
    </row>
    <row r="63" spans="1:47">
      <c r="A63" t="s">
        <v>215</v>
      </c>
      <c r="B63">
        <v>75.599998474121094</v>
      </c>
      <c r="C63">
        <v>37.799999237060547</v>
      </c>
      <c r="D63">
        <v>7.2100000381469727</v>
      </c>
      <c r="E63">
        <v>0.98000001907348633</v>
      </c>
      <c r="F63">
        <v>46.700000762939453</v>
      </c>
      <c r="G63">
        <v>54.610000610351562</v>
      </c>
      <c r="H63">
        <v>55.340000152587891</v>
      </c>
      <c r="I63">
        <v>54.369998931884773</v>
      </c>
      <c r="J63">
        <v>53.389999389648438</v>
      </c>
      <c r="K63">
        <v>52.729999542236328</v>
      </c>
      <c r="L63">
        <v>50.150001525878913</v>
      </c>
      <c r="M63">
        <v>50.950000762939453</v>
      </c>
      <c r="N63">
        <v>50.119998931884773</v>
      </c>
      <c r="O63">
        <v>49</v>
      </c>
      <c r="P63">
        <v>48.290000915527337</v>
      </c>
      <c r="Q63">
        <v>1599.069946289062</v>
      </c>
      <c r="R63">
        <v>1800.109985351562</v>
      </c>
      <c r="S63">
        <v>1442.660034179688</v>
      </c>
      <c r="T63">
        <v>960.8800048828125</v>
      </c>
      <c r="U63">
        <v>695.29998779296875</v>
      </c>
      <c r="V63">
        <v>312</v>
      </c>
      <c r="W63">
        <v>375</v>
      </c>
      <c r="X63">
        <v>324.5</v>
      </c>
      <c r="Y63">
        <v>244.5</v>
      </c>
      <c r="Z63">
        <v>177</v>
      </c>
      <c r="AA63">
        <v>0.76999998092651367</v>
      </c>
      <c r="AB63">
        <v>0.87000000476837158</v>
      </c>
      <c r="AC63">
        <v>0.68999999761581421</v>
      </c>
      <c r="AD63">
        <v>0.46000000834465032</v>
      </c>
      <c r="AE63">
        <v>0.33000001311302191</v>
      </c>
      <c r="AF63">
        <v>755.83001708984375</v>
      </c>
      <c r="AG63">
        <v>827.20001220703125</v>
      </c>
      <c r="AH63">
        <v>572.79998779296875</v>
      </c>
      <c r="AI63">
        <v>317.41000366210938</v>
      </c>
      <c r="AJ63">
        <v>233.44000244140619</v>
      </c>
      <c r="AK63">
        <v>196.5</v>
      </c>
      <c r="AL63">
        <v>223</v>
      </c>
      <c r="AM63">
        <v>170</v>
      </c>
      <c r="AN63">
        <v>102.5</v>
      </c>
      <c r="AO63">
        <v>74.5</v>
      </c>
      <c r="AP63">
        <v>0.36000001430511469</v>
      </c>
      <c r="AQ63">
        <v>0.40000000596046448</v>
      </c>
      <c r="AR63">
        <v>0.2800000011920929</v>
      </c>
      <c r="AS63">
        <v>0.15000000596046451</v>
      </c>
      <c r="AT63">
        <v>0.10999999940395359</v>
      </c>
      <c r="AU63">
        <v>0.32671964386469998</v>
      </c>
    </row>
    <row r="64" spans="1:47">
      <c r="A64" t="s">
        <v>216</v>
      </c>
      <c r="B64">
        <v>99</v>
      </c>
      <c r="C64">
        <v>49.5</v>
      </c>
      <c r="D64">
        <v>5.809999942779541</v>
      </c>
      <c r="E64">
        <v>1</v>
      </c>
      <c r="F64">
        <v>23.170000076293949</v>
      </c>
      <c r="G64">
        <v>43.490001678466797</v>
      </c>
      <c r="H64">
        <v>44.959999084472663</v>
      </c>
      <c r="I64">
        <v>44.939998626708977</v>
      </c>
      <c r="J64">
        <v>45.139999389648438</v>
      </c>
      <c r="K64">
        <v>45.340000152587891</v>
      </c>
      <c r="L64">
        <v>40.090000152587891</v>
      </c>
      <c r="M64">
        <v>41.639999389648438</v>
      </c>
      <c r="N64">
        <v>41.639999389648438</v>
      </c>
      <c r="O64">
        <v>41.900001525878913</v>
      </c>
      <c r="P64">
        <v>42.080001831054688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-0.190101007018426</v>
      </c>
    </row>
    <row r="65" spans="1:47">
      <c r="A65" t="s">
        <v>217</v>
      </c>
      <c r="B65">
        <v>102.09999847412109</v>
      </c>
      <c r="C65">
        <v>47.599998474121087</v>
      </c>
      <c r="D65">
        <v>3.160000085830688</v>
      </c>
      <c r="E65">
        <v>1</v>
      </c>
      <c r="F65">
        <v>35.360000610351562</v>
      </c>
      <c r="G65">
        <v>33.369998931884773</v>
      </c>
      <c r="H65">
        <v>34.409999847412109</v>
      </c>
      <c r="I65">
        <v>34.220001220703118</v>
      </c>
      <c r="J65">
        <v>34.459999084472663</v>
      </c>
      <c r="K65">
        <v>34.75</v>
      </c>
      <c r="L65">
        <v>31.440000534057621</v>
      </c>
      <c r="M65">
        <v>32.590000152587891</v>
      </c>
      <c r="N65">
        <v>32.569999694824219</v>
      </c>
      <c r="O65">
        <v>32.610000610351562</v>
      </c>
      <c r="P65">
        <v>32.860000610351562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-0.33949576592632102</v>
      </c>
    </row>
    <row r="66" spans="1:47">
      <c r="A66" t="s">
        <v>218</v>
      </c>
      <c r="B66">
        <v>84.300003051757812</v>
      </c>
      <c r="C66">
        <v>53.299999237060547</v>
      </c>
      <c r="D66">
        <v>4.2600002288818359</v>
      </c>
      <c r="E66">
        <v>1</v>
      </c>
      <c r="F66">
        <v>51.840000152587891</v>
      </c>
      <c r="G66">
        <v>56.479999542236328</v>
      </c>
      <c r="H66">
        <v>60.689998626708977</v>
      </c>
      <c r="I66">
        <v>61.540000915527337</v>
      </c>
      <c r="J66">
        <v>61.189998626708977</v>
      </c>
      <c r="K66">
        <v>61.159999847412109</v>
      </c>
      <c r="L66">
        <v>52.5</v>
      </c>
      <c r="M66">
        <v>56.909999847412109</v>
      </c>
      <c r="N66">
        <v>57.810001373291023</v>
      </c>
      <c r="O66">
        <v>58.110000610351562</v>
      </c>
      <c r="P66">
        <v>58.970001220703118</v>
      </c>
      <c r="Q66">
        <v>5.8299999237060547</v>
      </c>
      <c r="R66">
        <v>60.490001678466797</v>
      </c>
      <c r="S66">
        <v>88.949996948242188</v>
      </c>
      <c r="T66">
        <v>82.430000305175781</v>
      </c>
      <c r="U66">
        <v>83.610000610351562</v>
      </c>
      <c r="V66">
        <v>4.5</v>
      </c>
      <c r="W66">
        <v>24</v>
      </c>
      <c r="X66">
        <v>32.5</v>
      </c>
      <c r="Y66">
        <v>32</v>
      </c>
      <c r="Z66">
        <v>32.5</v>
      </c>
      <c r="AA66">
        <v>9.9999997764825821E-3</v>
      </c>
      <c r="AB66">
        <v>5.9999998658895493E-2</v>
      </c>
      <c r="AC66">
        <v>9.0000003576278687E-2</v>
      </c>
      <c r="AD66">
        <v>7.9999998211860657E-2</v>
      </c>
      <c r="AE66">
        <v>7.9999998211860657E-2</v>
      </c>
      <c r="AF66">
        <v>0</v>
      </c>
      <c r="AG66">
        <v>8.2700004577636719</v>
      </c>
      <c r="AH66">
        <v>15.739999771118161</v>
      </c>
      <c r="AI66">
        <v>14.670000076293951</v>
      </c>
      <c r="AJ66">
        <v>13.75</v>
      </c>
      <c r="AK66">
        <v>0</v>
      </c>
      <c r="AL66">
        <v>5.5</v>
      </c>
      <c r="AM66">
        <v>11.5</v>
      </c>
      <c r="AN66">
        <v>10.5</v>
      </c>
      <c r="AO66">
        <v>10</v>
      </c>
      <c r="AP66">
        <v>0</v>
      </c>
      <c r="AQ66">
        <v>9.9999997764825821E-3</v>
      </c>
      <c r="AR66">
        <v>1.9999999552965161E-2</v>
      </c>
      <c r="AS66">
        <v>9.9999997764825821E-3</v>
      </c>
      <c r="AT66">
        <v>9.9999997764825821E-3</v>
      </c>
      <c r="AU66">
        <v>-1.50093667638234E-2</v>
      </c>
    </row>
    <row r="67" spans="1:47">
      <c r="A67" t="s">
        <v>219</v>
      </c>
      <c r="B67">
        <v>99</v>
      </c>
      <c r="C67">
        <v>49.5</v>
      </c>
      <c r="D67">
        <v>1.4800000190734861</v>
      </c>
      <c r="E67">
        <v>1</v>
      </c>
      <c r="F67">
        <v>18.75</v>
      </c>
      <c r="G67">
        <v>24.95999908447266</v>
      </c>
      <c r="H67">
        <v>25.20999908447266</v>
      </c>
      <c r="I67">
        <v>25.379999160766602</v>
      </c>
      <c r="J67">
        <v>25.60000038146973</v>
      </c>
      <c r="K67">
        <v>25.89999961853027</v>
      </c>
      <c r="L67">
        <v>23.95000076293945</v>
      </c>
      <c r="M67">
        <v>24.20000076293945</v>
      </c>
      <c r="N67">
        <v>24.35000038146973</v>
      </c>
      <c r="O67">
        <v>24.590000152587891</v>
      </c>
      <c r="P67">
        <v>24.940000534057621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-0.51616160074869799</v>
      </c>
    </row>
    <row r="68" spans="1:47">
      <c r="A68" t="s">
        <v>224</v>
      </c>
      <c r="B68">
        <v>59.599998474121087</v>
      </c>
      <c r="C68">
        <v>39.700000762939453</v>
      </c>
      <c r="D68">
        <v>1.220000028610229</v>
      </c>
      <c r="E68">
        <v>1</v>
      </c>
      <c r="F68">
        <v>37.479999542236328</v>
      </c>
      <c r="G68">
        <v>47.490001678466797</v>
      </c>
      <c r="H68">
        <v>49.110000610351562</v>
      </c>
      <c r="I68">
        <v>48.340000152587891</v>
      </c>
      <c r="J68">
        <v>47.740001678466797</v>
      </c>
      <c r="K68">
        <v>47.430000305175781</v>
      </c>
      <c r="L68">
        <v>43.919998168945312</v>
      </c>
      <c r="M68">
        <v>45.520000457763672</v>
      </c>
      <c r="N68">
        <v>44.830001831054688</v>
      </c>
      <c r="O68">
        <v>44.279998779296882</v>
      </c>
      <c r="P68">
        <v>43.709999084472663</v>
      </c>
      <c r="Q68">
        <v>60.830001831054688</v>
      </c>
      <c r="R68">
        <v>149.44999694824219</v>
      </c>
      <c r="S68">
        <v>126.4599990844727</v>
      </c>
      <c r="T68">
        <v>112.0699996948242</v>
      </c>
      <c r="U68">
        <v>108.620002746582</v>
      </c>
      <c r="V68">
        <v>32.5</v>
      </c>
      <c r="W68">
        <v>61.5</v>
      </c>
      <c r="X68">
        <v>56</v>
      </c>
      <c r="Y68">
        <v>53.5</v>
      </c>
      <c r="Z68">
        <v>52.5</v>
      </c>
      <c r="AA68">
        <v>0.10000000149011611</v>
      </c>
      <c r="AB68">
        <v>0.23000000417232511</v>
      </c>
      <c r="AC68">
        <v>0.20000000298023221</v>
      </c>
      <c r="AD68">
        <v>0.1800000071525574</v>
      </c>
      <c r="AE68">
        <v>0.17000000178813929</v>
      </c>
      <c r="AF68">
        <v>7.130000114440918</v>
      </c>
      <c r="AG68">
        <v>23.64999961853027</v>
      </c>
      <c r="AH68">
        <v>17.870000839233398</v>
      </c>
      <c r="AI68">
        <v>14.22999954223633</v>
      </c>
      <c r="AJ68">
        <v>10.86999988555908</v>
      </c>
      <c r="AK68">
        <v>5.5</v>
      </c>
      <c r="AL68">
        <v>16.5</v>
      </c>
      <c r="AM68">
        <v>12</v>
      </c>
      <c r="AN68">
        <v>10.5</v>
      </c>
      <c r="AO68">
        <v>8.5</v>
      </c>
      <c r="AP68">
        <v>9.9999997764825821E-3</v>
      </c>
      <c r="AQ68">
        <v>3.9999999105930328E-2</v>
      </c>
      <c r="AR68">
        <v>2.999999932944775E-2</v>
      </c>
      <c r="AS68">
        <v>1.9999999552965161E-2</v>
      </c>
      <c r="AT68">
        <v>1.9999999552965161E-2</v>
      </c>
      <c r="AU68">
        <v>0.106297161836463</v>
      </c>
    </row>
    <row r="69" spans="1:47">
      <c r="A69" t="s">
        <v>225</v>
      </c>
      <c r="B69">
        <v>51.700000762939453</v>
      </c>
      <c r="C69">
        <v>34.200000762939453</v>
      </c>
      <c r="D69">
        <v>0.50999999046325684</v>
      </c>
      <c r="E69">
        <v>1</v>
      </c>
      <c r="F69">
        <v>23.389999389648441</v>
      </c>
      <c r="G69">
        <v>27.54999923706055</v>
      </c>
      <c r="H69">
        <v>27.89999961853027</v>
      </c>
      <c r="I69">
        <v>27.35000038146973</v>
      </c>
      <c r="J69">
        <v>26.930000305175781</v>
      </c>
      <c r="K69">
        <v>26.479999542236332</v>
      </c>
      <c r="L69">
        <v>25.14999961853027</v>
      </c>
      <c r="M69">
        <v>25.670000076293949</v>
      </c>
      <c r="N69">
        <v>25.129999160766602</v>
      </c>
      <c r="O69">
        <v>24.680000305175781</v>
      </c>
      <c r="P69">
        <v>24.370000839233398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-0.264619910600006</v>
      </c>
    </row>
    <row r="70" spans="1:47">
      <c r="A70" t="s">
        <v>230</v>
      </c>
      <c r="B70">
        <v>52.5</v>
      </c>
      <c r="C70">
        <v>33.400001525878913</v>
      </c>
      <c r="D70">
        <v>2.2300000190734859</v>
      </c>
      <c r="E70">
        <v>1</v>
      </c>
      <c r="F70">
        <v>24.979999542236332</v>
      </c>
      <c r="G70">
        <v>28.670000076293949</v>
      </c>
      <c r="H70">
        <v>28.680000305175781</v>
      </c>
      <c r="I70">
        <v>28.590000152587891</v>
      </c>
      <c r="J70">
        <v>28.60000038146973</v>
      </c>
      <c r="K70">
        <v>28.60000038146973</v>
      </c>
      <c r="L70">
        <v>26.60000038146973</v>
      </c>
      <c r="M70">
        <v>26.70999908447266</v>
      </c>
      <c r="N70">
        <v>26.620000839233398</v>
      </c>
      <c r="O70">
        <v>26.659999847412109</v>
      </c>
      <c r="P70">
        <v>26.659999847412109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-0.20359283933386699</v>
      </c>
    </row>
    <row r="71" spans="1:47">
      <c r="A71" t="s">
        <v>233</v>
      </c>
      <c r="B71">
        <v>52.599998474121087</v>
      </c>
      <c r="C71">
        <v>33.799999237060547</v>
      </c>
      <c r="D71">
        <v>8.880000114440918</v>
      </c>
      <c r="E71">
        <v>1</v>
      </c>
      <c r="F71">
        <v>23.120000839233398</v>
      </c>
      <c r="G71">
        <v>29.989999771118161</v>
      </c>
      <c r="H71">
        <v>30.969999313354489</v>
      </c>
      <c r="I71">
        <v>30.64999961853027</v>
      </c>
      <c r="J71">
        <v>30.340000152587891</v>
      </c>
      <c r="K71">
        <v>30</v>
      </c>
      <c r="L71">
        <v>28.430000305175781</v>
      </c>
      <c r="M71">
        <v>29.360000610351559</v>
      </c>
      <c r="N71">
        <v>29.059999465942379</v>
      </c>
      <c r="O71">
        <v>28.819999694824219</v>
      </c>
      <c r="P71">
        <v>28.469999313354489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-0.158875711630098</v>
      </c>
    </row>
    <row r="72" spans="1:47">
      <c r="A72" t="s">
        <v>237</v>
      </c>
      <c r="B72">
        <v>119.6999969482422</v>
      </c>
      <c r="C72">
        <v>79.800003051757812</v>
      </c>
      <c r="D72">
        <v>7.559999942779541</v>
      </c>
      <c r="E72">
        <v>1</v>
      </c>
      <c r="F72">
        <v>89.300003051757812</v>
      </c>
      <c r="G72">
        <v>106.0800018310547</v>
      </c>
      <c r="H72">
        <v>107.86000061035161</v>
      </c>
      <c r="I72">
        <v>107.7600021362305</v>
      </c>
      <c r="J72">
        <v>108.9100036621094</v>
      </c>
      <c r="K72">
        <v>109.8399963378906</v>
      </c>
      <c r="L72">
        <v>97.610000610351562</v>
      </c>
      <c r="M72">
        <v>99.699996948242188</v>
      </c>
      <c r="N72">
        <v>100.0299987792969</v>
      </c>
      <c r="O72">
        <v>100.7900009155273</v>
      </c>
      <c r="P72">
        <v>102.0899963378906</v>
      </c>
      <c r="Q72">
        <v>2078.489990234375</v>
      </c>
      <c r="R72">
        <v>2850.2099609375</v>
      </c>
      <c r="S72">
        <v>3116.39990234375</v>
      </c>
      <c r="T72">
        <v>3439.360107421875</v>
      </c>
      <c r="U72">
        <v>3616.72998046875</v>
      </c>
      <c r="V72">
        <v>315.5</v>
      </c>
      <c r="W72">
        <v>410.5</v>
      </c>
      <c r="X72">
        <v>451</v>
      </c>
      <c r="Y72">
        <v>478</v>
      </c>
      <c r="Z72">
        <v>490</v>
      </c>
      <c r="AA72">
        <v>1.5</v>
      </c>
      <c r="AB72">
        <v>2.0499999523162842</v>
      </c>
      <c r="AC72">
        <v>2.25</v>
      </c>
      <c r="AD72">
        <v>2.4800000190734859</v>
      </c>
      <c r="AE72">
        <v>2.6099998950958252</v>
      </c>
      <c r="AF72">
        <v>422.6199951171875</v>
      </c>
      <c r="AG72">
        <v>619.8499755859375</v>
      </c>
      <c r="AH72">
        <v>709.57000732421875</v>
      </c>
      <c r="AI72">
        <v>761.5999755859375</v>
      </c>
      <c r="AJ72">
        <v>880.66998291015625</v>
      </c>
      <c r="AK72">
        <v>73</v>
      </c>
      <c r="AL72">
        <v>96.5</v>
      </c>
      <c r="AM72">
        <v>112.5</v>
      </c>
      <c r="AN72">
        <v>117.5</v>
      </c>
      <c r="AO72">
        <v>135</v>
      </c>
      <c r="AP72">
        <v>0.30000001192092901</v>
      </c>
      <c r="AQ72">
        <v>0.44999998807907099</v>
      </c>
      <c r="AR72">
        <v>0.50999999046325684</v>
      </c>
      <c r="AS72">
        <v>0.55000001192092896</v>
      </c>
      <c r="AT72">
        <v>0.62999999523162842</v>
      </c>
      <c r="AU72">
        <v>0.22318291826433001</v>
      </c>
    </row>
    <row r="73" spans="1:47">
      <c r="A73" t="s">
        <v>238</v>
      </c>
      <c r="B73">
        <v>111</v>
      </c>
      <c r="C73">
        <v>79.699996948242188</v>
      </c>
      <c r="D73">
        <v>6.559999942779541</v>
      </c>
      <c r="E73">
        <v>0.95999997854232788</v>
      </c>
      <c r="F73">
        <v>68.44000244140625</v>
      </c>
      <c r="G73">
        <v>106.38999938964839</v>
      </c>
      <c r="H73">
        <v>108.0400009155273</v>
      </c>
      <c r="I73">
        <v>108.59999847412109</v>
      </c>
      <c r="J73">
        <v>109.1600036621094</v>
      </c>
      <c r="K73">
        <v>109.8300018310547</v>
      </c>
      <c r="L73">
        <v>103.44000244140619</v>
      </c>
      <c r="M73">
        <v>105.0400009155273</v>
      </c>
      <c r="N73">
        <v>105.59999847412109</v>
      </c>
      <c r="O73">
        <v>106.15000152587891</v>
      </c>
      <c r="P73">
        <v>106.75</v>
      </c>
      <c r="Q73">
        <v>1526.75</v>
      </c>
      <c r="R73">
        <v>3881.22998046875</v>
      </c>
      <c r="S73">
        <v>3684.1298828125</v>
      </c>
      <c r="T73">
        <v>3600.510009765625</v>
      </c>
      <c r="U73">
        <v>3455.6201171875</v>
      </c>
      <c r="V73">
        <v>290</v>
      </c>
      <c r="W73">
        <v>691.5</v>
      </c>
      <c r="X73">
        <v>659</v>
      </c>
      <c r="Y73">
        <v>652.5</v>
      </c>
      <c r="Z73">
        <v>639</v>
      </c>
      <c r="AA73">
        <v>3.309999942779541</v>
      </c>
      <c r="AB73">
        <v>8.4099998474121094</v>
      </c>
      <c r="AC73">
        <v>7.9800000190734863</v>
      </c>
      <c r="AD73">
        <v>7.8000001907348633</v>
      </c>
      <c r="AE73">
        <v>7.4899997711181641</v>
      </c>
      <c r="AF73">
        <v>832.25</v>
      </c>
      <c r="AG73">
        <v>2299.35009765625</v>
      </c>
      <c r="AH73">
        <v>2166.820068359375</v>
      </c>
      <c r="AI73">
        <v>2131.760009765625</v>
      </c>
      <c r="AJ73">
        <v>2043.890014648438</v>
      </c>
      <c r="AK73">
        <v>191.5</v>
      </c>
      <c r="AL73">
        <v>433.5</v>
      </c>
      <c r="AM73">
        <v>415</v>
      </c>
      <c r="AN73">
        <v>415.5</v>
      </c>
      <c r="AO73">
        <v>402.5</v>
      </c>
      <c r="AP73">
        <v>1.799999952316284</v>
      </c>
      <c r="AQ73">
        <v>4.9800000190734863</v>
      </c>
      <c r="AR73">
        <v>4.690000057220459</v>
      </c>
      <c r="AS73">
        <v>4.619999885559082</v>
      </c>
      <c r="AT73">
        <v>4.429999828338623</v>
      </c>
      <c r="AU73">
        <v>0.29786708158321401</v>
      </c>
    </row>
    <row r="74" spans="1:47">
      <c r="A74" t="s">
        <v>239</v>
      </c>
      <c r="B74">
        <v>32.5</v>
      </c>
      <c r="C74">
        <v>0</v>
      </c>
      <c r="D74">
        <v>2.6700000762939449</v>
      </c>
      <c r="E74">
        <v>0.88999998569488525</v>
      </c>
      <c r="F74">
        <v>13.27000045776367</v>
      </c>
      <c r="G74">
        <v>19.979999542236332</v>
      </c>
      <c r="H74">
        <v>19.510000228881839</v>
      </c>
      <c r="I74">
        <v>18.989999771118161</v>
      </c>
      <c r="J74">
        <v>18.479999542236332</v>
      </c>
      <c r="K74">
        <v>17.989999771118161</v>
      </c>
      <c r="L74">
        <v>16.920000076293949</v>
      </c>
      <c r="M74">
        <v>16.610000610351559</v>
      </c>
      <c r="N74">
        <v>16.170000076293949</v>
      </c>
      <c r="O74">
        <v>15.77000045776367</v>
      </c>
      <c r="P74">
        <v>15.35000038146973</v>
      </c>
      <c r="Q74">
        <v>44711.671875</v>
      </c>
      <c r="R74">
        <v>44199.66015625</v>
      </c>
      <c r="S74">
        <v>43473.66015625</v>
      </c>
      <c r="T74">
        <v>42730.94921875</v>
      </c>
      <c r="U74">
        <v>42073.83984375</v>
      </c>
      <c r="V74">
        <v>8759.5</v>
      </c>
      <c r="W74">
        <v>8759.5</v>
      </c>
      <c r="X74">
        <v>8759.5</v>
      </c>
      <c r="Y74">
        <v>8759.5</v>
      </c>
      <c r="Z74">
        <v>8759.5</v>
      </c>
      <c r="AA74">
        <v>22.79000091552734</v>
      </c>
      <c r="AB74">
        <v>22.530000686645511</v>
      </c>
      <c r="AC74">
        <v>22.159999847412109</v>
      </c>
      <c r="AD74">
        <v>21.79000091552734</v>
      </c>
      <c r="AE74">
        <v>21.45000076293945</v>
      </c>
      <c r="AF74">
        <v>31811.6796875</v>
      </c>
      <c r="AG74">
        <v>31418.369140625</v>
      </c>
      <c r="AH74">
        <v>30892.7109375</v>
      </c>
      <c r="AI74">
        <v>30338.279296875</v>
      </c>
      <c r="AJ74">
        <v>29886.33984375</v>
      </c>
      <c r="AK74">
        <v>8470.5</v>
      </c>
      <c r="AL74">
        <v>8467.5</v>
      </c>
      <c r="AM74">
        <v>8470</v>
      </c>
      <c r="AN74">
        <v>8463.5</v>
      </c>
      <c r="AO74">
        <v>8464.5</v>
      </c>
      <c r="AP74">
        <v>16.219999313354489</v>
      </c>
      <c r="AQ74">
        <v>16.020000457763668</v>
      </c>
      <c r="AR74">
        <v>15.75</v>
      </c>
      <c r="AS74">
        <v>15.47000026702881</v>
      </c>
      <c r="AT74">
        <v>15.239999771118161</v>
      </c>
    </row>
    <row r="75" spans="1:47">
      <c r="A75" t="s">
        <v>240</v>
      </c>
      <c r="B75">
        <v>83.199996948242188</v>
      </c>
      <c r="C75">
        <v>37.599998474121087</v>
      </c>
      <c r="D75">
        <v>2.440000057220459</v>
      </c>
      <c r="E75">
        <v>0.99000000953674316</v>
      </c>
      <c r="F75">
        <v>40.799999237060547</v>
      </c>
      <c r="G75">
        <v>51.169998168945312</v>
      </c>
      <c r="H75">
        <v>54.020000457763672</v>
      </c>
      <c r="I75">
        <v>53.470001220703118</v>
      </c>
      <c r="J75">
        <v>53.119998931884773</v>
      </c>
      <c r="K75">
        <v>52.889999389648438</v>
      </c>
      <c r="L75">
        <v>48.819999694824219</v>
      </c>
      <c r="M75">
        <v>51.779998779296882</v>
      </c>
      <c r="N75">
        <v>51.220001220703118</v>
      </c>
      <c r="O75">
        <v>50.849998474121087</v>
      </c>
      <c r="P75">
        <v>50.549999237060547</v>
      </c>
      <c r="Q75">
        <v>457.010009765625</v>
      </c>
      <c r="R75">
        <v>1139.25</v>
      </c>
      <c r="S75">
        <v>1142.489990234375</v>
      </c>
      <c r="T75">
        <v>1148.359985351562</v>
      </c>
      <c r="U75">
        <v>1128.199951171875</v>
      </c>
      <c r="V75">
        <v>122</v>
      </c>
      <c r="W75">
        <v>282</v>
      </c>
      <c r="X75">
        <v>290</v>
      </c>
      <c r="Y75">
        <v>298</v>
      </c>
      <c r="Z75">
        <v>295.5</v>
      </c>
      <c r="AA75">
        <v>0.40999999642372131</v>
      </c>
      <c r="AB75">
        <v>1.0199999809265139</v>
      </c>
      <c r="AC75">
        <v>1.029999971389771</v>
      </c>
      <c r="AD75">
        <v>1.029999971389771</v>
      </c>
      <c r="AE75">
        <v>1.0099999904632571</v>
      </c>
      <c r="AF75">
        <v>215.67999267578119</v>
      </c>
      <c r="AG75">
        <v>588.25</v>
      </c>
      <c r="AH75">
        <v>584.3900146484375</v>
      </c>
      <c r="AI75">
        <v>577.52001953125</v>
      </c>
      <c r="AJ75">
        <v>559.44000244140625</v>
      </c>
      <c r="AK75">
        <v>67.5</v>
      </c>
      <c r="AL75">
        <v>150</v>
      </c>
      <c r="AM75">
        <v>155.5</v>
      </c>
      <c r="AN75">
        <v>156.5</v>
      </c>
      <c r="AO75">
        <v>155</v>
      </c>
      <c r="AP75">
        <v>0.18999999761581421</v>
      </c>
      <c r="AQ75">
        <v>0.52999997138977051</v>
      </c>
      <c r="AR75">
        <v>0.52999997138977051</v>
      </c>
      <c r="AS75">
        <v>0.51999998092651367</v>
      </c>
      <c r="AT75">
        <v>0.5</v>
      </c>
      <c r="AU75">
        <v>0.29840429989446698</v>
      </c>
    </row>
    <row r="76" spans="1:47">
      <c r="A76" t="s">
        <v>241</v>
      </c>
      <c r="B76">
        <v>79.400001525878906</v>
      </c>
      <c r="C76">
        <v>39.700000762939453</v>
      </c>
      <c r="D76">
        <v>3.119999885559082</v>
      </c>
      <c r="E76">
        <v>0.99000000953674316</v>
      </c>
      <c r="F76">
        <v>46.290000915527337</v>
      </c>
      <c r="G76">
        <v>52.099998474121087</v>
      </c>
      <c r="H76">
        <v>52.349998474121087</v>
      </c>
      <c r="I76">
        <v>51.459999084472663</v>
      </c>
      <c r="J76">
        <v>50.860000610351562</v>
      </c>
      <c r="K76">
        <v>50.509998321533203</v>
      </c>
      <c r="L76">
        <v>48.180000305175781</v>
      </c>
      <c r="M76">
        <v>48.729999542236328</v>
      </c>
      <c r="N76">
        <v>47.880001068115227</v>
      </c>
      <c r="O76">
        <v>47.119998931884773</v>
      </c>
      <c r="P76">
        <v>46.450000762939453</v>
      </c>
      <c r="Q76">
        <v>290.82998657226562</v>
      </c>
      <c r="R76">
        <v>323.8599853515625</v>
      </c>
      <c r="S76">
        <v>292.19000244140619</v>
      </c>
      <c r="T76">
        <v>273.32000732421881</v>
      </c>
      <c r="U76">
        <v>265.91000366210938</v>
      </c>
      <c r="V76">
        <v>81.5</v>
      </c>
      <c r="W76">
        <v>88.5</v>
      </c>
      <c r="X76">
        <v>86.5</v>
      </c>
      <c r="Y76">
        <v>85</v>
      </c>
      <c r="Z76">
        <v>85.5</v>
      </c>
      <c r="AA76">
        <v>0.14000000059604639</v>
      </c>
      <c r="AB76">
        <v>0.15999999642372131</v>
      </c>
      <c r="AC76">
        <v>0.14000000059604639</v>
      </c>
      <c r="AD76">
        <v>0.12999999523162839</v>
      </c>
      <c r="AE76">
        <v>0.12999999523162839</v>
      </c>
      <c r="AF76">
        <v>74.339996337890625</v>
      </c>
      <c r="AG76">
        <v>94.44000244140625</v>
      </c>
      <c r="AH76">
        <v>79.989997863769531</v>
      </c>
      <c r="AI76">
        <v>67.839996337890625</v>
      </c>
      <c r="AJ76">
        <v>57.040000915527337</v>
      </c>
      <c r="AK76">
        <v>31</v>
      </c>
      <c r="AL76">
        <v>35.5</v>
      </c>
      <c r="AM76">
        <v>32.5</v>
      </c>
      <c r="AN76">
        <v>28.5</v>
      </c>
      <c r="AO76">
        <v>27.5</v>
      </c>
      <c r="AP76">
        <v>3.9999999105930328E-2</v>
      </c>
      <c r="AQ76">
        <v>5.000000074505806E-2</v>
      </c>
      <c r="AR76">
        <v>3.9999999105930328E-2</v>
      </c>
      <c r="AS76">
        <v>2.999999932944775E-2</v>
      </c>
      <c r="AT76">
        <v>2.999999932944775E-2</v>
      </c>
      <c r="AU76">
        <v>0.21360199947785699</v>
      </c>
    </row>
    <row r="77" spans="1:47">
      <c r="A77" t="s">
        <v>244</v>
      </c>
      <c r="B77">
        <v>119.6999969482422</v>
      </c>
      <c r="C77">
        <v>79.800003051757812</v>
      </c>
      <c r="D77">
        <v>3.3599998950958252</v>
      </c>
      <c r="E77">
        <v>1</v>
      </c>
      <c r="F77">
        <v>80.959999084472656</v>
      </c>
      <c r="G77">
        <v>93.949996948242188</v>
      </c>
      <c r="H77">
        <v>102.5100021362305</v>
      </c>
      <c r="I77">
        <v>104.9499969482422</v>
      </c>
      <c r="J77">
        <v>107.5</v>
      </c>
      <c r="K77">
        <v>109.5500030517578</v>
      </c>
      <c r="L77">
        <v>87.239997863769531</v>
      </c>
      <c r="M77">
        <v>95.449996948242188</v>
      </c>
      <c r="N77">
        <v>97.419998168945312</v>
      </c>
      <c r="O77">
        <v>99.839996337890625</v>
      </c>
      <c r="P77">
        <v>103.879997253418</v>
      </c>
      <c r="Q77">
        <v>190.7200012207031</v>
      </c>
      <c r="R77">
        <v>823.719970703125</v>
      </c>
      <c r="S77">
        <v>1106.650024414062</v>
      </c>
      <c r="T77">
        <v>1477.31005859375</v>
      </c>
      <c r="U77">
        <v>1878.68994140625</v>
      </c>
      <c r="V77">
        <v>42.5</v>
      </c>
      <c r="W77">
        <v>117.5</v>
      </c>
      <c r="X77">
        <v>150.5</v>
      </c>
      <c r="Y77">
        <v>196.5</v>
      </c>
      <c r="Z77">
        <v>239</v>
      </c>
      <c r="AA77">
        <v>0.14000000059604639</v>
      </c>
      <c r="AB77">
        <v>0.5899999737739563</v>
      </c>
      <c r="AC77">
        <v>0.80000001192092896</v>
      </c>
      <c r="AD77">
        <v>1.059999942779541</v>
      </c>
      <c r="AE77">
        <v>1.3500000238418579</v>
      </c>
      <c r="AF77">
        <v>23.39999961853027</v>
      </c>
      <c r="AG77">
        <v>240.91999816894531</v>
      </c>
      <c r="AH77">
        <v>347.52999877929688</v>
      </c>
      <c r="AI77">
        <v>495.72000122070312</v>
      </c>
      <c r="AJ77">
        <v>649.90997314453125</v>
      </c>
      <c r="AK77">
        <v>9.5</v>
      </c>
      <c r="AL77">
        <v>49</v>
      </c>
      <c r="AM77">
        <v>61</v>
      </c>
      <c r="AN77">
        <v>73</v>
      </c>
      <c r="AO77">
        <v>88</v>
      </c>
      <c r="AP77">
        <v>1.9999999552965161E-2</v>
      </c>
      <c r="AQ77">
        <v>0.17000000178813929</v>
      </c>
      <c r="AR77">
        <v>0.25</v>
      </c>
      <c r="AS77">
        <v>0.36000001430511469</v>
      </c>
      <c r="AT77">
        <v>0.4699999988079071</v>
      </c>
      <c r="AU77">
        <v>9.3233014128911496E-2</v>
      </c>
    </row>
    <row r="78" spans="1:47">
      <c r="A78" t="s">
        <v>246</v>
      </c>
      <c r="B78">
        <v>74</v>
      </c>
      <c r="C78">
        <v>37</v>
      </c>
      <c r="D78">
        <v>3.660000085830688</v>
      </c>
      <c r="E78">
        <v>0.98000001907348633</v>
      </c>
      <c r="F78">
        <v>38.540000915527337</v>
      </c>
      <c r="G78">
        <v>44.240001678466797</v>
      </c>
      <c r="H78">
        <v>44.229999542236328</v>
      </c>
      <c r="I78">
        <v>43.939998626708977</v>
      </c>
      <c r="J78">
        <v>43.909999847412109</v>
      </c>
      <c r="K78">
        <v>43.549999237060547</v>
      </c>
      <c r="L78">
        <v>41.159999847412109</v>
      </c>
      <c r="M78">
        <v>41.049999237060547</v>
      </c>
      <c r="N78">
        <v>40.830001831054688</v>
      </c>
      <c r="O78">
        <v>40.709999084472663</v>
      </c>
      <c r="P78">
        <v>40.590000152587891</v>
      </c>
      <c r="Q78">
        <v>92.010002136230469</v>
      </c>
      <c r="R78">
        <v>99.680000305175781</v>
      </c>
      <c r="S78">
        <v>90.580001831054688</v>
      </c>
      <c r="T78">
        <v>90.959999084472656</v>
      </c>
      <c r="U78">
        <v>75.209999084472656</v>
      </c>
      <c r="V78">
        <v>47.5</v>
      </c>
      <c r="W78">
        <v>51.5</v>
      </c>
      <c r="X78">
        <v>50</v>
      </c>
      <c r="Y78">
        <v>51.5</v>
      </c>
      <c r="Z78">
        <v>43</v>
      </c>
      <c r="AA78">
        <v>3.9999999105930328E-2</v>
      </c>
      <c r="AB78">
        <v>5.000000074505806E-2</v>
      </c>
      <c r="AC78">
        <v>3.9999999105930328E-2</v>
      </c>
      <c r="AD78">
        <v>3.9999999105930328E-2</v>
      </c>
      <c r="AE78">
        <v>3.9999999105930328E-2</v>
      </c>
      <c r="AF78">
        <v>11.35000038146973</v>
      </c>
      <c r="AG78">
        <v>11.60999965667725</v>
      </c>
      <c r="AH78">
        <v>10.239999771118161</v>
      </c>
      <c r="AI78">
        <v>9.5200004577636719</v>
      </c>
      <c r="AJ78">
        <v>8.5399999618530273</v>
      </c>
      <c r="AK78">
        <v>10</v>
      </c>
      <c r="AL78">
        <v>10</v>
      </c>
      <c r="AM78">
        <v>9</v>
      </c>
      <c r="AN78">
        <v>9</v>
      </c>
      <c r="AO78">
        <v>7.5</v>
      </c>
      <c r="AP78">
        <v>9.9999997764825821E-3</v>
      </c>
      <c r="AQ78">
        <v>9.9999997764825821E-3</v>
      </c>
      <c r="AR78">
        <v>0</v>
      </c>
      <c r="AS78">
        <v>0</v>
      </c>
      <c r="AT78">
        <v>0</v>
      </c>
      <c r="AU78">
        <v>0.112432428308435</v>
      </c>
    </row>
    <row r="79" spans="1:47">
      <c r="A79" t="s">
        <v>248</v>
      </c>
      <c r="B79">
        <v>36.599998474121087</v>
      </c>
      <c r="C79">
        <v>18.29999923706055</v>
      </c>
      <c r="D79">
        <v>2.130000114440918</v>
      </c>
      <c r="E79">
        <v>1</v>
      </c>
      <c r="F79">
        <v>19.809999465942379</v>
      </c>
      <c r="G79">
        <v>24.39999961853027</v>
      </c>
      <c r="H79">
        <v>24.969999313354489</v>
      </c>
      <c r="I79">
        <v>24.780000686645511</v>
      </c>
      <c r="J79">
        <v>24.629999160766602</v>
      </c>
      <c r="K79">
        <v>24.520000457763668</v>
      </c>
      <c r="L79">
        <v>22.89999961853027</v>
      </c>
      <c r="M79">
        <v>23.489999771118161</v>
      </c>
      <c r="N79">
        <v>23.329999923706051</v>
      </c>
      <c r="O79">
        <v>23.180000305175781</v>
      </c>
      <c r="P79">
        <v>23.079999923706051</v>
      </c>
      <c r="Q79">
        <v>244.53999328613281</v>
      </c>
      <c r="R79">
        <v>369.92001342773438</v>
      </c>
      <c r="S79">
        <v>358.55999755859381</v>
      </c>
      <c r="T79">
        <v>361.510009765625</v>
      </c>
      <c r="U79">
        <v>379.1400146484375</v>
      </c>
      <c r="V79">
        <v>145</v>
      </c>
      <c r="W79">
        <v>204.5</v>
      </c>
      <c r="X79">
        <v>198</v>
      </c>
      <c r="Y79">
        <v>201.5</v>
      </c>
      <c r="Z79">
        <v>212.5</v>
      </c>
      <c r="AA79">
        <v>0.18999999761581421</v>
      </c>
      <c r="AB79">
        <v>0.28999999165534968</v>
      </c>
      <c r="AC79">
        <v>0.2800000011920929</v>
      </c>
      <c r="AD79">
        <v>0.28999999165534968</v>
      </c>
      <c r="AE79">
        <v>0.30000001192092901</v>
      </c>
      <c r="AF79">
        <v>90.949996948242188</v>
      </c>
      <c r="AG79">
        <v>157.86000061035159</v>
      </c>
      <c r="AH79">
        <v>153.19999694824219</v>
      </c>
      <c r="AI79">
        <v>152.3500061035156</v>
      </c>
      <c r="AJ79">
        <v>161.25</v>
      </c>
      <c r="AK79">
        <v>74</v>
      </c>
      <c r="AL79">
        <v>108</v>
      </c>
      <c r="AM79">
        <v>106.5</v>
      </c>
      <c r="AN79">
        <v>107.5</v>
      </c>
      <c r="AO79">
        <v>112</v>
      </c>
      <c r="AP79">
        <v>7.0000000298023224E-2</v>
      </c>
      <c r="AQ79">
        <v>0.119999997317791</v>
      </c>
      <c r="AR79">
        <v>0.119999997317791</v>
      </c>
      <c r="AS79">
        <v>0.119999997317791</v>
      </c>
      <c r="AT79">
        <v>0.12999999523162839</v>
      </c>
      <c r="AU79">
        <v>0.25136615154354502</v>
      </c>
    </row>
    <row r="80" spans="1:47">
      <c r="A80" t="s">
        <v>252</v>
      </c>
      <c r="B80">
        <v>26</v>
      </c>
      <c r="C80">
        <v>13</v>
      </c>
      <c r="D80">
        <v>0.41999998688697809</v>
      </c>
      <c r="E80">
        <v>1</v>
      </c>
      <c r="F80">
        <v>9.630000114440918</v>
      </c>
      <c r="G80">
        <v>13.680000305175779</v>
      </c>
      <c r="H80">
        <v>14.460000038146971</v>
      </c>
      <c r="I80">
        <v>14.10999965667725</v>
      </c>
      <c r="J80">
        <v>13.86999988555908</v>
      </c>
      <c r="K80">
        <v>13.569999694824221</v>
      </c>
      <c r="L80">
        <v>12.340000152587891</v>
      </c>
      <c r="M80">
        <v>13.13000011444092</v>
      </c>
      <c r="N80">
        <v>12.88000011444092</v>
      </c>
      <c r="O80">
        <v>12.659999847412109</v>
      </c>
      <c r="P80">
        <v>12.409999847412109</v>
      </c>
      <c r="Q80">
        <v>0.34000000357627869</v>
      </c>
      <c r="R80">
        <v>1.9900000095367429</v>
      </c>
      <c r="S80">
        <v>0.93000000715255737</v>
      </c>
      <c r="T80">
        <v>0.5</v>
      </c>
      <c r="U80">
        <v>0.30000001192092901</v>
      </c>
      <c r="V80">
        <v>0.5</v>
      </c>
      <c r="W80">
        <v>4.5</v>
      </c>
      <c r="X80">
        <v>2.5</v>
      </c>
      <c r="Y80">
        <v>2</v>
      </c>
      <c r="Z80">
        <v>1.5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5.9999998658895493E-2</v>
      </c>
      <c r="AH80">
        <v>0</v>
      </c>
      <c r="AI80">
        <v>0</v>
      </c>
      <c r="AJ80">
        <v>0</v>
      </c>
      <c r="AK80">
        <v>0</v>
      </c>
      <c r="AL80">
        <v>0.5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-5.0769219031700702E-2</v>
      </c>
    </row>
    <row r="81" spans="1:47">
      <c r="A81" t="s">
        <v>253</v>
      </c>
      <c r="B81">
        <v>48.799999237060547</v>
      </c>
      <c r="C81">
        <v>30.5</v>
      </c>
      <c r="D81">
        <v>7.440000057220459</v>
      </c>
      <c r="E81">
        <v>1</v>
      </c>
      <c r="F81">
        <v>27.04000091552734</v>
      </c>
      <c r="G81">
        <v>33.090000152587891</v>
      </c>
      <c r="H81">
        <v>34.979999542236328</v>
      </c>
      <c r="I81">
        <v>35.830001831054688</v>
      </c>
      <c r="J81">
        <v>35.400001525878913</v>
      </c>
      <c r="K81">
        <v>34.919998168945312</v>
      </c>
      <c r="L81">
        <v>30.45999908447266</v>
      </c>
      <c r="M81">
        <v>32.389999389648438</v>
      </c>
      <c r="N81">
        <v>33.299999237060547</v>
      </c>
      <c r="O81">
        <v>32.990001678466797</v>
      </c>
      <c r="P81">
        <v>32.770000457763672</v>
      </c>
      <c r="Q81">
        <v>17.54999923706055</v>
      </c>
      <c r="R81">
        <v>151.8999938964844</v>
      </c>
      <c r="S81">
        <v>286.97000122070312</v>
      </c>
      <c r="T81">
        <v>222.3699951171875</v>
      </c>
      <c r="U81">
        <v>161.69000244140619</v>
      </c>
      <c r="V81">
        <v>23.5</v>
      </c>
      <c r="W81">
        <v>122.5</v>
      </c>
      <c r="X81">
        <v>189</v>
      </c>
      <c r="Y81">
        <v>162</v>
      </c>
      <c r="Z81">
        <v>129</v>
      </c>
      <c r="AA81">
        <v>2.999999932944775E-2</v>
      </c>
      <c r="AB81">
        <v>0.25</v>
      </c>
      <c r="AC81">
        <v>0.4699999988079071</v>
      </c>
      <c r="AD81">
        <v>0.36000001430511469</v>
      </c>
      <c r="AE81">
        <v>0.27000001072883612</v>
      </c>
      <c r="AF81">
        <v>0</v>
      </c>
      <c r="AG81">
        <v>4.5100002288818359</v>
      </c>
      <c r="AH81">
        <v>16.29000091552734</v>
      </c>
      <c r="AI81">
        <v>12.069999694824221</v>
      </c>
      <c r="AJ81">
        <v>9.1800003051757812</v>
      </c>
      <c r="AK81">
        <v>0</v>
      </c>
      <c r="AL81">
        <v>7.5</v>
      </c>
      <c r="AM81">
        <v>18.5</v>
      </c>
      <c r="AN81">
        <v>16</v>
      </c>
      <c r="AO81">
        <v>14</v>
      </c>
      <c r="AP81">
        <v>0</v>
      </c>
      <c r="AQ81">
        <v>9.9999997764825821E-3</v>
      </c>
      <c r="AR81">
        <v>2.999999932944775E-2</v>
      </c>
      <c r="AS81">
        <v>1.9999999552965161E-2</v>
      </c>
      <c r="AT81">
        <v>1.9999999552965161E-2</v>
      </c>
      <c r="AU81">
        <v>-1.3115054271258799E-3</v>
      </c>
    </row>
    <row r="82" spans="1:47">
      <c r="A82" t="s">
        <v>258</v>
      </c>
      <c r="B82">
        <v>32</v>
      </c>
      <c r="C82">
        <v>15.19999980926514</v>
      </c>
      <c r="D82">
        <v>1.419999957084656</v>
      </c>
      <c r="E82">
        <v>0.85000002384185791</v>
      </c>
      <c r="F82">
        <v>7.2800002098083496</v>
      </c>
      <c r="G82">
        <v>10.260000228881839</v>
      </c>
      <c r="H82">
        <v>10.069999694824221</v>
      </c>
      <c r="I82">
        <v>9.8500003814697266</v>
      </c>
      <c r="J82">
        <v>9.6599998474121094</v>
      </c>
      <c r="K82">
        <v>9.5100002288818359</v>
      </c>
      <c r="L82">
        <v>8.8299999237060547</v>
      </c>
      <c r="M82">
        <v>8.6599998474121094</v>
      </c>
      <c r="N82">
        <v>8.4600000381469727</v>
      </c>
      <c r="O82">
        <v>8.3100004196166992</v>
      </c>
      <c r="P82">
        <v>8.1700000762939453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-0.41907894509816102</v>
      </c>
    </row>
    <row r="83" spans="1:47">
      <c r="A83" t="s">
        <v>259</v>
      </c>
      <c r="B83">
        <v>44.200000762939453</v>
      </c>
      <c r="C83">
        <v>22.10000038146973</v>
      </c>
      <c r="D83">
        <v>1.299999952316284</v>
      </c>
      <c r="E83">
        <v>0.99000000953674316</v>
      </c>
      <c r="F83">
        <v>14.89000034332275</v>
      </c>
      <c r="G83">
        <v>20.29999923706055</v>
      </c>
      <c r="H83">
        <v>20.45000076293945</v>
      </c>
      <c r="I83">
        <v>20.420000076293949</v>
      </c>
      <c r="J83">
        <v>20.469999313354489</v>
      </c>
      <c r="K83">
        <v>20.510000228881839</v>
      </c>
      <c r="L83">
        <v>18.739999771118161</v>
      </c>
      <c r="M83">
        <v>18.89999961853027</v>
      </c>
      <c r="N83">
        <v>18.889999389648441</v>
      </c>
      <c r="O83">
        <v>18.89999961853027</v>
      </c>
      <c r="P83">
        <v>18.95999908447266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-0.15203622408843201</v>
      </c>
    </row>
    <row r="84" spans="1:47">
      <c r="A84" t="s">
        <v>266</v>
      </c>
      <c r="B84">
        <v>32.799999237060547</v>
      </c>
      <c r="C84">
        <v>20.39999961853027</v>
      </c>
      <c r="D84">
        <v>6.7300000190734863</v>
      </c>
      <c r="E84">
        <v>1</v>
      </c>
      <c r="F84">
        <v>17.280000686645511</v>
      </c>
      <c r="G84">
        <v>24.70000076293945</v>
      </c>
      <c r="H84">
        <v>24.940000534057621</v>
      </c>
      <c r="I84">
        <v>24.819999694824219</v>
      </c>
      <c r="J84">
        <v>24.739999771118161</v>
      </c>
      <c r="K84">
        <v>24.590000152587891</v>
      </c>
      <c r="L84">
        <v>21.430000305175781</v>
      </c>
      <c r="M84">
        <v>21.79999923706055</v>
      </c>
      <c r="N84">
        <v>21.719999313354489</v>
      </c>
      <c r="O84">
        <v>21.659999847412109</v>
      </c>
      <c r="P84">
        <v>21.590000152587891</v>
      </c>
      <c r="Q84">
        <v>123.3000030517578</v>
      </c>
      <c r="R84">
        <v>154.71000671386719</v>
      </c>
      <c r="S84">
        <v>145.91999816894531</v>
      </c>
      <c r="T84">
        <v>138.0899963378906</v>
      </c>
      <c r="U84">
        <v>125.370002746582</v>
      </c>
      <c r="V84">
        <v>97</v>
      </c>
      <c r="W84">
        <v>119.5</v>
      </c>
      <c r="X84">
        <v>113</v>
      </c>
      <c r="Y84">
        <v>108</v>
      </c>
      <c r="Z84">
        <v>101</v>
      </c>
      <c r="AA84">
        <v>0.20000000298023221</v>
      </c>
      <c r="AB84">
        <v>0.25</v>
      </c>
      <c r="AC84">
        <v>0.239999994635582</v>
      </c>
      <c r="AD84">
        <v>0.2199999988079071</v>
      </c>
      <c r="AE84">
        <v>0.20000000298023221</v>
      </c>
      <c r="AF84">
        <v>1.5399999618530269</v>
      </c>
      <c r="AG84">
        <v>3</v>
      </c>
      <c r="AH84">
        <v>2.690000057220459</v>
      </c>
      <c r="AI84">
        <v>2.4300000667572021</v>
      </c>
      <c r="AJ84">
        <v>2.2000000476837158</v>
      </c>
      <c r="AK84">
        <v>2.5</v>
      </c>
      <c r="AL84">
        <v>5</v>
      </c>
      <c r="AM84">
        <v>4.5</v>
      </c>
      <c r="AN84">
        <v>4.5</v>
      </c>
      <c r="AO84">
        <v>4.5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5.0490230681666998E-2</v>
      </c>
    </row>
    <row r="85" spans="1:47">
      <c r="A85" t="s">
        <v>267</v>
      </c>
      <c r="B85">
        <v>124.5</v>
      </c>
      <c r="C85">
        <v>81.199996948242188</v>
      </c>
      <c r="D85">
        <v>4.0500001907348633</v>
      </c>
      <c r="E85">
        <v>0.99000000953674316</v>
      </c>
      <c r="F85">
        <v>79.120002746582031</v>
      </c>
      <c r="G85">
        <v>92.300003051757812</v>
      </c>
      <c r="H85">
        <v>93.089996337890625</v>
      </c>
      <c r="I85">
        <v>92.849998474121094</v>
      </c>
      <c r="J85">
        <v>93.150001525878906</v>
      </c>
      <c r="K85">
        <v>93.55999755859375</v>
      </c>
      <c r="L85">
        <v>85.720001220703125</v>
      </c>
      <c r="M85">
        <v>86.370002746582031</v>
      </c>
      <c r="N85">
        <v>86.129997253417969</v>
      </c>
      <c r="O85">
        <v>86.220001220703125</v>
      </c>
      <c r="P85">
        <v>86.790000915527344</v>
      </c>
      <c r="Q85">
        <v>89.120002746582031</v>
      </c>
      <c r="R85">
        <v>114.0800018310547</v>
      </c>
      <c r="S85">
        <v>110.75</v>
      </c>
      <c r="T85">
        <v>120.0899963378906</v>
      </c>
      <c r="U85">
        <v>133.6199951171875</v>
      </c>
      <c r="V85">
        <v>24</v>
      </c>
      <c r="W85">
        <v>29.5</v>
      </c>
      <c r="X85">
        <v>29.5</v>
      </c>
      <c r="Y85">
        <v>30</v>
      </c>
      <c r="Z85">
        <v>31.5</v>
      </c>
      <c r="AA85">
        <v>9.0000003576278687E-2</v>
      </c>
      <c r="AB85">
        <v>0.119999997317791</v>
      </c>
      <c r="AC85">
        <v>0.119999997317791</v>
      </c>
      <c r="AD85">
        <v>0.12999999523162839</v>
      </c>
      <c r="AE85">
        <v>0.14000000059604639</v>
      </c>
      <c r="AF85">
        <v>7.6100001335144043</v>
      </c>
      <c r="AG85">
        <v>10.13000011444092</v>
      </c>
      <c r="AH85">
        <v>9.4300003051757812</v>
      </c>
      <c r="AI85">
        <v>9.9700002670288086</v>
      </c>
      <c r="AJ85">
        <v>12.939999580383301</v>
      </c>
      <c r="AK85">
        <v>3</v>
      </c>
      <c r="AL85">
        <v>4</v>
      </c>
      <c r="AM85">
        <v>4.5</v>
      </c>
      <c r="AN85">
        <v>4.5</v>
      </c>
      <c r="AO85">
        <v>6</v>
      </c>
      <c r="AP85">
        <v>9.9999997764825821E-3</v>
      </c>
      <c r="AQ85">
        <v>9.9999997764825821E-3</v>
      </c>
      <c r="AR85">
        <v>9.9999997764825821E-3</v>
      </c>
      <c r="AS85">
        <v>9.9999997764825821E-3</v>
      </c>
      <c r="AT85">
        <v>9.9999997764825821E-3</v>
      </c>
      <c r="AU85">
        <v>5.5665079339129099E-2</v>
      </c>
    </row>
    <row r="86" spans="1:47">
      <c r="A86" t="s">
        <v>272</v>
      </c>
      <c r="B86">
        <v>55.5</v>
      </c>
      <c r="C86">
        <v>36.700000762939453</v>
      </c>
      <c r="D86">
        <v>2.3599998950958252</v>
      </c>
      <c r="E86">
        <v>1</v>
      </c>
      <c r="F86">
        <v>34.689998626708977</v>
      </c>
      <c r="G86">
        <v>39.259998321533203</v>
      </c>
      <c r="H86">
        <v>41.580001831054688</v>
      </c>
      <c r="I86">
        <v>40.979999542236328</v>
      </c>
      <c r="J86">
        <v>40.310001373291023</v>
      </c>
      <c r="K86">
        <v>39.650001525878913</v>
      </c>
      <c r="L86">
        <v>37.520000457763672</v>
      </c>
      <c r="M86">
        <v>39.849998474121087</v>
      </c>
      <c r="N86">
        <v>39.270000457763672</v>
      </c>
      <c r="O86">
        <v>38.639999389648438</v>
      </c>
      <c r="P86">
        <v>38.040000915527337</v>
      </c>
      <c r="Q86">
        <v>4.5300002098083496</v>
      </c>
      <c r="R86">
        <v>44.369998931884773</v>
      </c>
      <c r="S86">
        <v>30.120000839233398</v>
      </c>
      <c r="T86">
        <v>17.760000228881839</v>
      </c>
      <c r="U86">
        <v>10.05000019073486</v>
      </c>
      <c r="V86">
        <v>6</v>
      </c>
      <c r="W86">
        <v>31</v>
      </c>
      <c r="X86">
        <v>25</v>
      </c>
      <c r="Y86">
        <v>17</v>
      </c>
      <c r="Z86">
        <v>11</v>
      </c>
      <c r="AA86">
        <v>9.9999997764825821E-3</v>
      </c>
      <c r="AB86">
        <v>5.000000074505806E-2</v>
      </c>
      <c r="AC86">
        <v>3.9999999105930328E-2</v>
      </c>
      <c r="AD86">
        <v>1.9999999552965161E-2</v>
      </c>
      <c r="AE86">
        <v>9.9999997764825821E-3</v>
      </c>
      <c r="AF86">
        <v>0.40000000596046448</v>
      </c>
      <c r="AG86">
        <v>9.3999996185302734</v>
      </c>
      <c r="AH86">
        <v>5.380000114440918</v>
      </c>
      <c r="AI86">
        <v>2.4800000190734859</v>
      </c>
      <c r="AJ86">
        <v>1</v>
      </c>
      <c r="AK86">
        <v>0.5</v>
      </c>
      <c r="AL86">
        <v>9</v>
      </c>
      <c r="AM86">
        <v>6</v>
      </c>
      <c r="AN86">
        <v>3.5</v>
      </c>
      <c r="AO86">
        <v>1.5</v>
      </c>
      <c r="AP86">
        <v>0</v>
      </c>
      <c r="AQ86">
        <v>9.9999997764825821E-3</v>
      </c>
      <c r="AR86">
        <v>9.9999997764825821E-3</v>
      </c>
      <c r="AS86">
        <v>0</v>
      </c>
      <c r="AT86">
        <v>0</v>
      </c>
      <c r="AU86">
        <v>2.23433154707799E-2</v>
      </c>
    </row>
    <row r="87" spans="1:47">
      <c r="A87" t="s">
        <v>274</v>
      </c>
      <c r="B87">
        <v>80</v>
      </c>
      <c r="C87">
        <v>40</v>
      </c>
      <c r="D87">
        <v>3.7400000095367432</v>
      </c>
      <c r="E87">
        <v>1</v>
      </c>
      <c r="F87">
        <v>33.470001220703118</v>
      </c>
      <c r="G87">
        <v>38.430000305175781</v>
      </c>
      <c r="H87">
        <v>40.860000610351562</v>
      </c>
      <c r="I87">
        <v>40.639999389648438</v>
      </c>
      <c r="J87">
        <v>40.529998779296882</v>
      </c>
      <c r="K87">
        <v>40.419998168945312</v>
      </c>
      <c r="L87">
        <v>36.639999389648438</v>
      </c>
      <c r="M87">
        <v>39.080001831054688</v>
      </c>
      <c r="N87">
        <v>38.810001373291023</v>
      </c>
      <c r="O87">
        <v>38.729999542236328</v>
      </c>
      <c r="P87">
        <v>38.700000762939453</v>
      </c>
      <c r="Q87">
        <v>0</v>
      </c>
      <c r="R87">
        <v>0.93000000715255737</v>
      </c>
      <c r="S87">
        <v>0.56000000238418579</v>
      </c>
      <c r="T87">
        <v>0.40000000596046448</v>
      </c>
      <c r="U87">
        <v>0.2199999988079071</v>
      </c>
      <c r="V87">
        <v>0</v>
      </c>
      <c r="W87">
        <v>2</v>
      </c>
      <c r="X87">
        <v>1.5</v>
      </c>
      <c r="Y87">
        <v>1.5</v>
      </c>
      <c r="Z87">
        <v>1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-8.4000015258789099E-2</v>
      </c>
    </row>
    <row r="88" spans="1:47">
      <c r="A88" t="s">
        <v>275</v>
      </c>
      <c r="B88">
        <v>84.900001525878906</v>
      </c>
      <c r="C88">
        <v>36.599998474121087</v>
      </c>
      <c r="D88">
        <v>29.489999771118161</v>
      </c>
      <c r="E88">
        <v>0.99000000953674316</v>
      </c>
      <c r="F88">
        <v>19.229999542236332</v>
      </c>
      <c r="G88">
        <v>28.45000076293945</v>
      </c>
      <c r="H88">
        <v>32.049999237060547</v>
      </c>
      <c r="I88">
        <v>31.04000091552734</v>
      </c>
      <c r="J88">
        <v>30.14999961853027</v>
      </c>
      <c r="K88">
        <v>29.409999847412109</v>
      </c>
      <c r="L88">
        <v>25.309999465942379</v>
      </c>
      <c r="M88">
        <v>27.969999313354489</v>
      </c>
      <c r="N88">
        <v>27.590000152587891</v>
      </c>
      <c r="O88">
        <v>27.360000610351559</v>
      </c>
      <c r="P88">
        <v>27.04999923706055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-0.30846993111657001</v>
      </c>
    </row>
    <row r="89" spans="1:47">
      <c r="A89" t="s">
        <v>279</v>
      </c>
      <c r="B89">
        <v>131.80000305175781</v>
      </c>
      <c r="C89">
        <v>89.699996948242188</v>
      </c>
      <c r="D89">
        <v>5.0500001907348633</v>
      </c>
      <c r="E89">
        <v>0.97000002861022949</v>
      </c>
      <c r="F89">
        <v>66.050003051757812</v>
      </c>
      <c r="G89">
        <v>80.970001220703125</v>
      </c>
      <c r="H89">
        <v>81.529998779296875</v>
      </c>
      <c r="I89">
        <v>80.480003356933594</v>
      </c>
      <c r="J89">
        <v>79.879997253417969</v>
      </c>
      <c r="K89">
        <v>79.680000305175781</v>
      </c>
      <c r="L89">
        <v>75.959999084472656</v>
      </c>
      <c r="M89">
        <v>76.480003356933594</v>
      </c>
      <c r="N89">
        <v>75.360000610351562</v>
      </c>
      <c r="O89">
        <v>74.680000305175781</v>
      </c>
      <c r="P89">
        <v>74.129997253417969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-0.15317723892117499</v>
      </c>
    </row>
    <row r="90" spans="1:47">
      <c r="A90" t="s">
        <v>280</v>
      </c>
      <c r="B90">
        <v>37</v>
      </c>
      <c r="C90">
        <v>18.5</v>
      </c>
      <c r="D90">
        <v>1.679999947547913</v>
      </c>
      <c r="E90">
        <v>0.98000001907348633</v>
      </c>
      <c r="F90">
        <v>20.010000228881839</v>
      </c>
      <c r="G90">
        <v>22.20000076293945</v>
      </c>
      <c r="H90">
        <v>23.719999313354489</v>
      </c>
      <c r="I90">
        <v>23.35000038146973</v>
      </c>
      <c r="J90">
        <v>23.090000152587891</v>
      </c>
      <c r="K90">
        <v>22.819999694824219</v>
      </c>
      <c r="L90">
        <v>21.510000228881839</v>
      </c>
      <c r="M90">
        <v>22.430000305175781</v>
      </c>
      <c r="N90">
        <v>22.139999389648441</v>
      </c>
      <c r="O90">
        <v>21.870000839233398</v>
      </c>
      <c r="P90">
        <v>21.670000076293949</v>
      </c>
      <c r="Q90">
        <v>27.329999923706051</v>
      </c>
      <c r="R90">
        <v>121.7799987792969</v>
      </c>
      <c r="S90">
        <v>103.4300003051758</v>
      </c>
      <c r="T90">
        <v>92.389999389648438</v>
      </c>
      <c r="U90">
        <v>97.449996948242188</v>
      </c>
      <c r="V90">
        <v>32.5</v>
      </c>
      <c r="W90">
        <v>98.5</v>
      </c>
      <c r="X90">
        <v>89</v>
      </c>
      <c r="Y90">
        <v>84.5</v>
      </c>
      <c r="Z90">
        <v>89.5</v>
      </c>
      <c r="AA90">
        <v>3.9999999105930328E-2</v>
      </c>
      <c r="AB90">
        <v>0.15999999642372131</v>
      </c>
      <c r="AC90">
        <v>0.14000000059604639</v>
      </c>
      <c r="AD90">
        <v>0.119999997317791</v>
      </c>
      <c r="AE90">
        <v>0.12999999523162839</v>
      </c>
      <c r="AF90">
        <v>5.809999942779541</v>
      </c>
      <c r="AG90">
        <v>38.310001373291023</v>
      </c>
      <c r="AH90">
        <v>32.490001678466797</v>
      </c>
      <c r="AI90">
        <v>27.069999694824219</v>
      </c>
      <c r="AJ90">
        <v>30.35000038146973</v>
      </c>
      <c r="AK90">
        <v>9.5</v>
      </c>
      <c r="AL90">
        <v>39.5</v>
      </c>
      <c r="AM90">
        <v>38</v>
      </c>
      <c r="AN90">
        <v>35</v>
      </c>
      <c r="AO90">
        <v>36.5</v>
      </c>
      <c r="AP90">
        <v>9.9999997764825821E-3</v>
      </c>
      <c r="AQ90">
        <v>5.000000074505806E-2</v>
      </c>
      <c r="AR90">
        <v>3.9999999105930328E-2</v>
      </c>
      <c r="AS90">
        <v>3.9999999105930328E-2</v>
      </c>
      <c r="AT90">
        <v>3.9999999105930328E-2</v>
      </c>
      <c r="AU90">
        <v>0.162702715074694</v>
      </c>
    </row>
    <row r="91" spans="1:47">
      <c r="A91" t="s">
        <v>281</v>
      </c>
      <c r="B91">
        <v>112.3000030517578</v>
      </c>
      <c r="C91">
        <v>61.900001525878913</v>
      </c>
      <c r="D91">
        <v>3.410000085830688</v>
      </c>
      <c r="E91">
        <v>0.99000000953674316</v>
      </c>
      <c r="F91">
        <v>45.549999237060547</v>
      </c>
      <c r="G91">
        <v>49.279998779296882</v>
      </c>
      <c r="H91">
        <v>50.139999389648438</v>
      </c>
      <c r="I91">
        <v>49.759998321533203</v>
      </c>
      <c r="J91">
        <v>49.439998626708977</v>
      </c>
      <c r="K91">
        <v>49.110000610351562</v>
      </c>
      <c r="L91">
        <v>45.759998321533203</v>
      </c>
      <c r="M91">
        <v>46.619998931884773</v>
      </c>
      <c r="N91">
        <v>46.270000457763672</v>
      </c>
      <c r="O91">
        <v>45.950000762939453</v>
      </c>
      <c r="P91">
        <v>45.75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-0.26074317942622299</v>
      </c>
    </row>
    <row r="92" spans="1:47">
      <c r="A92" t="s">
        <v>282</v>
      </c>
      <c r="B92">
        <v>139.5</v>
      </c>
      <c r="C92">
        <v>93</v>
      </c>
      <c r="D92">
        <v>5.070000171661377</v>
      </c>
      <c r="E92">
        <v>0.99000000953674316</v>
      </c>
      <c r="F92">
        <v>79.050003051757812</v>
      </c>
      <c r="G92">
        <v>91.589996337890625</v>
      </c>
      <c r="H92">
        <v>92.790000915527344</v>
      </c>
      <c r="I92">
        <v>92.389999389648438</v>
      </c>
      <c r="J92">
        <v>94.949996948242188</v>
      </c>
      <c r="K92">
        <v>95.279998779296875</v>
      </c>
      <c r="L92">
        <v>86.739997863769531</v>
      </c>
      <c r="M92">
        <v>88.069999694824219</v>
      </c>
      <c r="N92">
        <v>87.550003051757812</v>
      </c>
      <c r="O92">
        <v>90</v>
      </c>
      <c r="P92">
        <v>90.540000915527344</v>
      </c>
      <c r="Q92">
        <v>0</v>
      </c>
      <c r="R92">
        <v>0</v>
      </c>
      <c r="S92">
        <v>0</v>
      </c>
      <c r="T92">
        <v>1.5099999904632571</v>
      </c>
      <c r="U92">
        <v>2.220000028610229</v>
      </c>
      <c r="V92">
        <v>0</v>
      </c>
      <c r="W92">
        <v>0</v>
      </c>
      <c r="X92">
        <v>0</v>
      </c>
      <c r="Y92">
        <v>1.5</v>
      </c>
      <c r="Z92">
        <v>2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-6.7311850927209399E-2</v>
      </c>
    </row>
    <row r="93" spans="1:47">
      <c r="A93" t="s">
        <v>284</v>
      </c>
      <c r="B93">
        <v>142.80000305175781</v>
      </c>
      <c r="C93">
        <v>95.199996948242188</v>
      </c>
      <c r="D93">
        <v>3.8599998950958252</v>
      </c>
      <c r="E93">
        <v>1</v>
      </c>
      <c r="F93">
        <v>27.64999961853027</v>
      </c>
      <c r="G93">
        <v>82.379997253417969</v>
      </c>
      <c r="H93">
        <v>92.900001525878906</v>
      </c>
      <c r="I93">
        <v>100.0500030517578</v>
      </c>
      <c r="J93">
        <v>107.1999969482422</v>
      </c>
      <c r="K93">
        <v>114.34999847412109</v>
      </c>
      <c r="L93">
        <v>78.19000244140625</v>
      </c>
      <c r="M93">
        <v>87.94000244140625</v>
      </c>
      <c r="N93">
        <v>94.610000610351562</v>
      </c>
      <c r="O93">
        <v>101.4599990844727</v>
      </c>
      <c r="P93">
        <v>108.0299987792969</v>
      </c>
      <c r="Q93">
        <v>0</v>
      </c>
      <c r="R93">
        <v>0</v>
      </c>
      <c r="S93">
        <v>3.779999971389771</v>
      </c>
      <c r="T93">
        <v>34.049999237060547</v>
      </c>
      <c r="U93">
        <v>89.430000305175781</v>
      </c>
      <c r="V93">
        <v>0</v>
      </c>
      <c r="W93">
        <v>0</v>
      </c>
      <c r="X93">
        <v>1.5</v>
      </c>
      <c r="Y93">
        <v>8</v>
      </c>
      <c r="Z93">
        <v>11.5</v>
      </c>
      <c r="AA93">
        <v>0</v>
      </c>
      <c r="AB93">
        <v>0</v>
      </c>
      <c r="AC93">
        <v>0</v>
      </c>
      <c r="AD93">
        <v>1.9999999552965161E-2</v>
      </c>
      <c r="AE93">
        <v>3.9999999105930328E-2</v>
      </c>
      <c r="AF93">
        <v>0</v>
      </c>
      <c r="AG93">
        <v>0</v>
      </c>
      <c r="AH93">
        <v>0</v>
      </c>
      <c r="AI93">
        <v>4.6700000762939453</v>
      </c>
      <c r="AJ93">
        <v>27.360000610351559</v>
      </c>
      <c r="AK93">
        <v>0</v>
      </c>
      <c r="AL93">
        <v>0</v>
      </c>
      <c r="AM93">
        <v>0</v>
      </c>
      <c r="AN93">
        <v>1.5</v>
      </c>
      <c r="AO93">
        <v>5.5</v>
      </c>
      <c r="AP93">
        <v>0</v>
      </c>
      <c r="AQ93">
        <v>0</v>
      </c>
      <c r="AR93">
        <v>0</v>
      </c>
      <c r="AS93">
        <v>0</v>
      </c>
      <c r="AT93">
        <v>9.9999997764825821E-3</v>
      </c>
      <c r="AU93">
        <v>-0.17867641861463299</v>
      </c>
    </row>
    <row r="94" spans="1:47">
      <c r="A94" t="s">
        <v>286</v>
      </c>
      <c r="B94">
        <v>58.299999237060547</v>
      </c>
      <c r="C94">
        <v>19.20000076293945</v>
      </c>
      <c r="D94">
        <v>0.94999998807907104</v>
      </c>
      <c r="E94">
        <v>1</v>
      </c>
      <c r="F94">
        <v>16.590000152587891</v>
      </c>
      <c r="G94">
        <v>25.079999923706051</v>
      </c>
      <c r="H94">
        <v>24.680000305175781</v>
      </c>
      <c r="I94">
        <v>24.360000610351559</v>
      </c>
      <c r="J94">
        <v>24.020000457763668</v>
      </c>
      <c r="K94">
        <v>23.719999313354489</v>
      </c>
      <c r="L94">
        <v>21.319999694824219</v>
      </c>
      <c r="M94">
        <v>21.069999694824219</v>
      </c>
      <c r="N94">
        <v>20.79999923706055</v>
      </c>
      <c r="O94">
        <v>20.54000091552734</v>
      </c>
      <c r="P94">
        <v>20.280000686645511</v>
      </c>
      <c r="Q94">
        <v>14.10000038146973</v>
      </c>
      <c r="R94">
        <v>11.61999988555908</v>
      </c>
      <c r="S94">
        <v>9.9200000762939453</v>
      </c>
      <c r="T94">
        <v>8.5</v>
      </c>
      <c r="U94">
        <v>7.4600000381469727</v>
      </c>
      <c r="V94">
        <v>8.5</v>
      </c>
      <c r="W94">
        <v>7</v>
      </c>
      <c r="X94">
        <v>7</v>
      </c>
      <c r="Y94">
        <v>4.5</v>
      </c>
      <c r="Z94">
        <v>4</v>
      </c>
      <c r="AA94">
        <v>9.9999997764825821E-3</v>
      </c>
      <c r="AB94">
        <v>9.9999997764825821E-3</v>
      </c>
      <c r="AC94">
        <v>9.9999997764825821E-3</v>
      </c>
      <c r="AD94">
        <v>9.9999997764825821E-3</v>
      </c>
      <c r="AE94">
        <v>9.9999997764825821E-3</v>
      </c>
      <c r="AF94">
        <v>1.970000028610229</v>
      </c>
      <c r="AG94">
        <v>1.5900000333786011</v>
      </c>
      <c r="AH94">
        <v>1.2300000190734861</v>
      </c>
      <c r="AI94">
        <v>0.88999998569488525</v>
      </c>
      <c r="AJ94">
        <v>0.64999997615814209</v>
      </c>
      <c r="AK94">
        <v>1.5</v>
      </c>
      <c r="AL94">
        <v>1.5</v>
      </c>
      <c r="AM94">
        <v>1.5</v>
      </c>
      <c r="AN94">
        <v>1</v>
      </c>
      <c r="AO94">
        <v>1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0.110416606648103</v>
      </c>
    </row>
    <row r="95" spans="1:47">
      <c r="A95" t="s">
        <v>285</v>
      </c>
      <c r="B95">
        <v>99</v>
      </c>
      <c r="C95">
        <v>49.5</v>
      </c>
      <c r="D95">
        <v>7.7199997901916504</v>
      </c>
      <c r="E95">
        <v>1</v>
      </c>
      <c r="F95">
        <v>43.490001678466797</v>
      </c>
      <c r="G95">
        <v>55.5</v>
      </c>
      <c r="H95">
        <v>57.069999694824219</v>
      </c>
      <c r="I95">
        <v>57.909999847412109</v>
      </c>
      <c r="J95">
        <v>59.119998931884773</v>
      </c>
      <c r="K95">
        <v>59.790000915527337</v>
      </c>
      <c r="L95">
        <v>48.290000915527337</v>
      </c>
      <c r="M95">
        <v>49.720001220703118</v>
      </c>
      <c r="N95">
        <v>50.389999389648438</v>
      </c>
      <c r="O95">
        <v>51.650001525878913</v>
      </c>
      <c r="P95">
        <v>52.130001068115227</v>
      </c>
      <c r="Q95">
        <v>68.970001220703125</v>
      </c>
      <c r="R95">
        <v>150.4700012207031</v>
      </c>
      <c r="S95">
        <v>212.75999450683591</v>
      </c>
      <c r="T95">
        <v>307.16000366210938</v>
      </c>
      <c r="U95">
        <v>381.6400146484375</v>
      </c>
      <c r="V95">
        <v>34</v>
      </c>
      <c r="W95">
        <v>65</v>
      </c>
      <c r="X95">
        <v>79.5</v>
      </c>
      <c r="Y95">
        <v>102.5</v>
      </c>
      <c r="Z95">
        <v>122.5</v>
      </c>
      <c r="AA95">
        <v>0.15000000596046451</v>
      </c>
      <c r="AB95">
        <v>0.33000001311302191</v>
      </c>
      <c r="AC95">
        <v>0.46000000834465032</v>
      </c>
      <c r="AD95">
        <v>0.67000001668930054</v>
      </c>
      <c r="AE95">
        <v>0.82999998331069946</v>
      </c>
      <c r="AF95">
        <v>0</v>
      </c>
      <c r="AG95">
        <v>0.10999999940395359</v>
      </c>
      <c r="AH95">
        <v>1.080000042915344</v>
      </c>
      <c r="AI95">
        <v>4.3000001907348633</v>
      </c>
      <c r="AJ95">
        <v>6.6999998092651367</v>
      </c>
      <c r="AK95">
        <v>0</v>
      </c>
      <c r="AL95">
        <v>1</v>
      </c>
      <c r="AM95">
        <v>1.5</v>
      </c>
      <c r="AN95">
        <v>4</v>
      </c>
      <c r="AO95">
        <v>7.5</v>
      </c>
      <c r="AP95">
        <v>0</v>
      </c>
      <c r="AQ95">
        <v>0</v>
      </c>
      <c r="AR95">
        <v>0</v>
      </c>
      <c r="AS95">
        <v>9.9999997764825821E-3</v>
      </c>
      <c r="AT95">
        <v>9.9999997764825821E-3</v>
      </c>
      <c r="AU95">
        <v>-2.4444425948942701E-2</v>
      </c>
    </row>
    <row r="96" spans="1:47">
      <c r="A96" t="s">
        <v>296</v>
      </c>
      <c r="B96">
        <v>123.6999969482422</v>
      </c>
      <c r="C96">
        <v>82.800003051757812</v>
      </c>
      <c r="D96">
        <v>3.7400000095367432</v>
      </c>
      <c r="E96">
        <v>1</v>
      </c>
      <c r="F96">
        <v>100.2900009155273</v>
      </c>
      <c r="G96">
        <v>119.19000244140619</v>
      </c>
      <c r="H96">
        <v>124.4599990844727</v>
      </c>
      <c r="I96">
        <v>126.879997253418</v>
      </c>
      <c r="J96">
        <v>129.8699951171875</v>
      </c>
      <c r="K96">
        <v>132.1000061035156</v>
      </c>
      <c r="L96">
        <v>108.61000061035161</v>
      </c>
      <c r="M96">
        <v>113.2200012207031</v>
      </c>
      <c r="N96">
        <v>115.0500030517578</v>
      </c>
      <c r="O96">
        <v>117.9899978637695</v>
      </c>
      <c r="P96">
        <v>120.4100036621094</v>
      </c>
      <c r="Q96">
        <v>2475.39990234375</v>
      </c>
      <c r="R96">
        <v>4902.10986328125</v>
      </c>
      <c r="S96">
        <v>6686.2900390625</v>
      </c>
      <c r="T96">
        <v>8647.73046875</v>
      </c>
      <c r="U96">
        <v>10341.1396484375</v>
      </c>
      <c r="V96">
        <v>276</v>
      </c>
      <c r="W96">
        <v>515.5</v>
      </c>
      <c r="X96">
        <v>650</v>
      </c>
      <c r="Y96">
        <v>774.5</v>
      </c>
      <c r="Z96">
        <v>880.5</v>
      </c>
      <c r="AA96">
        <v>1.779999971389771</v>
      </c>
      <c r="AB96">
        <v>3.6099998950958252</v>
      </c>
      <c r="AC96">
        <v>7.4899997711181641</v>
      </c>
      <c r="AD96">
        <v>17.20999908447266</v>
      </c>
      <c r="AE96">
        <v>31.870000839233398</v>
      </c>
      <c r="AF96">
        <v>645.82000732421875</v>
      </c>
      <c r="AG96">
        <v>1165.829956054688</v>
      </c>
      <c r="AH96">
        <v>1554.069946289062</v>
      </c>
      <c r="AI96">
        <v>2139.239990234375</v>
      </c>
      <c r="AJ96">
        <v>2804.389892578125</v>
      </c>
      <c r="AK96">
        <v>75.5</v>
      </c>
      <c r="AL96">
        <v>128.5</v>
      </c>
      <c r="AM96">
        <v>173.5</v>
      </c>
      <c r="AN96">
        <v>237</v>
      </c>
      <c r="AO96">
        <v>299.5</v>
      </c>
      <c r="AP96">
        <v>0.4699999988079071</v>
      </c>
      <c r="AQ96">
        <v>0.8399999737739563</v>
      </c>
      <c r="AR96">
        <v>1.120000004768372</v>
      </c>
      <c r="AS96">
        <v>1.5399999618530269</v>
      </c>
      <c r="AT96">
        <v>2.0199999809265141</v>
      </c>
      <c r="AU96">
        <v>0.31171493487095803</v>
      </c>
    </row>
    <row r="97" spans="1:47">
      <c r="A97" t="s">
        <v>297</v>
      </c>
      <c r="B97">
        <v>82</v>
      </c>
      <c r="C97">
        <v>49.200000762939453</v>
      </c>
      <c r="D97">
        <v>5.25</v>
      </c>
      <c r="E97">
        <v>0.99000000953674316</v>
      </c>
      <c r="F97">
        <v>52.520000457763672</v>
      </c>
      <c r="G97">
        <v>58.650001525878913</v>
      </c>
      <c r="H97">
        <v>60.369998931884773</v>
      </c>
      <c r="I97">
        <v>59.389999389648438</v>
      </c>
      <c r="J97">
        <v>58.479999542236328</v>
      </c>
      <c r="K97">
        <v>57.419998168945312</v>
      </c>
      <c r="L97">
        <v>53.580001831054688</v>
      </c>
      <c r="M97">
        <v>55.090000152587891</v>
      </c>
      <c r="N97">
        <v>54.200000762939453</v>
      </c>
      <c r="O97">
        <v>53.240001678466797</v>
      </c>
      <c r="P97">
        <v>52.349998474121087</v>
      </c>
      <c r="Q97">
        <v>185.9100036621094</v>
      </c>
      <c r="R97">
        <v>313.35000610351562</v>
      </c>
      <c r="S97">
        <v>258.17001342773438</v>
      </c>
      <c r="T97">
        <v>201.32000732421881</v>
      </c>
      <c r="U97">
        <v>127.6800003051758</v>
      </c>
      <c r="V97">
        <v>65.5</v>
      </c>
      <c r="W97">
        <v>95.5</v>
      </c>
      <c r="X97">
        <v>87</v>
      </c>
      <c r="Y97">
        <v>76.5</v>
      </c>
      <c r="Z97">
        <v>55</v>
      </c>
      <c r="AA97">
        <v>0.60000002384185791</v>
      </c>
      <c r="AB97">
        <v>1.0199999809265139</v>
      </c>
      <c r="AC97">
        <v>0.8399999737739563</v>
      </c>
      <c r="AD97">
        <v>0.64999997615814209</v>
      </c>
      <c r="AE97">
        <v>0.41999998688697809</v>
      </c>
      <c r="AF97">
        <v>17.239999771118161</v>
      </c>
      <c r="AG97">
        <v>46.169998168945312</v>
      </c>
      <c r="AH97">
        <v>29.809999465942379</v>
      </c>
      <c r="AI97">
        <v>15.10999965667725</v>
      </c>
      <c r="AJ97">
        <v>6.059999942779541</v>
      </c>
      <c r="AK97">
        <v>13.5</v>
      </c>
      <c r="AL97">
        <v>27.5</v>
      </c>
      <c r="AM97">
        <v>21.5</v>
      </c>
      <c r="AN97">
        <v>11.5</v>
      </c>
      <c r="AO97">
        <v>6</v>
      </c>
      <c r="AP97">
        <v>5.9999998658895493E-2</v>
      </c>
      <c r="AQ97">
        <v>0.15000000596046451</v>
      </c>
      <c r="AR97">
        <v>0.10000000149011611</v>
      </c>
      <c r="AS97">
        <v>5.000000074505806E-2</v>
      </c>
      <c r="AT97">
        <v>1.9999999552965161E-2</v>
      </c>
      <c r="AU97">
        <v>8.9024410573069104E-2</v>
      </c>
    </row>
    <row r="98" spans="1:47">
      <c r="A98" t="s">
        <v>299</v>
      </c>
      <c r="B98">
        <v>29.70000076293945</v>
      </c>
      <c r="C98">
        <v>10.5</v>
      </c>
      <c r="D98">
        <v>0.97000002861022949</v>
      </c>
      <c r="E98">
        <v>0.9100000262260437</v>
      </c>
      <c r="F98">
        <v>8.6499996185302734</v>
      </c>
      <c r="G98">
        <v>9.7899999618530273</v>
      </c>
      <c r="H98">
        <v>9.7899999618530273</v>
      </c>
      <c r="I98">
        <v>9.8000001907348633</v>
      </c>
      <c r="J98">
        <v>9.8100004196166992</v>
      </c>
      <c r="K98">
        <v>9.869999885559082</v>
      </c>
      <c r="L98">
        <v>9.5</v>
      </c>
      <c r="M98">
        <v>9.5100002288818359</v>
      </c>
      <c r="N98">
        <v>9.5200004577636719</v>
      </c>
      <c r="O98">
        <v>9.5299997329711914</v>
      </c>
      <c r="P98">
        <v>9.5900001525878906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-9.5238095238095205E-2</v>
      </c>
    </row>
    <row r="99" spans="1:47">
      <c r="A99" t="s">
        <v>300</v>
      </c>
      <c r="B99">
        <v>33</v>
      </c>
      <c r="C99">
        <v>17.20000076293945</v>
      </c>
      <c r="D99">
        <v>5.5999999046325684</v>
      </c>
      <c r="E99">
        <v>0.97000002861022949</v>
      </c>
      <c r="F99">
        <v>22.309999465942379</v>
      </c>
      <c r="G99">
        <v>26.159999847412109</v>
      </c>
      <c r="H99">
        <v>26.079999923706051</v>
      </c>
      <c r="I99">
        <v>25.64999961853027</v>
      </c>
      <c r="J99">
        <v>25.229999542236332</v>
      </c>
      <c r="K99">
        <v>24.819999694824219</v>
      </c>
      <c r="L99">
        <v>24.14999961853027</v>
      </c>
      <c r="M99">
        <v>24.10000038146973</v>
      </c>
      <c r="N99">
        <v>23.690000534057621</v>
      </c>
      <c r="O99">
        <v>23.309999465942379</v>
      </c>
      <c r="P99">
        <v>22.95000076293945</v>
      </c>
      <c r="Q99">
        <v>597.739990234375</v>
      </c>
      <c r="R99">
        <v>615.6400146484375</v>
      </c>
      <c r="S99">
        <v>547.34002685546875</v>
      </c>
      <c r="T99">
        <v>486.64999389648438</v>
      </c>
      <c r="U99">
        <v>430.58999633789062</v>
      </c>
      <c r="V99">
        <v>220.5</v>
      </c>
      <c r="W99">
        <v>231.5</v>
      </c>
      <c r="X99">
        <v>214</v>
      </c>
      <c r="Y99">
        <v>197</v>
      </c>
      <c r="Z99">
        <v>183</v>
      </c>
      <c r="AA99">
        <v>0.28999999165534968</v>
      </c>
      <c r="AB99">
        <v>0.30000001192092901</v>
      </c>
      <c r="AC99">
        <v>0.25999999046325678</v>
      </c>
      <c r="AD99">
        <v>0.23000000417232511</v>
      </c>
      <c r="AE99">
        <v>0.2099999934434891</v>
      </c>
      <c r="AF99">
        <v>273.48001098632812</v>
      </c>
      <c r="AG99">
        <v>281.92001342773438</v>
      </c>
      <c r="AH99">
        <v>241.33000183105469</v>
      </c>
      <c r="AI99">
        <v>207.53999328613281</v>
      </c>
      <c r="AJ99">
        <v>177.0299987792969</v>
      </c>
      <c r="AK99">
        <v>132.5</v>
      </c>
      <c r="AL99">
        <v>138</v>
      </c>
      <c r="AM99">
        <v>125.5</v>
      </c>
      <c r="AN99">
        <v>114.5</v>
      </c>
      <c r="AO99">
        <v>105</v>
      </c>
      <c r="AP99">
        <v>0.12999999523162839</v>
      </c>
      <c r="AQ99">
        <v>0.14000000059604639</v>
      </c>
      <c r="AR99">
        <v>0.119999997317791</v>
      </c>
      <c r="AS99">
        <v>0.10000000149011611</v>
      </c>
      <c r="AT99">
        <v>9.0000003576278687E-2</v>
      </c>
      <c r="AU99">
        <v>0.40406968298314599</v>
      </c>
    </row>
    <row r="100" spans="1:47">
      <c r="A100" t="s">
        <v>301</v>
      </c>
      <c r="B100">
        <v>76.599998474121094</v>
      </c>
      <c r="C100">
        <v>37.5</v>
      </c>
      <c r="D100">
        <v>1.0399999618530269</v>
      </c>
      <c r="E100">
        <v>1</v>
      </c>
      <c r="F100">
        <v>24.60000038146973</v>
      </c>
      <c r="G100">
        <v>41.830001831054688</v>
      </c>
      <c r="H100">
        <v>42.409999847412109</v>
      </c>
      <c r="I100">
        <v>42.779998779296882</v>
      </c>
      <c r="J100">
        <v>43.330001831054688</v>
      </c>
      <c r="K100">
        <v>44.040000915527337</v>
      </c>
      <c r="L100">
        <v>36.970001220703118</v>
      </c>
      <c r="M100">
        <v>37.540000915527337</v>
      </c>
      <c r="N100">
        <v>37.919998168945312</v>
      </c>
      <c r="O100">
        <v>38.419998168945312</v>
      </c>
      <c r="P100">
        <v>39.069999694824219</v>
      </c>
      <c r="Q100">
        <v>0</v>
      </c>
      <c r="R100">
        <v>0</v>
      </c>
      <c r="S100">
        <v>1.9999999552965161E-2</v>
      </c>
      <c r="T100">
        <v>0.30000001192092901</v>
      </c>
      <c r="U100">
        <v>0.86000001430511475</v>
      </c>
      <c r="V100">
        <v>0</v>
      </c>
      <c r="W100">
        <v>0</v>
      </c>
      <c r="X100">
        <v>0.5</v>
      </c>
      <c r="Y100">
        <v>0.5</v>
      </c>
      <c r="Z100">
        <v>1.5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-1.41333007812502E-2</v>
      </c>
    </row>
    <row r="101" spans="1:47">
      <c r="A101" t="s">
        <v>303</v>
      </c>
      <c r="B101">
        <v>96.5</v>
      </c>
      <c r="C101">
        <v>56.799999237060547</v>
      </c>
      <c r="D101">
        <v>3.2699999809265141</v>
      </c>
      <c r="E101">
        <v>0.99000000953674316</v>
      </c>
      <c r="F101">
        <v>45.360000610351562</v>
      </c>
      <c r="G101">
        <v>70.849998474121094</v>
      </c>
      <c r="H101">
        <v>72.44000244140625</v>
      </c>
      <c r="I101">
        <v>73.029998779296875</v>
      </c>
      <c r="J101">
        <v>75.300003051757812</v>
      </c>
      <c r="K101">
        <v>77.239997863769531</v>
      </c>
      <c r="L101">
        <v>63.849998474121087</v>
      </c>
      <c r="M101">
        <v>65.75</v>
      </c>
      <c r="N101">
        <v>66.599998474121094</v>
      </c>
      <c r="O101">
        <v>68.449996948242188</v>
      </c>
      <c r="P101">
        <v>70.180000305175781</v>
      </c>
      <c r="Q101">
        <v>300.54998779296881</v>
      </c>
      <c r="R101">
        <v>434.3599853515625</v>
      </c>
      <c r="S101">
        <v>492.25</v>
      </c>
      <c r="T101">
        <v>723.25</v>
      </c>
      <c r="U101">
        <v>975.34002685546875</v>
      </c>
      <c r="V101">
        <v>75</v>
      </c>
      <c r="W101">
        <v>93.5</v>
      </c>
      <c r="X101">
        <v>104.5</v>
      </c>
      <c r="Y101">
        <v>137</v>
      </c>
      <c r="Z101">
        <v>171.5</v>
      </c>
      <c r="AA101">
        <v>0.31000000238418579</v>
      </c>
      <c r="AB101">
        <v>0.43999999761581421</v>
      </c>
      <c r="AC101">
        <v>0.5</v>
      </c>
      <c r="AD101">
        <v>0.73000001907348633</v>
      </c>
      <c r="AE101">
        <v>0.99000000953674316</v>
      </c>
      <c r="AF101">
        <v>25.10000038146973</v>
      </c>
      <c r="AG101">
        <v>57.169998168945312</v>
      </c>
      <c r="AH101">
        <v>76.419998168945312</v>
      </c>
      <c r="AI101">
        <v>130.50999450683591</v>
      </c>
      <c r="AJ101">
        <v>203.66999816894531</v>
      </c>
      <c r="AK101">
        <v>13.5</v>
      </c>
      <c r="AL101">
        <v>20</v>
      </c>
      <c r="AM101">
        <v>24.5</v>
      </c>
      <c r="AN101">
        <v>39.5</v>
      </c>
      <c r="AO101">
        <v>53</v>
      </c>
      <c r="AP101">
        <v>2.999999932944775E-2</v>
      </c>
      <c r="AQ101">
        <v>5.9999998658895493E-2</v>
      </c>
      <c r="AR101">
        <v>7.9999998211860657E-2</v>
      </c>
      <c r="AS101">
        <v>0.12999999523162839</v>
      </c>
      <c r="AT101">
        <v>0.2099999934434891</v>
      </c>
      <c r="AU101">
        <v>0.12411970654500599</v>
      </c>
    </row>
    <row r="102" spans="1:47">
      <c r="A102" t="s">
        <v>160</v>
      </c>
      <c r="E102">
        <v>1</v>
      </c>
      <c r="F102">
        <v>17</v>
      </c>
      <c r="G102">
        <v>50.330001831054688</v>
      </c>
      <c r="H102">
        <v>70.160003662109375</v>
      </c>
      <c r="I102">
        <v>75.830001831054688</v>
      </c>
      <c r="J102">
        <v>85.550003051757812</v>
      </c>
      <c r="K102">
        <v>106.36000061035161</v>
      </c>
      <c r="L102">
        <v>43.630001068115227</v>
      </c>
      <c r="M102">
        <v>63.580001831054688</v>
      </c>
      <c r="N102">
        <v>69.400001525878906</v>
      </c>
      <c r="O102">
        <v>79.19000244140625</v>
      </c>
      <c r="P102">
        <v>100.0699996948242</v>
      </c>
    </row>
    <row r="103" spans="1:47">
      <c r="A103" t="s">
        <v>161</v>
      </c>
      <c r="E103">
        <v>1</v>
      </c>
      <c r="F103">
        <v>2.7699999809265141</v>
      </c>
      <c r="G103">
        <v>20.120000839233398</v>
      </c>
      <c r="H103">
        <v>20.069999694824219</v>
      </c>
      <c r="I103">
        <v>20.010000228881839</v>
      </c>
      <c r="J103">
        <v>19.95000076293945</v>
      </c>
      <c r="K103">
        <v>19.889999389648441</v>
      </c>
      <c r="L103">
        <v>19.5</v>
      </c>
      <c r="M103">
        <v>19.45999908447266</v>
      </c>
      <c r="N103">
        <v>19.409999847412109</v>
      </c>
      <c r="O103">
        <v>19.360000610351559</v>
      </c>
      <c r="P103">
        <v>19.29999923706055</v>
      </c>
    </row>
    <row r="104" spans="1:47">
      <c r="A104" t="s">
        <v>163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</row>
    <row r="105" spans="1:47">
      <c r="A105" t="s">
        <v>168</v>
      </c>
      <c r="E105">
        <v>0.95999997854232788</v>
      </c>
      <c r="F105">
        <v>0.18999999761581421</v>
      </c>
      <c r="G105">
        <v>7.5</v>
      </c>
      <c r="H105">
        <v>7.4200000762939453</v>
      </c>
      <c r="I105">
        <v>7.3000001907348633</v>
      </c>
      <c r="J105">
        <v>7.1999998092651367</v>
      </c>
      <c r="K105">
        <v>7.0799999237060547</v>
      </c>
      <c r="L105">
        <v>6.0199999809265137</v>
      </c>
      <c r="M105">
        <v>5.9499998092651367</v>
      </c>
      <c r="N105">
        <v>5.8600001335144043</v>
      </c>
      <c r="O105">
        <v>5.7699999809265137</v>
      </c>
      <c r="P105">
        <v>5.679999828338623</v>
      </c>
    </row>
    <row r="106" spans="1:47">
      <c r="A106" t="s">
        <v>169</v>
      </c>
      <c r="E106">
        <v>1</v>
      </c>
      <c r="F106">
        <v>71.480003356933594</v>
      </c>
      <c r="G106">
        <v>79.989997863769531</v>
      </c>
      <c r="H106">
        <v>81.169998168945312</v>
      </c>
      <c r="I106">
        <v>80.889999389648438</v>
      </c>
      <c r="J106">
        <v>81.010002136230469</v>
      </c>
      <c r="K106">
        <v>80.949996948242188</v>
      </c>
      <c r="L106">
        <v>72.790000915527344</v>
      </c>
      <c r="M106">
        <v>73.769996643066406</v>
      </c>
      <c r="N106">
        <v>73.599998474121094</v>
      </c>
      <c r="O106">
        <v>73.540000915527344</v>
      </c>
      <c r="P106">
        <v>73.860000610351562</v>
      </c>
    </row>
    <row r="107" spans="1:47">
      <c r="A107" t="s">
        <v>170</v>
      </c>
      <c r="E107">
        <v>0.93999999761581421</v>
      </c>
      <c r="F107">
        <v>5.2899999618530273</v>
      </c>
      <c r="G107">
        <v>6</v>
      </c>
      <c r="H107">
        <v>5.9200000762939453</v>
      </c>
      <c r="I107">
        <v>5.820000171661377</v>
      </c>
      <c r="J107">
        <v>5.7199997901916504</v>
      </c>
      <c r="K107">
        <v>5.619999885559082</v>
      </c>
      <c r="L107">
        <v>5.440000057220459</v>
      </c>
      <c r="M107">
        <v>5.369999885559082</v>
      </c>
      <c r="N107">
        <v>5.2800002098083496</v>
      </c>
      <c r="O107">
        <v>5.190000057220459</v>
      </c>
      <c r="P107">
        <v>5.0999999046325684</v>
      </c>
    </row>
    <row r="108" spans="1:47">
      <c r="A108" t="s">
        <v>171</v>
      </c>
      <c r="E108">
        <v>0.88999998569488525</v>
      </c>
      <c r="F108">
        <v>2.8199999332427979</v>
      </c>
      <c r="G108">
        <v>3.589999914169312</v>
      </c>
      <c r="H108">
        <v>3.5499999523162842</v>
      </c>
      <c r="I108">
        <v>3.4900000095367432</v>
      </c>
      <c r="J108">
        <v>3.440000057220459</v>
      </c>
      <c r="K108">
        <v>3.380000114440918</v>
      </c>
      <c r="L108">
        <v>3.2000000476837158</v>
      </c>
      <c r="M108">
        <v>3.160000085830688</v>
      </c>
      <c r="N108">
        <v>3.1099998950958252</v>
      </c>
      <c r="O108">
        <v>3.059999942779541</v>
      </c>
      <c r="P108">
        <v>3.0099999904632568</v>
      </c>
    </row>
    <row r="109" spans="1:47">
      <c r="A109" t="s">
        <v>174</v>
      </c>
      <c r="E109">
        <v>0.93999999761581421</v>
      </c>
      <c r="F109">
        <v>40.669998168945312</v>
      </c>
      <c r="G109">
        <v>74.779998779296875</v>
      </c>
      <c r="H109">
        <v>81.050003051757812</v>
      </c>
      <c r="I109">
        <v>81.019996643066406</v>
      </c>
      <c r="J109">
        <v>80.269996643066406</v>
      </c>
      <c r="K109">
        <v>79.790000915527344</v>
      </c>
      <c r="L109">
        <v>68.160003662109375</v>
      </c>
      <c r="M109">
        <v>72.839996337890625</v>
      </c>
      <c r="N109">
        <v>73.160003662109375</v>
      </c>
      <c r="O109">
        <v>73.470001220703125</v>
      </c>
      <c r="P109">
        <v>74.25</v>
      </c>
    </row>
    <row r="110" spans="1:47">
      <c r="A110" t="s">
        <v>176</v>
      </c>
      <c r="E110">
        <v>0.97000002861022949</v>
      </c>
      <c r="F110">
        <v>29.479999542236332</v>
      </c>
      <c r="G110">
        <v>33.630001068115227</v>
      </c>
      <c r="H110">
        <v>33.240001678466797</v>
      </c>
      <c r="I110">
        <v>32.700000762939453</v>
      </c>
      <c r="J110">
        <v>32.200000762939453</v>
      </c>
      <c r="K110">
        <v>31.680000305175781</v>
      </c>
      <c r="L110">
        <v>29.10000038146973</v>
      </c>
      <c r="M110">
        <v>28.770000457763668</v>
      </c>
      <c r="N110">
        <v>28.29999923706055</v>
      </c>
      <c r="O110">
        <v>27.870000839233398</v>
      </c>
      <c r="P110">
        <v>27.409999847412109</v>
      </c>
    </row>
    <row r="111" spans="1:47">
      <c r="A111" t="s">
        <v>177</v>
      </c>
      <c r="E111">
        <v>0.93000000715255737</v>
      </c>
      <c r="F111">
        <v>5.4099998474121094</v>
      </c>
      <c r="G111">
        <v>6.5100002288818359</v>
      </c>
      <c r="H111">
        <v>6.429999828338623</v>
      </c>
      <c r="I111">
        <v>6.320000171661377</v>
      </c>
      <c r="J111">
        <v>6.2100000381469727</v>
      </c>
      <c r="K111">
        <v>6.0900001525878906</v>
      </c>
      <c r="L111">
        <v>5.8000001907348633</v>
      </c>
      <c r="M111">
        <v>5.7300000190734863</v>
      </c>
      <c r="N111">
        <v>5.630000114440918</v>
      </c>
      <c r="O111">
        <v>5.5300002098083496</v>
      </c>
      <c r="P111">
        <v>5.429999828338623</v>
      </c>
    </row>
    <row r="112" spans="1:47">
      <c r="A112" t="s">
        <v>179</v>
      </c>
      <c r="E112">
        <v>1</v>
      </c>
      <c r="F112">
        <v>0.36000001430511469</v>
      </c>
      <c r="G112">
        <v>90.80999755859375</v>
      </c>
      <c r="H112">
        <v>89.480003356933594</v>
      </c>
      <c r="I112">
        <v>88.120002746582031</v>
      </c>
      <c r="J112">
        <v>86.739997863769531</v>
      </c>
      <c r="K112">
        <v>85.400001525878906</v>
      </c>
      <c r="L112">
        <v>26.329999923706051</v>
      </c>
      <c r="M112">
        <v>26.04999923706055</v>
      </c>
      <c r="N112">
        <v>25.639999389648441</v>
      </c>
      <c r="O112">
        <v>25.260000228881839</v>
      </c>
      <c r="P112">
        <v>24.860000610351559</v>
      </c>
    </row>
    <row r="113" spans="1:16">
      <c r="A113" t="s">
        <v>182</v>
      </c>
      <c r="E113">
        <v>0.88999998569488525</v>
      </c>
      <c r="F113">
        <v>0.239999994635582</v>
      </c>
      <c r="G113">
        <v>12.61999988555908</v>
      </c>
      <c r="H113">
        <v>12.47999954223633</v>
      </c>
      <c r="I113">
        <v>12.27999973297119</v>
      </c>
      <c r="J113">
        <v>12.10000038146973</v>
      </c>
      <c r="K113">
        <v>11.909999847412109</v>
      </c>
      <c r="L113">
        <v>6.190000057220459</v>
      </c>
      <c r="M113">
        <v>6.119999885559082</v>
      </c>
      <c r="N113">
        <v>6.0199999809265137</v>
      </c>
      <c r="O113">
        <v>5.929999828338623</v>
      </c>
      <c r="P113">
        <v>5.8400001525878906</v>
      </c>
    </row>
    <row r="114" spans="1:16">
      <c r="A114" t="s">
        <v>186</v>
      </c>
      <c r="E114">
        <v>0.31999999284744263</v>
      </c>
      <c r="F114">
        <v>8.3199996948242188</v>
      </c>
      <c r="G114">
        <v>44.590000152587891</v>
      </c>
      <c r="H114">
        <v>44.080001831054688</v>
      </c>
      <c r="I114">
        <v>43.369998931884773</v>
      </c>
      <c r="J114">
        <v>42.720001220703118</v>
      </c>
      <c r="K114">
        <v>42.029998779296882</v>
      </c>
      <c r="L114">
        <v>22.85000038146973</v>
      </c>
      <c r="M114">
        <v>22.590000152587891</v>
      </c>
      <c r="N114">
        <v>22.219999313354489</v>
      </c>
      <c r="O114">
        <v>21.889999389648441</v>
      </c>
      <c r="P114">
        <v>21.54000091552734</v>
      </c>
    </row>
    <row r="115" spans="1:16">
      <c r="A115" t="s">
        <v>193</v>
      </c>
      <c r="E115">
        <v>0.99000000953674316</v>
      </c>
      <c r="F115">
        <v>56.819999694824219</v>
      </c>
      <c r="G115">
        <v>70.819999694824219</v>
      </c>
      <c r="H115">
        <v>69.699996948242188</v>
      </c>
      <c r="I115">
        <v>68.480003356933594</v>
      </c>
      <c r="J115">
        <v>67.269996643066406</v>
      </c>
      <c r="K115">
        <v>66.080001831054688</v>
      </c>
      <c r="L115">
        <v>39.029998779296882</v>
      </c>
      <c r="M115">
        <v>38.319999694824219</v>
      </c>
      <c r="N115">
        <v>37.599998474121087</v>
      </c>
      <c r="O115">
        <v>36.860000610351562</v>
      </c>
      <c r="P115">
        <v>36.150001525878913</v>
      </c>
    </row>
    <row r="116" spans="1:16">
      <c r="A116" t="s">
        <v>197</v>
      </c>
      <c r="F116">
        <v>0</v>
      </c>
    </row>
    <row r="117" spans="1:16">
      <c r="A117" t="s">
        <v>202</v>
      </c>
      <c r="E117">
        <v>0.97000002861022949</v>
      </c>
      <c r="F117">
        <v>13.72999954223633</v>
      </c>
      <c r="G117">
        <v>16.979999542236332</v>
      </c>
      <c r="H117">
        <v>16.780000686645511</v>
      </c>
      <c r="I117">
        <v>16.5</v>
      </c>
      <c r="J117">
        <v>16.25</v>
      </c>
      <c r="K117">
        <v>15.97000026702881</v>
      </c>
      <c r="L117">
        <v>15.569999694824221</v>
      </c>
      <c r="M117">
        <v>15.39000034332275</v>
      </c>
      <c r="N117">
        <v>15.13000011444092</v>
      </c>
      <c r="O117">
        <v>14.89999961853027</v>
      </c>
      <c r="P117">
        <v>14.64999961853027</v>
      </c>
    </row>
    <row r="118" spans="1:16">
      <c r="A118" t="s">
        <v>211</v>
      </c>
      <c r="E118">
        <v>0.95999997854232788</v>
      </c>
      <c r="F118">
        <v>0.72000002861022949</v>
      </c>
      <c r="G118">
        <v>3.7899999618530269</v>
      </c>
      <c r="H118">
        <v>3.7300000190734859</v>
      </c>
      <c r="I118">
        <v>3.6700000762939449</v>
      </c>
      <c r="J118">
        <v>3.6099998950958252</v>
      </c>
      <c r="K118">
        <v>3.559999942779541</v>
      </c>
      <c r="L118">
        <v>2.940000057220459</v>
      </c>
      <c r="M118">
        <v>2.9000000953674321</v>
      </c>
      <c r="N118">
        <v>2.8499999046325679</v>
      </c>
      <c r="O118">
        <v>2.809999942779541</v>
      </c>
      <c r="P118">
        <v>2.7599999904632568</v>
      </c>
    </row>
    <row r="119" spans="1:16">
      <c r="A119" t="s">
        <v>220</v>
      </c>
      <c r="E119">
        <v>1</v>
      </c>
      <c r="F119">
        <v>25.190000534057621</v>
      </c>
      <c r="G119">
        <v>26.170000076293949</v>
      </c>
      <c r="H119">
        <v>25.809999465942379</v>
      </c>
      <c r="I119">
        <v>25.409999847412109</v>
      </c>
      <c r="J119">
        <v>25.020000457763668</v>
      </c>
      <c r="K119">
        <v>24.629999160766602</v>
      </c>
      <c r="L119">
        <v>20.940000534057621</v>
      </c>
      <c r="M119">
        <v>20.670000076293949</v>
      </c>
      <c r="N119">
        <v>20.35000038146973</v>
      </c>
      <c r="O119">
        <v>20.04000091552734</v>
      </c>
      <c r="P119">
        <v>19.719999313354489</v>
      </c>
    </row>
    <row r="120" spans="1:16">
      <c r="A120" t="s">
        <v>222</v>
      </c>
      <c r="E120">
        <v>1</v>
      </c>
      <c r="F120">
        <v>9.5299997329711914</v>
      </c>
      <c r="G120">
        <v>10.02000045776367</v>
      </c>
      <c r="H120">
        <v>9.9099998474121094</v>
      </c>
      <c r="I120">
        <v>9.75</v>
      </c>
      <c r="J120">
        <v>9.6099996566772461</v>
      </c>
      <c r="K120">
        <v>9.4499998092651367</v>
      </c>
      <c r="L120">
        <v>7.940000057220459</v>
      </c>
      <c r="M120">
        <v>7.8499999046325684</v>
      </c>
      <c r="N120">
        <v>7.7300000190734863</v>
      </c>
      <c r="O120">
        <v>7.619999885559082</v>
      </c>
      <c r="P120">
        <v>7.4899997711181641</v>
      </c>
    </row>
    <row r="121" spans="1:16">
      <c r="A121" t="s">
        <v>223</v>
      </c>
      <c r="E121">
        <v>0.70999997854232788</v>
      </c>
      <c r="G121">
        <v>10.60999965667725</v>
      </c>
      <c r="H121">
        <v>17.680000305175781</v>
      </c>
      <c r="I121">
        <v>24.75</v>
      </c>
      <c r="J121">
        <v>31.819999694824219</v>
      </c>
      <c r="K121">
        <v>38.889999389648438</v>
      </c>
      <c r="L121">
        <v>10.60999965667725</v>
      </c>
      <c r="M121">
        <v>17.680000305175781</v>
      </c>
      <c r="N121">
        <v>24.75</v>
      </c>
      <c r="O121">
        <v>31.819999694824219</v>
      </c>
      <c r="P121">
        <v>38.889999389648438</v>
      </c>
    </row>
    <row r="122" spans="1:16">
      <c r="A122" t="s">
        <v>226</v>
      </c>
      <c r="E122">
        <v>0.95999997854232788</v>
      </c>
      <c r="F122">
        <v>1.5199999809265139</v>
      </c>
      <c r="G122">
        <v>2.380000114440918</v>
      </c>
      <c r="H122">
        <v>2.339999914169312</v>
      </c>
      <c r="I122">
        <v>2.2999999523162842</v>
      </c>
      <c r="J122">
        <v>2.2599999904632568</v>
      </c>
      <c r="K122">
        <v>2.2100000381469731</v>
      </c>
      <c r="L122">
        <v>2.0099999904632568</v>
      </c>
      <c r="M122">
        <v>1.9800000190734861</v>
      </c>
      <c r="N122">
        <v>1.940000057220459</v>
      </c>
      <c r="O122">
        <v>1.9099999666213989</v>
      </c>
      <c r="P122">
        <v>1.870000004768372</v>
      </c>
    </row>
    <row r="123" spans="1:16">
      <c r="A123" t="s">
        <v>229</v>
      </c>
      <c r="E123">
        <v>1</v>
      </c>
      <c r="F123">
        <v>8.5799999237060547</v>
      </c>
      <c r="G123">
        <v>11.920000076293951</v>
      </c>
      <c r="H123">
        <v>12.680000305175779</v>
      </c>
      <c r="I123">
        <v>12.47000026702881</v>
      </c>
      <c r="J123">
        <v>12.340000152587891</v>
      </c>
      <c r="K123">
        <v>12.189999580383301</v>
      </c>
      <c r="L123">
        <v>10.39000034332275</v>
      </c>
      <c r="M123">
        <v>11.069999694824221</v>
      </c>
      <c r="N123">
        <v>10.89000034332275</v>
      </c>
      <c r="O123">
        <v>10.739999771118161</v>
      </c>
      <c r="P123">
        <v>10.60000038146973</v>
      </c>
    </row>
    <row r="124" spans="1:16">
      <c r="A124" t="s">
        <v>231</v>
      </c>
      <c r="E124">
        <v>0.77999997138977051</v>
      </c>
      <c r="F124">
        <v>0.50999999046325684</v>
      </c>
      <c r="G124">
        <v>46.389999389648438</v>
      </c>
      <c r="H124">
        <v>45.830001831054688</v>
      </c>
      <c r="I124">
        <v>45.110000610351562</v>
      </c>
      <c r="J124">
        <v>44.450000762939453</v>
      </c>
      <c r="K124">
        <v>43.740001678466797</v>
      </c>
      <c r="L124">
        <v>18.860000610351559</v>
      </c>
      <c r="M124">
        <v>18.670000076293949</v>
      </c>
      <c r="N124">
        <v>18.379999160766602</v>
      </c>
      <c r="O124">
        <v>18.110000610351559</v>
      </c>
      <c r="P124">
        <v>17.829999923706051</v>
      </c>
    </row>
    <row r="125" spans="1:16">
      <c r="A125" t="s">
        <v>232</v>
      </c>
      <c r="E125">
        <v>0.10000000149011611</v>
      </c>
      <c r="F125">
        <v>9.8999996185302734</v>
      </c>
      <c r="G125">
        <v>263.29998779296881</v>
      </c>
      <c r="H125">
        <v>259.8900146484375</v>
      </c>
      <c r="I125">
        <v>255.8500061035156</v>
      </c>
      <c r="J125">
        <v>251.94000244140619</v>
      </c>
      <c r="K125">
        <v>247.99000549316409</v>
      </c>
      <c r="L125">
        <v>124.1699981689453</v>
      </c>
      <c r="M125">
        <v>122.4899978637695</v>
      </c>
      <c r="N125">
        <v>120.620002746582</v>
      </c>
      <c r="O125">
        <v>118.75</v>
      </c>
      <c r="P125">
        <v>116.9199981689453</v>
      </c>
    </row>
    <row r="126" spans="1:16">
      <c r="A126" t="s">
        <v>243</v>
      </c>
      <c r="E126">
        <v>5.9999998658895493E-2</v>
      </c>
      <c r="F126">
        <v>8.0299997329711914</v>
      </c>
      <c r="G126">
        <v>634.46002197265625</v>
      </c>
      <c r="H126">
        <v>625.010009765625</v>
      </c>
      <c r="I126">
        <v>615.280029296875</v>
      </c>
      <c r="J126">
        <v>605.3699951171875</v>
      </c>
      <c r="K126">
        <v>595.79998779296875</v>
      </c>
      <c r="L126">
        <v>325.47000122070312</v>
      </c>
      <c r="M126">
        <v>320.95001220703119</v>
      </c>
      <c r="N126">
        <v>315.72000122070312</v>
      </c>
      <c r="O126">
        <v>310.6199951171875</v>
      </c>
      <c r="P126">
        <v>305.5</v>
      </c>
    </row>
    <row r="127" spans="1:16">
      <c r="A127" t="s">
        <v>245</v>
      </c>
      <c r="E127">
        <v>0.97000002861022949</v>
      </c>
      <c r="F127">
        <v>0.25</v>
      </c>
      <c r="G127">
        <v>9</v>
      </c>
      <c r="H127">
        <v>8.8900003433227539</v>
      </c>
      <c r="I127">
        <v>8.7399997711181641</v>
      </c>
      <c r="J127">
        <v>8.619999885559082</v>
      </c>
      <c r="K127">
        <v>8.4799995422363281</v>
      </c>
      <c r="L127">
        <v>4.059999942779541</v>
      </c>
      <c r="M127">
        <v>4.0100002288818359</v>
      </c>
      <c r="N127">
        <v>3.9500000476837158</v>
      </c>
      <c r="O127">
        <v>3.8900001049041748</v>
      </c>
      <c r="P127">
        <v>3.8299999237060551</v>
      </c>
    </row>
    <row r="128" spans="1:16">
      <c r="A128" t="s">
        <v>249</v>
      </c>
      <c r="G128">
        <v>9.619999885559082</v>
      </c>
      <c r="H128">
        <v>25.45999908447266</v>
      </c>
      <c r="I128">
        <v>25.45999908447266</v>
      </c>
      <c r="J128">
        <v>25.45999908447266</v>
      </c>
      <c r="K128">
        <v>25.45999908447266</v>
      </c>
      <c r="L128">
        <v>9.619999885559082</v>
      </c>
      <c r="M128">
        <v>25.45999908447266</v>
      </c>
      <c r="N128">
        <v>25.45999908447266</v>
      </c>
      <c r="O128">
        <v>25.45999908447266</v>
      </c>
      <c r="P128">
        <v>25.45999908447266</v>
      </c>
    </row>
    <row r="129" spans="1:16">
      <c r="A129" t="s">
        <v>256</v>
      </c>
      <c r="E129">
        <v>0.51999998092651367</v>
      </c>
      <c r="F129">
        <v>1.110000014305115</v>
      </c>
      <c r="G129">
        <v>20.29000091552734</v>
      </c>
      <c r="H129">
        <v>20.059999465942379</v>
      </c>
      <c r="I129">
        <v>19.70999908447266</v>
      </c>
      <c r="J129">
        <v>19.39999961853027</v>
      </c>
      <c r="K129">
        <v>19.069999694824219</v>
      </c>
      <c r="L129">
        <v>2.7400000095367432</v>
      </c>
      <c r="M129">
        <v>2.7000000476837158</v>
      </c>
      <c r="N129">
        <v>2.630000114440918</v>
      </c>
      <c r="O129">
        <v>2.5799999237060551</v>
      </c>
      <c r="P129">
        <v>2.5199999809265141</v>
      </c>
    </row>
    <row r="130" spans="1:16">
      <c r="A130" t="s">
        <v>257</v>
      </c>
      <c r="E130">
        <v>0.95999997854232788</v>
      </c>
      <c r="F130">
        <v>4.1500000953674316</v>
      </c>
      <c r="G130">
        <v>37.799999237060547</v>
      </c>
      <c r="H130">
        <v>37.369998931884773</v>
      </c>
      <c r="I130">
        <v>36.779998779296882</v>
      </c>
      <c r="J130">
        <v>36.229999542236328</v>
      </c>
      <c r="K130">
        <v>35.659999847412109</v>
      </c>
      <c r="L130">
        <v>18.090000152587891</v>
      </c>
      <c r="M130">
        <v>17.889999389648441</v>
      </c>
      <c r="N130">
        <v>17.60000038146973</v>
      </c>
      <c r="O130">
        <v>17.340000152587891</v>
      </c>
      <c r="P130">
        <v>17.059999465942379</v>
      </c>
    </row>
    <row r="131" spans="1:16">
      <c r="A131" t="s">
        <v>263</v>
      </c>
      <c r="E131">
        <v>1</v>
      </c>
      <c r="F131">
        <v>36.939998626708977</v>
      </c>
      <c r="G131">
        <v>46.389999389648438</v>
      </c>
      <c r="H131">
        <v>47.630001068115227</v>
      </c>
      <c r="I131">
        <v>47.020000457763672</v>
      </c>
      <c r="J131">
        <v>46.5</v>
      </c>
      <c r="K131">
        <v>45.909999847412109</v>
      </c>
      <c r="L131">
        <v>42.299999237060547</v>
      </c>
      <c r="M131">
        <v>43.849998474121087</v>
      </c>
      <c r="N131">
        <v>43.439998626708977</v>
      </c>
      <c r="O131">
        <v>42.979999542236328</v>
      </c>
      <c r="P131">
        <v>42.599998474121087</v>
      </c>
    </row>
    <row r="132" spans="1:16">
      <c r="A132" t="s">
        <v>270</v>
      </c>
      <c r="E132">
        <v>0.81999999284744263</v>
      </c>
      <c r="F132">
        <v>38.389999389648438</v>
      </c>
      <c r="G132">
        <v>44.790000915527337</v>
      </c>
      <c r="H132">
        <v>44.220001220703118</v>
      </c>
      <c r="I132">
        <v>43.529998779296882</v>
      </c>
      <c r="J132">
        <v>42.869998931884773</v>
      </c>
      <c r="K132">
        <v>42.200000762939453</v>
      </c>
      <c r="L132">
        <v>40.189998626708977</v>
      </c>
      <c r="M132">
        <v>39.770000457763672</v>
      </c>
      <c r="N132">
        <v>39.159999847412109</v>
      </c>
      <c r="O132">
        <v>38.580001831054688</v>
      </c>
      <c r="P132">
        <v>37.979999542236328</v>
      </c>
    </row>
    <row r="133" spans="1:16">
      <c r="A133" t="s">
        <v>271</v>
      </c>
      <c r="E133">
        <v>1</v>
      </c>
      <c r="F133">
        <v>78.279998779296875</v>
      </c>
      <c r="G133">
        <v>89.080001831054688</v>
      </c>
      <c r="H133">
        <v>88</v>
      </c>
      <c r="I133">
        <v>86.610000610351562</v>
      </c>
      <c r="J133">
        <v>85.400001525878906</v>
      </c>
      <c r="K133">
        <v>84.050003051757812</v>
      </c>
      <c r="L133">
        <v>80.150001525878906</v>
      </c>
      <c r="M133">
        <v>79.239997863769531</v>
      </c>
      <c r="N133">
        <v>78.019996643066406</v>
      </c>
      <c r="O133">
        <v>76.870002746582031</v>
      </c>
      <c r="P133">
        <v>75.639999389648438</v>
      </c>
    </row>
    <row r="134" spans="1:16">
      <c r="A134" t="s">
        <v>278</v>
      </c>
      <c r="E134">
        <v>0.94999998807907104</v>
      </c>
      <c r="F134">
        <v>48.040000915527337</v>
      </c>
      <c r="G134">
        <v>60.139999389648438</v>
      </c>
      <c r="H134">
        <v>59.450000762939453</v>
      </c>
      <c r="I134">
        <v>58.380001068115227</v>
      </c>
      <c r="J134">
        <v>57.349998474121087</v>
      </c>
      <c r="K134">
        <v>56.279998779296882</v>
      </c>
      <c r="L134">
        <v>52.509998321533203</v>
      </c>
      <c r="M134">
        <v>51.860000610351562</v>
      </c>
      <c r="N134">
        <v>50.919998168945312</v>
      </c>
      <c r="O134">
        <v>50.040000915527337</v>
      </c>
      <c r="P134">
        <v>49.110000610351562</v>
      </c>
    </row>
    <row r="135" spans="1:16">
      <c r="A135" t="s">
        <v>287</v>
      </c>
      <c r="E135">
        <v>0.27000001072883612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 t="s">
        <v>304</v>
      </c>
      <c r="E136">
        <v>1</v>
      </c>
      <c r="F136">
        <v>0.56999999284744263</v>
      </c>
      <c r="G136">
        <v>6.059999942779541</v>
      </c>
      <c r="H136">
        <v>6</v>
      </c>
      <c r="I136">
        <v>5.9099998474121094</v>
      </c>
      <c r="J136">
        <v>5.820000171661377</v>
      </c>
      <c r="K136">
        <v>5.7300000190734863</v>
      </c>
      <c r="L136">
        <v>2.5499999523162842</v>
      </c>
      <c r="M136">
        <v>2.5199999809265141</v>
      </c>
      <c r="N136">
        <v>2.4800000190734859</v>
      </c>
      <c r="O136">
        <v>2.4500000476837158</v>
      </c>
      <c r="P136">
        <v>2.410000085830688</v>
      </c>
    </row>
    <row r="137" spans="1:16">
      <c r="A137" t="s">
        <v>305</v>
      </c>
      <c r="E137">
        <v>0.119999997317791</v>
      </c>
      <c r="F137">
        <v>18.139999389648441</v>
      </c>
      <c r="G137">
        <v>484.30999755859381</v>
      </c>
      <c r="H137">
        <v>478.54000854492188</v>
      </c>
      <c r="I137">
        <v>470.95999145507812</v>
      </c>
      <c r="J137">
        <v>463.89999389648438</v>
      </c>
      <c r="K137">
        <v>456.51998901367188</v>
      </c>
      <c r="L137">
        <v>225</v>
      </c>
      <c r="M137">
        <v>222.6600036621094</v>
      </c>
      <c r="N137">
        <v>218.94000244140619</v>
      </c>
      <c r="O137">
        <v>215.69000244140619</v>
      </c>
      <c r="P137">
        <v>212.25999450683591</v>
      </c>
    </row>
    <row r="138" spans="1:16">
      <c r="A138" t="s">
        <v>306</v>
      </c>
      <c r="E138">
        <v>0.94999998807907104</v>
      </c>
      <c r="F138">
        <v>0.97000002861022949</v>
      </c>
      <c r="G138">
        <v>17.04000091552734</v>
      </c>
      <c r="H138">
        <v>16.85000038146973</v>
      </c>
      <c r="I138">
        <v>16.579999923706051</v>
      </c>
      <c r="J138">
        <v>16.329999923706051</v>
      </c>
      <c r="K138">
        <v>16.069999694824219</v>
      </c>
      <c r="L138">
        <v>2.529999971389771</v>
      </c>
      <c r="M138">
        <v>2.5</v>
      </c>
      <c r="N138">
        <v>2.470000028610229</v>
      </c>
      <c r="O138">
        <v>2.440000057220459</v>
      </c>
      <c r="P138">
        <v>2.4000000953674321</v>
      </c>
    </row>
    <row r="139" spans="1:16">
      <c r="A139" t="s">
        <v>307</v>
      </c>
      <c r="E139">
        <v>0.97000002861022949</v>
      </c>
      <c r="F139">
        <v>25.45999908447266</v>
      </c>
      <c r="G139">
        <v>5.9699997901916504</v>
      </c>
      <c r="H139">
        <v>5.9000000953674316</v>
      </c>
      <c r="I139">
        <v>5.809999942779541</v>
      </c>
      <c r="J139">
        <v>5.7199997901916504</v>
      </c>
      <c r="K139">
        <v>5.630000114440918</v>
      </c>
      <c r="L139">
        <v>3.2300000190734859</v>
      </c>
      <c r="M139">
        <v>3.190000057220459</v>
      </c>
      <c r="N139">
        <v>3.1500000953674321</v>
      </c>
      <c r="O139">
        <v>3.0999999046325679</v>
      </c>
      <c r="P139">
        <v>3.0399999618530269</v>
      </c>
    </row>
    <row r="140" spans="1:16">
      <c r="A140" t="s">
        <v>308</v>
      </c>
      <c r="E140">
        <v>0.99000000953674316</v>
      </c>
      <c r="F140">
        <v>6.380000114440918</v>
      </c>
      <c r="G140">
        <v>28.110000610351559</v>
      </c>
      <c r="H140">
        <v>27.819999694824219</v>
      </c>
      <c r="I140">
        <v>27.389999389648441</v>
      </c>
      <c r="J140">
        <v>26.979999542236332</v>
      </c>
      <c r="K140">
        <v>26.54999923706055</v>
      </c>
      <c r="L140">
        <v>8.7200002670288086</v>
      </c>
      <c r="M140">
        <v>8.630000114440918</v>
      </c>
      <c r="N140">
        <v>8.5</v>
      </c>
      <c r="O140">
        <v>8.369999885559082</v>
      </c>
      <c r="P140">
        <v>8.2399997711181641</v>
      </c>
    </row>
  </sheetData>
  <phoneticPr fontId="42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8ACE5-CD92-4638-8AA7-F0BC7720C2C8}">
  <dimension ref="A1:EW157"/>
  <sheetViews>
    <sheetView workbookViewId="0">
      <selection activeCell="M78" sqref="M78"/>
    </sheetView>
  </sheetViews>
  <sheetFormatPr baseColWidth="10" defaultColWidth="8.83203125" defaultRowHeight="13"/>
  <cols>
    <col min="1" max="1" width="16" bestFit="1" customWidth="1"/>
    <col min="2" max="2" width="32.6640625" bestFit="1" customWidth="1"/>
    <col min="3" max="3" width="34.6640625" bestFit="1" customWidth="1"/>
    <col min="4" max="4" width="30.83203125" bestFit="1" customWidth="1"/>
    <col min="5" max="5" width="33" bestFit="1" customWidth="1"/>
    <col min="6" max="6" width="28.6640625" bestFit="1" customWidth="1"/>
    <col min="7" max="7" width="30.33203125" bestFit="1" customWidth="1"/>
    <col min="8" max="8" width="30.1640625" bestFit="1" customWidth="1"/>
    <col min="9" max="9" width="32" bestFit="1" customWidth="1"/>
    <col min="10" max="10" width="26" bestFit="1" customWidth="1"/>
    <col min="11" max="11" width="27.83203125" bestFit="1" customWidth="1"/>
    <col min="12" max="12" width="27.6640625" bestFit="1" customWidth="1"/>
    <col min="13" max="13" width="29.5" bestFit="1" customWidth="1"/>
    <col min="14" max="14" width="26" bestFit="1" customWidth="1"/>
    <col min="15" max="17" width="12.1640625" bestFit="1" customWidth="1"/>
    <col min="18" max="27" width="12.6640625" bestFit="1" customWidth="1"/>
    <col min="28" max="28" width="26" bestFit="1" customWidth="1"/>
    <col min="29" max="31" width="12.1640625" bestFit="1" customWidth="1"/>
    <col min="32" max="41" width="12.6640625" bestFit="1" customWidth="1"/>
    <col min="42" max="42" width="25.5" bestFit="1" customWidth="1"/>
    <col min="43" max="55" width="12.1640625" bestFit="1" customWidth="1"/>
    <col min="56" max="56" width="25.5" bestFit="1" customWidth="1"/>
    <col min="57" max="69" width="12.1640625" bestFit="1" customWidth="1"/>
    <col min="70" max="70" width="27" bestFit="1" customWidth="1"/>
    <col min="71" max="83" width="12.6640625" bestFit="1" customWidth="1"/>
    <col min="84" max="84" width="27" bestFit="1" customWidth="1"/>
    <col min="85" max="97" width="12.6640625" bestFit="1" customWidth="1"/>
    <col min="98" max="98" width="23.6640625" bestFit="1" customWidth="1"/>
    <col min="99" max="99" width="12.1640625" bestFit="1" customWidth="1"/>
    <col min="100" max="111" width="13.33203125" bestFit="1" customWidth="1"/>
    <col min="112" max="112" width="23.6640625" bestFit="1" customWidth="1"/>
    <col min="113" max="125" width="13.33203125" bestFit="1" customWidth="1"/>
    <col min="126" max="126" width="25.1640625" bestFit="1" customWidth="1"/>
    <col min="127" max="139" width="13.33203125" bestFit="1" customWidth="1"/>
    <col min="140" max="140" width="25.1640625" bestFit="1" customWidth="1"/>
    <col min="141" max="153" width="13.33203125" bestFit="1" customWidth="1"/>
  </cols>
  <sheetData>
    <row r="1" spans="1:153">
      <c r="A1" t="s">
        <v>0</v>
      </c>
      <c r="B1" t="s">
        <v>329</v>
      </c>
      <c r="C1" t="s">
        <v>330</v>
      </c>
      <c r="D1" t="s">
        <v>331</v>
      </c>
      <c r="E1" t="s">
        <v>332</v>
      </c>
      <c r="F1" t="s">
        <v>333</v>
      </c>
      <c r="G1" t="s">
        <v>334</v>
      </c>
      <c r="H1" t="s">
        <v>335</v>
      </c>
      <c r="I1" t="s">
        <v>336</v>
      </c>
      <c r="J1" t="s">
        <v>337</v>
      </c>
      <c r="K1" t="s">
        <v>338</v>
      </c>
      <c r="L1" t="s">
        <v>339</v>
      </c>
      <c r="M1" t="s">
        <v>340</v>
      </c>
      <c r="N1" t="s">
        <v>341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322</v>
      </c>
      <c r="Y1" t="s">
        <v>24</v>
      </c>
      <c r="Z1" t="s">
        <v>25</v>
      </c>
      <c r="AA1" t="s">
        <v>26</v>
      </c>
      <c r="AB1" t="s">
        <v>342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326</v>
      </c>
      <c r="AM1" t="s">
        <v>38</v>
      </c>
      <c r="AN1" t="s">
        <v>39</v>
      </c>
      <c r="AO1" t="s">
        <v>40</v>
      </c>
      <c r="AP1" t="s">
        <v>343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344</v>
      </c>
      <c r="BA1" t="s">
        <v>52</v>
      </c>
      <c r="BB1" t="s">
        <v>53</v>
      </c>
      <c r="BC1" t="s">
        <v>54</v>
      </c>
      <c r="BD1" t="s">
        <v>37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345</v>
      </c>
      <c r="BO1" t="s">
        <v>66</v>
      </c>
      <c r="BP1" t="s">
        <v>67</v>
      </c>
      <c r="BQ1" t="s">
        <v>68</v>
      </c>
      <c r="BR1" t="s">
        <v>346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347</v>
      </c>
      <c r="CC1" t="s">
        <v>80</v>
      </c>
      <c r="CD1" t="s">
        <v>81</v>
      </c>
      <c r="CE1" t="s">
        <v>82</v>
      </c>
      <c r="CF1" t="s">
        <v>65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348</v>
      </c>
      <c r="CQ1" t="s">
        <v>94</v>
      </c>
      <c r="CR1" t="s">
        <v>95</v>
      </c>
      <c r="CS1" t="s">
        <v>96</v>
      </c>
      <c r="CT1" t="s">
        <v>349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350</v>
      </c>
      <c r="DE1" t="s">
        <v>108</v>
      </c>
      <c r="DF1" t="s">
        <v>109</v>
      </c>
      <c r="DG1" t="s">
        <v>110</v>
      </c>
      <c r="DH1" t="s">
        <v>93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351</v>
      </c>
      <c r="DS1" t="s">
        <v>122</v>
      </c>
      <c r="DT1" t="s">
        <v>123</v>
      </c>
      <c r="DU1" t="s">
        <v>124</v>
      </c>
      <c r="DV1" t="s">
        <v>352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353</v>
      </c>
      <c r="EG1" t="s">
        <v>136</v>
      </c>
      <c r="EH1" t="s">
        <v>137</v>
      </c>
      <c r="EI1" t="s">
        <v>138</v>
      </c>
      <c r="EJ1" t="s">
        <v>121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354</v>
      </c>
      <c r="EU1" t="s">
        <v>355</v>
      </c>
      <c r="EV1" t="s">
        <v>356</v>
      </c>
      <c r="EW1" t="s">
        <v>357</v>
      </c>
    </row>
    <row r="2" spans="1:153">
      <c r="N2" t="s">
        <v>358</v>
      </c>
      <c r="O2" t="s">
        <v>359</v>
      </c>
      <c r="P2" t="s">
        <v>360</v>
      </c>
      <c r="Q2" t="s">
        <v>361</v>
      </c>
      <c r="R2" t="s">
        <v>362</v>
      </c>
      <c r="S2" t="s">
        <v>363</v>
      </c>
      <c r="T2" t="s">
        <v>364</v>
      </c>
      <c r="U2" t="s">
        <v>365</v>
      </c>
      <c r="V2" t="s">
        <v>366</v>
      </c>
      <c r="W2" t="s">
        <v>367</v>
      </c>
      <c r="X2" t="s">
        <v>368</v>
      </c>
      <c r="Y2" t="s">
        <v>369</v>
      </c>
      <c r="Z2" t="s">
        <v>370</v>
      </c>
      <c r="AA2" t="s">
        <v>371</v>
      </c>
      <c r="AB2" t="s">
        <v>358</v>
      </c>
      <c r="AC2" t="s">
        <v>359</v>
      </c>
      <c r="AD2" t="s">
        <v>360</v>
      </c>
      <c r="AE2" t="s">
        <v>361</v>
      </c>
      <c r="AF2" t="s">
        <v>362</v>
      </c>
      <c r="AG2" t="s">
        <v>363</v>
      </c>
      <c r="AH2" t="s">
        <v>364</v>
      </c>
      <c r="AI2" t="s">
        <v>365</v>
      </c>
      <c r="AJ2" t="s">
        <v>366</v>
      </c>
      <c r="AK2" t="s">
        <v>367</v>
      </c>
      <c r="AL2" t="s">
        <v>368</v>
      </c>
      <c r="AM2" t="s">
        <v>369</v>
      </c>
      <c r="AN2" t="s">
        <v>370</v>
      </c>
      <c r="AO2" t="s">
        <v>371</v>
      </c>
      <c r="AP2" t="s">
        <v>358</v>
      </c>
      <c r="AQ2" t="s">
        <v>359</v>
      </c>
      <c r="AR2" t="s">
        <v>360</v>
      </c>
      <c r="AS2" t="s">
        <v>361</v>
      </c>
      <c r="AT2" t="s">
        <v>362</v>
      </c>
      <c r="AU2" t="s">
        <v>363</v>
      </c>
      <c r="AV2" t="s">
        <v>364</v>
      </c>
      <c r="AW2" t="s">
        <v>365</v>
      </c>
      <c r="AX2" t="s">
        <v>366</v>
      </c>
      <c r="AY2" t="s">
        <v>367</v>
      </c>
      <c r="AZ2" t="s">
        <v>368</v>
      </c>
      <c r="BA2" t="s">
        <v>369</v>
      </c>
      <c r="BB2" t="s">
        <v>370</v>
      </c>
      <c r="BC2" t="s">
        <v>371</v>
      </c>
      <c r="BD2" t="s">
        <v>358</v>
      </c>
      <c r="BE2" t="s">
        <v>359</v>
      </c>
      <c r="BF2" t="s">
        <v>360</v>
      </c>
      <c r="BG2" t="s">
        <v>361</v>
      </c>
      <c r="BH2" t="s">
        <v>362</v>
      </c>
      <c r="BI2" t="s">
        <v>363</v>
      </c>
      <c r="BJ2" t="s">
        <v>364</v>
      </c>
      <c r="BK2" t="s">
        <v>365</v>
      </c>
      <c r="BL2" t="s">
        <v>366</v>
      </c>
      <c r="BM2" t="s">
        <v>367</v>
      </c>
      <c r="BN2" t="s">
        <v>368</v>
      </c>
      <c r="BO2" t="s">
        <v>369</v>
      </c>
      <c r="BP2" t="s">
        <v>370</v>
      </c>
      <c r="BQ2" t="s">
        <v>371</v>
      </c>
      <c r="BR2" t="s">
        <v>358</v>
      </c>
      <c r="BS2" t="s">
        <v>359</v>
      </c>
      <c r="BT2" t="s">
        <v>360</v>
      </c>
      <c r="BU2" t="s">
        <v>361</v>
      </c>
      <c r="BV2" t="s">
        <v>362</v>
      </c>
      <c r="BW2" t="s">
        <v>363</v>
      </c>
      <c r="BX2" t="s">
        <v>364</v>
      </c>
      <c r="BY2" t="s">
        <v>365</v>
      </c>
      <c r="BZ2" t="s">
        <v>366</v>
      </c>
      <c r="CA2" t="s">
        <v>367</v>
      </c>
      <c r="CB2" t="s">
        <v>368</v>
      </c>
      <c r="CC2" t="s">
        <v>369</v>
      </c>
      <c r="CD2" t="s">
        <v>370</v>
      </c>
      <c r="CE2" t="s">
        <v>371</v>
      </c>
      <c r="CF2" t="s">
        <v>358</v>
      </c>
      <c r="CG2" t="s">
        <v>359</v>
      </c>
      <c r="CH2" t="s">
        <v>360</v>
      </c>
      <c r="CI2" t="s">
        <v>361</v>
      </c>
      <c r="CJ2" t="s">
        <v>362</v>
      </c>
      <c r="CK2" t="s">
        <v>363</v>
      </c>
      <c r="CL2" t="s">
        <v>364</v>
      </c>
      <c r="CM2" t="s">
        <v>365</v>
      </c>
      <c r="CN2" t="s">
        <v>366</v>
      </c>
      <c r="CO2" t="s">
        <v>367</v>
      </c>
      <c r="CP2" t="s">
        <v>368</v>
      </c>
      <c r="CQ2" t="s">
        <v>369</v>
      </c>
      <c r="CR2" t="s">
        <v>370</v>
      </c>
      <c r="CS2" t="s">
        <v>371</v>
      </c>
      <c r="CT2" t="s">
        <v>358</v>
      </c>
      <c r="CU2" t="s">
        <v>359</v>
      </c>
      <c r="CV2" t="s">
        <v>360</v>
      </c>
      <c r="CW2" t="s">
        <v>361</v>
      </c>
      <c r="CX2" t="s">
        <v>362</v>
      </c>
      <c r="CY2" t="s">
        <v>363</v>
      </c>
      <c r="CZ2" t="s">
        <v>364</v>
      </c>
      <c r="DA2" t="s">
        <v>365</v>
      </c>
      <c r="DB2" t="s">
        <v>366</v>
      </c>
      <c r="DC2" t="s">
        <v>367</v>
      </c>
      <c r="DD2" t="s">
        <v>368</v>
      </c>
      <c r="DE2" t="s">
        <v>369</v>
      </c>
      <c r="DF2" t="s">
        <v>370</v>
      </c>
      <c r="DG2" t="s">
        <v>371</v>
      </c>
      <c r="DH2" t="s">
        <v>358</v>
      </c>
      <c r="DI2" t="s">
        <v>359</v>
      </c>
      <c r="DJ2" t="s">
        <v>360</v>
      </c>
      <c r="DK2" t="s">
        <v>361</v>
      </c>
      <c r="DL2" t="s">
        <v>362</v>
      </c>
      <c r="DM2" t="s">
        <v>363</v>
      </c>
      <c r="DN2" t="s">
        <v>364</v>
      </c>
      <c r="DO2" t="s">
        <v>365</v>
      </c>
      <c r="DP2" t="s">
        <v>366</v>
      </c>
      <c r="DQ2" t="s">
        <v>367</v>
      </c>
      <c r="DR2" t="s">
        <v>368</v>
      </c>
      <c r="DS2" t="s">
        <v>369</v>
      </c>
      <c r="DT2" t="s">
        <v>370</v>
      </c>
      <c r="DU2" t="s">
        <v>371</v>
      </c>
      <c r="DV2" t="s">
        <v>358</v>
      </c>
      <c r="DW2" t="s">
        <v>359</v>
      </c>
      <c r="DX2" t="s">
        <v>360</v>
      </c>
      <c r="DY2" t="s">
        <v>361</v>
      </c>
      <c r="DZ2" t="s">
        <v>362</v>
      </c>
      <c r="EA2" t="s">
        <v>363</v>
      </c>
      <c r="EB2" t="s">
        <v>364</v>
      </c>
      <c r="EC2" t="s">
        <v>365</v>
      </c>
      <c r="ED2" t="s">
        <v>366</v>
      </c>
      <c r="EE2" t="s">
        <v>367</v>
      </c>
      <c r="EF2" t="s">
        <v>368</v>
      </c>
      <c r="EG2" t="s">
        <v>369</v>
      </c>
      <c r="EH2" t="s">
        <v>370</v>
      </c>
      <c r="EI2" t="s">
        <v>371</v>
      </c>
      <c r="EJ2" t="s">
        <v>358</v>
      </c>
      <c r="EK2" t="s">
        <v>359</v>
      </c>
      <c r="EL2" t="s">
        <v>360</v>
      </c>
      <c r="EM2" t="s">
        <v>361</v>
      </c>
      <c r="EN2" t="s">
        <v>362</v>
      </c>
      <c r="EO2" t="s">
        <v>363</v>
      </c>
      <c r="EP2" t="s">
        <v>364</v>
      </c>
      <c r="EQ2" t="s">
        <v>365</v>
      </c>
      <c r="ER2" t="s">
        <v>366</v>
      </c>
      <c r="ES2" t="s">
        <v>367</v>
      </c>
      <c r="ET2" t="s">
        <v>368</v>
      </c>
      <c r="EU2" t="s">
        <v>369</v>
      </c>
      <c r="EV2" t="s">
        <v>370</v>
      </c>
      <c r="EW2" t="s">
        <v>371</v>
      </c>
    </row>
    <row r="3" spans="1:153">
      <c r="A3" t="s">
        <v>154</v>
      </c>
      <c r="B3">
        <v>60</v>
      </c>
      <c r="C3">
        <v>30</v>
      </c>
      <c r="D3">
        <v>60</v>
      </c>
      <c r="E3">
        <v>30</v>
      </c>
      <c r="F3">
        <v>2.0548720359802251</v>
      </c>
      <c r="G3">
        <v>1.9077367782592769</v>
      </c>
      <c r="H3">
        <v>0.4960675835609436</v>
      </c>
      <c r="I3">
        <v>0.38110673427581793</v>
      </c>
      <c r="J3" t="s">
        <v>372</v>
      </c>
      <c r="K3" t="s">
        <v>373</v>
      </c>
      <c r="L3">
        <v>5.0999792292714119E-3</v>
      </c>
      <c r="M3">
        <v>0</v>
      </c>
      <c r="N3">
        <v>0</v>
      </c>
      <c r="O3">
        <v>0</v>
      </c>
      <c r="P3">
        <v>3.9999999105930328E-2</v>
      </c>
      <c r="Q3">
        <v>9.9999997764825821E-3</v>
      </c>
      <c r="R3">
        <v>0.17000000178813929</v>
      </c>
      <c r="S3">
        <v>0.15000000596046453</v>
      </c>
      <c r="T3">
        <v>0.14000000059604639</v>
      </c>
      <c r="U3">
        <v>0.14000000059604639</v>
      </c>
      <c r="V3">
        <v>0.14000000059604639</v>
      </c>
      <c r="W3">
        <v>0.14000000059604639</v>
      </c>
      <c r="X3">
        <v>0.14000000059604639</v>
      </c>
      <c r="Y3">
        <v>0.14000000059604639</v>
      </c>
      <c r="Z3">
        <v>0.14000000059604639</v>
      </c>
      <c r="AA3">
        <v>0.15000000596046453</v>
      </c>
      <c r="AB3">
        <v>0</v>
      </c>
      <c r="AC3">
        <v>0</v>
      </c>
      <c r="AD3">
        <v>3.9999999105930328E-2</v>
      </c>
      <c r="AE3">
        <v>9.9999997764825821E-3</v>
      </c>
      <c r="AF3">
        <v>0.15000000596046453</v>
      </c>
      <c r="AG3">
        <v>0.119999997317791</v>
      </c>
      <c r="AH3">
        <v>0.119999997317791</v>
      </c>
      <c r="AI3">
        <v>0.14000000059604639</v>
      </c>
      <c r="AJ3">
        <v>0.14000000059604639</v>
      </c>
      <c r="AK3">
        <v>0.15000000596046453</v>
      </c>
      <c r="AL3">
        <v>0.15000000596046453</v>
      </c>
      <c r="AM3">
        <v>0.14000000059604639</v>
      </c>
      <c r="AN3">
        <v>0.14000000059604639</v>
      </c>
      <c r="AO3">
        <v>0.14000000059604639</v>
      </c>
      <c r="AP3">
        <v>2.2000000476837158</v>
      </c>
      <c r="AQ3">
        <v>2.1700000762939449</v>
      </c>
      <c r="AR3">
        <v>3.2999999523162842</v>
      </c>
      <c r="AS3">
        <v>6.4600000381469727</v>
      </c>
      <c r="AT3">
        <v>7.0500001907348633</v>
      </c>
      <c r="AU3">
        <v>7.0399999618530273</v>
      </c>
      <c r="AV3">
        <v>7.0199999809265137</v>
      </c>
      <c r="AW3">
        <v>7.0199999809265137</v>
      </c>
      <c r="AX3">
        <v>7.0100002288818359</v>
      </c>
      <c r="AY3">
        <v>7.0100002288818359</v>
      </c>
      <c r="AZ3">
        <v>7.0100002288818359</v>
      </c>
      <c r="BA3">
        <v>7.0199999809265137</v>
      </c>
      <c r="BB3">
        <v>7.0399999618530273</v>
      </c>
      <c r="BC3">
        <v>7.0399999618530273</v>
      </c>
      <c r="BD3">
        <v>2.029999971389771</v>
      </c>
      <c r="BE3">
        <v>2.0099999904632568</v>
      </c>
      <c r="BF3">
        <v>3.160000085830688</v>
      </c>
      <c r="BG3">
        <v>6.320000171661377</v>
      </c>
      <c r="BH3">
        <v>6.9000000953674316</v>
      </c>
      <c r="BI3">
        <v>6.8899998664855957</v>
      </c>
      <c r="BJ3">
        <v>6.880000114440918</v>
      </c>
      <c r="BK3">
        <v>6.869999885559082</v>
      </c>
      <c r="BL3">
        <v>6.869999885559082</v>
      </c>
      <c r="BM3">
        <v>6.869999885559082</v>
      </c>
      <c r="BN3">
        <v>6.869999885559082</v>
      </c>
      <c r="BO3">
        <v>6.880000114440918</v>
      </c>
      <c r="BP3">
        <v>6.9000000953674316</v>
      </c>
      <c r="BQ3">
        <v>6.9000000953674316</v>
      </c>
      <c r="BR3">
        <v>0.56000000238418579</v>
      </c>
      <c r="BS3">
        <v>0.55000001192092896</v>
      </c>
      <c r="BT3">
        <v>0.85000002384185791</v>
      </c>
      <c r="BU3">
        <v>1.679999947547913</v>
      </c>
      <c r="BV3">
        <v>1.830000042915344</v>
      </c>
      <c r="BW3">
        <v>1.830000042915344</v>
      </c>
      <c r="BX3">
        <v>1.820000052452087</v>
      </c>
      <c r="BY3">
        <v>1.820000052452087</v>
      </c>
      <c r="BZ3">
        <v>1.820000052452087</v>
      </c>
      <c r="CA3">
        <v>1.820000052452087</v>
      </c>
      <c r="CB3">
        <v>1.820000052452087</v>
      </c>
      <c r="CC3">
        <v>1.820000052452087</v>
      </c>
      <c r="CD3">
        <v>1.830000042915344</v>
      </c>
      <c r="CE3">
        <v>1.830000042915344</v>
      </c>
      <c r="CF3">
        <v>0.50999999046325684</v>
      </c>
      <c r="CG3">
        <v>0.50999999046325684</v>
      </c>
      <c r="CH3">
        <v>0.81000000238418579</v>
      </c>
      <c r="CI3">
        <v>1.639999985694885</v>
      </c>
      <c r="CJ3">
        <v>1.7899999618530269</v>
      </c>
      <c r="CK3">
        <v>1.7899999618530269</v>
      </c>
      <c r="CL3">
        <v>1.7899999618530269</v>
      </c>
      <c r="CM3">
        <v>1.779999971389771</v>
      </c>
      <c r="CN3">
        <v>1.779999971389771</v>
      </c>
      <c r="CO3">
        <v>1.779999971389771</v>
      </c>
      <c r="CP3">
        <v>1.779999971389771</v>
      </c>
      <c r="CQ3">
        <v>1.7899999618530269</v>
      </c>
      <c r="CR3">
        <v>1.7899999618530269</v>
      </c>
      <c r="CS3">
        <v>1.7899999618530269</v>
      </c>
      <c r="CT3">
        <v>2.2300000190734859</v>
      </c>
      <c r="CU3">
        <v>2.2400000095367432</v>
      </c>
      <c r="CV3">
        <v>5.0799999237060547</v>
      </c>
      <c r="CW3">
        <v>6.9600000381469727</v>
      </c>
      <c r="CX3">
        <v>7.0300002098083496</v>
      </c>
      <c r="CY3">
        <v>7.0199999809265137</v>
      </c>
      <c r="CZ3">
        <v>7.0100002288818359</v>
      </c>
      <c r="DA3">
        <v>7</v>
      </c>
      <c r="DB3">
        <v>7</v>
      </c>
      <c r="DC3">
        <v>7</v>
      </c>
      <c r="DD3">
        <v>7.0100002288818359</v>
      </c>
      <c r="DE3">
        <v>7.0199999809265137</v>
      </c>
      <c r="DF3">
        <v>7.0300002098083496</v>
      </c>
      <c r="DG3">
        <v>7.0199999809265137</v>
      </c>
      <c r="DH3">
        <v>2.0699999332427979</v>
      </c>
      <c r="DI3">
        <v>2.0799999237060551</v>
      </c>
      <c r="DJ3">
        <v>4.9099998474121094</v>
      </c>
      <c r="DK3">
        <v>6.820000171661377</v>
      </c>
      <c r="DL3">
        <v>6.880000114440918</v>
      </c>
      <c r="DM3">
        <v>6.869999885559082</v>
      </c>
      <c r="DN3">
        <v>6.8600001335144043</v>
      </c>
      <c r="DO3">
        <v>6.8499999046325684</v>
      </c>
      <c r="DP3">
        <v>6.8499999046325684</v>
      </c>
      <c r="DQ3">
        <v>6.8499999046325684</v>
      </c>
      <c r="DR3">
        <v>6.8600001335144043</v>
      </c>
      <c r="DS3">
        <v>6.869999885559082</v>
      </c>
      <c r="DT3">
        <v>6.880000114440918</v>
      </c>
      <c r="DU3">
        <v>6.8600001335144043</v>
      </c>
      <c r="DV3">
        <v>0.56999999284744263</v>
      </c>
      <c r="DW3">
        <v>0.56999999284744263</v>
      </c>
      <c r="DX3">
        <v>1.309999942779541</v>
      </c>
      <c r="DY3">
        <v>1.809999942779541</v>
      </c>
      <c r="DZ3">
        <v>1.830000042915344</v>
      </c>
      <c r="EA3">
        <v>1.820000052452087</v>
      </c>
      <c r="EB3">
        <v>1.820000052452087</v>
      </c>
      <c r="EC3">
        <v>1.820000052452087</v>
      </c>
      <c r="ED3">
        <v>1.820000052452087</v>
      </c>
      <c r="EE3">
        <v>1.820000052452087</v>
      </c>
      <c r="EF3">
        <v>1.820000052452087</v>
      </c>
      <c r="EG3">
        <v>1.820000052452087</v>
      </c>
      <c r="EH3">
        <v>1.830000042915344</v>
      </c>
      <c r="EI3">
        <v>1.820000052452087</v>
      </c>
      <c r="EJ3">
        <v>0.51999998092651367</v>
      </c>
      <c r="EK3">
        <v>0.52999997138977051</v>
      </c>
      <c r="EL3">
        <v>1.2699999809265139</v>
      </c>
      <c r="EM3">
        <v>1.7699999809265139</v>
      </c>
      <c r="EN3">
        <v>1.7899999618530269</v>
      </c>
      <c r="EO3">
        <v>1.779999971389771</v>
      </c>
      <c r="EP3">
        <v>1.779999971389771</v>
      </c>
      <c r="EQ3">
        <v>1.779999971389771</v>
      </c>
      <c r="ER3">
        <v>1.779999971389771</v>
      </c>
      <c r="ES3">
        <v>1.779999971389771</v>
      </c>
      <c r="ET3">
        <v>1.779999971389771</v>
      </c>
      <c r="EU3">
        <v>1.779999971389771</v>
      </c>
      <c r="EV3">
        <v>1.7899999618530269</v>
      </c>
      <c r="EW3">
        <v>1.779999971389771</v>
      </c>
    </row>
    <row r="4" spans="1:153">
      <c r="A4" t="s">
        <v>155</v>
      </c>
      <c r="B4">
        <v>34.200000762939453</v>
      </c>
      <c r="C4">
        <v>0</v>
      </c>
      <c r="D4">
        <v>38.599998474121087</v>
      </c>
      <c r="E4">
        <v>0</v>
      </c>
      <c r="F4">
        <v>17.995943069458011</v>
      </c>
      <c r="G4">
        <v>21.117301940917969</v>
      </c>
      <c r="H4">
        <v>3.3177180290222168</v>
      </c>
      <c r="I4">
        <v>5.5379953384399414</v>
      </c>
      <c r="J4" t="s">
        <v>374</v>
      </c>
      <c r="K4" t="s">
        <v>375</v>
      </c>
      <c r="L4">
        <v>0</v>
      </c>
      <c r="M4">
        <v>0.2354486882686615</v>
      </c>
      <c r="N4">
        <v>0.2099999934434891</v>
      </c>
      <c r="O4">
        <v>0.25</v>
      </c>
      <c r="P4">
        <v>0.34000000357627869</v>
      </c>
      <c r="Q4">
        <v>0.43999999761581426</v>
      </c>
      <c r="R4">
        <v>0.50999999046325684</v>
      </c>
      <c r="S4">
        <v>0.61000001430511475</v>
      </c>
      <c r="T4">
        <v>0.6600000262260437</v>
      </c>
      <c r="U4">
        <v>0.75</v>
      </c>
      <c r="V4">
        <v>0.86000001430511475</v>
      </c>
      <c r="W4">
        <v>0.82999998331069957</v>
      </c>
      <c r="X4">
        <v>0.12999999523162839</v>
      </c>
      <c r="Y4">
        <v>-9.9999997764825821E-3</v>
      </c>
      <c r="Z4">
        <v>-9.9999997764825821E-3</v>
      </c>
      <c r="AA4">
        <v>-9.9999997764825821E-3</v>
      </c>
      <c r="AB4">
        <v>0.1800000071525574</v>
      </c>
      <c r="AC4">
        <v>0.239999994635582</v>
      </c>
      <c r="AD4">
        <v>0.33000001311302191</v>
      </c>
      <c r="AE4">
        <v>0.57999998331069946</v>
      </c>
      <c r="AF4">
        <v>0.50999999046325684</v>
      </c>
      <c r="AG4">
        <v>0.67000001668930054</v>
      </c>
      <c r="AH4">
        <v>0.82999998331069957</v>
      </c>
      <c r="AI4">
        <v>0.75</v>
      </c>
      <c r="AJ4">
        <v>0.86000001430511475</v>
      </c>
      <c r="AK4">
        <v>0.79000002145767212</v>
      </c>
      <c r="AL4">
        <v>0.31000000238418579</v>
      </c>
      <c r="AM4">
        <v>9.9999997764825821E-3</v>
      </c>
      <c r="AN4">
        <v>0</v>
      </c>
      <c r="AO4">
        <v>-9.9999997764825821E-3</v>
      </c>
      <c r="AP4">
        <v>21.270000457763668</v>
      </c>
      <c r="AQ4">
        <v>21.20000076293945</v>
      </c>
      <c r="AR4">
        <v>21.680000305175781</v>
      </c>
      <c r="AS4">
        <v>22.29000091552734</v>
      </c>
      <c r="AT4">
        <v>22.45999908447266</v>
      </c>
      <c r="AU4">
        <v>22.430000305175781</v>
      </c>
      <c r="AV4">
        <v>22.469999313354489</v>
      </c>
      <c r="AW4">
        <v>22.54000091552734</v>
      </c>
      <c r="AX4">
        <v>22.639999389648441</v>
      </c>
      <c r="AY4">
        <v>22.840000152587891</v>
      </c>
      <c r="AZ4">
        <v>22.979999542236332</v>
      </c>
      <c r="BA4">
        <v>23.29999923706055</v>
      </c>
      <c r="BB4">
        <v>23.70000076293945</v>
      </c>
      <c r="BC4">
        <v>24.229999542236332</v>
      </c>
      <c r="BD4">
        <v>19.559999465942379</v>
      </c>
      <c r="BE4">
        <v>19.489999771118161</v>
      </c>
      <c r="BF4">
        <v>19.909999847412109</v>
      </c>
      <c r="BG4">
        <v>20.530000686645511</v>
      </c>
      <c r="BH4">
        <v>20.670000076293949</v>
      </c>
      <c r="BI4">
        <v>20.680000305175781</v>
      </c>
      <c r="BJ4">
        <v>20.739999771118161</v>
      </c>
      <c r="BK4">
        <v>20.79999923706055</v>
      </c>
      <c r="BL4">
        <v>20.930000305175781</v>
      </c>
      <c r="BM4">
        <v>21.139999389648441</v>
      </c>
      <c r="BN4">
        <v>21.329999923706051</v>
      </c>
      <c r="BO4">
        <v>21.620000839233398</v>
      </c>
      <c r="BP4">
        <v>21.95000076293945</v>
      </c>
      <c r="BQ4">
        <v>22.479999542236332</v>
      </c>
      <c r="BR4">
        <v>3.7699999809265146</v>
      </c>
      <c r="BS4">
        <v>3.7400000095367432</v>
      </c>
      <c r="BT4">
        <v>3.9300000667572026</v>
      </c>
      <c r="BU4">
        <v>4.1700000762939453</v>
      </c>
      <c r="BV4">
        <v>4.2399997711181641</v>
      </c>
      <c r="BW4">
        <v>4.2300000190734863</v>
      </c>
      <c r="BX4">
        <v>4.2399997711181641</v>
      </c>
      <c r="BY4">
        <v>4.2699999809265137</v>
      </c>
      <c r="BZ4">
        <v>4.309999942779541</v>
      </c>
      <c r="CA4">
        <v>4.3899998664855957</v>
      </c>
      <c r="CB4">
        <v>4.440000057220459</v>
      </c>
      <c r="CC4">
        <v>4.570000171661377</v>
      </c>
      <c r="CD4">
        <v>4.7300000190734863</v>
      </c>
      <c r="CE4">
        <v>4.929999828338623</v>
      </c>
      <c r="CF4">
        <v>3.089999914169312</v>
      </c>
      <c r="CG4">
        <v>3.0699999332427979</v>
      </c>
      <c r="CH4">
        <v>3.2300000190734859</v>
      </c>
      <c r="CI4">
        <v>3.4800000190734859</v>
      </c>
      <c r="CJ4">
        <v>3.529999971389771</v>
      </c>
      <c r="CK4">
        <v>3.5399999618530269</v>
      </c>
      <c r="CL4">
        <v>3.559999942779541</v>
      </c>
      <c r="CM4">
        <v>3.589999914169312</v>
      </c>
      <c r="CN4">
        <v>3.6400001049041744</v>
      </c>
      <c r="CO4">
        <v>3.720000028610229</v>
      </c>
      <c r="CP4">
        <v>3.7899999618530273</v>
      </c>
      <c r="CQ4">
        <v>3.910000085830688</v>
      </c>
      <c r="CR4">
        <v>4.0399999618530273</v>
      </c>
      <c r="CS4">
        <v>4.25</v>
      </c>
      <c r="CT4">
        <v>17.20999908447266</v>
      </c>
      <c r="CU4">
        <v>17.35000038146973</v>
      </c>
      <c r="CV4">
        <v>17.639999389648441</v>
      </c>
      <c r="CW4">
        <v>18.430000305175781</v>
      </c>
      <c r="CX4">
        <v>18.770000457763668</v>
      </c>
      <c r="CY4">
        <v>19.090000152587891</v>
      </c>
      <c r="CZ4">
        <v>19.5</v>
      </c>
      <c r="DA4">
        <v>19.89999961853027</v>
      </c>
      <c r="DB4">
        <v>20.35000038146973</v>
      </c>
      <c r="DC4">
        <v>20.829999923706051</v>
      </c>
      <c r="DD4">
        <v>21.159999847412109</v>
      </c>
      <c r="DE4">
        <v>21.5</v>
      </c>
      <c r="DF4">
        <v>22</v>
      </c>
      <c r="DG4">
        <v>22.10000038146973</v>
      </c>
      <c r="DH4">
        <v>16.530000686645511</v>
      </c>
      <c r="DI4">
        <v>16.670000076293949</v>
      </c>
      <c r="DJ4">
        <v>16.95000076293945</v>
      </c>
      <c r="DK4">
        <v>17.719999313354489</v>
      </c>
      <c r="DL4">
        <v>18.059999465942379</v>
      </c>
      <c r="DM4">
        <v>18.39999961853027</v>
      </c>
      <c r="DN4">
        <v>18.79000091552734</v>
      </c>
      <c r="DO4">
        <v>19.20000076293945</v>
      </c>
      <c r="DP4">
        <v>19.629999160766602</v>
      </c>
      <c r="DQ4">
        <v>20.120000839233398</v>
      </c>
      <c r="DR4">
        <v>20.430000305175781</v>
      </c>
      <c r="DS4">
        <v>20.760000228881839</v>
      </c>
      <c r="DT4">
        <v>21.260000228881839</v>
      </c>
      <c r="DU4">
        <v>21.370000839233398</v>
      </c>
      <c r="DV4">
        <v>2.1700000762939449</v>
      </c>
      <c r="DW4">
        <v>2.2300000190734859</v>
      </c>
      <c r="DX4">
        <v>2.339999914169312</v>
      </c>
      <c r="DY4">
        <v>2.6500000953674321</v>
      </c>
      <c r="DZ4">
        <v>2.779999971389771</v>
      </c>
      <c r="EA4">
        <v>2.910000085830688</v>
      </c>
      <c r="EB4">
        <v>3.0699999332427979</v>
      </c>
      <c r="EC4">
        <v>3.2300000190734859</v>
      </c>
      <c r="ED4">
        <v>3.410000085830688</v>
      </c>
      <c r="EE4">
        <v>3.589999914169312</v>
      </c>
      <c r="EF4">
        <v>3.7300000190734854</v>
      </c>
      <c r="EG4">
        <v>3.8599998950958256</v>
      </c>
      <c r="EH4">
        <v>4.059999942779541</v>
      </c>
      <c r="EI4">
        <v>4.0999999046325684</v>
      </c>
      <c r="EJ4">
        <v>1.8999999761581421</v>
      </c>
      <c r="EK4">
        <v>1.9600000381469731</v>
      </c>
      <c r="EL4">
        <v>2.0699999332427979</v>
      </c>
      <c r="EM4">
        <v>2.369999885559082</v>
      </c>
      <c r="EN4">
        <v>2.5099999904632568</v>
      </c>
      <c r="EO4">
        <v>2.6400001049041748</v>
      </c>
      <c r="EP4">
        <v>2.7899999618530269</v>
      </c>
      <c r="EQ4">
        <v>2.9500000476837158</v>
      </c>
      <c r="ER4">
        <v>3.119999885559082</v>
      </c>
      <c r="ES4">
        <v>3.3199999332427979</v>
      </c>
      <c r="ET4">
        <v>3.440000057220459</v>
      </c>
      <c r="EU4">
        <v>3.5699999332427979</v>
      </c>
      <c r="EV4">
        <v>3.7699999809265146</v>
      </c>
      <c r="EW4">
        <v>3.809999942779541</v>
      </c>
    </row>
    <row r="5" spans="1:153">
      <c r="A5" t="s">
        <v>156</v>
      </c>
      <c r="B5">
        <v>70</v>
      </c>
      <c r="C5">
        <v>70</v>
      </c>
      <c r="D5">
        <v>71.300003051757812</v>
      </c>
      <c r="E5">
        <v>71.300003051757812</v>
      </c>
      <c r="F5">
        <v>38.155746459960938</v>
      </c>
      <c r="G5">
        <v>45.395034790039062</v>
      </c>
      <c r="H5">
        <v>4.8395242691040039</v>
      </c>
      <c r="I5">
        <v>9.4968233108520508</v>
      </c>
      <c r="J5" t="s">
        <v>376</v>
      </c>
      <c r="K5" t="s">
        <v>377</v>
      </c>
      <c r="L5">
        <v>0.33723053336143488</v>
      </c>
      <c r="M5">
        <v>1.515434741973877</v>
      </c>
      <c r="N5">
        <v>0.56999999284744263</v>
      </c>
      <c r="O5">
        <v>0.51999998092651367</v>
      </c>
      <c r="P5">
        <v>0.68999999761581421</v>
      </c>
      <c r="Q5">
        <v>0.81999999284744252</v>
      </c>
      <c r="R5">
        <v>1.0099999904632573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-9.9999997764825821E-3</v>
      </c>
      <c r="AB5">
        <v>0.56999999284744263</v>
      </c>
      <c r="AC5">
        <v>0.75</v>
      </c>
      <c r="AD5">
        <v>0.98000001907348644</v>
      </c>
      <c r="AE5">
        <v>1.1599999666213987</v>
      </c>
      <c r="AF5">
        <v>1.379999995231628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-9.9999997764825821E-3</v>
      </c>
      <c r="AP5">
        <v>50.580001831054688</v>
      </c>
      <c r="AQ5">
        <v>47.959999084472663</v>
      </c>
      <c r="AR5">
        <v>50.709999084472663</v>
      </c>
      <c r="AS5">
        <v>53.919998168945312</v>
      </c>
      <c r="AT5">
        <v>56.580001831054688</v>
      </c>
      <c r="AU5">
        <v>57.220001220703118</v>
      </c>
      <c r="AV5">
        <v>57.689998626708977</v>
      </c>
      <c r="AW5">
        <v>58.090000152587891</v>
      </c>
      <c r="AX5">
        <v>58.700000762939453</v>
      </c>
      <c r="AY5">
        <v>60.130001068115227</v>
      </c>
      <c r="AZ5">
        <v>62.040000915527337</v>
      </c>
      <c r="BA5">
        <v>64.389999389648438</v>
      </c>
      <c r="BB5">
        <v>66.959999084472656</v>
      </c>
      <c r="BC5">
        <v>69.330001831054688</v>
      </c>
      <c r="BD5">
        <v>45.580001831054688</v>
      </c>
      <c r="BE5">
        <v>43.259998321533203</v>
      </c>
      <c r="BF5">
        <v>45.779998779296882</v>
      </c>
      <c r="BG5">
        <v>48.849998474121087</v>
      </c>
      <c r="BH5">
        <v>51.310001373291023</v>
      </c>
      <c r="BI5">
        <v>51.830001831054688</v>
      </c>
      <c r="BJ5">
        <v>52.159999847412109</v>
      </c>
      <c r="BK5">
        <v>52.509998321533203</v>
      </c>
      <c r="BL5">
        <v>53.130001068115227</v>
      </c>
      <c r="BM5">
        <v>54.569999694824219</v>
      </c>
      <c r="BN5">
        <v>56.540000915527337</v>
      </c>
      <c r="BO5">
        <v>58.840000152587891</v>
      </c>
      <c r="BP5">
        <v>61.439998626708977</v>
      </c>
      <c r="BQ5">
        <v>63.810001373291023</v>
      </c>
      <c r="BR5">
        <v>4.619999885559082</v>
      </c>
      <c r="BS5">
        <v>4.3000001907348633</v>
      </c>
      <c r="BT5">
        <v>4.630000114440918</v>
      </c>
      <c r="BU5">
        <v>5.0199999809265137</v>
      </c>
      <c r="BV5">
        <v>5.3299999237060547</v>
      </c>
      <c r="BW5">
        <v>5.4099998474121094</v>
      </c>
      <c r="BX5">
        <v>5.4699997901916504</v>
      </c>
      <c r="BY5">
        <v>5.5100002288818359</v>
      </c>
      <c r="BZ5">
        <v>5.5900001525878906</v>
      </c>
      <c r="CA5">
        <v>5.7600002288818359</v>
      </c>
      <c r="CB5">
        <v>5.9899997711181641</v>
      </c>
      <c r="CC5">
        <v>6.2699999809265137</v>
      </c>
      <c r="CD5">
        <v>6.570000171661377</v>
      </c>
      <c r="CE5">
        <v>6.8600001335144043</v>
      </c>
      <c r="CF5">
        <v>4.0199999809265137</v>
      </c>
      <c r="CG5">
        <v>3.7400000095367432</v>
      </c>
      <c r="CH5">
        <v>4.0399999618530273</v>
      </c>
      <c r="CI5">
        <v>4.4099998474121094</v>
      </c>
      <c r="CJ5">
        <v>4.7100000381469727</v>
      </c>
      <c r="CK5">
        <v>4.7699999809265137</v>
      </c>
      <c r="CL5">
        <v>4.809999942779541</v>
      </c>
      <c r="CM5">
        <v>4.8499999046325684</v>
      </c>
      <c r="CN5">
        <v>4.9200000762939453</v>
      </c>
      <c r="CO5">
        <v>5.0900001525878906</v>
      </c>
      <c r="CP5">
        <v>5.3299999237060547</v>
      </c>
      <c r="CQ5">
        <v>5.5999999046325684</v>
      </c>
      <c r="CR5">
        <v>5.9099998474121094</v>
      </c>
      <c r="CS5">
        <v>6.1999998092651367</v>
      </c>
      <c r="CT5">
        <v>38.970001220703118</v>
      </c>
      <c r="CU5">
        <v>39.040000915527337</v>
      </c>
      <c r="CV5">
        <v>41.930000305175781</v>
      </c>
      <c r="CW5">
        <v>47.020000457763672</v>
      </c>
      <c r="CX5">
        <v>50.979999542236328</v>
      </c>
      <c r="CY5">
        <v>54.240001678466797</v>
      </c>
      <c r="CZ5">
        <v>57.669998168945312</v>
      </c>
      <c r="DA5">
        <v>61.299999237060547</v>
      </c>
      <c r="DB5">
        <v>65.360000610351562</v>
      </c>
      <c r="DC5">
        <v>69.80999755859375</v>
      </c>
      <c r="DD5">
        <v>72.800003051757812</v>
      </c>
      <c r="DE5">
        <v>75.889999389648438</v>
      </c>
      <c r="DF5">
        <v>78.889999389648438</v>
      </c>
      <c r="DG5">
        <v>81.339996337890625</v>
      </c>
      <c r="DH5">
        <v>37.580001831054688</v>
      </c>
      <c r="DI5">
        <v>37.630001068115227</v>
      </c>
      <c r="DJ5">
        <v>40.430000305175781</v>
      </c>
      <c r="DK5">
        <v>45.709999084472663</v>
      </c>
      <c r="DL5">
        <v>49.659999847412109</v>
      </c>
      <c r="DM5">
        <v>52.779998779296882</v>
      </c>
      <c r="DN5">
        <v>55.990001678466797</v>
      </c>
      <c r="DO5">
        <v>59.389999389648438</v>
      </c>
      <c r="DP5">
        <v>63.180000305175781</v>
      </c>
      <c r="DQ5">
        <v>67.449996948242188</v>
      </c>
      <c r="DR5">
        <v>70.360000610351562</v>
      </c>
      <c r="DS5">
        <v>73.349998474121094</v>
      </c>
      <c r="DT5">
        <v>76.30999755859375</v>
      </c>
      <c r="DU5">
        <v>78.69000244140625</v>
      </c>
      <c r="DV5">
        <v>3.2300000190734859</v>
      </c>
      <c r="DW5">
        <v>3.2400000095367432</v>
      </c>
      <c r="DX5">
        <v>3.589999914169312</v>
      </c>
      <c r="DY5">
        <v>4.190000057220459</v>
      </c>
      <c r="DZ5">
        <v>4.6700000762939453</v>
      </c>
      <c r="EA5">
        <v>5.059999942779541</v>
      </c>
      <c r="EB5">
        <v>5.4600000381469727</v>
      </c>
      <c r="EC5">
        <v>5.9000000953674316</v>
      </c>
      <c r="ED5">
        <v>6.380000114440918</v>
      </c>
      <c r="EE5">
        <v>6.9099998474121094</v>
      </c>
      <c r="EF5">
        <v>7.2699999809265137</v>
      </c>
      <c r="EG5">
        <v>7.6399998664855948</v>
      </c>
      <c r="EH5">
        <v>8</v>
      </c>
      <c r="EI5">
        <v>8.2899999618530273</v>
      </c>
      <c r="EJ5">
        <v>3.0699999332427979</v>
      </c>
      <c r="EK5">
        <v>3.0699999332427979</v>
      </c>
      <c r="EL5">
        <v>3.410000085830688</v>
      </c>
      <c r="EM5">
        <v>4.0399999618530273</v>
      </c>
      <c r="EN5">
        <v>4.5100002288818359</v>
      </c>
      <c r="EO5">
        <v>4.880000114440918</v>
      </c>
      <c r="EP5">
        <v>5.2600002288818359</v>
      </c>
      <c r="EQ5">
        <v>5.6700000762939453</v>
      </c>
      <c r="ER5">
        <v>6.119999885559082</v>
      </c>
      <c r="ES5">
        <v>6.630000114440918</v>
      </c>
      <c r="ET5">
        <v>6.9800000190734863</v>
      </c>
      <c r="EU5">
        <v>7.3400001525878915</v>
      </c>
      <c r="EV5">
        <v>7.690000057220459</v>
      </c>
      <c r="EW5">
        <v>7.9699997901916513</v>
      </c>
    </row>
    <row r="6" spans="1:153">
      <c r="A6" t="s">
        <v>157</v>
      </c>
      <c r="B6">
        <v>61.799999237060547</v>
      </c>
      <c r="C6">
        <v>32.900001525878913</v>
      </c>
      <c r="D6">
        <v>67.400001525878906</v>
      </c>
      <c r="E6">
        <v>35.799999237060547</v>
      </c>
      <c r="F6">
        <v>27.500833511352539</v>
      </c>
      <c r="G6">
        <v>32.767066955566413</v>
      </c>
      <c r="H6">
        <v>2.2223103046417241</v>
      </c>
      <c r="I6">
        <v>6.1885099411010742</v>
      </c>
      <c r="J6" t="s">
        <v>378</v>
      </c>
      <c r="K6" t="s">
        <v>377</v>
      </c>
      <c r="L6">
        <v>0</v>
      </c>
      <c r="M6">
        <v>1.2123557329177861</v>
      </c>
      <c r="N6">
        <v>0.33000001311302191</v>
      </c>
      <c r="O6">
        <v>0.44999998807907093</v>
      </c>
      <c r="P6">
        <v>0.63999998569488525</v>
      </c>
      <c r="Q6">
        <v>0.74000000953674316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-9.9999997764825821E-3</v>
      </c>
      <c r="Z6">
        <v>-9.9999997764825821E-3</v>
      </c>
      <c r="AA6">
        <v>-9.9999997764825821E-3</v>
      </c>
      <c r="AB6">
        <v>0.33000001311302191</v>
      </c>
      <c r="AC6">
        <v>0.44999998807907093</v>
      </c>
      <c r="AD6">
        <v>0.76999998092651356</v>
      </c>
      <c r="AE6">
        <v>0.73000001907348644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-9.9999997764825821E-3</v>
      </c>
      <c r="AN6">
        <v>-9.9999997764825821E-3</v>
      </c>
      <c r="AO6">
        <v>-9.9999997764825821E-3</v>
      </c>
      <c r="AP6">
        <v>34.720001220703118</v>
      </c>
      <c r="AQ6">
        <v>33.509998321533203</v>
      </c>
      <c r="AR6">
        <v>35.220001220703118</v>
      </c>
      <c r="AS6">
        <v>35.919998168945312</v>
      </c>
      <c r="AT6">
        <v>37.299999237060547</v>
      </c>
      <c r="AU6">
        <v>37.520000457763672</v>
      </c>
      <c r="AV6">
        <v>37.740001678466797</v>
      </c>
      <c r="AW6">
        <v>38</v>
      </c>
      <c r="AX6">
        <v>38.990001678466797</v>
      </c>
      <c r="AY6">
        <v>40.450000762939453</v>
      </c>
      <c r="AZ6">
        <v>42.189998626708977</v>
      </c>
      <c r="BA6">
        <v>44</v>
      </c>
      <c r="BB6">
        <v>46.209999084472663</v>
      </c>
      <c r="BC6">
        <v>48.430000305175781</v>
      </c>
      <c r="BD6">
        <v>31.229999542236332</v>
      </c>
      <c r="BE6">
        <v>30.180000305175781</v>
      </c>
      <c r="BF6">
        <v>31.70999908447266</v>
      </c>
      <c r="BG6">
        <v>32.330001831054688</v>
      </c>
      <c r="BH6">
        <v>33.650001525878913</v>
      </c>
      <c r="BI6">
        <v>33.950000762939453</v>
      </c>
      <c r="BJ6">
        <v>34.169998168945312</v>
      </c>
      <c r="BK6">
        <v>34.830001831054688</v>
      </c>
      <c r="BL6">
        <v>35.860000610351562</v>
      </c>
      <c r="BM6">
        <v>37.439998626708977</v>
      </c>
      <c r="BN6">
        <v>39.270000457763672</v>
      </c>
      <c r="BO6">
        <v>41.240001678466797</v>
      </c>
      <c r="BP6">
        <v>43.270000457763672</v>
      </c>
      <c r="BQ6">
        <v>45.560001373291023</v>
      </c>
      <c r="BR6">
        <v>3.4200000762939449</v>
      </c>
      <c r="BS6">
        <v>3.25</v>
      </c>
      <c r="BT6">
        <v>3.4900000095367432</v>
      </c>
      <c r="BU6">
        <v>3.589999914169312</v>
      </c>
      <c r="BV6">
        <v>3.779999971389771</v>
      </c>
      <c r="BW6">
        <v>3.809999942779541</v>
      </c>
      <c r="BX6">
        <v>3.8499999046325679</v>
      </c>
      <c r="BY6">
        <v>3.880000114440918</v>
      </c>
      <c r="BZ6">
        <v>4.0199999809265137</v>
      </c>
      <c r="CA6">
        <v>4.2300000190734863</v>
      </c>
      <c r="CB6">
        <v>4.4800000190734863</v>
      </c>
      <c r="CC6">
        <v>4.7300000190734863</v>
      </c>
      <c r="CD6">
        <v>5.0500001907348633</v>
      </c>
      <c r="CE6">
        <v>5.3600001335144043</v>
      </c>
      <c r="CF6">
        <v>2.9200000762939449</v>
      </c>
      <c r="CG6">
        <v>2.7699999809265141</v>
      </c>
      <c r="CH6">
        <v>2.9900000095367432</v>
      </c>
      <c r="CI6">
        <v>3.0799999237060551</v>
      </c>
      <c r="CJ6">
        <v>3.2699999809265141</v>
      </c>
      <c r="CK6">
        <v>3.309999942779541</v>
      </c>
      <c r="CL6">
        <v>3.339999914169312</v>
      </c>
      <c r="CM6">
        <v>3.4300000667572021</v>
      </c>
      <c r="CN6">
        <v>3.5799999237060551</v>
      </c>
      <c r="CO6">
        <v>3.7999999523162842</v>
      </c>
      <c r="CP6">
        <v>4.059999942779541</v>
      </c>
      <c r="CQ6">
        <v>4.3400001525878906</v>
      </c>
      <c r="CR6">
        <v>4.630000114440918</v>
      </c>
      <c r="CS6">
        <v>4.9499998092651367</v>
      </c>
      <c r="CT6">
        <v>28.469999313354489</v>
      </c>
      <c r="CU6">
        <v>28.690000534057621</v>
      </c>
      <c r="CV6">
        <v>29.760000228881839</v>
      </c>
      <c r="CW6">
        <v>32.779998779296882</v>
      </c>
      <c r="CX6">
        <v>35.709999084472663</v>
      </c>
      <c r="CY6">
        <v>38.240001678466797</v>
      </c>
      <c r="CZ6">
        <v>40.939998626708977</v>
      </c>
      <c r="DA6">
        <v>43.599998474121087</v>
      </c>
      <c r="DB6">
        <v>46.810001373291023</v>
      </c>
      <c r="DC6">
        <v>50.279998779296882</v>
      </c>
      <c r="DD6">
        <v>52.590000152587891</v>
      </c>
      <c r="DE6">
        <v>55.169998168945312</v>
      </c>
      <c r="DF6">
        <v>57.729999542236328</v>
      </c>
      <c r="DG6">
        <v>59.720001220703118</v>
      </c>
      <c r="DH6">
        <v>26.780000686645511</v>
      </c>
      <c r="DI6">
        <v>27.020000457763668</v>
      </c>
      <c r="DJ6">
        <v>28.030000686645511</v>
      </c>
      <c r="DK6">
        <v>31.020000457763668</v>
      </c>
      <c r="DL6">
        <v>33.849998474121087</v>
      </c>
      <c r="DM6">
        <v>36.279998779296882</v>
      </c>
      <c r="DN6">
        <v>38.869998931884773</v>
      </c>
      <c r="DO6">
        <v>41.520000457763672</v>
      </c>
      <c r="DP6">
        <v>44.389999389648438</v>
      </c>
      <c r="DQ6">
        <v>47.549999237060547</v>
      </c>
      <c r="DR6">
        <v>49.860000610351562</v>
      </c>
      <c r="DS6">
        <v>52.330001831054688</v>
      </c>
      <c r="DT6">
        <v>54.810001373291023</v>
      </c>
      <c r="DU6">
        <v>56.759998321533203</v>
      </c>
      <c r="DV6">
        <v>2.529999971389771</v>
      </c>
      <c r="DW6">
        <v>2.559999942779541</v>
      </c>
      <c r="DX6">
        <v>2.720000028610229</v>
      </c>
      <c r="DY6">
        <v>3.1400001049041748</v>
      </c>
      <c r="DZ6">
        <v>3.559999942779541</v>
      </c>
      <c r="EA6">
        <v>3.9200000762939449</v>
      </c>
      <c r="EB6">
        <v>4.3000001907348633</v>
      </c>
      <c r="EC6">
        <v>4.679999828338623</v>
      </c>
      <c r="ED6">
        <v>5.130000114440918</v>
      </c>
      <c r="EE6">
        <v>5.619999885559082</v>
      </c>
      <c r="EF6">
        <v>5.9499998092651367</v>
      </c>
      <c r="EG6">
        <v>6.320000171661377</v>
      </c>
      <c r="EH6">
        <v>6.679999828338623</v>
      </c>
      <c r="EI6">
        <v>6.9600000381469727</v>
      </c>
      <c r="EJ6">
        <v>2.2899999618530269</v>
      </c>
      <c r="EK6">
        <v>2.3299999237060551</v>
      </c>
      <c r="EL6">
        <v>2.470000028610229</v>
      </c>
      <c r="EM6">
        <v>2.8900001049041748</v>
      </c>
      <c r="EN6">
        <v>3.2999999523162842</v>
      </c>
      <c r="EO6">
        <v>3.6400001049041744</v>
      </c>
      <c r="EP6">
        <v>4.0100002288818359</v>
      </c>
      <c r="EQ6">
        <v>4.380000114440918</v>
      </c>
      <c r="ER6">
        <v>4.7899999618530273</v>
      </c>
      <c r="ES6">
        <v>5.2399997711181641</v>
      </c>
      <c r="ET6">
        <v>5.559999942779541</v>
      </c>
      <c r="EU6">
        <v>5.9099998474121094</v>
      </c>
      <c r="EV6">
        <v>6.2600002288818359</v>
      </c>
      <c r="EW6">
        <v>6.5399999618530273</v>
      </c>
    </row>
    <row r="7" spans="1:153">
      <c r="A7" t="s">
        <v>158</v>
      </c>
    </row>
    <row r="8" spans="1:153">
      <c r="A8" t="s">
        <v>159</v>
      </c>
      <c r="B8">
        <v>28.20000076293945</v>
      </c>
      <c r="C8">
        <v>13.60000038146973</v>
      </c>
      <c r="D8">
        <v>31.39999961853027</v>
      </c>
      <c r="E8">
        <v>15.19999980926514</v>
      </c>
      <c r="F8">
        <v>14.032680511474608</v>
      </c>
      <c r="G8">
        <v>13.46185970306396</v>
      </c>
      <c r="H8">
        <v>0.69448709487915039</v>
      </c>
      <c r="I8">
        <v>1.7008800506591799</v>
      </c>
      <c r="J8" t="s">
        <v>379</v>
      </c>
      <c r="K8" t="s">
        <v>380</v>
      </c>
      <c r="L8">
        <v>7.9933315515518188E-2</v>
      </c>
      <c r="M8">
        <v>0.30032888054847717</v>
      </c>
      <c r="N8">
        <v>0.25</v>
      </c>
      <c r="O8">
        <v>0.20000000298023221</v>
      </c>
      <c r="P8">
        <v>0.33000001311302191</v>
      </c>
      <c r="Q8">
        <v>0.47999998927116383</v>
      </c>
      <c r="R8">
        <v>0.40999999642372126</v>
      </c>
      <c r="S8">
        <v>0.31000000238418579</v>
      </c>
      <c r="T8">
        <v>0.31999999284744263</v>
      </c>
      <c r="U8">
        <v>0.31999999284744263</v>
      </c>
      <c r="V8">
        <v>0.34999999403953552</v>
      </c>
      <c r="W8">
        <v>0</v>
      </c>
      <c r="X8">
        <v>0</v>
      </c>
      <c r="Y8">
        <v>0</v>
      </c>
      <c r="Z8">
        <v>0</v>
      </c>
      <c r="AA8">
        <v>0.33000001311302191</v>
      </c>
      <c r="AB8">
        <v>0.2199999988079071</v>
      </c>
      <c r="AC8">
        <v>0.30000001192092901</v>
      </c>
      <c r="AD8">
        <v>0.25999999046325678</v>
      </c>
      <c r="AE8">
        <v>0.30000001192092901</v>
      </c>
      <c r="AF8">
        <v>0.37999999523162842</v>
      </c>
      <c r="AG8">
        <v>0.60000002384185791</v>
      </c>
      <c r="AH8">
        <v>0.63999998569488525</v>
      </c>
      <c r="AI8">
        <v>0.38999998569488525</v>
      </c>
      <c r="AJ8">
        <v>0.33000001311302191</v>
      </c>
      <c r="AK8">
        <v>0</v>
      </c>
      <c r="AL8">
        <v>0</v>
      </c>
      <c r="AM8">
        <v>0</v>
      </c>
      <c r="AN8">
        <v>0</v>
      </c>
      <c r="AO8">
        <v>0.25999999046325678</v>
      </c>
      <c r="AP8">
        <v>16.229999542236332</v>
      </c>
      <c r="AQ8">
        <v>16.280000686645511</v>
      </c>
      <c r="AR8">
        <v>16.510000228881839</v>
      </c>
      <c r="AS8">
        <v>16.879999160766602</v>
      </c>
      <c r="AT8">
        <v>17.010000228881839</v>
      </c>
      <c r="AU8">
        <v>16.70000076293945</v>
      </c>
      <c r="AV8">
        <v>16.510000228881839</v>
      </c>
      <c r="AW8">
        <v>16.370000839233398</v>
      </c>
      <c r="AX8">
        <v>16.389999389648441</v>
      </c>
      <c r="AY8">
        <v>16.35000038146973</v>
      </c>
      <c r="AZ8">
        <v>16.430000305175781</v>
      </c>
      <c r="BA8">
        <v>16.479999542236332</v>
      </c>
      <c r="BB8">
        <v>16.569999694824219</v>
      </c>
      <c r="BC8">
        <v>16.579999923706051</v>
      </c>
      <c r="BD8">
        <v>13.420000076293952</v>
      </c>
      <c r="BE8">
        <v>13.439999580383301</v>
      </c>
      <c r="BF8">
        <v>13.590000152587892</v>
      </c>
      <c r="BG8">
        <v>14.039999961853027</v>
      </c>
      <c r="BH8">
        <v>14.189999580383301</v>
      </c>
      <c r="BI8">
        <v>14.02000045776367</v>
      </c>
      <c r="BJ8">
        <v>13.89000034332275</v>
      </c>
      <c r="BK8">
        <v>13.789999961853027</v>
      </c>
      <c r="BL8">
        <v>13.710000038146973</v>
      </c>
      <c r="BM8">
        <v>13.739999771118161</v>
      </c>
      <c r="BN8">
        <v>13.77999973297119</v>
      </c>
      <c r="BO8">
        <v>13.829999923706048</v>
      </c>
      <c r="BP8">
        <v>13.920000076293952</v>
      </c>
      <c r="BQ8">
        <v>13.97000026702881</v>
      </c>
      <c r="BR8">
        <v>0.61000001430511475</v>
      </c>
      <c r="BS8">
        <v>0.61000001430511475</v>
      </c>
      <c r="BT8">
        <v>0.61000001430511475</v>
      </c>
      <c r="BU8">
        <v>0.61000001430511475</v>
      </c>
      <c r="BV8">
        <v>0.61000001430511475</v>
      </c>
      <c r="BW8">
        <v>0.61000001430511475</v>
      </c>
      <c r="BX8">
        <v>0.61000001430511475</v>
      </c>
      <c r="BY8">
        <v>0.61000001430511475</v>
      </c>
      <c r="BZ8">
        <v>0.61000001430511475</v>
      </c>
      <c r="CA8">
        <v>0.61000001430511475</v>
      </c>
      <c r="CB8">
        <v>0.61000001430511475</v>
      </c>
      <c r="CC8">
        <v>0.61000001430511475</v>
      </c>
      <c r="CD8">
        <v>0.61000001430511475</v>
      </c>
      <c r="CE8">
        <v>0.61000001430511475</v>
      </c>
      <c r="CF8">
        <v>0.62000000476837158</v>
      </c>
      <c r="CG8">
        <v>0.62000000476837158</v>
      </c>
      <c r="CH8">
        <v>0.62000000476837158</v>
      </c>
      <c r="CI8">
        <v>0.62000000476837158</v>
      </c>
      <c r="CJ8">
        <v>0.62000000476837158</v>
      </c>
      <c r="CK8">
        <v>0.62000000476837158</v>
      </c>
      <c r="CL8">
        <v>0.62000000476837158</v>
      </c>
      <c r="CM8">
        <v>0.62000000476837158</v>
      </c>
      <c r="CN8">
        <v>0.62000000476837158</v>
      </c>
      <c r="CO8">
        <v>0.62000000476837158</v>
      </c>
      <c r="CP8">
        <v>0.62000000476837158</v>
      </c>
      <c r="CQ8">
        <v>0.62000000476837158</v>
      </c>
      <c r="CR8">
        <v>0.62000000476837158</v>
      </c>
      <c r="CS8">
        <v>0.62000000476837158</v>
      </c>
      <c r="CT8">
        <v>13.810000419616699</v>
      </c>
      <c r="CU8">
        <v>13.89999961853027</v>
      </c>
      <c r="CV8">
        <v>13.960000038146973</v>
      </c>
      <c r="CW8">
        <v>14.61999988555908</v>
      </c>
      <c r="CX8">
        <v>14.60999965667725</v>
      </c>
      <c r="CY8">
        <v>14.510000228881839</v>
      </c>
      <c r="CZ8">
        <v>14.439999580383301</v>
      </c>
      <c r="DA8">
        <v>14.430000305175779</v>
      </c>
      <c r="DB8">
        <v>14.439999580383301</v>
      </c>
      <c r="DC8">
        <v>14.52000045776367</v>
      </c>
      <c r="DD8">
        <v>14.55000019073486</v>
      </c>
      <c r="DE8">
        <v>14.60000038146973</v>
      </c>
      <c r="DF8">
        <v>14.659999847412108</v>
      </c>
      <c r="DG8">
        <v>14.560000419616699</v>
      </c>
      <c r="DH8">
        <v>13</v>
      </c>
      <c r="DI8">
        <v>13.090000152587892</v>
      </c>
      <c r="DJ8">
        <v>13.170000076293952</v>
      </c>
      <c r="DK8">
        <v>13.819999694824221</v>
      </c>
      <c r="DL8">
        <v>13.840000152587892</v>
      </c>
      <c r="DM8">
        <v>13.739999771118161</v>
      </c>
      <c r="DN8">
        <v>13.69999980926514</v>
      </c>
      <c r="DO8">
        <v>13.689999580383301</v>
      </c>
      <c r="DP8">
        <v>13.69999980926514</v>
      </c>
      <c r="DQ8">
        <v>13.77000045776367</v>
      </c>
      <c r="DR8">
        <v>13.80000019073486</v>
      </c>
      <c r="DS8">
        <v>13.85000038146973</v>
      </c>
      <c r="DT8">
        <v>13.930000305175779</v>
      </c>
      <c r="DU8">
        <v>13.85000038146973</v>
      </c>
      <c r="DV8">
        <v>0.62000000476837158</v>
      </c>
      <c r="DW8">
        <v>0.62000000476837158</v>
      </c>
      <c r="DX8">
        <v>0.62000000476837158</v>
      </c>
      <c r="DY8">
        <v>0.62000000476837158</v>
      </c>
      <c r="DZ8">
        <v>0.62000000476837158</v>
      </c>
      <c r="EA8">
        <v>0.62000000476837158</v>
      </c>
      <c r="EB8">
        <v>0.62000000476837158</v>
      </c>
      <c r="EC8">
        <v>0.62000000476837158</v>
      </c>
      <c r="ED8">
        <v>0.62000000476837158</v>
      </c>
      <c r="EE8">
        <v>0.62000000476837158</v>
      </c>
      <c r="EF8">
        <v>0.62000000476837158</v>
      </c>
      <c r="EG8">
        <v>0.62000000476837158</v>
      </c>
      <c r="EH8">
        <v>0.62000000476837158</v>
      </c>
      <c r="EI8">
        <v>0.62000000476837158</v>
      </c>
      <c r="EJ8">
        <v>0.62000000476837158</v>
      </c>
      <c r="EK8">
        <v>0.62000000476837158</v>
      </c>
      <c r="EL8">
        <v>0.62000000476837158</v>
      </c>
      <c r="EM8">
        <v>0.62000000476837158</v>
      </c>
      <c r="EN8">
        <v>0.62000000476837158</v>
      </c>
      <c r="EO8">
        <v>0.62000000476837158</v>
      </c>
      <c r="EP8">
        <v>0.62000000476837158</v>
      </c>
      <c r="EQ8">
        <v>0.62000000476837158</v>
      </c>
      <c r="ER8">
        <v>0.62000000476837158</v>
      </c>
      <c r="ES8">
        <v>0.62000000476837158</v>
      </c>
      <c r="ET8">
        <v>0.62000000476837158</v>
      </c>
      <c r="EU8">
        <v>0.62000000476837158</v>
      </c>
      <c r="EV8">
        <v>0.62000000476837158</v>
      </c>
      <c r="EW8">
        <v>0.62000000476837158</v>
      </c>
    </row>
    <row r="9" spans="1:153">
      <c r="A9" t="s">
        <v>160</v>
      </c>
      <c r="F9">
        <v>13.66349411010742</v>
      </c>
      <c r="G9">
        <v>17.0013313293457</v>
      </c>
      <c r="H9">
        <v>0.24456122517585749</v>
      </c>
      <c r="I9">
        <v>-0.13845515251159671</v>
      </c>
      <c r="J9" t="s">
        <v>381</v>
      </c>
      <c r="K9" t="s">
        <v>382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22.479999542236332</v>
      </c>
      <c r="AQ9">
        <v>22.569999694824219</v>
      </c>
      <c r="AR9">
        <v>36.319999694824219</v>
      </c>
      <c r="AS9">
        <v>48.130001068115227</v>
      </c>
      <c r="AT9">
        <v>67.870002746582031</v>
      </c>
      <c r="AU9">
        <v>73.610000610351562</v>
      </c>
      <c r="AV9">
        <v>83.209999084472656</v>
      </c>
      <c r="AW9">
        <v>103.879997253418</v>
      </c>
      <c r="AX9">
        <v>103.9499969482422</v>
      </c>
      <c r="AY9">
        <v>103.8300018310547</v>
      </c>
      <c r="AZ9">
        <v>103.620002746582</v>
      </c>
      <c r="BA9">
        <v>103.4599990844727</v>
      </c>
      <c r="BB9">
        <v>103.36000061035161</v>
      </c>
      <c r="BC9">
        <v>103.09999847412108</v>
      </c>
      <c r="BD9">
        <v>17.719999313354489</v>
      </c>
      <c r="BE9">
        <v>17.860000610351559</v>
      </c>
      <c r="BF9">
        <v>32.049999237060547</v>
      </c>
      <c r="BG9">
        <v>43.470001220703118</v>
      </c>
      <c r="BH9">
        <v>63.270000457763672</v>
      </c>
      <c r="BI9">
        <v>69.050003051757812</v>
      </c>
      <c r="BJ9">
        <v>78.75</v>
      </c>
      <c r="BK9">
        <v>99.470001220703125</v>
      </c>
      <c r="BL9">
        <v>99.580001831054688</v>
      </c>
      <c r="BM9">
        <v>99.459999084472656</v>
      </c>
      <c r="BN9">
        <v>99.319999694824219</v>
      </c>
      <c r="BO9">
        <v>99.199996948242188</v>
      </c>
      <c r="BP9">
        <v>99.099998474121094</v>
      </c>
      <c r="BQ9">
        <v>98.900001525878906</v>
      </c>
      <c r="BR9">
        <v>1.0199999809265139</v>
      </c>
      <c r="BS9">
        <v>1.0399999618530269</v>
      </c>
      <c r="BT9">
        <v>2.7999999523162842</v>
      </c>
      <c r="BU9">
        <v>4.320000171661377</v>
      </c>
      <c r="BV9">
        <v>6.8499999046325684</v>
      </c>
      <c r="BW9">
        <v>7.5900001525878915</v>
      </c>
      <c r="BX9">
        <v>8.8199996948242188</v>
      </c>
      <c r="BY9">
        <v>11.47000026702881</v>
      </c>
      <c r="BZ9">
        <v>11.47999954223633</v>
      </c>
      <c r="CA9">
        <v>11.47000026702881</v>
      </c>
      <c r="CB9">
        <v>11.439999580383301</v>
      </c>
      <c r="CC9">
        <v>11.420000076293952</v>
      </c>
      <c r="CD9">
        <v>11.39999961853027</v>
      </c>
      <c r="CE9">
        <v>11.36999988555908</v>
      </c>
      <c r="CF9">
        <v>0.40999999642372126</v>
      </c>
      <c r="CG9">
        <v>0.43000000715255737</v>
      </c>
      <c r="CH9">
        <v>2.25</v>
      </c>
      <c r="CI9">
        <v>3.720000028610229</v>
      </c>
      <c r="CJ9">
        <v>6.2600002288818359</v>
      </c>
      <c r="CK9">
        <v>7</v>
      </c>
      <c r="CL9">
        <v>8.25</v>
      </c>
      <c r="CM9">
        <v>10.909999847412108</v>
      </c>
      <c r="CN9">
        <v>10.920000076293952</v>
      </c>
      <c r="CO9">
        <v>10.909999847412108</v>
      </c>
      <c r="CP9">
        <v>10.89000034332275</v>
      </c>
      <c r="CQ9">
        <v>10.86999988555908</v>
      </c>
      <c r="CR9">
        <v>10.85999965667725</v>
      </c>
      <c r="CS9">
        <v>10.829999923706048</v>
      </c>
      <c r="CT9">
        <v>24.04999923706055</v>
      </c>
      <c r="CU9">
        <v>24.29000091552734</v>
      </c>
      <c r="CV9">
        <v>40.319999694824219</v>
      </c>
      <c r="CW9">
        <v>50.119998931884773</v>
      </c>
      <c r="CX9">
        <v>69.800003051757812</v>
      </c>
      <c r="CY9">
        <v>75.430000305175781</v>
      </c>
      <c r="CZ9">
        <v>85.069999694824219</v>
      </c>
      <c r="DA9">
        <v>105.7099990844727</v>
      </c>
      <c r="DB9">
        <v>105.40000152587892</v>
      </c>
      <c r="DC9">
        <v>105.15000152587892</v>
      </c>
      <c r="DD9">
        <v>104.9700012207031</v>
      </c>
      <c r="DE9">
        <v>104.8300018310547</v>
      </c>
      <c r="DF9">
        <v>104.65000152587892</v>
      </c>
      <c r="DG9">
        <v>104.26999664306641</v>
      </c>
      <c r="DH9">
        <v>17.370000839233398</v>
      </c>
      <c r="DI9">
        <v>17.54999923706055</v>
      </c>
      <c r="DJ9">
        <v>33.599998474121087</v>
      </c>
      <c r="DK9">
        <v>43.459999084472663</v>
      </c>
      <c r="DL9">
        <v>63.229999542236328</v>
      </c>
      <c r="DM9">
        <v>68.959999084472656</v>
      </c>
      <c r="DN9">
        <v>78.699996948242188</v>
      </c>
      <c r="DO9">
        <v>99.440002441406236</v>
      </c>
      <c r="DP9">
        <v>99.209999084472656</v>
      </c>
      <c r="DQ9">
        <v>99.029998779296875</v>
      </c>
      <c r="DR9">
        <v>98.900001525878906</v>
      </c>
      <c r="DS9">
        <v>98.800003051757812</v>
      </c>
      <c r="DT9">
        <v>98.669998168945312</v>
      </c>
      <c r="DU9">
        <v>98.389999389648438</v>
      </c>
      <c r="DV9">
        <v>1.2300000190734861</v>
      </c>
      <c r="DW9">
        <v>1.2599999904632573</v>
      </c>
      <c r="DX9">
        <v>3.309999942779541</v>
      </c>
      <c r="DY9">
        <v>4.570000171661377</v>
      </c>
      <c r="DZ9">
        <v>7.0999999046325684</v>
      </c>
      <c r="EA9">
        <v>7.820000171661377</v>
      </c>
      <c r="EB9">
        <v>9.0600004196166992</v>
      </c>
      <c r="EC9">
        <v>11.710000038146973</v>
      </c>
      <c r="ED9">
        <v>11.670000076293952</v>
      </c>
      <c r="EE9">
        <v>11.64000034332275</v>
      </c>
      <c r="EF9">
        <v>11.60999965667725</v>
      </c>
      <c r="EG9">
        <v>11.590000152587892</v>
      </c>
      <c r="EH9">
        <v>11.569999694824221</v>
      </c>
      <c r="EI9">
        <v>11.52000045776367</v>
      </c>
      <c r="EJ9">
        <v>0.37000000476837158</v>
      </c>
      <c r="EK9">
        <v>0.38999998569488525</v>
      </c>
      <c r="EL9">
        <v>2.4500000476837158</v>
      </c>
      <c r="EM9">
        <v>3.720000028610229</v>
      </c>
      <c r="EN9">
        <v>6.25</v>
      </c>
      <c r="EO9">
        <v>6.9899997711181641</v>
      </c>
      <c r="EP9">
        <v>8.2399997711181641</v>
      </c>
      <c r="EQ9">
        <v>10.89999961853027</v>
      </c>
      <c r="ER9">
        <v>10.86999988555908</v>
      </c>
      <c r="ES9">
        <v>10.85000038146973</v>
      </c>
      <c r="ET9">
        <v>10.829999923706048</v>
      </c>
      <c r="EU9">
        <v>10.819999694824221</v>
      </c>
      <c r="EV9">
        <v>10.80000019073486</v>
      </c>
      <c r="EW9">
        <v>10.77000045776367</v>
      </c>
    </row>
    <row r="10" spans="1:153">
      <c r="A10" t="s">
        <v>161</v>
      </c>
      <c r="F10">
        <v>2.2999999523162842</v>
      </c>
      <c r="G10">
        <v>2.769770622253418</v>
      </c>
      <c r="H10">
        <v>-0.10000000149011612</v>
      </c>
      <c r="I10">
        <v>-0.15170049667358401</v>
      </c>
      <c r="J10" t="s">
        <v>383</v>
      </c>
      <c r="K10" t="s">
        <v>384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4.0799999237060547</v>
      </c>
      <c r="AQ10">
        <v>4.119999885559082</v>
      </c>
      <c r="AR10">
        <v>14.189999580383301</v>
      </c>
      <c r="AS10">
        <v>20.120000839233398</v>
      </c>
      <c r="AT10">
        <v>20.069999694824219</v>
      </c>
      <c r="AU10">
        <v>20.010000228881839</v>
      </c>
      <c r="AV10">
        <v>19.95000076293945</v>
      </c>
      <c r="AW10">
        <v>19.889999389648441</v>
      </c>
      <c r="AX10">
        <v>19.829999923706051</v>
      </c>
      <c r="AY10">
        <v>19.780000686645511</v>
      </c>
      <c r="AZ10">
        <v>19.75</v>
      </c>
      <c r="BA10">
        <v>19.719999313354489</v>
      </c>
      <c r="BB10">
        <v>19.70000076293945</v>
      </c>
      <c r="BC10">
        <v>19.64999961853027</v>
      </c>
      <c r="BD10">
        <v>3.4600000381469731</v>
      </c>
      <c r="BE10">
        <v>3.5</v>
      </c>
      <c r="BF10">
        <v>12.939999580383301</v>
      </c>
      <c r="BG10">
        <v>19.5</v>
      </c>
      <c r="BH10">
        <v>19.45999908447266</v>
      </c>
      <c r="BI10">
        <v>19.409999847412109</v>
      </c>
      <c r="BJ10">
        <v>19.360000610351559</v>
      </c>
      <c r="BK10">
        <v>19.29999923706055</v>
      </c>
      <c r="BL10">
        <v>19.260000228881839</v>
      </c>
      <c r="BM10">
        <v>19.219999313354489</v>
      </c>
      <c r="BN10">
        <v>19.190000534057621</v>
      </c>
      <c r="BO10">
        <v>19.159999847412109</v>
      </c>
      <c r="BP10">
        <v>19.14999961853027</v>
      </c>
      <c r="BQ10">
        <v>19.10000038146973</v>
      </c>
      <c r="BR10">
        <v>-0.15999999642372131</v>
      </c>
      <c r="BS10">
        <v>-0.15999999642372131</v>
      </c>
      <c r="BT10">
        <v>-7.9999998211860657E-2</v>
      </c>
      <c r="BU10">
        <v>-2.999999932944775E-2</v>
      </c>
      <c r="BV10">
        <v>-2.999999932944775E-2</v>
      </c>
      <c r="BW10">
        <v>-2.999999932944775E-2</v>
      </c>
      <c r="BX10">
        <v>-2.999999932944775E-2</v>
      </c>
      <c r="BY10">
        <v>-2.999999932944775E-2</v>
      </c>
      <c r="BZ10">
        <v>-3.9999999105930328E-2</v>
      </c>
      <c r="CA10">
        <v>-3.9999999105930328E-2</v>
      </c>
      <c r="CB10">
        <v>-3.9999999105930328E-2</v>
      </c>
      <c r="CC10">
        <v>-3.9999999105930328E-2</v>
      </c>
      <c r="CD10">
        <v>-3.9999999105930328E-2</v>
      </c>
      <c r="CE10">
        <v>-3.9999999105930328E-2</v>
      </c>
      <c r="CF10">
        <v>-0.17000000178813929</v>
      </c>
      <c r="CG10">
        <v>-0.17000000178813929</v>
      </c>
      <c r="CH10">
        <v>-9.0000003576278687E-2</v>
      </c>
      <c r="CI10">
        <v>-3.9999999105930328E-2</v>
      </c>
      <c r="CJ10">
        <v>-3.9999999105930328E-2</v>
      </c>
      <c r="CK10">
        <v>-3.9999999105930328E-2</v>
      </c>
      <c r="CL10">
        <v>-3.9999999105930328E-2</v>
      </c>
      <c r="CM10">
        <v>-3.9999999105930328E-2</v>
      </c>
      <c r="CN10">
        <v>-3.9999999105930328E-2</v>
      </c>
      <c r="CO10">
        <v>-3.9999999105930328E-2</v>
      </c>
      <c r="CP10">
        <v>-3.9999999105930328E-2</v>
      </c>
      <c r="CQ10">
        <v>-3.9999999105930328E-2</v>
      </c>
      <c r="CR10">
        <v>-3.9999999105930328E-2</v>
      </c>
      <c r="CS10">
        <v>-3.9999999105930328E-2</v>
      </c>
      <c r="CT10">
        <v>3.1800000667572021</v>
      </c>
      <c r="CU10">
        <v>3.2100000381469731</v>
      </c>
      <c r="CV10">
        <v>17.569999694824219</v>
      </c>
      <c r="CW10">
        <v>19.20000076293945</v>
      </c>
      <c r="CX10">
        <v>19.159999847412109</v>
      </c>
      <c r="CY10">
        <v>19.110000610351559</v>
      </c>
      <c r="CZ10">
        <v>19.059999465942379</v>
      </c>
      <c r="DA10">
        <v>19.020000457763668</v>
      </c>
      <c r="DB10">
        <v>18.969999313354489</v>
      </c>
      <c r="DC10">
        <v>18.940000534057621</v>
      </c>
      <c r="DD10">
        <v>18.909999847412109</v>
      </c>
      <c r="DE10">
        <v>18.89999961853027</v>
      </c>
      <c r="DF10">
        <v>18.870000839233398</v>
      </c>
      <c r="DG10">
        <v>18.829999923706051</v>
      </c>
      <c r="DH10">
        <v>2.8199999332427979</v>
      </c>
      <c r="DI10">
        <v>2.8499999046325679</v>
      </c>
      <c r="DJ10">
        <v>17.420000076293949</v>
      </c>
      <c r="DK10">
        <v>18.840000152587891</v>
      </c>
      <c r="DL10">
        <v>18.79999923706055</v>
      </c>
      <c r="DM10">
        <v>18.760000228881839</v>
      </c>
      <c r="DN10">
        <v>18.70999908447266</v>
      </c>
      <c r="DO10">
        <v>18.670000076293949</v>
      </c>
      <c r="DP10">
        <v>18.629999160766602</v>
      </c>
      <c r="DQ10">
        <v>18.610000610351559</v>
      </c>
      <c r="DR10">
        <v>18.579999923706051</v>
      </c>
      <c r="DS10">
        <v>18.569999694824219</v>
      </c>
      <c r="DT10">
        <v>18.54999923706055</v>
      </c>
      <c r="DU10">
        <v>18.5</v>
      </c>
      <c r="DV10">
        <v>-0.17000000178813929</v>
      </c>
      <c r="DW10">
        <v>-0.17000000178813929</v>
      </c>
      <c r="DX10">
        <v>-5.000000074505806E-2</v>
      </c>
      <c r="DY10">
        <v>-3.9999999105930328E-2</v>
      </c>
      <c r="DZ10">
        <v>-3.9999999105930328E-2</v>
      </c>
      <c r="EA10">
        <v>-3.9999999105930328E-2</v>
      </c>
      <c r="EB10">
        <v>-3.9999999105930328E-2</v>
      </c>
      <c r="EC10">
        <v>-3.9999999105930328E-2</v>
      </c>
      <c r="ED10">
        <v>-3.9999999105930328E-2</v>
      </c>
      <c r="EE10">
        <v>-3.9999999105930328E-2</v>
      </c>
      <c r="EF10">
        <v>-3.9999999105930328E-2</v>
      </c>
      <c r="EG10">
        <v>-3.9999999105930328E-2</v>
      </c>
      <c r="EH10">
        <v>-3.9999999105930328E-2</v>
      </c>
      <c r="EI10">
        <v>-3.9999999105930328E-2</v>
      </c>
      <c r="EJ10">
        <v>-0.17000000178813929</v>
      </c>
      <c r="EK10">
        <v>-0.17000000178813929</v>
      </c>
      <c r="EL10">
        <v>-5.000000074505806E-2</v>
      </c>
      <c r="EM10">
        <v>-3.9999999105930328E-2</v>
      </c>
      <c r="EN10">
        <v>-3.9999999105930328E-2</v>
      </c>
      <c r="EO10">
        <v>-3.9999999105930328E-2</v>
      </c>
      <c r="EP10">
        <v>-3.9999999105930328E-2</v>
      </c>
      <c r="EQ10">
        <v>-3.9999999105930328E-2</v>
      </c>
      <c r="ER10">
        <v>-3.9999999105930328E-2</v>
      </c>
      <c r="ES10">
        <v>-5.000000074505806E-2</v>
      </c>
      <c r="ET10">
        <v>-5.000000074505806E-2</v>
      </c>
      <c r="EU10">
        <v>-5.000000074505806E-2</v>
      </c>
      <c r="EV10">
        <v>-5.000000074505806E-2</v>
      </c>
      <c r="EW10">
        <v>-5.000000074505806E-2</v>
      </c>
    </row>
    <row r="11" spans="1:153">
      <c r="A11" t="s">
        <v>162</v>
      </c>
      <c r="B11">
        <v>69.400001525878906</v>
      </c>
      <c r="C11">
        <v>29</v>
      </c>
      <c r="D11">
        <v>75.699996948242188</v>
      </c>
      <c r="E11">
        <v>32.200000762939453</v>
      </c>
      <c r="F11">
        <v>26.306301116943359</v>
      </c>
      <c r="G11">
        <v>28.669418334960941</v>
      </c>
      <c r="H11">
        <v>3.6136898994445801</v>
      </c>
      <c r="I11">
        <v>6.7196402549743652</v>
      </c>
      <c r="J11" t="s">
        <v>385</v>
      </c>
      <c r="K11" t="s">
        <v>386</v>
      </c>
      <c r="L11">
        <v>0.14369852840900421</v>
      </c>
      <c r="M11">
        <v>0.88129514455795299</v>
      </c>
      <c r="N11">
        <v>0.34999999403953552</v>
      </c>
      <c r="O11">
        <v>0.43000000715255737</v>
      </c>
      <c r="P11">
        <v>0.64999997615814209</v>
      </c>
      <c r="Q11">
        <v>0.79000002145767212</v>
      </c>
      <c r="R11">
        <v>1.049999952316284</v>
      </c>
      <c r="S11">
        <v>1.320000052452087</v>
      </c>
      <c r="T11">
        <v>1.6000000238418579</v>
      </c>
      <c r="U11">
        <v>1.860000014305115</v>
      </c>
      <c r="V11">
        <v>1.8500000238418579</v>
      </c>
      <c r="W11">
        <v>2.059999942779541</v>
      </c>
      <c r="X11">
        <v>2.089999914169312</v>
      </c>
      <c r="Y11">
        <v>2.2599999904632568</v>
      </c>
      <c r="Z11">
        <v>2.5</v>
      </c>
      <c r="AA11">
        <v>2.119999885559082</v>
      </c>
      <c r="AB11">
        <v>0.43000000715255737</v>
      </c>
      <c r="AC11">
        <v>0.50999999046325684</v>
      </c>
      <c r="AD11">
        <v>0.76999998092651356</v>
      </c>
      <c r="AE11">
        <v>0.98000001907348644</v>
      </c>
      <c r="AF11">
        <v>1.2699999809265139</v>
      </c>
      <c r="AG11">
        <v>1.559999942779541</v>
      </c>
      <c r="AH11">
        <v>1.879999995231628</v>
      </c>
      <c r="AI11">
        <v>1.860000014305115</v>
      </c>
      <c r="AJ11">
        <v>1.9900000095367427</v>
      </c>
      <c r="AK11">
        <v>2.309999942779541</v>
      </c>
      <c r="AL11">
        <v>2.5499999523162842</v>
      </c>
      <c r="AM11">
        <v>2.059999942779541</v>
      </c>
      <c r="AN11">
        <v>2.2699999809265141</v>
      </c>
      <c r="AO11">
        <v>0.18999999761581421</v>
      </c>
      <c r="AP11">
        <v>32.819999694824219</v>
      </c>
      <c r="AQ11">
        <v>31.280000686645511</v>
      </c>
      <c r="AR11">
        <v>34.970001220703118</v>
      </c>
      <c r="AS11">
        <v>39.119998931884773</v>
      </c>
      <c r="AT11">
        <v>44.159999847412109</v>
      </c>
      <c r="AU11">
        <v>44.700000762939453</v>
      </c>
      <c r="AV11">
        <v>44.919998168945312</v>
      </c>
      <c r="AW11">
        <v>45.169998168945312</v>
      </c>
      <c r="AX11">
        <v>45.560001373291023</v>
      </c>
      <c r="AY11">
        <v>46.040000915527337</v>
      </c>
      <c r="AZ11">
        <v>46.509998321533203</v>
      </c>
      <c r="BA11">
        <v>47.119998931884773</v>
      </c>
      <c r="BB11">
        <v>47.700000762939453</v>
      </c>
      <c r="BC11">
        <v>48.189998626708977</v>
      </c>
      <c r="BD11">
        <v>29.639999389648441</v>
      </c>
      <c r="BE11">
        <v>28.14999961853027</v>
      </c>
      <c r="BF11">
        <v>31.70000076293945</v>
      </c>
      <c r="BG11">
        <v>35.619998931884773</v>
      </c>
      <c r="BH11">
        <v>40.669998168945312</v>
      </c>
      <c r="BI11">
        <v>41.119998931884773</v>
      </c>
      <c r="BJ11">
        <v>41.290000915527337</v>
      </c>
      <c r="BK11">
        <v>41.470001220703118</v>
      </c>
      <c r="BL11">
        <v>41.709999084472663</v>
      </c>
      <c r="BM11">
        <v>42.150001525878913</v>
      </c>
      <c r="BN11">
        <v>42.509998321533203</v>
      </c>
      <c r="BO11">
        <v>42.970001220703118</v>
      </c>
      <c r="BP11">
        <v>43.599998474121087</v>
      </c>
      <c r="BQ11">
        <v>44.200000762939453</v>
      </c>
      <c r="BR11">
        <v>4.7100000381469727</v>
      </c>
      <c r="BS11">
        <v>4.440000057220459</v>
      </c>
      <c r="BT11">
        <v>5.0900001525878906</v>
      </c>
      <c r="BU11">
        <v>5.8400001525878906</v>
      </c>
      <c r="BV11">
        <v>6.820000171661377</v>
      </c>
      <c r="BW11">
        <v>6.929999828338623</v>
      </c>
      <c r="BX11">
        <v>6.9699997901916504</v>
      </c>
      <c r="BY11">
        <v>7.0199999809265137</v>
      </c>
      <c r="BZ11">
        <v>7.0900001525878906</v>
      </c>
      <c r="CA11">
        <v>7.190000057220459</v>
      </c>
      <c r="CB11">
        <v>7.2800002098083487</v>
      </c>
      <c r="CC11">
        <v>7.4000000953674316</v>
      </c>
      <c r="CD11">
        <v>7.510000228881835</v>
      </c>
      <c r="CE11">
        <v>7.6100001335144052</v>
      </c>
      <c r="CF11">
        <v>4.1500000953674316</v>
      </c>
      <c r="CG11">
        <v>3.8900001049041744</v>
      </c>
      <c r="CH11">
        <v>4.5100002288818359</v>
      </c>
      <c r="CI11">
        <v>5.1999998092651367</v>
      </c>
      <c r="CJ11">
        <v>6.1399998664855957</v>
      </c>
      <c r="CK11">
        <v>6.2300000190734863</v>
      </c>
      <c r="CL11">
        <v>6.2600002288818359</v>
      </c>
      <c r="CM11">
        <v>6.3000001907348633</v>
      </c>
      <c r="CN11">
        <v>6.3400001525878906</v>
      </c>
      <c r="CO11">
        <v>6.429999828338623</v>
      </c>
      <c r="CP11">
        <v>6.5</v>
      </c>
      <c r="CQ11">
        <v>6.5900001525878906</v>
      </c>
      <c r="CR11">
        <v>6.7100000381469727</v>
      </c>
      <c r="CS11">
        <v>6.8299999237060547</v>
      </c>
      <c r="CT11">
        <v>26.969999313354489</v>
      </c>
      <c r="CU11">
        <v>26.79000091552734</v>
      </c>
      <c r="CV11">
        <v>30.04999923706055</v>
      </c>
      <c r="CW11">
        <v>36.900001525878913</v>
      </c>
      <c r="CX11">
        <v>39.970001220703118</v>
      </c>
      <c r="CY11">
        <v>40.729999542236328</v>
      </c>
      <c r="CZ11">
        <v>41.470001220703118</v>
      </c>
      <c r="DA11">
        <v>42.220001220703118</v>
      </c>
      <c r="DB11">
        <v>43.060001373291023</v>
      </c>
      <c r="DC11">
        <v>44.040000915527337</v>
      </c>
      <c r="DD11">
        <v>44.720001220703118</v>
      </c>
      <c r="DE11">
        <v>45.450000762939453</v>
      </c>
      <c r="DF11">
        <v>45.979999542236328</v>
      </c>
      <c r="DG11">
        <v>46.340000152587891</v>
      </c>
      <c r="DH11">
        <v>24.95000076293945</v>
      </c>
      <c r="DI11">
        <v>24.85000038146973</v>
      </c>
      <c r="DJ11">
        <v>28.04999923706055</v>
      </c>
      <c r="DK11">
        <v>34.840000152587891</v>
      </c>
      <c r="DL11">
        <v>37.709999084472663</v>
      </c>
      <c r="DM11">
        <v>38.400001525878913</v>
      </c>
      <c r="DN11">
        <v>39.060001373291023</v>
      </c>
      <c r="DO11">
        <v>39.759998321533203</v>
      </c>
      <c r="DP11">
        <v>40.580001831054688</v>
      </c>
      <c r="DQ11">
        <v>41.569999694824219</v>
      </c>
      <c r="DR11">
        <v>42.189998626708977</v>
      </c>
      <c r="DS11">
        <v>42.840000152587891</v>
      </c>
      <c r="DT11">
        <v>43.389999389648438</v>
      </c>
      <c r="DU11">
        <v>43.919998168945312</v>
      </c>
      <c r="DV11">
        <v>3.6800000667572026</v>
      </c>
      <c r="DW11">
        <v>3.6500000953674321</v>
      </c>
      <c r="DX11">
        <v>4.2199997901916504</v>
      </c>
      <c r="DY11">
        <v>5.429999828338623</v>
      </c>
      <c r="DZ11">
        <v>6</v>
      </c>
      <c r="EA11">
        <v>6.1500000953674316</v>
      </c>
      <c r="EB11">
        <v>6.3000001907348633</v>
      </c>
      <c r="EC11">
        <v>6.440000057220459</v>
      </c>
      <c r="ED11">
        <v>6.6100001335144043</v>
      </c>
      <c r="EE11">
        <v>6.8000001907348633</v>
      </c>
      <c r="EF11">
        <v>6.929999828338623</v>
      </c>
      <c r="EG11">
        <v>7.070000171661377</v>
      </c>
      <c r="EH11">
        <v>7.1700000762939453</v>
      </c>
      <c r="EI11">
        <v>7.239999771118165</v>
      </c>
      <c r="EJ11">
        <v>3.3199999332427979</v>
      </c>
      <c r="EK11">
        <v>3.309999942779541</v>
      </c>
      <c r="EL11">
        <v>3.869999885559082</v>
      </c>
      <c r="EM11">
        <v>5.070000171661377</v>
      </c>
      <c r="EN11">
        <v>5.570000171661377</v>
      </c>
      <c r="EO11">
        <v>5.6999998092651367</v>
      </c>
      <c r="EP11">
        <v>5.8299999237060547</v>
      </c>
      <c r="EQ11">
        <v>5.9600000381469727</v>
      </c>
      <c r="ER11">
        <v>6.119999885559082</v>
      </c>
      <c r="ES11">
        <v>6.320000171661377</v>
      </c>
      <c r="ET11">
        <v>6.440000057220459</v>
      </c>
      <c r="EU11">
        <v>6.559999942779541</v>
      </c>
      <c r="EV11">
        <v>6.6700000762939453</v>
      </c>
      <c r="EW11">
        <v>6.7699999809265137</v>
      </c>
    </row>
    <row r="12" spans="1:153">
      <c r="A12" t="s">
        <v>163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</row>
    <row r="13" spans="1:153">
      <c r="A13" t="s">
        <v>164</v>
      </c>
      <c r="B13">
        <v>145.3999938964844</v>
      </c>
      <c r="C13">
        <v>96.400001525878906</v>
      </c>
      <c r="D13">
        <v>157.5</v>
      </c>
      <c r="E13">
        <v>104.40000152587892</v>
      </c>
      <c r="F13">
        <v>84.522659301757812</v>
      </c>
      <c r="G13">
        <v>74.554229736328125</v>
      </c>
      <c r="H13">
        <v>9.0504684448242188</v>
      </c>
      <c r="I13">
        <v>12.176107406616207</v>
      </c>
      <c r="J13" t="s">
        <v>387</v>
      </c>
      <c r="K13" t="s">
        <v>388</v>
      </c>
      <c r="L13">
        <v>0</v>
      </c>
      <c r="M13">
        <v>5.7117290496826172</v>
      </c>
      <c r="N13">
        <v>-9.9999997764825821E-3</v>
      </c>
      <c r="O13">
        <v>-9.9999997764825821E-3</v>
      </c>
      <c r="P13">
        <v>-9.9999997764825821E-3</v>
      </c>
      <c r="Q13">
        <v>-9.9999997764825821E-3</v>
      </c>
      <c r="R13">
        <v>-1.9999999552965161E-2</v>
      </c>
      <c r="S13">
        <v>-1.9999999552965161E-2</v>
      </c>
      <c r="T13">
        <v>-1.9999999552965161E-2</v>
      </c>
      <c r="U13">
        <v>-1.9999999552965161E-2</v>
      </c>
      <c r="V13">
        <v>-1.9999999552965161E-2</v>
      </c>
      <c r="W13">
        <v>-2.999999932944775E-2</v>
      </c>
      <c r="X13">
        <v>-2.999999932944775E-2</v>
      </c>
      <c r="Y13">
        <v>-2.999999932944775E-2</v>
      </c>
      <c r="Z13">
        <v>-2.999999932944775E-2</v>
      </c>
      <c r="AA13">
        <v>-2.999999932944775E-2</v>
      </c>
      <c r="AB13">
        <v>-9.9999997764825821E-3</v>
      </c>
      <c r="AC13">
        <v>-9.9999997764825821E-3</v>
      </c>
      <c r="AD13">
        <v>-9.9999997764825821E-3</v>
      </c>
      <c r="AE13">
        <v>-9.9999997764825821E-3</v>
      </c>
      <c r="AF13">
        <v>-1.9999999552965161E-2</v>
      </c>
      <c r="AG13">
        <v>-1.9999999552965161E-2</v>
      </c>
      <c r="AH13">
        <v>-1.9999999552965161E-2</v>
      </c>
      <c r="AI13">
        <v>-1.9999999552965161E-2</v>
      </c>
      <c r="AJ13">
        <v>-1.9999999552965161E-2</v>
      </c>
      <c r="AK13">
        <v>-2.999999932944775E-2</v>
      </c>
      <c r="AL13">
        <v>-2.999999932944775E-2</v>
      </c>
      <c r="AM13">
        <v>-2.999999932944775E-2</v>
      </c>
      <c r="AN13">
        <v>-2.999999932944775E-2</v>
      </c>
      <c r="AO13">
        <v>-2.999999932944775E-2</v>
      </c>
      <c r="AP13">
        <v>83.529998779296875</v>
      </c>
      <c r="AQ13">
        <v>84.760002136230469</v>
      </c>
      <c r="AR13">
        <v>91.019996643066406</v>
      </c>
      <c r="AS13">
        <v>96.440002441406236</v>
      </c>
      <c r="AT13">
        <v>99.220001220703125</v>
      </c>
      <c r="AU13">
        <v>98.430000305175781</v>
      </c>
      <c r="AV13">
        <v>98.25</v>
      </c>
      <c r="AW13">
        <v>98.370002746582031</v>
      </c>
      <c r="AX13">
        <v>99.099998474121094</v>
      </c>
      <c r="AY13">
        <v>100.379997253418</v>
      </c>
      <c r="AZ13">
        <v>101.9899978637695</v>
      </c>
      <c r="BA13">
        <v>103.2900009155273</v>
      </c>
      <c r="BB13">
        <v>105.0299987792969</v>
      </c>
      <c r="BC13">
        <v>107.4599990844727</v>
      </c>
      <c r="BD13">
        <v>76.389999389648438</v>
      </c>
      <c r="BE13">
        <v>77.510002136230469</v>
      </c>
      <c r="BF13">
        <v>83.029998779296875</v>
      </c>
      <c r="BG13">
        <v>88.5</v>
      </c>
      <c r="BH13">
        <v>91.370002746582031</v>
      </c>
      <c r="BI13">
        <v>90.879997253417969</v>
      </c>
      <c r="BJ13">
        <v>91.010002136230469</v>
      </c>
      <c r="BK13">
        <v>91.230003356933594</v>
      </c>
      <c r="BL13">
        <v>92</v>
      </c>
      <c r="BM13">
        <v>93.010002136230469</v>
      </c>
      <c r="BN13">
        <v>94.510002136230469</v>
      </c>
      <c r="BO13">
        <v>96.069999694824219</v>
      </c>
      <c r="BP13">
        <v>97.660003662109375</v>
      </c>
      <c r="BQ13">
        <v>99.949996948242188</v>
      </c>
      <c r="BR13">
        <v>9.5900001525878906</v>
      </c>
      <c r="BS13">
        <v>9.9700002670288086</v>
      </c>
      <c r="BT13">
        <v>11.86999988555908</v>
      </c>
      <c r="BU13">
        <v>13.52000045776367</v>
      </c>
      <c r="BV13">
        <v>14.36999988555908</v>
      </c>
      <c r="BW13">
        <v>14.13000011444092</v>
      </c>
      <c r="BX13">
        <v>14.069999694824221</v>
      </c>
      <c r="BY13">
        <v>14.10999965667725</v>
      </c>
      <c r="BZ13">
        <v>14.329999923706048</v>
      </c>
      <c r="CA13">
        <v>14.72000026702881</v>
      </c>
      <c r="CB13">
        <v>15.210000038146973</v>
      </c>
      <c r="CC13">
        <v>15.60999965667725</v>
      </c>
      <c r="CD13">
        <v>16.139999389648441</v>
      </c>
      <c r="CE13">
        <v>16.879999160766602</v>
      </c>
      <c r="CF13">
        <v>7.4200000762939453</v>
      </c>
      <c r="CG13">
        <v>7.760000228881835</v>
      </c>
      <c r="CH13">
        <v>9.4399995803833008</v>
      </c>
      <c r="CI13">
        <v>11.10999965667725</v>
      </c>
      <c r="CJ13">
        <v>11.97999954223633</v>
      </c>
      <c r="CK13">
        <v>11.829999923706048</v>
      </c>
      <c r="CL13">
        <v>11.86999988555908</v>
      </c>
      <c r="CM13">
        <v>11.939999580383301</v>
      </c>
      <c r="CN13">
        <v>12.170000076293952</v>
      </c>
      <c r="CO13">
        <v>12.47999954223633</v>
      </c>
      <c r="CP13">
        <v>12.939999580383301</v>
      </c>
      <c r="CQ13">
        <v>13.409999847412108</v>
      </c>
      <c r="CR13">
        <v>13.89000034332275</v>
      </c>
      <c r="CS13">
        <v>14.590000152587892</v>
      </c>
      <c r="CT13">
        <v>79.069999694824219</v>
      </c>
      <c r="CU13">
        <v>80.379997253417969</v>
      </c>
      <c r="CV13">
        <v>88.110000610351562</v>
      </c>
      <c r="CW13">
        <v>95.940002441406236</v>
      </c>
      <c r="CX13">
        <v>98.440002441406236</v>
      </c>
      <c r="CY13">
        <v>100.120002746582</v>
      </c>
      <c r="CZ13">
        <v>102.0100021362305</v>
      </c>
      <c r="DA13">
        <v>104.0500030517578</v>
      </c>
      <c r="DB13">
        <v>106.4700012207031</v>
      </c>
      <c r="DC13">
        <v>109.1999969482422</v>
      </c>
      <c r="DD13">
        <v>110.51999664306641</v>
      </c>
      <c r="DE13">
        <v>111.69000244140619</v>
      </c>
      <c r="DF13">
        <v>113.9599990844727</v>
      </c>
      <c r="DG13">
        <v>114.25</v>
      </c>
      <c r="DH13">
        <v>76.519996643066406</v>
      </c>
      <c r="DI13">
        <v>77.790000915527344</v>
      </c>
      <c r="DJ13">
        <v>85.220001220703125</v>
      </c>
      <c r="DK13">
        <v>92.889999389648438</v>
      </c>
      <c r="DL13">
        <v>95.239997863769531</v>
      </c>
      <c r="DM13">
        <v>96.830001831054688</v>
      </c>
      <c r="DN13">
        <v>98.660003662109375</v>
      </c>
      <c r="DO13">
        <v>100.5400009155273</v>
      </c>
      <c r="DP13">
        <v>102.9899978637695</v>
      </c>
      <c r="DQ13">
        <v>105.69000244140619</v>
      </c>
      <c r="DR13">
        <v>107.0100021362305</v>
      </c>
      <c r="DS13">
        <v>108.2099990844727</v>
      </c>
      <c r="DT13">
        <v>110.4199981689453</v>
      </c>
      <c r="DU13">
        <v>110.75</v>
      </c>
      <c r="DV13">
        <v>8.2299995422363281</v>
      </c>
      <c r="DW13">
        <v>8.630000114440918</v>
      </c>
      <c r="DX13">
        <v>10.989999771118161</v>
      </c>
      <c r="DY13">
        <v>13.36999988555908</v>
      </c>
      <c r="DZ13">
        <v>14.13000011444092</v>
      </c>
      <c r="EA13">
        <v>14.64000034332275</v>
      </c>
      <c r="EB13">
        <v>15.22000026702881</v>
      </c>
      <c r="EC13">
        <v>15.840000152587892</v>
      </c>
      <c r="ED13">
        <v>16.579999923706051</v>
      </c>
      <c r="EE13">
        <v>17.409999847412109</v>
      </c>
      <c r="EF13">
        <v>17.809999465942379</v>
      </c>
      <c r="EG13">
        <v>18.170000076293949</v>
      </c>
      <c r="EH13">
        <v>18.860000610351559</v>
      </c>
      <c r="EI13">
        <v>18.95000076293945</v>
      </c>
      <c r="EJ13">
        <v>7.4600000381469727</v>
      </c>
      <c r="EK13">
        <v>7.8499999046325684</v>
      </c>
      <c r="EL13">
        <v>10.10999965667725</v>
      </c>
      <c r="EM13">
        <v>12.439999580383301</v>
      </c>
      <c r="EN13">
        <v>13.159999847412108</v>
      </c>
      <c r="EO13">
        <v>13.64000034332275</v>
      </c>
      <c r="EP13">
        <v>14.19999980926514</v>
      </c>
      <c r="EQ13">
        <v>14.77000045776367</v>
      </c>
      <c r="ER13">
        <v>15.52000045776367</v>
      </c>
      <c r="ES13">
        <v>16.340000152587891</v>
      </c>
      <c r="ET13">
        <v>16.739999771118161</v>
      </c>
      <c r="EU13">
        <v>17.110000610351559</v>
      </c>
      <c r="EV13">
        <v>17.780000686645511</v>
      </c>
      <c r="EW13">
        <v>17.879999160766602</v>
      </c>
    </row>
    <row r="14" spans="1:153">
      <c r="A14" t="s">
        <v>165</v>
      </c>
      <c r="B14">
        <v>116.8000030517578</v>
      </c>
      <c r="C14">
        <v>76</v>
      </c>
      <c r="D14">
        <v>130.1000061035156</v>
      </c>
      <c r="E14">
        <v>84.599998474121094</v>
      </c>
      <c r="F14">
        <v>79.479316711425781</v>
      </c>
      <c r="G14">
        <v>69.427780151367188</v>
      </c>
      <c r="H14">
        <v>7.4018292427062988</v>
      </c>
      <c r="I14">
        <v>7.5008840560913086</v>
      </c>
      <c r="J14" t="s">
        <v>387</v>
      </c>
      <c r="K14" t="s">
        <v>389</v>
      </c>
      <c r="L14">
        <v>0</v>
      </c>
      <c r="M14">
        <v>4.3569998741149902</v>
      </c>
      <c r="N14">
        <v>-9.9999997764825821E-3</v>
      </c>
      <c r="O14">
        <v>-9.9999997764825821E-3</v>
      </c>
      <c r="P14">
        <v>-9.9999997764825821E-3</v>
      </c>
      <c r="Q14">
        <v>-1.9999999552965161E-2</v>
      </c>
      <c r="R14">
        <v>-1.9999999552965161E-2</v>
      </c>
      <c r="S14">
        <v>-1.9999999552965161E-2</v>
      </c>
      <c r="T14">
        <v>-2.999999932944775E-2</v>
      </c>
      <c r="U14">
        <v>-2.999999932944775E-2</v>
      </c>
      <c r="V14">
        <v>-2.999999932944775E-2</v>
      </c>
      <c r="W14">
        <v>-3.9999999105930328E-2</v>
      </c>
      <c r="X14">
        <v>-3.9999999105930328E-2</v>
      </c>
      <c r="Y14">
        <v>-3.9999999105930328E-2</v>
      </c>
      <c r="Z14">
        <v>-3.9999999105930328E-2</v>
      </c>
      <c r="AA14">
        <v>-5.000000074505806E-2</v>
      </c>
      <c r="AB14">
        <v>-9.9999997764825821E-3</v>
      </c>
      <c r="AC14">
        <v>-9.9999997764825821E-3</v>
      </c>
      <c r="AD14">
        <v>-9.9999997764825821E-3</v>
      </c>
      <c r="AE14">
        <v>-1.9999999552965161E-2</v>
      </c>
      <c r="AF14">
        <v>-1.9999999552965161E-2</v>
      </c>
      <c r="AG14">
        <v>-1.9999999552965161E-2</v>
      </c>
      <c r="AH14">
        <v>-2.999999932944775E-2</v>
      </c>
      <c r="AI14">
        <v>-2.999999932944775E-2</v>
      </c>
      <c r="AJ14">
        <v>-2.999999932944775E-2</v>
      </c>
      <c r="AK14">
        <v>-3.9999999105930328E-2</v>
      </c>
      <c r="AL14">
        <v>-3.9999999105930328E-2</v>
      </c>
      <c r="AM14">
        <v>-3.9999999105930328E-2</v>
      </c>
      <c r="AN14">
        <v>-3.9999999105930328E-2</v>
      </c>
      <c r="AO14">
        <v>-5.000000074505806E-2</v>
      </c>
      <c r="AP14">
        <v>73.94000244140625</v>
      </c>
      <c r="AQ14">
        <v>76.519996643066406</v>
      </c>
      <c r="AR14">
        <v>79.580001831054688</v>
      </c>
      <c r="AS14">
        <v>79.80999755859375</v>
      </c>
      <c r="AT14">
        <v>81.879997253417969</v>
      </c>
      <c r="AU14">
        <v>82.510002136230469</v>
      </c>
      <c r="AV14">
        <v>83.779998779296875</v>
      </c>
      <c r="AW14">
        <v>85.040000915527344</v>
      </c>
      <c r="AX14">
        <v>86.80999755859375</v>
      </c>
      <c r="AY14">
        <v>88.589996337890625</v>
      </c>
      <c r="AZ14">
        <v>90.599998474121094</v>
      </c>
      <c r="BA14">
        <v>93.080001831054688</v>
      </c>
      <c r="BB14">
        <v>95.980003356933594</v>
      </c>
      <c r="BC14">
        <v>100.4100036621094</v>
      </c>
      <c r="BD14">
        <v>67.30999755859375</v>
      </c>
      <c r="BE14">
        <v>69.680000305175781</v>
      </c>
      <c r="BF14">
        <v>72.44000244140625</v>
      </c>
      <c r="BG14">
        <v>72.94000244140625</v>
      </c>
      <c r="BH14">
        <v>74.75</v>
      </c>
      <c r="BI14">
        <v>75.230003356933594</v>
      </c>
      <c r="BJ14">
        <v>76.370002746582031</v>
      </c>
      <c r="BK14">
        <v>77.419998168945312</v>
      </c>
      <c r="BL14">
        <v>79.139999389648438</v>
      </c>
      <c r="BM14">
        <v>81.129997253417969</v>
      </c>
      <c r="BN14">
        <v>82.900001525878906</v>
      </c>
      <c r="BO14">
        <v>85.069999694824219</v>
      </c>
      <c r="BP14">
        <v>88.010002136230469</v>
      </c>
      <c r="BQ14">
        <v>92.169998168945312</v>
      </c>
      <c r="BR14">
        <v>4.690000057220459</v>
      </c>
      <c r="BS14">
        <v>5.1500000953674316</v>
      </c>
      <c r="BT14">
        <v>5.7100000381469727</v>
      </c>
      <c r="BU14">
        <v>5.75</v>
      </c>
      <c r="BV14">
        <v>6.130000114440918</v>
      </c>
      <c r="BW14">
        <v>6.2399997711181641</v>
      </c>
      <c r="BX14">
        <v>6.4699997901916504</v>
      </c>
      <c r="BY14">
        <v>6.6999998092651367</v>
      </c>
      <c r="BZ14">
        <v>7.0199999809265137</v>
      </c>
      <c r="CA14">
        <v>7.3400001525878915</v>
      </c>
      <c r="CB14">
        <v>7.7100000381469727</v>
      </c>
      <c r="CC14">
        <v>8.1599998474121094</v>
      </c>
      <c r="CD14">
        <v>8.6800003051757812</v>
      </c>
      <c r="CE14">
        <v>9.4899997711181641</v>
      </c>
      <c r="CF14">
        <v>3.4900000095367432</v>
      </c>
      <c r="CG14">
        <v>3.9200000762939449</v>
      </c>
      <c r="CH14">
        <v>4.4200000762939453</v>
      </c>
      <c r="CI14">
        <v>4.5100002288818359</v>
      </c>
      <c r="CJ14">
        <v>4.8400001525878906</v>
      </c>
      <c r="CK14">
        <v>4.9200000762939453</v>
      </c>
      <c r="CL14">
        <v>5.130000114440918</v>
      </c>
      <c r="CM14">
        <v>5.320000171661377</v>
      </c>
      <c r="CN14">
        <v>5.630000114440918</v>
      </c>
      <c r="CO14">
        <v>5.9899997711181641</v>
      </c>
      <c r="CP14">
        <v>6.309999942779541</v>
      </c>
      <c r="CQ14">
        <v>6.7100000381469727</v>
      </c>
      <c r="CR14">
        <v>7.239999771118165</v>
      </c>
      <c r="CS14">
        <v>7.989999771118165</v>
      </c>
      <c r="CT14">
        <v>73.769996643066406</v>
      </c>
      <c r="CU14">
        <v>76.349998474121094</v>
      </c>
      <c r="CV14">
        <v>75.400001525878906</v>
      </c>
      <c r="CW14">
        <v>80.739997863769531</v>
      </c>
      <c r="CX14">
        <v>82.949996948242188</v>
      </c>
      <c r="CY14">
        <v>85.290000915527344</v>
      </c>
      <c r="CZ14">
        <v>87.910003662109375</v>
      </c>
      <c r="DA14">
        <v>90.690002441406236</v>
      </c>
      <c r="DB14">
        <v>93.330001831054688</v>
      </c>
      <c r="DC14">
        <v>96.610000610351562</v>
      </c>
      <c r="DD14">
        <v>98.769996643066406</v>
      </c>
      <c r="DE14">
        <v>101.55999755859381</v>
      </c>
      <c r="DF14">
        <v>104.61000061035161</v>
      </c>
      <c r="DG14">
        <v>105.9899978637695</v>
      </c>
      <c r="DH14">
        <v>70.05999755859375</v>
      </c>
      <c r="DI14">
        <v>72.5</v>
      </c>
      <c r="DJ14">
        <v>71.860000610351562</v>
      </c>
      <c r="DK14">
        <v>77.069999694824219</v>
      </c>
      <c r="DL14">
        <v>79.290000915527344</v>
      </c>
      <c r="DM14">
        <v>81.669998168945312</v>
      </c>
      <c r="DN14">
        <v>84.220001220703125</v>
      </c>
      <c r="DO14">
        <v>87</v>
      </c>
      <c r="DP14">
        <v>89.480003356933594</v>
      </c>
      <c r="DQ14">
        <v>92.800003051757812</v>
      </c>
      <c r="DR14">
        <v>94.879997253417969</v>
      </c>
      <c r="DS14">
        <v>97.680000305175781</v>
      </c>
      <c r="DT14">
        <v>100.879997253418</v>
      </c>
      <c r="DU14">
        <v>102.2600021362305</v>
      </c>
      <c r="DV14">
        <v>4.6599998474121094</v>
      </c>
      <c r="DW14">
        <v>5.119999885559082</v>
      </c>
      <c r="DX14">
        <v>4.9499998092651367</v>
      </c>
      <c r="DY14">
        <v>5.9200000762939453</v>
      </c>
      <c r="DZ14">
        <v>6.320000171661377</v>
      </c>
      <c r="EA14">
        <v>6.75</v>
      </c>
      <c r="EB14">
        <v>7.2199997901916513</v>
      </c>
      <c r="EC14">
        <v>7.7300000190734863</v>
      </c>
      <c r="ED14">
        <v>8.1999998092651367</v>
      </c>
      <c r="EE14">
        <v>8.8000001907348633</v>
      </c>
      <c r="EF14">
        <v>9.1899995803833008</v>
      </c>
      <c r="EG14">
        <v>9.6999998092651367</v>
      </c>
      <c r="EH14">
        <v>10.25</v>
      </c>
      <c r="EI14">
        <v>10.5</v>
      </c>
      <c r="EJ14">
        <v>3.9800000190734854</v>
      </c>
      <c r="EK14">
        <v>4.429999828338623</v>
      </c>
      <c r="EL14">
        <v>4.309999942779541</v>
      </c>
      <c r="EM14">
        <v>5.25</v>
      </c>
      <c r="EN14">
        <v>5.6599998474121094</v>
      </c>
      <c r="EO14">
        <v>6.0900001525878906</v>
      </c>
      <c r="EP14">
        <v>6.5500001907348633</v>
      </c>
      <c r="EQ14">
        <v>7.0500001907348633</v>
      </c>
      <c r="ER14">
        <v>7.5</v>
      </c>
      <c r="ES14">
        <v>8.1099996566772461</v>
      </c>
      <c r="ET14">
        <v>8.4799995422363281</v>
      </c>
      <c r="EU14">
        <v>8.9899997711181641</v>
      </c>
      <c r="EV14">
        <v>9.5699996948242188</v>
      </c>
      <c r="EW14">
        <v>9.8199996948242188</v>
      </c>
    </row>
    <row r="15" spans="1:153">
      <c r="A15" t="s">
        <v>166</v>
      </c>
      <c r="B15">
        <v>92.400001525878906</v>
      </c>
      <c r="C15">
        <v>45.200000762939453</v>
      </c>
      <c r="D15">
        <v>99.5</v>
      </c>
      <c r="E15">
        <v>49.5</v>
      </c>
      <c r="F15">
        <v>9.7522850036621094</v>
      </c>
      <c r="G15">
        <v>26.884101867675781</v>
      </c>
      <c r="H15">
        <v>2.2096388339996338</v>
      </c>
      <c r="I15">
        <v>6.2077159881591797</v>
      </c>
      <c r="J15" t="s">
        <v>390</v>
      </c>
      <c r="K15" t="s">
        <v>391</v>
      </c>
      <c r="L15">
        <v>0.40783590078353882</v>
      </c>
      <c r="M15">
        <v>0.45584827661514282</v>
      </c>
      <c r="N15">
        <v>0.1800000071525574</v>
      </c>
      <c r="O15">
        <v>0.62999999523162842</v>
      </c>
      <c r="P15">
        <v>0.70999997854232788</v>
      </c>
      <c r="Q15">
        <v>0.87000000476837147</v>
      </c>
      <c r="R15">
        <v>0.80000001192092896</v>
      </c>
      <c r="S15">
        <v>0.81000000238418579</v>
      </c>
      <c r="T15">
        <v>0.81000000238418579</v>
      </c>
      <c r="U15">
        <v>0.82999998331069957</v>
      </c>
      <c r="V15">
        <v>0.8399999737739563</v>
      </c>
      <c r="W15">
        <v>0.86000001430511475</v>
      </c>
      <c r="X15">
        <v>0.81000000238418579</v>
      </c>
      <c r="Y15">
        <v>0.6600000262260437</v>
      </c>
      <c r="Z15">
        <v>0.64999997615814209</v>
      </c>
      <c r="AA15">
        <v>0.6600000262260437</v>
      </c>
      <c r="AB15">
        <v>0.17000000178813929</v>
      </c>
      <c r="AC15">
        <v>0.55000001192092896</v>
      </c>
      <c r="AD15">
        <v>0.85000002384185791</v>
      </c>
      <c r="AE15">
        <v>0.68000000715255737</v>
      </c>
      <c r="AF15">
        <v>0.56999999284744263</v>
      </c>
      <c r="AG15">
        <v>0.56000000238418579</v>
      </c>
      <c r="AH15">
        <v>0.56999999284744263</v>
      </c>
      <c r="AI15">
        <v>0.57999998331069946</v>
      </c>
      <c r="AJ15">
        <v>0.60000002384185791</v>
      </c>
      <c r="AK15">
        <v>0.51999998092651367</v>
      </c>
      <c r="AL15">
        <v>0.52999997138977051</v>
      </c>
      <c r="AM15">
        <v>0.62000000476837158</v>
      </c>
      <c r="AN15">
        <v>0.63999998569488525</v>
      </c>
      <c r="AO15">
        <v>0.5</v>
      </c>
      <c r="AP15">
        <v>32.049999237060547</v>
      </c>
      <c r="AQ15">
        <v>32.299999237060547</v>
      </c>
      <c r="AR15">
        <v>32.979999542236328</v>
      </c>
      <c r="AS15">
        <v>34.840000152587891</v>
      </c>
      <c r="AT15">
        <v>34.430000305175781</v>
      </c>
      <c r="AU15">
        <v>33.619998931884773</v>
      </c>
      <c r="AV15">
        <v>32.880001068115227</v>
      </c>
      <c r="AW15">
        <v>32.169998168945312</v>
      </c>
      <c r="AX15">
        <v>31.559999465942379</v>
      </c>
      <c r="AY15">
        <v>30.95000076293945</v>
      </c>
      <c r="AZ15">
        <v>30.469999313354489</v>
      </c>
      <c r="BA15">
        <v>30.059999465942379</v>
      </c>
      <c r="BB15">
        <v>29.75</v>
      </c>
      <c r="BC15">
        <v>29.20999908447266</v>
      </c>
      <c r="BD15">
        <v>29.95999908447266</v>
      </c>
      <c r="BE15">
        <v>30.229999542236332</v>
      </c>
      <c r="BF15">
        <v>30.940000534057621</v>
      </c>
      <c r="BG15">
        <v>32.799999237060547</v>
      </c>
      <c r="BH15">
        <v>32.400001525878913</v>
      </c>
      <c r="BI15">
        <v>31.659999847412109</v>
      </c>
      <c r="BJ15">
        <v>30.969999313354489</v>
      </c>
      <c r="BK15">
        <v>30.29999923706055</v>
      </c>
      <c r="BL15">
        <v>29.670000076293949</v>
      </c>
      <c r="BM15">
        <v>29.129999160766602</v>
      </c>
      <c r="BN15">
        <v>28.70000076293945</v>
      </c>
      <c r="BO15">
        <v>28.319999694824219</v>
      </c>
      <c r="BP15">
        <v>28.030000686645511</v>
      </c>
      <c r="BQ15">
        <v>27.510000228881839</v>
      </c>
      <c r="BR15">
        <v>6.630000114440918</v>
      </c>
      <c r="BS15">
        <v>6.690000057220459</v>
      </c>
      <c r="BT15">
        <v>6.8400001525878906</v>
      </c>
      <c r="BU15">
        <v>7.2699999809265137</v>
      </c>
      <c r="BV15">
        <v>7.1700000762939453</v>
      </c>
      <c r="BW15">
        <v>6.9899997711181641</v>
      </c>
      <c r="BX15">
        <v>6.820000171661377</v>
      </c>
      <c r="BY15">
        <v>6.6599998474121094</v>
      </c>
      <c r="BZ15">
        <v>6.5199999809265137</v>
      </c>
      <c r="CA15">
        <v>6.380000114440918</v>
      </c>
      <c r="CB15">
        <v>6.2699999809265137</v>
      </c>
      <c r="CC15">
        <v>6.1700000762939453</v>
      </c>
      <c r="CD15">
        <v>6.0999999046325684</v>
      </c>
      <c r="CE15">
        <v>5.9800000190734863</v>
      </c>
      <c r="CF15">
        <v>6.1500000953674316</v>
      </c>
      <c r="CG15">
        <v>6.2100000381469727</v>
      </c>
      <c r="CH15">
        <v>6.369999885559082</v>
      </c>
      <c r="CI15">
        <v>6.8000001907348633</v>
      </c>
      <c r="CJ15">
        <v>6.7100000381469727</v>
      </c>
      <c r="CK15">
        <v>6.5399999618530273</v>
      </c>
      <c r="CL15">
        <v>6.380000114440918</v>
      </c>
      <c r="CM15">
        <v>6.2300000190734863</v>
      </c>
      <c r="CN15">
        <v>6.0799999237060547</v>
      </c>
      <c r="CO15">
        <v>5.9600000381469727</v>
      </c>
      <c r="CP15">
        <v>5.8600001335144043</v>
      </c>
      <c r="CQ15">
        <v>5.7800002098083496</v>
      </c>
      <c r="CR15">
        <v>5.7100000381469727</v>
      </c>
      <c r="CS15">
        <v>5.5900001525878906</v>
      </c>
      <c r="CT15">
        <v>24.690000534057621</v>
      </c>
      <c r="CU15">
        <v>24.879999160766602</v>
      </c>
      <c r="CV15">
        <v>26.530000686645511</v>
      </c>
      <c r="CW15">
        <v>27.5</v>
      </c>
      <c r="CX15">
        <v>27.079999923706051</v>
      </c>
      <c r="CY15">
        <v>26.479999542236332</v>
      </c>
      <c r="CZ15">
        <v>25.920000076293949</v>
      </c>
      <c r="DA15">
        <v>25.379999160766602</v>
      </c>
      <c r="DB15">
        <v>24.889999389648441</v>
      </c>
      <c r="DC15">
        <v>24.469999313354489</v>
      </c>
      <c r="DD15">
        <v>24.110000610351559</v>
      </c>
      <c r="DE15">
        <v>23.739999771118161</v>
      </c>
      <c r="DF15">
        <v>23.440000534057621</v>
      </c>
      <c r="DG15">
        <v>22.95999908447266</v>
      </c>
      <c r="DH15">
        <v>20.920000076293949</v>
      </c>
      <c r="DI15">
        <v>21.079999923706051</v>
      </c>
      <c r="DJ15">
        <v>22.760000228881839</v>
      </c>
      <c r="DK15">
        <v>23.770000457763668</v>
      </c>
      <c r="DL15">
        <v>23.430000305175781</v>
      </c>
      <c r="DM15">
        <v>22.89999961853027</v>
      </c>
      <c r="DN15">
        <v>22.430000305175781</v>
      </c>
      <c r="DO15">
        <v>21.969999313354489</v>
      </c>
      <c r="DP15">
        <v>21.54999923706055</v>
      </c>
      <c r="DQ15">
        <v>21.190000534057621</v>
      </c>
      <c r="DR15">
        <v>20.909999847412109</v>
      </c>
      <c r="DS15">
        <v>20.620000839233398</v>
      </c>
      <c r="DT15">
        <v>20.35000038146973</v>
      </c>
      <c r="DU15">
        <v>19.920000076293949</v>
      </c>
      <c r="DV15">
        <v>4.940000057220459</v>
      </c>
      <c r="DW15">
        <v>4.9899997711181641</v>
      </c>
      <c r="DX15">
        <v>5.369999885559082</v>
      </c>
      <c r="DY15">
        <v>5.5900001525878906</v>
      </c>
      <c r="DZ15">
        <v>5.4899997711181641</v>
      </c>
      <c r="EA15">
        <v>5.3499999046325684</v>
      </c>
      <c r="EB15">
        <v>5.2300000190734863</v>
      </c>
      <c r="EC15">
        <v>5.0999999046325684</v>
      </c>
      <c r="ED15">
        <v>4.9899997711181641</v>
      </c>
      <c r="EE15">
        <v>4.8899998664855957</v>
      </c>
      <c r="EF15">
        <v>4.809999942779541</v>
      </c>
      <c r="EG15">
        <v>4.7199997901916504</v>
      </c>
      <c r="EH15">
        <v>4.6599998474121094</v>
      </c>
      <c r="EI15">
        <v>4.5500001907348633</v>
      </c>
      <c r="EJ15">
        <v>4.0799999237060547</v>
      </c>
      <c r="EK15">
        <v>4.119999885559082</v>
      </c>
      <c r="EL15">
        <v>4.5</v>
      </c>
      <c r="EM15">
        <v>4.7300000190734863</v>
      </c>
      <c r="EN15">
        <v>4.6500000953674316</v>
      </c>
      <c r="EO15">
        <v>4.5300002098083496</v>
      </c>
      <c r="EP15">
        <v>4.429999828338623</v>
      </c>
      <c r="EQ15">
        <v>4.320000171661377</v>
      </c>
      <c r="ER15">
        <v>4.2199997901916504</v>
      </c>
      <c r="ES15">
        <v>4.1399998664855957</v>
      </c>
      <c r="ET15">
        <v>4.0799999237060547</v>
      </c>
      <c r="EU15">
        <v>4.0100002288818359</v>
      </c>
      <c r="EV15">
        <v>3.9500000476837158</v>
      </c>
      <c r="EW15">
        <v>3.8499999046325679</v>
      </c>
    </row>
    <row r="16" spans="1:153">
      <c r="A16" t="s">
        <v>167</v>
      </c>
      <c r="B16">
        <v>109.59999847412108</v>
      </c>
      <c r="C16">
        <v>71.599998474121094</v>
      </c>
      <c r="D16">
        <v>123.8000030517578</v>
      </c>
      <c r="E16">
        <v>70.599998474121094</v>
      </c>
      <c r="F16">
        <v>38.843856811523438</v>
      </c>
      <c r="G16">
        <v>43.563709259033203</v>
      </c>
      <c r="H16">
        <v>2.580180168151855</v>
      </c>
      <c r="I16">
        <v>7.6802339553833008</v>
      </c>
      <c r="J16" t="s">
        <v>392</v>
      </c>
      <c r="K16" t="s">
        <v>377</v>
      </c>
      <c r="L16">
        <v>0</v>
      </c>
      <c r="M16">
        <v>1.18308413028717</v>
      </c>
      <c r="N16">
        <v>9.0000003576278687E-2</v>
      </c>
      <c r="O16">
        <v>0.12999999523162839</v>
      </c>
      <c r="P16">
        <v>0.1800000071525574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-9.9999997764825821E-3</v>
      </c>
      <c r="AA16">
        <v>-9.9999997764825821E-3</v>
      </c>
      <c r="AB16">
        <v>0.119999997317791</v>
      </c>
      <c r="AC16">
        <v>0.15999999642372131</v>
      </c>
      <c r="AD16">
        <v>0.2199999988079071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-9.9999997764825821E-3</v>
      </c>
      <c r="AO16">
        <v>-9.9999997764825821E-3</v>
      </c>
      <c r="AP16">
        <v>48.080001831054688</v>
      </c>
      <c r="AQ16">
        <v>45.700000762939453</v>
      </c>
      <c r="AR16">
        <v>47.779998779296882</v>
      </c>
      <c r="AS16">
        <v>49.080001831054688</v>
      </c>
      <c r="AT16">
        <v>50.540000915527337</v>
      </c>
      <c r="AU16">
        <v>50.939998626708977</v>
      </c>
      <c r="AV16">
        <v>51.709999084472663</v>
      </c>
      <c r="AW16">
        <v>52.650001525878913</v>
      </c>
      <c r="AX16">
        <v>53.979999542236328</v>
      </c>
      <c r="AY16">
        <v>55.590000152587891</v>
      </c>
      <c r="AZ16">
        <v>57.590000152587891</v>
      </c>
      <c r="BA16">
        <v>59.860000610351562</v>
      </c>
      <c r="BB16">
        <v>62.130001068115227</v>
      </c>
      <c r="BC16">
        <v>64.430000305175781</v>
      </c>
      <c r="BD16">
        <v>43.459999084472663</v>
      </c>
      <c r="BE16">
        <v>40.950000762939453</v>
      </c>
      <c r="BF16">
        <v>42.930000305175781</v>
      </c>
      <c r="BG16">
        <v>44.069999694824219</v>
      </c>
      <c r="BH16">
        <v>45.599998474121087</v>
      </c>
      <c r="BI16">
        <v>46.009998321533203</v>
      </c>
      <c r="BJ16">
        <v>46.700000762939453</v>
      </c>
      <c r="BK16">
        <v>47.580001831054688</v>
      </c>
      <c r="BL16">
        <v>48.979999542236328</v>
      </c>
      <c r="BM16">
        <v>50.759998321533203</v>
      </c>
      <c r="BN16">
        <v>52.889999389648438</v>
      </c>
      <c r="BO16">
        <v>55.080001831054688</v>
      </c>
      <c r="BP16">
        <v>57.549999237060547</v>
      </c>
      <c r="BQ16">
        <v>59.830001831054688</v>
      </c>
      <c r="BR16">
        <v>6.9000000953674316</v>
      </c>
      <c r="BS16">
        <v>6.320000171661377</v>
      </c>
      <c r="BT16">
        <v>6.820000171661377</v>
      </c>
      <c r="BU16">
        <v>7.1399998664855957</v>
      </c>
      <c r="BV16">
        <v>7.489999771118165</v>
      </c>
      <c r="BW16">
        <v>7.5900001525878915</v>
      </c>
      <c r="BX16">
        <v>7.7699999809265137</v>
      </c>
      <c r="BY16">
        <v>8</v>
      </c>
      <c r="BZ16">
        <v>8.3199996948242188</v>
      </c>
      <c r="CA16">
        <v>8.7100000381469727</v>
      </c>
      <c r="CB16">
        <v>9.1899995803833008</v>
      </c>
      <c r="CC16">
        <v>9.7399997711181641</v>
      </c>
      <c r="CD16">
        <v>10.289999961853027</v>
      </c>
      <c r="CE16">
        <v>10.840000152587892</v>
      </c>
      <c r="CF16">
        <v>5.7800002098083496</v>
      </c>
      <c r="CG16">
        <v>5.1700000762939453</v>
      </c>
      <c r="CH16">
        <v>5.6500000953674316</v>
      </c>
      <c r="CI16">
        <v>5.929999828338623</v>
      </c>
      <c r="CJ16">
        <v>6.2899999618530273</v>
      </c>
      <c r="CK16">
        <v>6.3899998664855957</v>
      </c>
      <c r="CL16">
        <v>6.559999942779541</v>
      </c>
      <c r="CM16">
        <v>6.7699999809265137</v>
      </c>
      <c r="CN16">
        <v>7.1100001335144043</v>
      </c>
      <c r="CO16">
        <v>7.5399999618530273</v>
      </c>
      <c r="CP16">
        <v>8.0600004196166992</v>
      </c>
      <c r="CQ16">
        <v>8.5799999237060547</v>
      </c>
      <c r="CR16">
        <v>9.1800003051757812</v>
      </c>
      <c r="CS16">
        <v>9.7299995422363281</v>
      </c>
      <c r="CT16">
        <v>41.490001678466797</v>
      </c>
      <c r="CU16">
        <v>41.310001373291023</v>
      </c>
      <c r="CV16">
        <v>42.700000762939453</v>
      </c>
      <c r="CW16">
        <v>46.069999694824219</v>
      </c>
      <c r="CX16">
        <v>48.729999542236328</v>
      </c>
      <c r="CY16">
        <v>51.130001068115227</v>
      </c>
      <c r="CZ16">
        <v>53.689998626708977</v>
      </c>
      <c r="DA16">
        <v>56.25</v>
      </c>
      <c r="DB16">
        <v>59.139999389648438</v>
      </c>
      <c r="DC16">
        <v>62.479999542236328</v>
      </c>
      <c r="DD16">
        <v>64.870002746582031</v>
      </c>
      <c r="DE16">
        <v>67.489997863769531</v>
      </c>
      <c r="DF16">
        <v>70.050003051757812</v>
      </c>
      <c r="DG16">
        <v>71.959999084472656</v>
      </c>
      <c r="DH16">
        <v>39.700000762939453</v>
      </c>
      <c r="DI16">
        <v>39.560001373291023</v>
      </c>
      <c r="DJ16">
        <v>40.860000610351562</v>
      </c>
      <c r="DK16">
        <v>44.330001831054688</v>
      </c>
      <c r="DL16">
        <v>46.840000152587891</v>
      </c>
      <c r="DM16">
        <v>49.180000305175781</v>
      </c>
      <c r="DN16">
        <v>51.770000457763672</v>
      </c>
      <c r="DO16">
        <v>54.400001525878913</v>
      </c>
      <c r="DP16">
        <v>57.360000610351562</v>
      </c>
      <c r="DQ16">
        <v>60.540000915527337</v>
      </c>
      <c r="DR16">
        <v>62.889999389648438</v>
      </c>
      <c r="DS16">
        <v>65.489997863769531</v>
      </c>
      <c r="DT16">
        <v>68.139999389648438</v>
      </c>
      <c r="DU16">
        <v>70.099998474121094</v>
      </c>
      <c r="DV16">
        <v>5.3000001907348633</v>
      </c>
      <c r="DW16">
        <v>5.2600002288818359</v>
      </c>
      <c r="DX16">
        <v>5.5999999046325684</v>
      </c>
      <c r="DY16">
        <v>6.4099998474121094</v>
      </c>
      <c r="DZ16">
        <v>7.0500001907348633</v>
      </c>
      <c r="EA16">
        <v>7.630000114440918</v>
      </c>
      <c r="EB16">
        <v>8.25</v>
      </c>
      <c r="EC16">
        <v>8.869999885559082</v>
      </c>
      <c r="ED16">
        <v>9.5600004196166992</v>
      </c>
      <c r="EE16">
        <v>10.36999988555908</v>
      </c>
      <c r="EF16">
        <v>10.94999980926514</v>
      </c>
      <c r="EG16">
        <v>11.579999923706048</v>
      </c>
      <c r="EH16">
        <v>12.19999980926514</v>
      </c>
      <c r="EI16">
        <v>12.659999847412108</v>
      </c>
      <c r="EJ16">
        <v>4.869999885559082</v>
      </c>
      <c r="EK16">
        <v>4.8400001525878906</v>
      </c>
      <c r="EL16">
        <v>5.1500000953674316</v>
      </c>
      <c r="EM16">
        <v>5.9899997711181641</v>
      </c>
      <c r="EN16">
        <v>6.5999999046325684</v>
      </c>
      <c r="EO16">
        <v>7.1599998474121094</v>
      </c>
      <c r="EP16">
        <v>7.7899999618530273</v>
      </c>
      <c r="EQ16">
        <v>8.4200000762939453</v>
      </c>
      <c r="ER16">
        <v>9.1400003433227539</v>
      </c>
      <c r="ES16">
        <v>9.8999996185302734</v>
      </c>
      <c r="ET16">
        <v>10.47000026702881</v>
      </c>
      <c r="EU16">
        <v>11.10000038146973</v>
      </c>
      <c r="EV16">
        <v>11.739999771118161</v>
      </c>
      <c r="EW16">
        <v>12.210000038146973</v>
      </c>
    </row>
    <row r="17" spans="1:153">
      <c r="A17" t="s">
        <v>168</v>
      </c>
      <c r="F17">
        <v>0.1666666716337204</v>
      </c>
      <c r="G17">
        <v>0.16000001132488251</v>
      </c>
      <c r="H17">
        <v>0.10000000149011612</v>
      </c>
      <c r="I17">
        <v>0.10000000149011612</v>
      </c>
      <c r="J17" t="s">
        <v>393</v>
      </c>
      <c r="K17" t="s">
        <v>394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7.1100001335144043</v>
      </c>
      <c r="AQ17">
        <v>7.190000057220459</v>
      </c>
      <c r="AR17">
        <v>7.239999771118165</v>
      </c>
      <c r="AS17">
        <v>7.190000057220459</v>
      </c>
      <c r="AT17">
        <v>7.1100001335144043</v>
      </c>
      <c r="AU17">
        <v>7</v>
      </c>
      <c r="AV17">
        <v>6.9000000953674316</v>
      </c>
      <c r="AW17">
        <v>6.7899999618530273</v>
      </c>
      <c r="AX17">
        <v>6.679999828338623</v>
      </c>
      <c r="AY17">
        <v>6.6100001335144043</v>
      </c>
      <c r="AZ17">
        <v>6.5500001907348633</v>
      </c>
      <c r="BA17">
        <v>6.5</v>
      </c>
      <c r="BB17">
        <v>6.4600000381469727</v>
      </c>
      <c r="BC17">
        <v>6.380000114440918</v>
      </c>
      <c r="BD17">
        <v>5.690000057220459</v>
      </c>
      <c r="BE17">
        <v>5.7399997711181641</v>
      </c>
      <c r="BF17">
        <v>5.7800002098083496</v>
      </c>
      <c r="BG17">
        <v>5.75</v>
      </c>
      <c r="BH17">
        <v>5.679999828338623</v>
      </c>
      <c r="BI17">
        <v>5.5900001525878906</v>
      </c>
      <c r="BJ17">
        <v>5.5100002288818359</v>
      </c>
      <c r="BK17">
        <v>5.4200000762939453</v>
      </c>
      <c r="BL17">
        <v>5.3499999046325684</v>
      </c>
      <c r="BM17">
        <v>5.2800002098083496</v>
      </c>
      <c r="BN17">
        <v>5.2300000190734863</v>
      </c>
      <c r="BO17">
        <v>5.190000057220459</v>
      </c>
      <c r="BP17">
        <v>5.1599998474121094</v>
      </c>
      <c r="BQ17">
        <v>5.0999999046325684</v>
      </c>
      <c r="BR17">
        <v>2.0999999046325679</v>
      </c>
      <c r="BS17">
        <v>2.119999885559082</v>
      </c>
      <c r="BT17">
        <v>2.130000114440918</v>
      </c>
      <c r="BU17">
        <v>2.119999885559082</v>
      </c>
      <c r="BV17">
        <v>2.0999999046325679</v>
      </c>
      <c r="BW17">
        <v>2.0799999237060551</v>
      </c>
      <c r="BX17">
        <v>2.0499999523162842</v>
      </c>
      <c r="BY17">
        <v>2.0199999809265141</v>
      </c>
      <c r="BZ17">
        <v>2</v>
      </c>
      <c r="CA17">
        <v>1.9800000190734861</v>
      </c>
      <c r="CB17">
        <v>1.970000028610229</v>
      </c>
      <c r="CC17">
        <v>1.950000047683716</v>
      </c>
      <c r="CD17">
        <v>1.950000047683716</v>
      </c>
      <c r="CE17">
        <v>1.929999947547913</v>
      </c>
      <c r="CF17">
        <v>1.7599999904632573</v>
      </c>
      <c r="CG17">
        <v>1.7699999809265139</v>
      </c>
      <c r="CH17">
        <v>1.779999971389771</v>
      </c>
      <c r="CI17">
        <v>1.779999971389771</v>
      </c>
      <c r="CJ17">
        <v>1.7599999904632573</v>
      </c>
      <c r="CK17">
        <v>1.7400000095367427</v>
      </c>
      <c r="CL17">
        <v>1.720000028610229</v>
      </c>
      <c r="CM17">
        <v>1.700000047683716</v>
      </c>
      <c r="CN17">
        <v>1.679999947547913</v>
      </c>
      <c r="CO17">
        <v>1.6599999666213987</v>
      </c>
      <c r="CP17">
        <v>1.6499999761581421</v>
      </c>
      <c r="CQ17">
        <v>1.639999985694885</v>
      </c>
      <c r="CR17">
        <v>1.629999995231628</v>
      </c>
      <c r="CS17">
        <v>1.620000004768372</v>
      </c>
      <c r="CT17">
        <v>6.6399998664855957</v>
      </c>
      <c r="CU17">
        <v>6.7100000381469727</v>
      </c>
      <c r="CV17">
        <v>6.7399997711181641</v>
      </c>
      <c r="CW17">
        <v>6.690000057220459</v>
      </c>
      <c r="CX17">
        <v>6.5900001525878906</v>
      </c>
      <c r="CY17">
        <v>6.4899997711181641</v>
      </c>
      <c r="CZ17">
        <v>6.3899998664855957</v>
      </c>
      <c r="DA17">
        <v>6.2899999618530273</v>
      </c>
      <c r="DB17">
        <v>6.2100000381469727</v>
      </c>
      <c r="DC17">
        <v>6.1500000953674316</v>
      </c>
      <c r="DD17">
        <v>6.0900001525878906</v>
      </c>
      <c r="DE17">
        <v>6.0500001907348633</v>
      </c>
      <c r="DF17">
        <v>6</v>
      </c>
      <c r="DG17">
        <v>5.9000000953674316</v>
      </c>
      <c r="DH17">
        <v>5.3600001335144043</v>
      </c>
      <c r="DI17">
        <v>5.4099998474121094</v>
      </c>
      <c r="DJ17">
        <v>5.429999828338623</v>
      </c>
      <c r="DK17">
        <v>5.380000114440918</v>
      </c>
      <c r="DL17">
        <v>5.309999942779541</v>
      </c>
      <c r="DM17">
        <v>5.2300000190734863</v>
      </c>
      <c r="DN17">
        <v>5.1500000953674316</v>
      </c>
      <c r="DO17">
        <v>5.070000171661377</v>
      </c>
      <c r="DP17">
        <v>5</v>
      </c>
      <c r="DQ17">
        <v>4.9499998092651367</v>
      </c>
      <c r="DR17">
        <v>4.9099998474121094</v>
      </c>
      <c r="DS17">
        <v>4.880000114440918</v>
      </c>
      <c r="DT17">
        <v>4.8400001525878906</v>
      </c>
      <c r="DU17">
        <v>4.75</v>
      </c>
      <c r="DV17">
        <v>1.9900000095367427</v>
      </c>
      <c r="DW17">
        <v>2.0099999904632568</v>
      </c>
      <c r="DX17">
        <v>2.0099999904632568</v>
      </c>
      <c r="DY17">
        <v>2</v>
      </c>
      <c r="DZ17">
        <v>1.9800000190734861</v>
      </c>
      <c r="EA17">
        <v>1.950000047683716</v>
      </c>
      <c r="EB17">
        <v>1.929999947547913</v>
      </c>
      <c r="EC17">
        <v>1.9099999666213987</v>
      </c>
      <c r="ED17">
        <v>1.889999985694885</v>
      </c>
      <c r="EE17">
        <v>1.870000004768372</v>
      </c>
      <c r="EF17">
        <v>1.860000014305115</v>
      </c>
      <c r="EG17">
        <v>1.8500000238418579</v>
      </c>
      <c r="EH17">
        <v>1.8400000333786013</v>
      </c>
      <c r="EI17">
        <v>1.809999942779541</v>
      </c>
      <c r="EJ17">
        <v>1.679999947547913</v>
      </c>
      <c r="EK17">
        <v>1.690000057220459</v>
      </c>
      <c r="EL17">
        <v>1.700000047683716</v>
      </c>
      <c r="EM17">
        <v>1.690000057220459</v>
      </c>
      <c r="EN17">
        <v>1.669999957084656</v>
      </c>
      <c r="EO17">
        <v>1.6499999761581421</v>
      </c>
      <c r="EP17">
        <v>1.629999995231628</v>
      </c>
      <c r="EQ17">
        <v>1.610000014305115</v>
      </c>
      <c r="ER17">
        <v>1.6000000238418579</v>
      </c>
      <c r="ES17">
        <v>1.580000042915344</v>
      </c>
      <c r="ET17">
        <v>1.570000052452087</v>
      </c>
      <c r="EU17">
        <v>1.559999942779541</v>
      </c>
      <c r="EV17">
        <v>1.559999942779541</v>
      </c>
      <c r="EW17">
        <v>1.5399999618530269</v>
      </c>
    </row>
    <row r="18" spans="1:153">
      <c r="A18" t="s">
        <v>169</v>
      </c>
      <c r="F18">
        <v>60.863880157470703</v>
      </c>
      <c r="G18">
        <v>71.484245300292969</v>
      </c>
      <c r="H18">
        <v>0</v>
      </c>
      <c r="I18">
        <v>0</v>
      </c>
      <c r="J18" t="s">
        <v>378</v>
      </c>
      <c r="K18" t="s">
        <v>395</v>
      </c>
      <c r="L18">
        <v>0</v>
      </c>
      <c r="M18">
        <v>1.1357477903366091</v>
      </c>
      <c r="N18">
        <v>0.119999997317791</v>
      </c>
      <c r="O18">
        <v>7.0000000298023224E-2</v>
      </c>
      <c r="P18">
        <v>9.0000003576278687E-2</v>
      </c>
      <c r="Q18">
        <v>-9.9999997764825821E-3</v>
      </c>
      <c r="R18">
        <v>-1.9999999552965161E-2</v>
      </c>
      <c r="S18">
        <v>-1.9999999552965161E-2</v>
      </c>
      <c r="T18">
        <v>-1.9999999552965161E-2</v>
      </c>
      <c r="U18">
        <v>-1.9999999552965161E-2</v>
      </c>
      <c r="V18">
        <v>-2.999999932944775E-2</v>
      </c>
      <c r="W18">
        <v>-2.999999932944775E-2</v>
      </c>
      <c r="X18">
        <v>-2.999999932944775E-2</v>
      </c>
      <c r="Y18">
        <v>-2.999999932944775E-2</v>
      </c>
      <c r="Z18">
        <v>-3.9999999105930328E-2</v>
      </c>
      <c r="AA18">
        <v>-3.9999999105930328E-2</v>
      </c>
      <c r="AB18">
        <v>0.43999999761581426</v>
      </c>
      <c r="AC18">
        <v>0.60000002384185791</v>
      </c>
      <c r="AD18">
        <v>0.79000002145767212</v>
      </c>
      <c r="AE18">
        <v>0.57999998331069946</v>
      </c>
      <c r="AF18">
        <v>0.40999999642372126</v>
      </c>
      <c r="AG18">
        <v>1.059999942779541</v>
      </c>
      <c r="AH18">
        <v>0.31999999284744263</v>
      </c>
      <c r="AI18">
        <v>0.34999999403953552</v>
      </c>
      <c r="AJ18">
        <v>0.34999999403953552</v>
      </c>
      <c r="AK18">
        <v>-1.9999999552965161E-2</v>
      </c>
      <c r="AL18">
        <v>-2.999999932944775E-2</v>
      </c>
      <c r="AM18">
        <v>-2.999999932944775E-2</v>
      </c>
      <c r="AN18">
        <v>0.10000000149011612</v>
      </c>
      <c r="AO18">
        <v>-3.9999999105930328E-2</v>
      </c>
      <c r="AP18">
        <v>74.129997253417969</v>
      </c>
      <c r="AQ18">
        <v>75.510002136230469</v>
      </c>
      <c r="AR18">
        <v>77.279998779296875</v>
      </c>
      <c r="AS18">
        <v>79.989997863769531</v>
      </c>
      <c r="AT18">
        <v>81.169998168945312</v>
      </c>
      <c r="AU18">
        <v>80.889999389648438</v>
      </c>
      <c r="AV18">
        <v>81.010002136230469</v>
      </c>
      <c r="AW18">
        <v>80.949996948242188</v>
      </c>
      <c r="AX18">
        <v>81.349998474121094</v>
      </c>
      <c r="AY18">
        <v>82.290000915527344</v>
      </c>
      <c r="AZ18">
        <v>82.650001525878906</v>
      </c>
      <c r="BA18">
        <v>84.25</v>
      </c>
      <c r="BB18">
        <v>85.989997863769531</v>
      </c>
      <c r="BC18">
        <v>89.05999755859375</v>
      </c>
      <c r="BD18">
        <v>67.029998779296875</v>
      </c>
      <c r="BE18">
        <v>68.290000915527344</v>
      </c>
      <c r="BF18">
        <v>70.05999755859375</v>
      </c>
      <c r="BG18">
        <v>72.790000915527344</v>
      </c>
      <c r="BH18">
        <v>73.769996643066406</v>
      </c>
      <c r="BI18">
        <v>73.599998474121094</v>
      </c>
      <c r="BJ18">
        <v>73.540000915527344</v>
      </c>
      <c r="BK18">
        <v>73.860000610351562</v>
      </c>
      <c r="BL18">
        <v>74.099998474121094</v>
      </c>
      <c r="BM18">
        <v>74.529998779296875</v>
      </c>
      <c r="BN18">
        <v>75.55999755859375</v>
      </c>
      <c r="BO18">
        <v>76.94000244140625</v>
      </c>
      <c r="BP18">
        <v>78.029998779296875</v>
      </c>
      <c r="BQ18">
        <v>81.19000244140625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58.150001525878913</v>
      </c>
      <c r="CU18">
        <v>59.319999694824219</v>
      </c>
      <c r="CV18">
        <v>61.090000152587891</v>
      </c>
      <c r="CW18">
        <v>64.80999755859375</v>
      </c>
      <c r="CX18">
        <v>66.05999755859375</v>
      </c>
      <c r="CY18">
        <v>66.919998168945312</v>
      </c>
      <c r="CZ18">
        <v>68.069999694824219</v>
      </c>
      <c r="DA18">
        <v>69.099998474121094</v>
      </c>
      <c r="DB18">
        <v>70.349998474121094</v>
      </c>
      <c r="DC18">
        <v>71.800003051757812</v>
      </c>
      <c r="DD18">
        <v>72.69000244140625</v>
      </c>
      <c r="DE18">
        <v>74.30999755859375</v>
      </c>
      <c r="DF18">
        <v>76.80999755859375</v>
      </c>
      <c r="DG18">
        <v>77.519996643066406</v>
      </c>
      <c r="DH18">
        <v>55.340000152587891</v>
      </c>
      <c r="DI18">
        <v>56.470001220703118</v>
      </c>
      <c r="DJ18">
        <v>58.200000762939453</v>
      </c>
      <c r="DK18">
        <v>61.810001373291023</v>
      </c>
      <c r="DL18">
        <v>63.060001373291023</v>
      </c>
      <c r="DM18">
        <v>63.860000610351562</v>
      </c>
      <c r="DN18">
        <v>64.970001220703125</v>
      </c>
      <c r="DO18">
        <v>66.180000305175781</v>
      </c>
      <c r="DP18">
        <v>67.319999694824219</v>
      </c>
      <c r="DQ18">
        <v>68.769996643066406</v>
      </c>
      <c r="DR18">
        <v>69.660003662109375</v>
      </c>
      <c r="DS18">
        <v>71.30999755859375</v>
      </c>
      <c r="DT18">
        <v>73.669998168945312</v>
      </c>
      <c r="DU18">
        <v>74.449996948242188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</row>
    <row r="19" spans="1:153">
      <c r="A19" t="s">
        <v>170</v>
      </c>
      <c r="F19">
        <v>5.0518245697021484</v>
      </c>
      <c r="G19">
        <v>4.9505996704101562</v>
      </c>
      <c r="H19">
        <v>1.7291972637176507</v>
      </c>
      <c r="I19">
        <v>1.8778820037841799</v>
      </c>
      <c r="J19" t="s">
        <v>396</v>
      </c>
      <c r="K19" t="s">
        <v>397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5.5100002288818359</v>
      </c>
      <c r="AQ19">
        <v>5.559999942779541</v>
      </c>
      <c r="AR19">
        <v>5.6100001335144043</v>
      </c>
      <c r="AS19">
        <v>5.570000171661377</v>
      </c>
      <c r="AT19">
        <v>5.5100002288818359</v>
      </c>
      <c r="AU19">
        <v>5.4200000762939453</v>
      </c>
      <c r="AV19">
        <v>5.3400001525878906</v>
      </c>
      <c r="AW19">
        <v>5.2600002288818359</v>
      </c>
      <c r="AX19">
        <v>5.179999828338623</v>
      </c>
      <c r="AY19">
        <v>5.119999885559082</v>
      </c>
      <c r="AZ19">
        <v>5.070000171661377</v>
      </c>
      <c r="BA19">
        <v>5.0300002098083496</v>
      </c>
      <c r="BB19">
        <v>5.0100002288818359</v>
      </c>
      <c r="BC19">
        <v>4.940000057220459</v>
      </c>
      <c r="BD19">
        <v>5.0500001907348633</v>
      </c>
      <c r="BE19">
        <v>5.0900001525878906</v>
      </c>
      <c r="BF19">
        <v>5.130000114440918</v>
      </c>
      <c r="BG19">
        <v>5.0999999046325684</v>
      </c>
      <c r="BH19">
        <v>5.0500001907348633</v>
      </c>
      <c r="BI19">
        <v>4.9699997901916504</v>
      </c>
      <c r="BJ19">
        <v>4.8899998664855957</v>
      </c>
      <c r="BK19">
        <v>4.820000171661377</v>
      </c>
      <c r="BL19">
        <v>4.7399997711181641</v>
      </c>
      <c r="BM19">
        <v>4.690000057220459</v>
      </c>
      <c r="BN19">
        <v>4.6399998664855957</v>
      </c>
      <c r="BO19">
        <v>4.6100001335144043</v>
      </c>
      <c r="BP19">
        <v>4.5900001525878906</v>
      </c>
      <c r="BQ19">
        <v>4.5199999809265137</v>
      </c>
      <c r="BR19">
        <v>2.1700000762939449</v>
      </c>
      <c r="BS19">
        <v>2.2100000381469731</v>
      </c>
      <c r="BT19">
        <v>2.2400000095367432</v>
      </c>
      <c r="BU19">
        <v>2.220000028610229</v>
      </c>
      <c r="BV19">
        <v>2.1700000762939449</v>
      </c>
      <c r="BW19">
        <v>2.1099998950958252</v>
      </c>
      <c r="BX19">
        <v>2.0499999523162842</v>
      </c>
      <c r="BY19">
        <v>1.9900000095367427</v>
      </c>
      <c r="BZ19">
        <v>1.929999947547913</v>
      </c>
      <c r="CA19">
        <v>1.879999995231628</v>
      </c>
      <c r="CB19">
        <v>1.8500000238418579</v>
      </c>
      <c r="CC19">
        <v>1.820000052452087</v>
      </c>
      <c r="CD19">
        <v>1.799999952316284</v>
      </c>
      <c r="CE19">
        <v>1.75</v>
      </c>
      <c r="CF19">
        <v>1.8400000333786013</v>
      </c>
      <c r="CG19">
        <v>1.870000004768372</v>
      </c>
      <c r="CH19">
        <v>1.8999999761581421</v>
      </c>
      <c r="CI19">
        <v>1.879999995231628</v>
      </c>
      <c r="CJ19">
        <v>1.830000042915344</v>
      </c>
      <c r="CK19">
        <v>1.779999971389771</v>
      </c>
      <c r="CL19">
        <v>1.720000028610229</v>
      </c>
      <c r="CM19">
        <v>1.669999957084656</v>
      </c>
      <c r="CN19">
        <v>1.610000014305115</v>
      </c>
      <c r="CO19">
        <v>1.570000052452087</v>
      </c>
      <c r="CP19">
        <v>1.5399999618530269</v>
      </c>
      <c r="CQ19">
        <v>1.5099999904632573</v>
      </c>
      <c r="CR19">
        <v>1.5</v>
      </c>
      <c r="CS19">
        <v>1.4600000381469731</v>
      </c>
      <c r="CT19">
        <v>5.380000114440918</v>
      </c>
      <c r="CU19">
        <v>5.429999828338623</v>
      </c>
      <c r="CV19">
        <v>5.4499998092651367</v>
      </c>
      <c r="CW19">
        <v>5.4000000953674316</v>
      </c>
      <c r="CX19">
        <v>5.320000171661377</v>
      </c>
      <c r="CY19">
        <v>5.2399997711181641</v>
      </c>
      <c r="CZ19">
        <v>5.1599998474121094</v>
      </c>
      <c r="DA19">
        <v>5.0799999237060547</v>
      </c>
      <c r="DB19">
        <v>5.0100002288818359</v>
      </c>
      <c r="DC19">
        <v>4.9600000381469727</v>
      </c>
      <c r="DD19">
        <v>4.9200000762939453</v>
      </c>
      <c r="DE19">
        <v>4.8899998664855957</v>
      </c>
      <c r="DF19">
        <v>4.8400001525878906</v>
      </c>
      <c r="DG19">
        <v>4.7600002288818359</v>
      </c>
      <c r="DH19">
        <v>4.9899997711181641</v>
      </c>
      <c r="DI19">
        <v>5.0399999618530273</v>
      </c>
      <c r="DJ19">
        <v>5.059999942779541</v>
      </c>
      <c r="DK19">
        <v>5.0199999809265137</v>
      </c>
      <c r="DL19">
        <v>4.9499998092651367</v>
      </c>
      <c r="DM19">
        <v>4.880000114440918</v>
      </c>
      <c r="DN19">
        <v>4.8000001907348633</v>
      </c>
      <c r="DO19">
        <v>4.7300000190734863</v>
      </c>
      <c r="DP19">
        <v>4.6599998474121094</v>
      </c>
      <c r="DQ19">
        <v>4.6100001335144043</v>
      </c>
      <c r="DR19">
        <v>4.570000171661377</v>
      </c>
      <c r="DS19">
        <v>4.5399999618530273</v>
      </c>
      <c r="DT19">
        <v>4.5</v>
      </c>
      <c r="DU19">
        <v>4.429999828338623</v>
      </c>
      <c r="DV19">
        <v>2.0799999237060551</v>
      </c>
      <c r="DW19">
        <v>2.119999885559082</v>
      </c>
      <c r="DX19">
        <v>2.119999885559082</v>
      </c>
      <c r="DY19">
        <v>2.089999914169312</v>
      </c>
      <c r="DZ19">
        <v>2.029999971389771</v>
      </c>
      <c r="EA19">
        <v>1.970000028610229</v>
      </c>
      <c r="EB19">
        <v>1.919999957084656</v>
      </c>
      <c r="EC19">
        <v>1.860000014305115</v>
      </c>
      <c r="ED19">
        <v>1.809999942779541</v>
      </c>
      <c r="EE19">
        <v>1.7699999809265139</v>
      </c>
      <c r="EF19">
        <v>1.7400000095367427</v>
      </c>
      <c r="EG19">
        <v>1.720000028610229</v>
      </c>
      <c r="EH19">
        <v>1.679999947547913</v>
      </c>
      <c r="EI19">
        <v>1.620000004768372</v>
      </c>
      <c r="EJ19">
        <v>1.7899999618530269</v>
      </c>
      <c r="EK19">
        <v>1.830000042915344</v>
      </c>
      <c r="EL19">
        <v>1.8400000333786013</v>
      </c>
      <c r="EM19">
        <v>1.809999942779541</v>
      </c>
      <c r="EN19">
        <v>1.7599999904632573</v>
      </c>
      <c r="EO19">
        <v>1.7100000381469731</v>
      </c>
      <c r="EP19">
        <v>1.6499999761581421</v>
      </c>
      <c r="EQ19">
        <v>1.6000000238418579</v>
      </c>
      <c r="ER19">
        <v>1.549999952316284</v>
      </c>
      <c r="ES19">
        <v>1.5099999904632573</v>
      </c>
      <c r="ET19">
        <v>1.4800000190734861</v>
      </c>
      <c r="EU19">
        <v>1.470000028610229</v>
      </c>
      <c r="EV19">
        <v>1.4600000381469731</v>
      </c>
      <c r="EW19">
        <v>1.440000057220459</v>
      </c>
    </row>
    <row r="20" spans="1:153">
      <c r="A20" t="s">
        <v>171</v>
      </c>
      <c r="F20">
        <v>1.7699999809265139</v>
      </c>
      <c r="G20">
        <v>2.562000036239624</v>
      </c>
      <c r="H20">
        <v>0.88200002908706676</v>
      </c>
      <c r="I20">
        <v>1.169999957084656</v>
      </c>
      <c r="J20" t="s">
        <v>398</v>
      </c>
      <c r="K20" t="s">
        <v>399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3.1500000953674321</v>
      </c>
      <c r="AQ20">
        <v>3.1800000667572021</v>
      </c>
      <c r="AR20">
        <v>3.2100000381469731</v>
      </c>
      <c r="AS20">
        <v>3.190000057220459</v>
      </c>
      <c r="AT20">
        <v>3.160000085830688</v>
      </c>
      <c r="AU20">
        <v>3.1099998950958252</v>
      </c>
      <c r="AV20">
        <v>3.059999942779541</v>
      </c>
      <c r="AW20">
        <v>3.0099999904632568</v>
      </c>
      <c r="AX20">
        <v>2.970000028610229</v>
      </c>
      <c r="AY20">
        <v>2.9300000667572021</v>
      </c>
      <c r="AZ20">
        <v>2.9000000953674321</v>
      </c>
      <c r="BA20">
        <v>2.880000114440918</v>
      </c>
      <c r="BB20">
        <v>2.869999885559082</v>
      </c>
      <c r="BC20">
        <v>2.8299999237060551</v>
      </c>
      <c r="BD20">
        <v>2.809999942779541</v>
      </c>
      <c r="BE20">
        <v>2.839999914169312</v>
      </c>
      <c r="BF20">
        <v>2.8599998950958252</v>
      </c>
      <c r="BG20">
        <v>2.8499999046325679</v>
      </c>
      <c r="BH20">
        <v>2.809999942779541</v>
      </c>
      <c r="BI20">
        <v>2.7699999809265141</v>
      </c>
      <c r="BJ20">
        <v>2.7300000190734859</v>
      </c>
      <c r="BK20">
        <v>2.6800000667572021</v>
      </c>
      <c r="BL20">
        <v>2.6400001049041748</v>
      </c>
      <c r="BM20">
        <v>2.6099998950958252</v>
      </c>
      <c r="BN20">
        <v>2.589999914169312</v>
      </c>
      <c r="BO20">
        <v>2.5699999332427979</v>
      </c>
      <c r="BP20">
        <v>2.559999942779541</v>
      </c>
      <c r="BQ20">
        <v>2.5199999809265141</v>
      </c>
      <c r="BR20">
        <v>1.610000014305115</v>
      </c>
      <c r="BS20">
        <v>1.629999995231628</v>
      </c>
      <c r="BT20">
        <v>1.639999985694885</v>
      </c>
      <c r="BU20">
        <v>1.629999995231628</v>
      </c>
      <c r="BV20">
        <v>1.610000014305115</v>
      </c>
      <c r="BW20">
        <v>1.5900000333786013</v>
      </c>
      <c r="BX20">
        <v>1.559999942779541</v>
      </c>
      <c r="BY20">
        <v>1.5399999618530269</v>
      </c>
      <c r="BZ20">
        <v>1.5199999809265139</v>
      </c>
      <c r="CA20">
        <v>1.5</v>
      </c>
      <c r="CB20">
        <v>1.4800000190734861</v>
      </c>
      <c r="CC20">
        <v>1.470000028610229</v>
      </c>
      <c r="CD20">
        <v>1.470000028610229</v>
      </c>
      <c r="CE20">
        <v>1.450000047683716</v>
      </c>
      <c r="CF20">
        <v>1.440000057220459</v>
      </c>
      <c r="CG20">
        <v>1.450000047683716</v>
      </c>
      <c r="CH20">
        <v>1.4600000381469731</v>
      </c>
      <c r="CI20">
        <v>1.4600000381469731</v>
      </c>
      <c r="CJ20">
        <v>1.440000057220459</v>
      </c>
      <c r="CK20">
        <v>1.419999957084656</v>
      </c>
      <c r="CL20">
        <v>1.389999985694885</v>
      </c>
      <c r="CM20">
        <v>1.370000004768372</v>
      </c>
      <c r="CN20">
        <v>1.3500000238418579</v>
      </c>
      <c r="CO20">
        <v>1.3400000333786013</v>
      </c>
      <c r="CP20">
        <v>1.320000052452087</v>
      </c>
      <c r="CQ20">
        <v>1.309999942779541</v>
      </c>
      <c r="CR20">
        <v>1.309999942779541</v>
      </c>
      <c r="CS20">
        <v>1.2899999618530269</v>
      </c>
      <c r="CT20">
        <v>2.7699999809265141</v>
      </c>
      <c r="CU20">
        <v>2.7999999523162842</v>
      </c>
      <c r="CV20">
        <v>2.809999942779541</v>
      </c>
      <c r="CW20">
        <v>2.7899999618530269</v>
      </c>
      <c r="CX20">
        <v>2.75</v>
      </c>
      <c r="CY20">
        <v>2.7100000381469731</v>
      </c>
      <c r="CZ20">
        <v>2.6700000762939449</v>
      </c>
      <c r="DA20">
        <v>2.630000114440918</v>
      </c>
      <c r="DB20">
        <v>2.589999914169312</v>
      </c>
      <c r="DC20">
        <v>2.559999942779541</v>
      </c>
      <c r="DD20">
        <v>2.5399999618530269</v>
      </c>
      <c r="DE20">
        <v>2.5199999809265141</v>
      </c>
      <c r="DF20">
        <v>2.5</v>
      </c>
      <c r="DG20">
        <v>2.4600000381469731</v>
      </c>
      <c r="DH20">
        <v>2.339999914169312</v>
      </c>
      <c r="DI20">
        <v>2.3599998950958252</v>
      </c>
      <c r="DJ20">
        <v>2.369999885559082</v>
      </c>
      <c r="DK20">
        <v>2.3499999046325679</v>
      </c>
      <c r="DL20">
        <v>2.3199999332427979</v>
      </c>
      <c r="DM20">
        <v>2.2899999618530269</v>
      </c>
      <c r="DN20">
        <v>2.25</v>
      </c>
      <c r="DO20">
        <v>2.220000028610229</v>
      </c>
      <c r="DP20">
        <v>2.1800000667572021</v>
      </c>
      <c r="DQ20">
        <v>2.160000085830688</v>
      </c>
      <c r="DR20">
        <v>2.1400001049041748</v>
      </c>
      <c r="DS20">
        <v>2.130000114440918</v>
      </c>
      <c r="DT20">
        <v>2.1099998950958252</v>
      </c>
      <c r="DU20">
        <v>2.0799999237060551</v>
      </c>
      <c r="DV20">
        <v>1.419999957084656</v>
      </c>
      <c r="DW20">
        <v>1.429999947547913</v>
      </c>
      <c r="DX20">
        <v>1.440000057220459</v>
      </c>
      <c r="DY20">
        <v>1.429999947547913</v>
      </c>
      <c r="DZ20">
        <v>1.4099999666213987</v>
      </c>
      <c r="EA20">
        <v>1.389999985694885</v>
      </c>
      <c r="EB20">
        <v>1.360000014305115</v>
      </c>
      <c r="EC20">
        <v>1.3400000333786013</v>
      </c>
      <c r="ED20">
        <v>1.320000052452087</v>
      </c>
      <c r="EE20">
        <v>1.309999942779541</v>
      </c>
      <c r="EF20">
        <v>1.299999952316284</v>
      </c>
      <c r="EG20">
        <v>1.2899999618530269</v>
      </c>
      <c r="EH20">
        <v>1.279999971389771</v>
      </c>
      <c r="EI20">
        <v>1.2599999904632573</v>
      </c>
      <c r="EJ20">
        <v>1.200000047683716</v>
      </c>
      <c r="EK20">
        <v>1.2100000381469731</v>
      </c>
      <c r="EL20">
        <v>1.2100000381469731</v>
      </c>
      <c r="EM20">
        <v>1.200000047683716</v>
      </c>
      <c r="EN20">
        <v>1.190000057220459</v>
      </c>
      <c r="EO20">
        <v>1.169999957084656</v>
      </c>
      <c r="EP20">
        <v>1.1499999761581421</v>
      </c>
      <c r="EQ20">
        <v>1.129999995231628</v>
      </c>
      <c r="ER20">
        <v>1.120000004768372</v>
      </c>
      <c r="ES20">
        <v>1.110000014305115</v>
      </c>
      <c r="ET20">
        <v>1.1000000238418579</v>
      </c>
      <c r="EU20">
        <v>1.0900000333786013</v>
      </c>
      <c r="EV20">
        <v>1.080000042915344</v>
      </c>
      <c r="EW20">
        <v>1.059999942779541</v>
      </c>
    </row>
    <row r="21" spans="1:153">
      <c r="A21" t="s">
        <v>172</v>
      </c>
      <c r="B21">
        <v>77</v>
      </c>
      <c r="C21">
        <v>38.5</v>
      </c>
      <c r="D21">
        <v>90.800003051757812</v>
      </c>
      <c r="E21">
        <v>45.400001525878913</v>
      </c>
      <c r="F21">
        <v>32.011104583740227</v>
      </c>
      <c r="G21">
        <v>37.131969451904297</v>
      </c>
      <c r="H21">
        <v>1.480917096138</v>
      </c>
      <c r="I21">
        <v>2.0048272609710689</v>
      </c>
      <c r="J21" t="s">
        <v>387</v>
      </c>
      <c r="K21" t="s">
        <v>400</v>
      </c>
      <c r="L21">
        <v>0</v>
      </c>
      <c r="M21">
        <v>5.0238356590270996</v>
      </c>
      <c r="N21">
        <v>2.7699999809265141</v>
      </c>
      <c r="O21">
        <v>3.6500000953674321</v>
      </c>
      <c r="P21">
        <v>4.7100000381469727</v>
      </c>
      <c r="Q21">
        <v>5.3600001335144043</v>
      </c>
      <c r="R21">
        <v>6.0100002288818359</v>
      </c>
      <c r="S21">
        <v>6.4499998092651367</v>
      </c>
      <c r="T21">
        <v>0.12999999523162839</v>
      </c>
      <c r="U21">
        <v>0.14000000059604639</v>
      </c>
      <c r="V21">
        <v>-9.9999997764825821E-3</v>
      </c>
      <c r="W21">
        <v>-9.9999997764825821E-3</v>
      </c>
      <c r="X21">
        <v>-9.9999997764825821E-3</v>
      </c>
      <c r="Y21">
        <v>-9.9999997764825821E-3</v>
      </c>
      <c r="Z21">
        <v>-9.9999997764825821E-3</v>
      </c>
      <c r="AA21">
        <v>-9.9999997764825821E-3</v>
      </c>
      <c r="AB21">
        <v>1.1000000238418579</v>
      </c>
      <c r="AC21">
        <v>1.4600000381469731</v>
      </c>
      <c r="AD21">
        <v>1.889999985694885</v>
      </c>
      <c r="AE21">
        <v>2.220000028610229</v>
      </c>
      <c r="AF21">
        <v>2.2599999904632568</v>
      </c>
      <c r="AG21">
        <v>1.950000047683716</v>
      </c>
      <c r="AH21">
        <v>0.81000000238418579</v>
      </c>
      <c r="AI21">
        <v>5.9999998658895493E-2</v>
      </c>
      <c r="AJ21">
        <v>-9.9999997764825821E-3</v>
      </c>
      <c r="AK21">
        <v>-9.9999997764825821E-3</v>
      </c>
      <c r="AL21">
        <v>-9.9999997764825821E-3</v>
      </c>
      <c r="AM21">
        <v>-9.9999997764825821E-3</v>
      </c>
      <c r="AN21">
        <v>-9.9999997764825821E-3</v>
      </c>
      <c r="AO21">
        <v>-9.9999997764825821E-3</v>
      </c>
      <c r="AP21">
        <v>41.520000457763672</v>
      </c>
      <c r="AQ21">
        <v>42.349998474121087</v>
      </c>
      <c r="AR21">
        <v>44.909999847412109</v>
      </c>
      <c r="AS21">
        <v>47.840000152587891</v>
      </c>
      <c r="AT21">
        <v>48.529998779296882</v>
      </c>
      <c r="AU21">
        <v>47.869998931884773</v>
      </c>
      <c r="AV21">
        <v>47.630001068115227</v>
      </c>
      <c r="AW21">
        <v>47.419998168945312</v>
      </c>
      <c r="AX21">
        <v>47.330001831054688</v>
      </c>
      <c r="AY21">
        <v>47.479999542236328</v>
      </c>
      <c r="AZ21">
        <v>47.930000305175781</v>
      </c>
      <c r="BA21">
        <v>48.270000457763672</v>
      </c>
      <c r="BB21">
        <v>49.110000610351562</v>
      </c>
      <c r="BC21">
        <v>50.029998779296882</v>
      </c>
      <c r="BD21">
        <v>36.130001068115227</v>
      </c>
      <c r="BE21">
        <v>36.860000610351562</v>
      </c>
      <c r="BF21">
        <v>39.229999542236328</v>
      </c>
      <c r="BG21">
        <v>42.209999084472663</v>
      </c>
      <c r="BH21">
        <v>43.229999542236328</v>
      </c>
      <c r="BI21">
        <v>42.810001373291023</v>
      </c>
      <c r="BJ21">
        <v>42.619998931884773</v>
      </c>
      <c r="BK21">
        <v>42.400001525878913</v>
      </c>
      <c r="BL21">
        <v>42.430000305175781</v>
      </c>
      <c r="BM21">
        <v>42.810001373291023</v>
      </c>
      <c r="BN21">
        <v>43.209999084472663</v>
      </c>
      <c r="BO21">
        <v>43.529998779296882</v>
      </c>
      <c r="BP21">
        <v>44.110000610351562</v>
      </c>
      <c r="BQ21">
        <v>44.959999084472663</v>
      </c>
      <c r="BR21">
        <v>1.370000004768372</v>
      </c>
      <c r="BS21">
        <v>1.4800000190734861</v>
      </c>
      <c r="BT21">
        <v>1.8400000333786013</v>
      </c>
      <c r="BU21">
        <v>2.2599999904632568</v>
      </c>
      <c r="BV21">
        <v>2.3499999046325679</v>
      </c>
      <c r="BW21">
        <v>2.2599999904632568</v>
      </c>
      <c r="BX21">
        <v>2.2300000190734859</v>
      </c>
      <c r="BY21">
        <v>2.2000000476837158</v>
      </c>
      <c r="BZ21">
        <v>2.1800000667572021</v>
      </c>
      <c r="CA21">
        <v>2.2100000381469731</v>
      </c>
      <c r="CB21">
        <v>2.2699999809265141</v>
      </c>
      <c r="CC21">
        <v>2.3199999332427979</v>
      </c>
      <c r="CD21">
        <v>2.440000057220459</v>
      </c>
      <c r="CE21">
        <v>2.5699999332427979</v>
      </c>
      <c r="CF21">
        <v>0.61000001430511475</v>
      </c>
      <c r="CG21">
        <v>0.70999997854232788</v>
      </c>
      <c r="CH21">
        <v>1.0399999618530269</v>
      </c>
      <c r="CI21">
        <v>1.4600000381469731</v>
      </c>
      <c r="CJ21">
        <v>1.610000014305115</v>
      </c>
      <c r="CK21">
        <v>1.549999952316284</v>
      </c>
      <c r="CL21">
        <v>1.5199999809265139</v>
      </c>
      <c r="CM21">
        <v>1.4900000095367427</v>
      </c>
      <c r="CN21">
        <v>1.4900000095367427</v>
      </c>
      <c r="CO21">
        <v>1.549999952316284</v>
      </c>
      <c r="CP21">
        <v>1.6000000238418579</v>
      </c>
      <c r="CQ21">
        <v>1.6499999761581421</v>
      </c>
      <c r="CR21">
        <v>1.7300000190734861</v>
      </c>
      <c r="CS21">
        <v>1.8500000238418579</v>
      </c>
      <c r="CT21">
        <v>34.5</v>
      </c>
      <c r="CU21">
        <v>35.200000762939453</v>
      </c>
      <c r="CV21">
        <v>38.090000152587891</v>
      </c>
      <c r="CW21">
        <v>41.419998168945312</v>
      </c>
      <c r="CX21">
        <v>41.849998474121087</v>
      </c>
      <c r="CY21">
        <v>41.849998474121087</v>
      </c>
      <c r="CZ21">
        <v>41.939998626708977</v>
      </c>
      <c r="DA21">
        <v>42.090000152587891</v>
      </c>
      <c r="DB21">
        <v>42.389999389648438</v>
      </c>
      <c r="DC21">
        <v>42.909999847412109</v>
      </c>
      <c r="DD21">
        <v>43.259998321533203</v>
      </c>
      <c r="DE21">
        <v>43.650001525878913</v>
      </c>
      <c r="DF21">
        <v>44.040000915527337</v>
      </c>
      <c r="DG21">
        <v>44.040000915527337</v>
      </c>
      <c r="DH21">
        <v>32.759998321533203</v>
      </c>
      <c r="DI21">
        <v>33.419998168945312</v>
      </c>
      <c r="DJ21">
        <v>36.270000457763672</v>
      </c>
      <c r="DK21">
        <v>39.650001525878913</v>
      </c>
      <c r="DL21">
        <v>40.189998626708977</v>
      </c>
      <c r="DM21">
        <v>40.25</v>
      </c>
      <c r="DN21">
        <v>40.369998931884773</v>
      </c>
      <c r="DO21">
        <v>40.540000915527337</v>
      </c>
      <c r="DP21">
        <v>40.880001068115227</v>
      </c>
      <c r="DQ21">
        <v>41.360000610351562</v>
      </c>
      <c r="DR21">
        <v>41.610000610351562</v>
      </c>
      <c r="DS21">
        <v>41.939998626708977</v>
      </c>
      <c r="DT21">
        <v>42.229999542236328</v>
      </c>
      <c r="DU21">
        <v>42.25</v>
      </c>
      <c r="DV21">
        <v>0.37000000476837158</v>
      </c>
      <c r="DW21">
        <v>0.4699999988079071</v>
      </c>
      <c r="DX21">
        <v>0.87999999523162853</v>
      </c>
      <c r="DY21">
        <v>1.3500000238418579</v>
      </c>
      <c r="DZ21">
        <v>1.4099999666213987</v>
      </c>
      <c r="EA21">
        <v>1.4099999666213987</v>
      </c>
      <c r="EB21">
        <v>1.419999957084656</v>
      </c>
      <c r="EC21">
        <v>1.450000047683716</v>
      </c>
      <c r="ED21">
        <v>1.4900000095367427</v>
      </c>
      <c r="EE21">
        <v>1.559999942779541</v>
      </c>
      <c r="EF21">
        <v>1.610000014305115</v>
      </c>
      <c r="EG21">
        <v>1.669999957084656</v>
      </c>
      <c r="EH21">
        <v>1.720000028610229</v>
      </c>
      <c r="EI21">
        <v>1.720000028610229</v>
      </c>
      <c r="EJ21">
        <v>0.12999999523162839</v>
      </c>
      <c r="EK21">
        <v>0.2199999988079071</v>
      </c>
      <c r="EL21">
        <v>0.62000000476837158</v>
      </c>
      <c r="EM21">
        <v>1.1000000238418579</v>
      </c>
      <c r="EN21">
        <v>1.179999947547913</v>
      </c>
      <c r="EO21">
        <v>1.190000057220459</v>
      </c>
      <c r="EP21">
        <v>1.200000047683716</v>
      </c>
      <c r="EQ21">
        <v>1.2300000190734861</v>
      </c>
      <c r="ER21">
        <v>1.2699999809265139</v>
      </c>
      <c r="ES21">
        <v>1.3400000333786013</v>
      </c>
      <c r="ET21">
        <v>1.379999995231628</v>
      </c>
      <c r="EU21">
        <v>1.419999957084656</v>
      </c>
      <c r="EV21">
        <v>1.470000028610229</v>
      </c>
      <c r="EW21">
        <v>1.470000028610229</v>
      </c>
    </row>
    <row r="22" spans="1:153">
      <c r="A22" t="s">
        <v>173</v>
      </c>
      <c r="B22">
        <v>27.20000076293945</v>
      </c>
      <c r="C22">
        <v>27.20000076293945</v>
      </c>
      <c r="D22">
        <v>28.60000038146973</v>
      </c>
      <c r="E22">
        <v>28.60000038146973</v>
      </c>
      <c r="F22">
        <v>14.25162887573242</v>
      </c>
      <c r="G22">
        <v>13.68557929992676</v>
      </c>
      <c r="H22">
        <v>1.4451724290847781</v>
      </c>
      <c r="I22">
        <v>1.470097661018372</v>
      </c>
      <c r="J22" t="s">
        <v>387</v>
      </c>
      <c r="K22" t="s">
        <v>375</v>
      </c>
      <c r="L22">
        <v>0</v>
      </c>
      <c r="M22">
        <v>0.13722176849842069</v>
      </c>
      <c r="N22">
        <v>5.9999998658895493E-2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-9.9999997764825821E-3</v>
      </c>
      <c r="AB22">
        <v>9.0000003576278687E-2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-9.9999997764825821E-3</v>
      </c>
      <c r="AP22">
        <v>15.310000419616699</v>
      </c>
      <c r="AQ22">
        <v>14.47000026702881</v>
      </c>
      <c r="AR22">
        <v>14.960000038146973</v>
      </c>
      <c r="AS22">
        <v>16.79000091552734</v>
      </c>
      <c r="AT22">
        <v>17.920000076293949</v>
      </c>
      <c r="AU22">
        <v>18.530000686645511</v>
      </c>
      <c r="AV22">
        <v>19.309999465942379</v>
      </c>
      <c r="AW22">
        <v>20.329999923706051</v>
      </c>
      <c r="AX22">
        <v>21.510000228881839</v>
      </c>
      <c r="AY22">
        <v>22.760000228881839</v>
      </c>
      <c r="AZ22">
        <v>24.29999923706055</v>
      </c>
      <c r="BA22">
        <v>25.819999694824219</v>
      </c>
      <c r="BB22">
        <v>27.309999465942379</v>
      </c>
      <c r="BC22">
        <v>28.909999847412109</v>
      </c>
      <c r="BD22">
        <v>14.210000038146973</v>
      </c>
      <c r="BE22">
        <v>13.420000076293952</v>
      </c>
      <c r="BF22">
        <v>13.819999694824221</v>
      </c>
      <c r="BG22">
        <v>15.60000038146973</v>
      </c>
      <c r="BH22">
        <v>16.729999542236332</v>
      </c>
      <c r="BI22">
        <v>17.270000457763668</v>
      </c>
      <c r="BJ22">
        <v>17.989999771118161</v>
      </c>
      <c r="BK22">
        <v>18.95999908447266</v>
      </c>
      <c r="BL22">
        <v>20.139999389648441</v>
      </c>
      <c r="BM22">
        <v>21.520000457763668</v>
      </c>
      <c r="BN22">
        <v>22.989999771118161</v>
      </c>
      <c r="BO22">
        <v>24.510000228881839</v>
      </c>
      <c r="BP22">
        <v>26.010000228881839</v>
      </c>
      <c r="BQ22">
        <v>27.610000610351559</v>
      </c>
      <c r="BR22">
        <v>1.6499999761581421</v>
      </c>
      <c r="BS22">
        <v>1.549999952316284</v>
      </c>
      <c r="BT22">
        <v>1.610000014305115</v>
      </c>
      <c r="BU22">
        <v>1.830000042915344</v>
      </c>
      <c r="BV22">
        <v>1.9600000381469731</v>
      </c>
      <c r="BW22">
        <v>2.029999971389771</v>
      </c>
      <c r="BX22">
        <v>2.119999885559082</v>
      </c>
      <c r="BY22">
        <v>2.2400000095367432</v>
      </c>
      <c r="BZ22">
        <v>2.380000114440918</v>
      </c>
      <c r="CA22">
        <v>2.529999971389771</v>
      </c>
      <c r="CB22">
        <v>2.7100000381469731</v>
      </c>
      <c r="CC22">
        <v>2.8900001049041748</v>
      </c>
      <c r="CD22">
        <v>3.059999942779541</v>
      </c>
      <c r="CE22">
        <v>3.25</v>
      </c>
      <c r="CF22">
        <v>1.5199999809265139</v>
      </c>
      <c r="CG22">
        <v>1.429999947547913</v>
      </c>
      <c r="CH22">
        <v>1.4800000190734861</v>
      </c>
      <c r="CI22">
        <v>1.690000057220459</v>
      </c>
      <c r="CJ22">
        <v>1.820000052452087</v>
      </c>
      <c r="CK22">
        <v>1.879999995231628</v>
      </c>
      <c r="CL22">
        <v>1.970000028610229</v>
      </c>
      <c r="CM22">
        <v>2.0799999237060551</v>
      </c>
      <c r="CN22">
        <v>2.220000028610229</v>
      </c>
      <c r="CO22">
        <v>2.380000114440918</v>
      </c>
      <c r="CP22">
        <v>2.559999942779541</v>
      </c>
      <c r="CQ22">
        <v>2.7300000190734859</v>
      </c>
      <c r="CR22">
        <v>2.910000085830688</v>
      </c>
      <c r="CS22">
        <v>3.0999999046325679</v>
      </c>
      <c r="CT22">
        <v>14.89999961853027</v>
      </c>
      <c r="CU22">
        <v>14.64999961853027</v>
      </c>
      <c r="CV22">
        <v>15.47999954223633</v>
      </c>
      <c r="CW22">
        <v>18.260000228881839</v>
      </c>
      <c r="CX22">
        <v>19.690000534057621</v>
      </c>
      <c r="CY22">
        <v>21.030000686645511</v>
      </c>
      <c r="CZ22">
        <v>22.440000534057621</v>
      </c>
      <c r="DA22">
        <v>24.020000457763668</v>
      </c>
      <c r="DB22">
        <v>25.979999542236332</v>
      </c>
      <c r="DC22">
        <v>28.10000038146973</v>
      </c>
      <c r="DD22">
        <v>29.930000305175781</v>
      </c>
      <c r="DE22">
        <v>31.590000152587891</v>
      </c>
      <c r="DF22">
        <v>33.419998168945312</v>
      </c>
      <c r="DG22">
        <v>34.919998168945312</v>
      </c>
      <c r="DH22">
        <v>14.159999847412108</v>
      </c>
      <c r="DI22">
        <v>13.89999961853027</v>
      </c>
      <c r="DJ22">
        <v>14.72999954223633</v>
      </c>
      <c r="DK22">
        <v>17.45999908447266</v>
      </c>
      <c r="DL22">
        <v>18.79999923706055</v>
      </c>
      <c r="DM22">
        <v>20.04999923706055</v>
      </c>
      <c r="DN22">
        <v>21.430000305175781</v>
      </c>
      <c r="DO22">
        <v>23.120000839233398</v>
      </c>
      <c r="DP22">
        <v>25.079999923706051</v>
      </c>
      <c r="DQ22">
        <v>27.180000305175781</v>
      </c>
      <c r="DR22">
        <v>28.969999313354489</v>
      </c>
      <c r="DS22">
        <v>30.739999771118161</v>
      </c>
      <c r="DT22">
        <v>32.529998779296882</v>
      </c>
      <c r="DU22">
        <v>34</v>
      </c>
      <c r="DV22">
        <v>1.6000000238418579</v>
      </c>
      <c r="DW22">
        <v>1.570000052452087</v>
      </c>
      <c r="DX22">
        <v>1.669999957084656</v>
      </c>
      <c r="DY22">
        <v>2</v>
      </c>
      <c r="DZ22">
        <v>2.1700000762939449</v>
      </c>
      <c r="EA22">
        <v>2.3299999237060551</v>
      </c>
      <c r="EB22">
        <v>2.4900000095367432</v>
      </c>
      <c r="EC22">
        <v>2.6800000667572021</v>
      </c>
      <c r="ED22">
        <v>2.910000085830688</v>
      </c>
      <c r="EE22">
        <v>3.160000085830688</v>
      </c>
      <c r="EF22">
        <v>3.369999885559082</v>
      </c>
      <c r="EG22">
        <v>3.5699999332427979</v>
      </c>
      <c r="EH22">
        <v>3.779999971389771</v>
      </c>
      <c r="EI22">
        <v>3.9600000381469727</v>
      </c>
      <c r="EJ22">
        <v>1.5199999809265139</v>
      </c>
      <c r="EK22">
        <v>1.4900000095367427</v>
      </c>
      <c r="EL22">
        <v>1.580000042915344</v>
      </c>
      <c r="EM22">
        <v>1.8999999761581421</v>
      </c>
      <c r="EN22">
        <v>2.059999942779541</v>
      </c>
      <c r="EO22">
        <v>2.2100000381469731</v>
      </c>
      <c r="EP22">
        <v>2.369999885559082</v>
      </c>
      <c r="EQ22">
        <v>2.5699999332427979</v>
      </c>
      <c r="ER22">
        <v>2.7999999523162842</v>
      </c>
      <c r="ES22">
        <v>3.0499999523162842</v>
      </c>
      <c r="ET22">
        <v>3.2599999904632568</v>
      </c>
      <c r="EU22">
        <v>3.470000028610229</v>
      </c>
      <c r="EV22">
        <v>3.6800000667572026</v>
      </c>
      <c r="EW22">
        <v>3.8499999046325679</v>
      </c>
    </row>
    <row r="23" spans="1:153">
      <c r="A23" t="s">
        <v>174</v>
      </c>
      <c r="F23">
        <v>39.476215362548835</v>
      </c>
      <c r="G23">
        <v>38.920589447021477</v>
      </c>
      <c r="H23">
        <v>11.43233680725098</v>
      </c>
      <c r="I23">
        <v>11.784397125244141</v>
      </c>
      <c r="J23" t="s">
        <v>401</v>
      </c>
      <c r="K23" t="s">
        <v>402</v>
      </c>
      <c r="L23">
        <v>0.46584898233413702</v>
      </c>
      <c r="M23">
        <v>2.2839734554290771</v>
      </c>
      <c r="N23">
        <v>0.99000000953674316</v>
      </c>
      <c r="O23">
        <v>1.419999957084656</v>
      </c>
      <c r="P23">
        <v>1.889999985694885</v>
      </c>
      <c r="Q23">
        <v>0.79000002145767212</v>
      </c>
      <c r="R23">
        <v>0.75999999046325684</v>
      </c>
      <c r="S23">
        <v>0.80000001192092896</v>
      </c>
      <c r="T23">
        <v>0.99000000953674316</v>
      </c>
      <c r="U23">
        <v>0.99000000953674316</v>
      </c>
      <c r="V23">
        <v>0.73000001907348644</v>
      </c>
      <c r="W23">
        <v>0.77999997138977051</v>
      </c>
      <c r="X23">
        <v>0.82999998331069957</v>
      </c>
      <c r="Y23">
        <v>0.77999997138977051</v>
      </c>
      <c r="Z23">
        <v>0.75</v>
      </c>
      <c r="AA23">
        <v>0.75999999046325684</v>
      </c>
      <c r="AB23">
        <v>1.389999985694885</v>
      </c>
      <c r="AC23">
        <v>1.9900000095367427</v>
      </c>
      <c r="AD23">
        <v>2.6099998950958252</v>
      </c>
      <c r="AE23">
        <v>0.79000002145767212</v>
      </c>
      <c r="AF23">
        <v>0.87000000476837147</v>
      </c>
      <c r="AG23">
        <v>0.75</v>
      </c>
      <c r="AH23">
        <v>0.86000001430511475</v>
      </c>
      <c r="AI23">
        <v>0.94999998807907104</v>
      </c>
      <c r="AJ23">
        <v>0.92000001668930043</v>
      </c>
      <c r="AK23">
        <v>0.86000001430511475</v>
      </c>
      <c r="AL23">
        <v>0.75999999046325684</v>
      </c>
      <c r="AM23">
        <v>0.77999997138977051</v>
      </c>
      <c r="AN23">
        <v>0.60000002384185791</v>
      </c>
      <c r="AO23">
        <v>0.62999999523162842</v>
      </c>
      <c r="AP23">
        <v>66.730003356933594</v>
      </c>
      <c r="AQ23">
        <v>66.019996643066406</v>
      </c>
      <c r="AR23">
        <v>67.279998779296875</v>
      </c>
      <c r="AS23">
        <v>69.949996948242188</v>
      </c>
      <c r="AT23">
        <v>75.739997863769531</v>
      </c>
      <c r="AU23">
        <v>75.699996948242188</v>
      </c>
      <c r="AV23">
        <v>75.010002136230469</v>
      </c>
      <c r="AW23">
        <v>74.330001831054688</v>
      </c>
      <c r="AX23">
        <v>74.139999389648438</v>
      </c>
      <c r="AY23">
        <v>74.160003662109375</v>
      </c>
      <c r="AZ23">
        <v>74.449996948242188</v>
      </c>
      <c r="BA23">
        <v>74.889999389648438</v>
      </c>
      <c r="BB23">
        <v>75.489997863769531</v>
      </c>
      <c r="BC23">
        <v>75.349998474121094</v>
      </c>
      <c r="BD23">
        <v>58.049999237060547</v>
      </c>
      <c r="BE23">
        <v>57.490001678466797</v>
      </c>
      <c r="BF23">
        <v>58.639999389648438</v>
      </c>
      <c r="BG23">
        <v>61.229999542236328</v>
      </c>
      <c r="BH23">
        <v>66.970001220703125</v>
      </c>
      <c r="BI23">
        <v>66.680000305175781</v>
      </c>
      <c r="BJ23">
        <v>65.889999389648438</v>
      </c>
      <c r="BK23">
        <v>65.279998779296875</v>
      </c>
      <c r="BL23">
        <v>65.120002746582031</v>
      </c>
      <c r="BM23">
        <v>65.040000915527344</v>
      </c>
      <c r="BN23">
        <v>65.220001220703125</v>
      </c>
      <c r="BO23">
        <v>65.550003051757812</v>
      </c>
      <c r="BP23">
        <v>65.879997253417969</v>
      </c>
      <c r="BQ23">
        <v>65.730003356933594</v>
      </c>
      <c r="BR23">
        <v>25.069999694824219</v>
      </c>
      <c r="BS23">
        <v>24.770000457763668</v>
      </c>
      <c r="BT23">
        <v>25.29999923706055</v>
      </c>
      <c r="BU23">
        <v>26.420000076293949</v>
      </c>
      <c r="BV23">
        <v>28.860000610351559</v>
      </c>
      <c r="BW23">
        <v>28.85000038146973</v>
      </c>
      <c r="BX23">
        <v>28.559999465942379</v>
      </c>
      <c r="BY23">
        <v>28.270000457763668</v>
      </c>
      <c r="BZ23">
        <v>28.190000534057621</v>
      </c>
      <c r="CA23">
        <v>28.20000076293945</v>
      </c>
      <c r="CB23">
        <v>28.319999694824219</v>
      </c>
      <c r="CC23">
        <v>28.510000228881839</v>
      </c>
      <c r="CD23">
        <v>28.760000228881839</v>
      </c>
      <c r="CE23">
        <v>28.70000076293945</v>
      </c>
      <c r="CF23">
        <v>21.409999847412109</v>
      </c>
      <c r="CG23">
        <v>21.170000076293949</v>
      </c>
      <c r="CH23">
        <v>21.659999847412109</v>
      </c>
      <c r="CI23">
        <v>22.75</v>
      </c>
      <c r="CJ23">
        <v>25.170000076293949</v>
      </c>
      <c r="CK23">
        <v>25.04000091552734</v>
      </c>
      <c r="CL23">
        <v>24.70999908447266</v>
      </c>
      <c r="CM23">
        <v>24.45000076293945</v>
      </c>
      <c r="CN23">
        <v>24.389999389648441</v>
      </c>
      <c r="CO23">
        <v>24.35000038146973</v>
      </c>
      <c r="CP23">
        <v>24.430000305175781</v>
      </c>
      <c r="CQ23">
        <v>24.569999694824219</v>
      </c>
      <c r="CR23">
        <v>24.70999908447266</v>
      </c>
      <c r="CS23">
        <v>24.64999961853027</v>
      </c>
      <c r="CT23">
        <v>61.200000762939453</v>
      </c>
      <c r="CU23">
        <v>61.459999084472663</v>
      </c>
      <c r="CV23">
        <v>62.650001525878913</v>
      </c>
      <c r="CW23">
        <v>68.370002746582031</v>
      </c>
      <c r="CX23">
        <v>72.860000610351562</v>
      </c>
      <c r="CY23">
        <v>73.180000305175781</v>
      </c>
      <c r="CZ23">
        <v>73.669998168945312</v>
      </c>
      <c r="DA23">
        <v>74.569999694824219</v>
      </c>
      <c r="DB23">
        <v>75.870002746582031</v>
      </c>
      <c r="DC23">
        <v>77.290000915527344</v>
      </c>
      <c r="DD23">
        <v>78.110000610351562</v>
      </c>
      <c r="DE23">
        <v>78.930000305175781</v>
      </c>
      <c r="DF23">
        <v>79.610000610351562</v>
      </c>
      <c r="DG23">
        <v>79.849998474121094</v>
      </c>
      <c r="DH23">
        <v>56.990001678466797</v>
      </c>
      <c r="DI23">
        <v>57.209999084472663</v>
      </c>
      <c r="DJ23">
        <v>58.340000152587891</v>
      </c>
      <c r="DK23">
        <v>63.849998474121087</v>
      </c>
      <c r="DL23">
        <v>68.169998168945312</v>
      </c>
      <c r="DM23">
        <v>68.459999084472656</v>
      </c>
      <c r="DN23">
        <v>68.75</v>
      </c>
      <c r="DO23">
        <v>69.470001220703125</v>
      </c>
      <c r="DP23">
        <v>70.44000244140625</v>
      </c>
      <c r="DQ23">
        <v>71.819999694824219</v>
      </c>
      <c r="DR23">
        <v>72.529998779296875</v>
      </c>
      <c r="DS23">
        <v>73.419998168945312</v>
      </c>
      <c r="DT23">
        <v>74.05999755859375</v>
      </c>
      <c r="DU23">
        <v>74.319999694824219</v>
      </c>
      <c r="DV23">
        <v>22.729999542236332</v>
      </c>
      <c r="DW23">
        <v>22.840000152587891</v>
      </c>
      <c r="DX23">
        <v>23.35000038146973</v>
      </c>
      <c r="DY23">
        <v>25.760000228881839</v>
      </c>
      <c r="DZ23">
        <v>27.64999961853027</v>
      </c>
      <c r="EA23">
        <v>27.79000091552734</v>
      </c>
      <c r="EB23">
        <v>27.989999771118161</v>
      </c>
      <c r="EC23">
        <v>28.370000839233398</v>
      </c>
      <c r="ED23">
        <v>28.920000076293949</v>
      </c>
      <c r="EE23">
        <v>29.520000457763668</v>
      </c>
      <c r="EF23">
        <v>29.860000610351559</v>
      </c>
      <c r="EG23">
        <v>30.20999908447266</v>
      </c>
      <c r="EH23">
        <v>30.5</v>
      </c>
      <c r="EI23">
        <v>30.60000038146973</v>
      </c>
      <c r="EJ23">
        <v>20.95999908447266</v>
      </c>
      <c r="EK23">
        <v>21.04999923706055</v>
      </c>
      <c r="EL23">
        <v>21.530000686645511</v>
      </c>
      <c r="EM23">
        <v>23.85000038146973</v>
      </c>
      <c r="EN23">
        <v>25.670000076293949</v>
      </c>
      <c r="EO23">
        <v>25.79000091552734</v>
      </c>
      <c r="EP23">
        <v>25.920000076293949</v>
      </c>
      <c r="EQ23">
        <v>26.219999313354489</v>
      </c>
      <c r="ER23">
        <v>26.629999160766602</v>
      </c>
      <c r="ES23">
        <v>27.20999908447266</v>
      </c>
      <c r="ET23">
        <v>27.510000228881839</v>
      </c>
      <c r="EU23">
        <v>27.889999389648441</v>
      </c>
      <c r="EV23">
        <v>28.159999847412109</v>
      </c>
      <c r="EW23">
        <v>28.270000457763668</v>
      </c>
    </row>
    <row r="24" spans="1:153">
      <c r="A24" t="s">
        <v>175</v>
      </c>
      <c r="B24">
        <v>38.200000762939453</v>
      </c>
      <c r="C24">
        <v>19.10000038146973</v>
      </c>
      <c r="D24">
        <v>40.400001525878913</v>
      </c>
      <c r="E24">
        <v>20.20000076293945</v>
      </c>
      <c r="F24">
        <v>22.34104156494141</v>
      </c>
      <c r="G24">
        <v>26.552509307861332</v>
      </c>
      <c r="H24">
        <v>-1.222111701965332</v>
      </c>
      <c r="I24">
        <v>-2.4756567478179932</v>
      </c>
      <c r="J24" t="s">
        <v>387</v>
      </c>
      <c r="K24" t="s">
        <v>375</v>
      </c>
      <c r="L24">
        <v>0</v>
      </c>
      <c r="M24">
        <v>0.56181198358535767</v>
      </c>
      <c r="N24">
        <v>0.41999998688697809</v>
      </c>
      <c r="O24">
        <v>0.60000002384185791</v>
      </c>
      <c r="P24">
        <v>0.80000001192092896</v>
      </c>
      <c r="Q24">
        <v>0.93999999761581421</v>
      </c>
      <c r="R24">
        <v>1.1000000238418579</v>
      </c>
      <c r="S24">
        <v>0.64999997615814209</v>
      </c>
      <c r="T24">
        <v>0.73000001907348644</v>
      </c>
      <c r="U24">
        <v>0.8399999737739563</v>
      </c>
      <c r="V24">
        <v>0.73000001907348644</v>
      </c>
      <c r="W24">
        <v>0.15000000596046453</v>
      </c>
      <c r="X24">
        <v>0.87999999523162853</v>
      </c>
      <c r="Y24">
        <v>0.1800000071525574</v>
      </c>
      <c r="Z24">
        <v>1</v>
      </c>
      <c r="AA24">
        <v>0.31999999284744263</v>
      </c>
      <c r="AB24">
        <v>0.43000000715255737</v>
      </c>
      <c r="AC24">
        <v>0.62000000476837158</v>
      </c>
      <c r="AD24">
        <v>0.82999998331069957</v>
      </c>
      <c r="AE24">
        <v>0.75999999046325684</v>
      </c>
      <c r="AF24">
        <v>0.61000001430511475</v>
      </c>
      <c r="AG24">
        <v>0.67000001668930054</v>
      </c>
      <c r="AH24">
        <v>0.40000000596046448</v>
      </c>
      <c r="AI24">
        <v>0.46000000834465032</v>
      </c>
      <c r="AJ24">
        <v>0.46000000834465032</v>
      </c>
      <c r="AK24">
        <v>2.999999932944775E-2</v>
      </c>
      <c r="AL24">
        <v>1.9999999552965161E-2</v>
      </c>
      <c r="AM24">
        <v>2.999999932944775E-2</v>
      </c>
      <c r="AN24">
        <v>1.9999999552965161E-2</v>
      </c>
      <c r="AO24">
        <v>1.9999999552965161E-2</v>
      </c>
      <c r="AP24">
        <v>27.60000038146973</v>
      </c>
      <c r="AQ24">
        <v>28.60000038146973</v>
      </c>
      <c r="AR24">
        <v>30.840000152587891</v>
      </c>
      <c r="AS24">
        <v>34.340000152587891</v>
      </c>
      <c r="AT24">
        <v>35.220001220703118</v>
      </c>
      <c r="AU24">
        <v>35.209999084472663</v>
      </c>
      <c r="AV24">
        <v>35.650001525878913</v>
      </c>
      <c r="AW24">
        <v>36.349998474121087</v>
      </c>
      <c r="AX24">
        <v>37.130001068115227</v>
      </c>
      <c r="AY24">
        <v>38.119998931884773</v>
      </c>
      <c r="AZ24">
        <v>39.130001068115227</v>
      </c>
      <c r="BA24">
        <v>40.069999694824219</v>
      </c>
      <c r="BB24">
        <v>41.360000610351562</v>
      </c>
      <c r="BC24">
        <v>43.069999694824219</v>
      </c>
      <c r="BD24">
        <v>25.010000228881839</v>
      </c>
      <c r="BE24">
        <v>25.879999160766602</v>
      </c>
      <c r="BF24">
        <v>27.89999961853027</v>
      </c>
      <c r="BG24">
        <v>31.45999908447266</v>
      </c>
      <c r="BH24">
        <v>32.310001373291023</v>
      </c>
      <c r="BI24">
        <v>32.340000152587891</v>
      </c>
      <c r="BJ24">
        <v>32.680000305175781</v>
      </c>
      <c r="BK24">
        <v>33.330001831054688</v>
      </c>
      <c r="BL24">
        <v>34.049999237060547</v>
      </c>
      <c r="BM24">
        <v>34.939998626708977</v>
      </c>
      <c r="BN24">
        <v>35.799999237060547</v>
      </c>
      <c r="BO24">
        <v>36.659999847412109</v>
      </c>
      <c r="BP24">
        <v>37.909999847412109</v>
      </c>
      <c r="BQ24">
        <v>39.529998779296882</v>
      </c>
      <c r="BR24">
        <v>-0.64999997615814209</v>
      </c>
      <c r="BS24">
        <v>-0.52999997138977051</v>
      </c>
      <c r="BT24">
        <v>-0.25999999046325678</v>
      </c>
      <c r="BU24">
        <v>0.15999999642372131</v>
      </c>
      <c r="BV24">
        <v>0.27000001072883612</v>
      </c>
      <c r="BW24">
        <v>0.27000001072883612</v>
      </c>
      <c r="BX24">
        <v>0.31999999284744263</v>
      </c>
      <c r="BY24">
        <v>0.40999999642372126</v>
      </c>
      <c r="BZ24">
        <v>0.5</v>
      </c>
      <c r="CA24">
        <v>0.62000000476837158</v>
      </c>
      <c r="CB24">
        <v>0.74000000953674316</v>
      </c>
      <c r="CC24">
        <v>0.85000002384185791</v>
      </c>
      <c r="CD24">
        <v>1.0099999904632573</v>
      </c>
      <c r="CE24">
        <v>1.2100000381469731</v>
      </c>
      <c r="CF24">
        <v>-0.95999997854232788</v>
      </c>
      <c r="CG24">
        <v>-0.85000002384185791</v>
      </c>
      <c r="CH24">
        <v>-0.61000001430511475</v>
      </c>
      <c r="CI24">
        <v>-0.1800000071525574</v>
      </c>
      <c r="CJ24">
        <v>-7.9999998211860657E-2</v>
      </c>
      <c r="CK24">
        <v>-7.9999998211860657E-2</v>
      </c>
      <c r="CL24">
        <v>-3.9999999105930328E-2</v>
      </c>
      <c r="CM24">
        <v>3.9999999105930328E-2</v>
      </c>
      <c r="CN24">
        <v>0.12999999523162839</v>
      </c>
      <c r="CO24">
        <v>0.239999994635582</v>
      </c>
      <c r="CP24">
        <v>0.34000000357627869</v>
      </c>
      <c r="CQ24">
        <v>0.43999999761581426</v>
      </c>
      <c r="CR24">
        <v>0.5899999737739563</v>
      </c>
      <c r="CS24">
        <v>0.79000002145767212</v>
      </c>
      <c r="CT24">
        <v>21.190000534057621</v>
      </c>
      <c r="CU24">
        <v>21.95000076293945</v>
      </c>
      <c r="CV24">
        <v>24.530000686645511</v>
      </c>
      <c r="CW24">
        <v>27.909999847412109</v>
      </c>
      <c r="CX24">
        <v>28.319999694824219</v>
      </c>
      <c r="CY24">
        <v>28.680000305175781</v>
      </c>
      <c r="CZ24">
        <v>29.409999847412109</v>
      </c>
      <c r="DA24">
        <v>30.309999465942379</v>
      </c>
      <c r="DB24">
        <v>31.170000076293949</v>
      </c>
      <c r="DC24">
        <v>32.299999237060547</v>
      </c>
      <c r="DD24">
        <v>33.389999389648438</v>
      </c>
      <c r="DE24">
        <v>34.520000457763672</v>
      </c>
      <c r="DF24">
        <v>35.979999542236328</v>
      </c>
      <c r="DG24">
        <v>36.720001220703118</v>
      </c>
      <c r="DH24">
        <v>20.409999847412109</v>
      </c>
      <c r="DI24">
        <v>21.14999961853027</v>
      </c>
      <c r="DJ24">
        <v>23.70000076293945</v>
      </c>
      <c r="DK24">
        <v>27.059999465942379</v>
      </c>
      <c r="DL24">
        <v>27.440000534057621</v>
      </c>
      <c r="DM24">
        <v>27.79000091552734</v>
      </c>
      <c r="DN24">
        <v>28.530000686645511</v>
      </c>
      <c r="DO24">
        <v>29.45000076293945</v>
      </c>
      <c r="DP24">
        <v>30.309999465942379</v>
      </c>
      <c r="DQ24">
        <v>31.420000076293949</v>
      </c>
      <c r="DR24">
        <v>32.409999847412109</v>
      </c>
      <c r="DS24">
        <v>33.590000152587891</v>
      </c>
      <c r="DT24">
        <v>35.020000457763672</v>
      </c>
      <c r="DU24">
        <v>35.75</v>
      </c>
      <c r="DV24">
        <v>-1.419999957084656</v>
      </c>
      <c r="DW24">
        <v>-1.330000042915344</v>
      </c>
      <c r="DX24">
        <v>-1.0199999809265139</v>
      </c>
      <c r="DY24">
        <v>-0.61000001430511475</v>
      </c>
      <c r="DZ24">
        <v>-0.56000000238418579</v>
      </c>
      <c r="EA24">
        <v>-0.51999998092651367</v>
      </c>
      <c r="EB24">
        <v>-0.43000000715255737</v>
      </c>
      <c r="EC24">
        <v>-0.31999999284744263</v>
      </c>
      <c r="ED24">
        <v>-0.2199999988079071</v>
      </c>
      <c r="EE24">
        <v>-7.9999998211860657E-2</v>
      </c>
      <c r="EF24">
        <v>5.000000074505806E-2</v>
      </c>
      <c r="EG24">
        <v>0.18999999761581421</v>
      </c>
      <c r="EH24">
        <v>0.36000001430511469</v>
      </c>
      <c r="EI24">
        <v>0.44999998807907093</v>
      </c>
      <c r="EJ24">
        <v>-1.5099999904632573</v>
      </c>
      <c r="EK24">
        <v>-1.419999957084656</v>
      </c>
      <c r="EL24">
        <v>-1.120000004768372</v>
      </c>
      <c r="EM24">
        <v>-0.70999997854232788</v>
      </c>
      <c r="EN24">
        <v>-0.67000001668930054</v>
      </c>
      <c r="EO24">
        <v>-0.62000000476837158</v>
      </c>
      <c r="EP24">
        <v>-0.52999997138977051</v>
      </c>
      <c r="EQ24">
        <v>-0.41999998688697809</v>
      </c>
      <c r="ER24">
        <v>-0.31999999284744263</v>
      </c>
      <c r="ES24">
        <v>-0.18999999761581421</v>
      </c>
      <c r="ET24">
        <v>-7.0000000298023224E-2</v>
      </c>
      <c r="EU24">
        <v>7.0000000298023224E-2</v>
      </c>
      <c r="EV24">
        <v>0.25</v>
      </c>
      <c r="EW24">
        <v>0.33000001311302191</v>
      </c>
    </row>
    <row r="25" spans="1:153">
      <c r="A25" t="s">
        <v>176</v>
      </c>
      <c r="F25">
        <v>16.5359992980957</v>
      </c>
      <c r="G25">
        <v>28.48800086975098</v>
      </c>
      <c r="H25">
        <v>1.968000054359436</v>
      </c>
      <c r="I25">
        <v>7.5840001106262207</v>
      </c>
      <c r="J25" t="s">
        <v>403</v>
      </c>
      <c r="K25" t="s">
        <v>388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32</v>
      </c>
      <c r="AQ25">
        <v>32.330001831054688</v>
      </c>
      <c r="AR25">
        <v>32.639999389648438</v>
      </c>
      <c r="AS25">
        <v>32.450000762939453</v>
      </c>
      <c r="AT25">
        <v>32.080001831054688</v>
      </c>
      <c r="AU25">
        <v>31.569999694824219</v>
      </c>
      <c r="AV25">
        <v>31.10000038146973</v>
      </c>
      <c r="AW25">
        <v>30.60000038146973</v>
      </c>
      <c r="AX25">
        <v>30.14999961853027</v>
      </c>
      <c r="AY25">
        <v>29.780000686645511</v>
      </c>
      <c r="AZ25">
        <v>29.510000228881839</v>
      </c>
      <c r="BA25">
        <v>29.29000091552734</v>
      </c>
      <c r="BB25">
        <v>29.14999961853027</v>
      </c>
      <c r="BC25">
        <v>28.75</v>
      </c>
      <c r="BD25">
        <v>27.760000228881839</v>
      </c>
      <c r="BE25">
        <v>28.04999923706055</v>
      </c>
      <c r="BF25">
        <v>28.319999694824219</v>
      </c>
      <c r="BG25">
        <v>28.159999847412109</v>
      </c>
      <c r="BH25">
        <v>27.85000038146973</v>
      </c>
      <c r="BI25">
        <v>27.39999961853027</v>
      </c>
      <c r="BJ25">
        <v>26.989999771118161</v>
      </c>
      <c r="BK25">
        <v>26.559999465942379</v>
      </c>
      <c r="BL25">
        <v>26.159999847412109</v>
      </c>
      <c r="BM25">
        <v>25.840000152587891</v>
      </c>
      <c r="BN25">
        <v>25.610000610351559</v>
      </c>
      <c r="BO25">
        <v>25.420000076293949</v>
      </c>
      <c r="BP25">
        <v>25.29000091552734</v>
      </c>
      <c r="BQ25">
        <v>24.95999908447266</v>
      </c>
      <c r="BR25">
        <v>8.6700000762939453</v>
      </c>
      <c r="BS25">
        <v>8.7799997329711914</v>
      </c>
      <c r="BT25">
        <v>8.8900003433227539</v>
      </c>
      <c r="BU25">
        <v>8.8299999237060547</v>
      </c>
      <c r="BV25">
        <v>8.6999998092651367</v>
      </c>
      <c r="BW25">
        <v>8.5200004577636719</v>
      </c>
      <c r="BX25">
        <v>8.3599996566772461</v>
      </c>
      <c r="BY25">
        <v>8.1899995803833008</v>
      </c>
      <c r="BZ25">
        <v>8.0299997329711914</v>
      </c>
      <c r="CA25">
        <v>7.9000000953674316</v>
      </c>
      <c r="CB25">
        <v>7.809999942779541</v>
      </c>
      <c r="CC25">
        <v>7.7300000190734863</v>
      </c>
      <c r="CD25">
        <v>7.679999828338623</v>
      </c>
      <c r="CE25">
        <v>7.5500001907348642</v>
      </c>
      <c r="CF25">
        <v>7.1999998092651367</v>
      </c>
      <c r="CG25">
        <v>7.3000001907348642</v>
      </c>
      <c r="CH25">
        <v>7.4000000953674316</v>
      </c>
      <c r="CI25">
        <v>7.3400001525878915</v>
      </c>
      <c r="CJ25">
        <v>7.2300000190734863</v>
      </c>
      <c r="CK25">
        <v>7.0799999237060547</v>
      </c>
      <c r="CL25">
        <v>6.940000057220459</v>
      </c>
      <c r="CM25">
        <v>6.7899999618530273</v>
      </c>
      <c r="CN25">
        <v>6.6500000953674316</v>
      </c>
      <c r="CO25">
        <v>6.5399999618530273</v>
      </c>
      <c r="CP25">
        <v>6.4600000381469727</v>
      </c>
      <c r="CQ25">
        <v>6.3899998664855957</v>
      </c>
      <c r="CR25">
        <v>6.3499999046325684</v>
      </c>
      <c r="CS25">
        <v>6.2300000190734863</v>
      </c>
      <c r="CT25">
        <v>15.27999973297119</v>
      </c>
      <c r="CU25">
        <v>15.439999580383301</v>
      </c>
      <c r="CV25">
        <v>15.510000228881839</v>
      </c>
      <c r="CW25">
        <v>15.409999847412108</v>
      </c>
      <c r="CX25">
        <v>15.210000038146973</v>
      </c>
      <c r="CY25">
        <v>14.97999954223633</v>
      </c>
      <c r="CZ25">
        <v>14.75</v>
      </c>
      <c r="DA25">
        <v>14.510000228881839</v>
      </c>
      <c r="DB25">
        <v>14.310000419616699</v>
      </c>
      <c r="DC25">
        <v>14.14999961853027</v>
      </c>
      <c r="DD25">
        <v>14.02000045776367</v>
      </c>
      <c r="DE25">
        <v>13.930000305175779</v>
      </c>
      <c r="DF25">
        <v>13.829999923706048</v>
      </c>
      <c r="DG25">
        <v>13.569999694824221</v>
      </c>
      <c r="DH25">
        <v>13.64999961853027</v>
      </c>
      <c r="DI25">
        <v>13.789999961853027</v>
      </c>
      <c r="DJ25">
        <v>13.85000038146973</v>
      </c>
      <c r="DK25">
        <v>13.739999771118161</v>
      </c>
      <c r="DL25">
        <v>13.560000419616699</v>
      </c>
      <c r="DM25">
        <v>13.35000038146973</v>
      </c>
      <c r="DN25">
        <v>13.14000034332275</v>
      </c>
      <c r="DO25">
        <v>12.939999580383301</v>
      </c>
      <c r="DP25">
        <v>12.75</v>
      </c>
      <c r="DQ25">
        <v>12.61999988555908</v>
      </c>
      <c r="DR25">
        <v>12.510000228881839</v>
      </c>
      <c r="DS25">
        <v>12.430000305175779</v>
      </c>
      <c r="DT25">
        <v>12.329999923706048</v>
      </c>
      <c r="DU25">
        <v>12.11999988555908</v>
      </c>
      <c r="DV25">
        <v>2.880000114440918</v>
      </c>
      <c r="DW25">
        <v>2.940000057220459</v>
      </c>
      <c r="DX25">
        <v>2.9600000381469731</v>
      </c>
      <c r="DY25">
        <v>2.9300000667572021</v>
      </c>
      <c r="DZ25">
        <v>2.8599998950958252</v>
      </c>
      <c r="EA25">
        <v>2.779999971389771</v>
      </c>
      <c r="EB25">
        <v>2.7000000476837158</v>
      </c>
      <c r="EC25">
        <v>2.619999885559082</v>
      </c>
      <c r="ED25">
        <v>2.5499999523162842</v>
      </c>
      <c r="EE25">
        <v>2.4900000095367432</v>
      </c>
      <c r="EF25">
        <v>2.4500000476837158</v>
      </c>
      <c r="EG25">
        <v>2.4200000762939449</v>
      </c>
      <c r="EH25">
        <v>2.380000114440918</v>
      </c>
      <c r="EI25">
        <v>2.2899999618530269</v>
      </c>
      <c r="EJ25">
        <v>2.3199999332427979</v>
      </c>
      <c r="EK25">
        <v>2.369999885559082</v>
      </c>
      <c r="EL25">
        <v>2.3900001049041748</v>
      </c>
      <c r="EM25">
        <v>2.3499999046325679</v>
      </c>
      <c r="EN25">
        <v>2.2899999618530269</v>
      </c>
      <c r="EO25">
        <v>2.2100000381469731</v>
      </c>
      <c r="EP25">
        <v>2.1400001049041748</v>
      </c>
      <c r="EQ25">
        <v>2.0699999332427979</v>
      </c>
      <c r="ER25">
        <v>2.0099999904632568</v>
      </c>
      <c r="ES25">
        <v>1.9600000381469731</v>
      </c>
      <c r="ET25">
        <v>1.919999957084656</v>
      </c>
      <c r="EU25">
        <v>1.8999999761581421</v>
      </c>
      <c r="EV25">
        <v>1.860000014305115</v>
      </c>
      <c r="EW25">
        <v>1.7899999618530269</v>
      </c>
    </row>
    <row r="26" spans="1:153">
      <c r="A26" t="s">
        <v>177</v>
      </c>
      <c r="F26">
        <v>4.4373564720153809</v>
      </c>
      <c r="G26">
        <v>5.157252311706543</v>
      </c>
      <c r="H26">
        <v>1.3373439311981199</v>
      </c>
      <c r="I26">
        <v>1.6466555595397947</v>
      </c>
      <c r="J26" t="s">
        <v>404</v>
      </c>
      <c r="K26" t="s">
        <v>405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5.8899998664855957</v>
      </c>
      <c r="AQ26">
        <v>5.8899998664855957</v>
      </c>
      <c r="AR26">
        <v>5.9499998092651367</v>
      </c>
      <c r="AS26">
        <v>5.929999828338623</v>
      </c>
      <c r="AT26">
        <v>5.869999885559082</v>
      </c>
      <c r="AU26">
        <v>5.7800002098083496</v>
      </c>
      <c r="AV26">
        <v>5.690000057220459</v>
      </c>
      <c r="AW26">
        <v>5.5999999046325684</v>
      </c>
      <c r="AX26">
        <v>5.5199999809265137</v>
      </c>
      <c r="AY26">
        <v>5.4499998092651367</v>
      </c>
      <c r="AZ26">
        <v>5.4000000953674316</v>
      </c>
      <c r="BA26">
        <v>5.3499999046325684</v>
      </c>
      <c r="BB26">
        <v>5.3299999237060547</v>
      </c>
      <c r="BC26">
        <v>5.2600002288818359</v>
      </c>
      <c r="BD26">
        <v>5.320000171661377</v>
      </c>
      <c r="BE26">
        <v>5.3400001525878906</v>
      </c>
      <c r="BF26">
        <v>5.3899998664855957</v>
      </c>
      <c r="BG26">
        <v>5.369999885559082</v>
      </c>
      <c r="BH26">
        <v>5.309999942779541</v>
      </c>
      <c r="BI26">
        <v>5.2300000190734863</v>
      </c>
      <c r="BJ26">
        <v>5.1500000953674316</v>
      </c>
      <c r="BK26">
        <v>5.070000171661377</v>
      </c>
      <c r="BL26">
        <v>4.9899997711181641</v>
      </c>
      <c r="BM26">
        <v>4.929999828338623</v>
      </c>
      <c r="BN26">
        <v>4.8899998664855957</v>
      </c>
      <c r="BO26">
        <v>4.8499999046325684</v>
      </c>
      <c r="BP26">
        <v>4.820000171661377</v>
      </c>
      <c r="BQ26">
        <v>4.7600002288818359</v>
      </c>
      <c r="BR26">
        <v>2.6400001049041748</v>
      </c>
      <c r="BS26">
        <v>2.6400001049041748</v>
      </c>
      <c r="BT26">
        <v>2.690000057220459</v>
      </c>
      <c r="BU26">
        <v>2.6700000762939449</v>
      </c>
      <c r="BV26">
        <v>2.619999885559082</v>
      </c>
      <c r="BW26">
        <v>2.5399999618530269</v>
      </c>
      <c r="BX26">
        <v>2.470000028610229</v>
      </c>
      <c r="BY26">
        <v>2.3900001049041748</v>
      </c>
      <c r="BZ26">
        <v>2.3199999332427979</v>
      </c>
      <c r="CA26">
        <v>2.2599999904632568</v>
      </c>
      <c r="CB26">
        <v>2.220000028610229</v>
      </c>
      <c r="CC26">
        <v>2.1800000667572021</v>
      </c>
      <c r="CD26">
        <v>2.160000085830688</v>
      </c>
      <c r="CE26">
        <v>2.0999999046325679</v>
      </c>
      <c r="CF26">
        <v>2.1500000953674321</v>
      </c>
      <c r="CG26">
        <v>2.1700000762939449</v>
      </c>
      <c r="CH26">
        <v>2.2100000381469731</v>
      </c>
      <c r="CI26">
        <v>2.190000057220459</v>
      </c>
      <c r="CJ26">
        <v>2.1500000953674321</v>
      </c>
      <c r="CK26">
        <v>2.0699999332427979</v>
      </c>
      <c r="CL26">
        <v>2.0099999904632568</v>
      </c>
      <c r="CM26">
        <v>1.940000057220459</v>
      </c>
      <c r="CN26">
        <v>1.870000004768372</v>
      </c>
      <c r="CO26">
        <v>1.820000052452087</v>
      </c>
      <c r="CP26">
        <v>1.779999971389771</v>
      </c>
      <c r="CQ26">
        <v>1.75</v>
      </c>
      <c r="CR26">
        <v>1.7300000190734861</v>
      </c>
      <c r="CS26">
        <v>1.669999957084656</v>
      </c>
      <c r="CT26">
        <v>5.7600002288818359</v>
      </c>
      <c r="CU26">
        <v>5.809999942779541</v>
      </c>
      <c r="CV26">
        <v>5.8299999237060547</v>
      </c>
      <c r="CW26">
        <v>5.7800002098083496</v>
      </c>
      <c r="CX26">
        <v>5.6999998092651367</v>
      </c>
      <c r="CY26">
        <v>5.6100001335144043</v>
      </c>
      <c r="CZ26">
        <v>5.5199999809265137</v>
      </c>
      <c r="DA26">
        <v>5.440000057220459</v>
      </c>
      <c r="DB26">
        <v>5.3600001335144043</v>
      </c>
      <c r="DC26">
        <v>5.309999942779541</v>
      </c>
      <c r="DD26">
        <v>5.2600002288818359</v>
      </c>
      <c r="DE26">
        <v>5.2300000190734863</v>
      </c>
      <c r="DF26">
        <v>5.179999828338623</v>
      </c>
      <c r="DG26">
        <v>5.0900001525878906</v>
      </c>
      <c r="DH26">
        <v>4.9899997711181641</v>
      </c>
      <c r="DI26">
        <v>5.0399999618530273</v>
      </c>
      <c r="DJ26">
        <v>5.059999942779541</v>
      </c>
      <c r="DK26">
        <v>5.0199999809265137</v>
      </c>
      <c r="DL26">
        <v>4.9600000381469727</v>
      </c>
      <c r="DM26">
        <v>4.880000114440918</v>
      </c>
      <c r="DN26">
        <v>4.8000001907348633</v>
      </c>
      <c r="DO26">
        <v>4.7300000190734863</v>
      </c>
      <c r="DP26">
        <v>4.6599998474121094</v>
      </c>
      <c r="DQ26">
        <v>4.6100001335144043</v>
      </c>
      <c r="DR26">
        <v>4.570000171661377</v>
      </c>
      <c r="DS26">
        <v>4.5399999618530273</v>
      </c>
      <c r="DT26">
        <v>4.5100002288818359</v>
      </c>
      <c r="DU26">
        <v>4.429999828338623</v>
      </c>
      <c r="DV26">
        <v>2.5199999809265141</v>
      </c>
      <c r="DW26">
        <v>2.5699999332427979</v>
      </c>
      <c r="DX26">
        <v>2.5799999237060551</v>
      </c>
      <c r="DY26">
        <v>2.5399999618530269</v>
      </c>
      <c r="DZ26">
        <v>2.470000028610229</v>
      </c>
      <c r="EA26">
        <v>2.4000000953674321</v>
      </c>
      <c r="EB26">
        <v>2.3199999332427979</v>
      </c>
      <c r="EC26">
        <v>2.25</v>
      </c>
      <c r="ED26">
        <v>2.190000057220459</v>
      </c>
      <c r="EE26">
        <v>2.1400001049041748</v>
      </c>
      <c r="EF26">
        <v>2.0999999046325679</v>
      </c>
      <c r="EG26">
        <v>2.0699999332427979</v>
      </c>
      <c r="EH26">
        <v>2.029999971389771</v>
      </c>
      <c r="EI26">
        <v>1.950000047683716</v>
      </c>
      <c r="EJ26">
        <v>1.870000004768372</v>
      </c>
      <c r="EK26">
        <v>1.9099999666213987</v>
      </c>
      <c r="EL26">
        <v>1.929999947547913</v>
      </c>
      <c r="EM26">
        <v>1.8999999761581421</v>
      </c>
      <c r="EN26">
        <v>1.8400000333786013</v>
      </c>
      <c r="EO26">
        <v>1.7699999809265139</v>
      </c>
      <c r="EP26">
        <v>1.7100000381469731</v>
      </c>
      <c r="EQ26">
        <v>1.639999985694885</v>
      </c>
      <c r="ER26">
        <v>1.5900000333786013</v>
      </c>
      <c r="ES26">
        <v>1.5399999618530269</v>
      </c>
      <c r="ET26">
        <v>1.5099999904632573</v>
      </c>
      <c r="EU26">
        <v>1.4900000095367427</v>
      </c>
      <c r="EV26">
        <v>1.4600000381469731</v>
      </c>
      <c r="EW26">
        <v>1.389999985694885</v>
      </c>
    </row>
    <row r="27" spans="1:153">
      <c r="A27" t="s">
        <v>178</v>
      </c>
      <c r="B27">
        <v>64.900001525878906</v>
      </c>
      <c r="C27">
        <v>64.900001525878906</v>
      </c>
      <c r="D27">
        <v>72.300003051757812</v>
      </c>
      <c r="E27">
        <v>72.300003051757812</v>
      </c>
      <c r="F27">
        <v>52.953643798828118</v>
      </c>
      <c r="G27">
        <v>66.268157958984375</v>
      </c>
      <c r="H27">
        <v>8.7600851058959961</v>
      </c>
      <c r="I27">
        <v>12.76193046569824</v>
      </c>
      <c r="J27" t="s">
        <v>406</v>
      </c>
      <c r="K27" t="s">
        <v>377</v>
      </c>
      <c r="L27">
        <v>0.27586674690246582</v>
      </c>
      <c r="M27">
        <v>1.5564079284667971</v>
      </c>
      <c r="N27">
        <v>1.129999995231628</v>
      </c>
      <c r="O27">
        <v>1.3999999761581421</v>
      </c>
      <c r="P27">
        <v>1.8500000238418579</v>
      </c>
      <c r="Q27">
        <v>2.220000028610229</v>
      </c>
      <c r="R27">
        <v>2.6700000762939449</v>
      </c>
      <c r="S27">
        <v>2.8299999237060551</v>
      </c>
      <c r="T27">
        <v>3.4300000667572021</v>
      </c>
      <c r="U27">
        <v>3.7599999904632568</v>
      </c>
      <c r="V27">
        <v>0</v>
      </c>
      <c r="W27">
        <v>0</v>
      </c>
      <c r="X27">
        <v>0</v>
      </c>
      <c r="Y27">
        <v>-9.9999997764825821E-3</v>
      </c>
      <c r="Z27">
        <v>-9.9999997764825821E-3</v>
      </c>
      <c r="AA27">
        <v>-9.9999997764825821E-3</v>
      </c>
      <c r="AB27">
        <v>1.120000004768372</v>
      </c>
      <c r="AC27">
        <v>1.1599999666213987</v>
      </c>
      <c r="AD27">
        <v>1.720000028610229</v>
      </c>
      <c r="AE27">
        <v>1.940000057220459</v>
      </c>
      <c r="AF27">
        <v>2.220000028610229</v>
      </c>
      <c r="AG27">
        <v>2.559999942779541</v>
      </c>
      <c r="AH27">
        <v>2.839999914169312</v>
      </c>
      <c r="AI27">
        <v>3.3900001049041748</v>
      </c>
      <c r="AJ27">
        <v>0</v>
      </c>
      <c r="AK27">
        <v>0</v>
      </c>
      <c r="AL27">
        <v>0</v>
      </c>
      <c r="AM27">
        <v>-9.9999997764825821E-3</v>
      </c>
      <c r="AN27">
        <v>-9.9999997764825821E-3</v>
      </c>
      <c r="AO27">
        <v>-9.9999997764825821E-3</v>
      </c>
      <c r="AP27">
        <v>60.619998931884773</v>
      </c>
      <c r="AQ27">
        <v>58.590000152587891</v>
      </c>
      <c r="AR27">
        <v>83.629997253417969</v>
      </c>
      <c r="AS27">
        <v>89.330001831054688</v>
      </c>
      <c r="AT27">
        <v>93.510002136230469</v>
      </c>
      <c r="AU27">
        <v>93.790000915527344</v>
      </c>
      <c r="AV27">
        <v>92.300003051757812</v>
      </c>
      <c r="AW27">
        <v>91.980003356933594</v>
      </c>
      <c r="AX27">
        <v>92.860000610351562</v>
      </c>
      <c r="AY27">
        <v>93.529998779296875</v>
      </c>
      <c r="AZ27">
        <v>95.230003356933594</v>
      </c>
      <c r="BA27">
        <v>98.040000915527344</v>
      </c>
      <c r="BB27">
        <v>100.879997253418</v>
      </c>
      <c r="BC27">
        <v>103.879997253418</v>
      </c>
      <c r="BD27">
        <v>55.720001220703118</v>
      </c>
      <c r="BE27">
        <v>53.919998168945312</v>
      </c>
      <c r="BF27">
        <v>76.410003662109375</v>
      </c>
      <c r="BG27">
        <v>81.790000915527344</v>
      </c>
      <c r="BH27">
        <v>85.800003051757812</v>
      </c>
      <c r="BI27">
        <v>85.989997863769531</v>
      </c>
      <c r="BJ27">
        <v>83.910003662109375</v>
      </c>
      <c r="BK27">
        <v>83.75</v>
      </c>
      <c r="BL27">
        <v>84.370002746582031</v>
      </c>
      <c r="BM27">
        <v>85.330001831054688</v>
      </c>
      <c r="BN27">
        <v>86.839996337890625</v>
      </c>
      <c r="BO27">
        <v>89.519996643066406</v>
      </c>
      <c r="BP27">
        <v>92.569999694824219</v>
      </c>
      <c r="BQ27">
        <v>95.379997253417969</v>
      </c>
      <c r="BR27">
        <v>10.710000038146973</v>
      </c>
      <c r="BS27">
        <v>10.090000152587892</v>
      </c>
      <c r="BT27">
        <v>17.860000610351559</v>
      </c>
      <c r="BU27">
        <v>19.620000839233398</v>
      </c>
      <c r="BV27">
        <v>20.920000076293949</v>
      </c>
      <c r="BW27">
        <v>21.010000228881839</v>
      </c>
      <c r="BX27">
        <v>20.54999923706055</v>
      </c>
      <c r="BY27">
        <v>20.45000076293945</v>
      </c>
      <c r="BZ27">
        <v>20.719999313354489</v>
      </c>
      <c r="CA27">
        <v>20.930000305175781</v>
      </c>
      <c r="CB27">
        <v>21.45999908447266</v>
      </c>
      <c r="CC27">
        <v>22.329999923706051</v>
      </c>
      <c r="CD27">
        <v>23.20999908447266</v>
      </c>
      <c r="CE27">
        <v>24.139999389648441</v>
      </c>
      <c r="CF27">
        <v>9.1899995803833008</v>
      </c>
      <c r="CG27">
        <v>8.630000114440918</v>
      </c>
      <c r="CH27">
        <v>15.60999965667725</v>
      </c>
      <c r="CI27">
        <v>17.29000091552734</v>
      </c>
      <c r="CJ27">
        <v>18.530000686645511</v>
      </c>
      <c r="CK27">
        <v>18.590000152587891</v>
      </c>
      <c r="CL27">
        <v>17.940000534057621</v>
      </c>
      <c r="CM27">
        <v>17.889999389648441</v>
      </c>
      <c r="CN27">
        <v>18.090000152587891</v>
      </c>
      <c r="CO27">
        <v>18.379999160766602</v>
      </c>
      <c r="CP27">
        <v>18.85000038146973</v>
      </c>
      <c r="CQ27">
        <v>19.690000534057621</v>
      </c>
      <c r="CR27">
        <v>20.629999160766602</v>
      </c>
      <c r="CS27">
        <v>21.510000228881839</v>
      </c>
      <c r="CT27">
        <v>49.080001831054688</v>
      </c>
      <c r="CU27">
        <v>51.470001220703118</v>
      </c>
      <c r="CV27">
        <v>74.19000244140625</v>
      </c>
      <c r="CW27">
        <v>81.779998779296875</v>
      </c>
      <c r="CX27">
        <v>85.529998779296875</v>
      </c>
      <c r="CY27">
        <v>87.910003662109375</v>
      </c>
      <c r="CZ27">
        <v>90.150001525878906</v>
      </c>
      <c r="DA27">
        <v>92.029998779296875</v>
      </c>
      <c r="DB27">
        <v>94.400001525878906</v>
      </c>
      <c r="DC27">
        <v>95.830001831054688</v>
      </c>
      <c r="DD27">
        <v>97.410003662109375</v>
      </c>
      <c r="DE27">
        <v>99.709999084472656</v>
      </c>
      <c r="DF27">
        <v>102.80999755859381</v>
      </c>
      <c r="DG27">
        <v>105.1999969482422</v>
      </c>
      <c r="DH27">
        <v>46.509998321533203</v>
      </c>
      <c r="DI27">
        <v>49.040000915527337</v>
      </c>
      <c r="DJ27">
        <v>68.80999755859375</v>
      </c>
      <c r="DK27">
        <v>76.290000915527344</v>
      </c>
      <c r="DL27">
        <v>79.510002136230469</v>
      </c>
      <c r="DM27">
        <v>81.610000610351562</v>
      </c>
      <c r="DN27">
        <v>83.69000244140625</v>
      </c>
      <c r="DO27">
        <v>85.529998779296875</v>
      </c>
      <c r="DP27">
        <v>87.699996948242188</v>
      </c>
      <c r="DQ27">
        <v>89.319999694824219</v>
      </c>
      <c r="DR27">
        <v>90.980003356933594</v>
      </c>
      <c r="DS27">
        <v>93.559997558593764</v>
      </c>
      <c r="DT27">
        <v>96.699996948242188</v>
      </c>
      <c r="DU27">
        <v>99.139999389648438</v>
      </c>
      <c r="DV27">
        <v>7.130000114440918</v>
      </c>
      <c r="DW27">
        <v>7.869999885559082</v>
      </c>
      <c r="DX27">
        <v>14.930000305175779</v>
      </c>
      <c r="DY27">
        <v>17.280000686645511</v>
      </c>
      <c r="DZ27">
        <v>18.45000076293945</v>
      </c>
      <c r="EA27">
        <v>19.180000305175781</v>
      </c>
      <c r="EB27">
        <v>19.879999160766602</v>
      </c>
      <c r="EC27">
        <v>20.45999908447266</v>
      </c>
      <c r="ED27">
        <v>21.20000076293945</v>
      </c>
      <c r="EE27">
        <v>21.639999389648441</v>
      </c>
      <c r="EF27">
        <v>22.139999389648441</v>
      </c>
      <c r="EG27">
        <v>22.85000038146973</v>
      </c>
      <c r="EH27">
        <v>23.809999465942379</v>
      </c>
      <c r="EI27">
        <v>24.54999923706055</v>
      </c>
      <c r="EJ27">
        <v>6.3400001525878906</v>
      </c>
      <c r="EK27">
        <v>7.119999885559082</v>
      </c>
      <c r="EL27">
        <v>13.260000228881839</v>
      </c>
      <c r="EM27">
        <v>15.579999923706048</v>
      </c>
      <c r="EN27">
        <v>16.579999923706051</v>
      </c>
      <c r="EO27">
        <v>17.229999542236332</v>
      </c>
      <c r="EP27">
        <v>17.870000839233398</v>
      </c>
      <c r="EQ27">
        <v>18.45000076293945</v>
      </c>
      <c r="ER27">
        <v>19.120000839233398</v>
      </c>
      <c r="ES27">
        <v>19.620000839233398</v>
      </c>
      <c r="ET27">
        <v>20.139999389648441</v>
      </c>
      <c r="EU27">
        <v>20.940000534057621</v>
      </c>
      <c r="EV27">
        <v>21.909999847412109</v>
      </c>
      <c r="EW27">
        <v>22.670000076293949</v>
      </c>
    </row>
    <row r="28" spans="1:153">
      <c r="A28" t="s">
        <v>179</v>
      </c>
      <c r="F28">
        <v>0.31872791051864618</v>
      </c>
      <c r="G28">
        <v>0.3457927405834198</v>
      </c>
      <c r="H28">
        <v>4.9918323755264282E-2</v>
      </c>
      <c r="I28">
        <v>9.9200166761875153E-2</v>
      </c>
      <c r="J28" t="s">
        <v>407</v>
      </c>
      <c r="K28" t="s">
        <v>408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79.540000915527344</v>
      </c>
      <c r="AQ28">
        <v>80.129997253417969</v>
      </c>
      <c r="AR28">
        <v>80.790000915527344</v>
      </c>
      <c r="AS28">
        <v>80.269996643066406</v>
      </c>
      <c r="AT28">
        <v>79.349998474121094</v>
      </c>
      <c r="AU28">
        <v>78.069999694824219</v>
      </c>
      <c r="AV28">
        <v>76.910003662109375</v>
      </c>
      <c r="AW28">
        <v>75.680000305175781</v>
      </c>
      <c r="AX28">
        <v>74.569999694824219</v>
      </c>
      <c r="AY28">
        <v>73.69000244140625</v>
      </c>
      <c r="AZ28">
        <v>73.029998779296875</v>
      </c>
      <c r="BA28">
        <v>72.519996643066406</v>
      </c>
      <c r="BB28">
        <v>72.089996337890625</v>
      </c>
      <c r="BC28">
        <v>71.099998474121094</v>
      </c>
      <c r="BD28">
        <v>26.020000457763668</v>
      </c>
      <c r="BE28">
        <v>26.180000305175781</v>
      </c>
      <c r="BF28">
        <v>26.440000534057621</v>
      </c>
      <c r="BG28">
        <v>26.319999694824219</v>
      </c>
      <c r="BH28">
        <v>26.04999923706055</v>
      </c>
      <c r="BI28">
        <v>25.629999160766602</v>
      </c>
      <c r="BJ28">
        <v>25.25</v>
      </c>
      <c r="BK28">
        <v>24.85000038146973</v>
      </c>
      <c r="BL28">
        <v>24.469999313354489</v>
      </c>
      <c r="BM28">
        <v>24.170000076293949</v>
      </c>
      <c r="BN28">
        <v>23.940000534057621</v>
      </c>
      <c r="BO28">
        <v>23.760000228881839</v>
      </c>
      <c r="BP28">
        <v>23.639999389648441</v>
      </c>
      <c r="BQ28">
        <v>23.35000038146973</v>
      </c>
      <c r="BR28">
        <v>2.0499999523162842</v>
      </c>
      <c r="BS28">
        <v>2.0699999332427979</v>
      </c>
      <c r="BT28">
        <v>2.0799999237060551</v>
      </c>
      <c r="BU28">
        <v>2.0699999332427979</v>
      </c>
      <c r="BV28">
        <v>2.0499999523162842</v>
      </c>
      <c r="BW28">
        <v>2.0099999904632568</v>
      </c>
      <c r="BX28">
        <v>1.9800000190734861</v>
      </c>
      <c r="BY28">
        <v>1.950000047683716</v>
      </c>
      <c r="BZ28">
        <v>1.929999947547913</v>
      </c>
      <c r="CA28">
        <v>1.8999999761581421</v>
      </c>
      <c r="CB28">
        <v>1.889999985694885</v>
      </c>
      <c r="CC28">
        <v>1.870000004768372</v>
      </c>
      <c r="CD28">
        <v>1.860000014305115</v>
      </c>
      <c r="CE28">
        <v>1.8400000333786013</v>
      </c>
      <c r="CF28">
        <v>0.68000000715255737</v>
      </c>
      <c r="CG28">
        <v>0.68999999761581421</v>
      </c>
      <c r="CH28">
        <v>0.68999999761581421</v>
      </c>
      <c r="CI28">
        <v>0.68999999761581421</v>
      </c>
      <c r="CJ28">
        <v>0.68000000715255737</v>
      </c>
      <c r="CK28">
        <v>0.67000001668930054</v>
      </c>
      <c r="CL28">
        <v>0.6600000262260437</v>
      </c>
      <c r="CM28">
        <v>0.64999997615814209</v>
      </c>
      <c r="CN28">
        <v>0.63999998569488525</v>
      </c>
      <c r="CO28">
        <v>0.63999998569488525</v>
      </c>
      <c r="CP28">
        <v>0.62999999523162842</v>
      </c>
      <c r="CQ28">
        <v>0.62999999523162842</v>
      </c>
      <c r="CR28">
        <v>0.62000000476837158</v>
      </c>
      <c r="CS28">
        <v>0.62000000476837158</v>
      </c>
      <c r="CT28">
        <v>90.860000610351562</v>
      </c>
      <c r="CU28">
        <v>91.769996643066406</v>
      </c>
      <c r="CV28">
        <v>91.650001525878906</v>
      </c>
      <c r="CW28">
        <v>90.779998779296875</v>
      </c>
      <c r="CX28">
        <v>89.449996948242188</v>
      </c>
      <c r="CY28">
        <v>88.089996337890625</v>
      </c>
      <c r="CZ28">
        <v>86.709999084472656</v>
      </c>
      <c r="DA28">
        <v>85.379997253417969</v>
      </c>
      <c r="DB28">
        <v>84.269996643066406</v>
      </c>
      <c r="DC28">
        <v>83.419998168945312</v>
      </c>
      <c r="DD28">
        <v>82.75</v>
      </c>
      <c r="DE28">
        <v>82.30999755859375</v>
      </c>
      <c r="DF28">
        <v>81.44000244140625</v>
      </c>
      <c r="DG28">
        <v>79.870002746582031</v>
      </c>
      <c r="DH28">
        <v>25.909999847412109</v>
      </c>
      <c r="DI28">
        <v>26.170000076293949</v>
      </c>
      <c r="DJ28">
        <v>26.159999847412109</v>
      </c>
      <c r="DK28">
        <v>25.920000076293949</v>
      </c>
      <c r="DL28">
        <v>25.54000091552734</v>
      </c>
      <c r="DM28">
        <v>25.14999961853027</v>
      </c>
      <c r="DN28">
        <v>24.760000228881839</v>
      </c>
      <c r="DO28">
        <v>24.379999160766602</v>
      </c>
      <c r="DP28">
        <v>24.059999465942379</v>
      </c>
      <c r="DQ28">
        <v>23.809999465942379</v>
      </c>
      <c r="DR28">
        <v>23.620000839233398</v>
      </c>
      <c r="DS28">
        <v>23.489999771118161</v>
      </c>
      <c r="DT28">
        <v>23.25</v>
      </c>
      <c r="DU28">
        <v>22.79999923706055</v>
      </c>
      <c r="DV28">
        <v>2.339999914169312</v>
      </c>
      <c r="DW28">
        <v>2.369999885559082</v>
      </c>
      <c r="DX28">
        <v>2.3599998950958252</v>
      </c>
      <c r="DY28">
        <v>2.339999914169312</v>
      </c>
      <c r="DZ28">
        <v>2.309999942779541</v>
      </c>
      <c r="EA28">
        <v>2.2699999809265141</v>
      </c>
      <c r="EB28">
        <v>2.2400000095367432</v>
      </c>
      <c r="EC28">
        <v>2.2000000476837158</v>
      </c>
      <c r="ED28">
        <v>2.1700000762939449</v>
      </c>
      <c r="EE28">
        <v>2.1500000953674321</v>
      </c>
      <c r="EF28">
        <v>2.130000114440918</v>
      </c>
      <c r="EG28">
        <v>2.119999885559082</v>
      </c>
      <c r="EH28">
        <v>2.0999999046325679</v>
      </c>
      <c r="EI28">
        <v>2.059999942779541</v>
      </c>
      <c r="EJ28">
        <v>0.68000000715255737</v>
      </c>
      <c r="EK28">
        <v>0.68999999761581421</v>
      </c>
      <c r="EL28">
        <v>0.68999999761581421</v>
      </c>
      <c r="EM28">
        <v>0.68000000715255737</v>
      </c>
      <c r="EN28">
        <v>0.67000001668930054</v>
      </c>
      <c r="EO28">
        <v>0.6600000262260437</v>
      </c>
      <c r="EP28">
        <v>0.64999997615814209</v>
      </c>
      <c r="EQ28">
        <v>0.63999998569488525</v>
      </c>
      <c r="ER28">
        <v>0.62999999523162842</v>
      </c>
      <c r="ES28">
        <v>0.62999999523162842</v>
      </c>
      <c r="ET28">
        <v>0.62000000476837158</v>
      </c>
      <c r="EU28">
        <v>0.62000000476837158</v>
      </c>
      <c r="EV28">
        <v>0.61000001430511475</v>
      </c>
      <c r="EW28">
        <v>0.60000002384185791</v>
      </c>
    </row>
    <row r="29" spans="1:153">
      <c r="A29" t="s">
        <v>180</v>
      </c>
    </row>
    <row r="30" spans="1:153">
      <c r="A30" t="s">
        <v>181</v>
      </c>
      <c r="B30">
        <v>29.39999961853027</v>
      </c>
      <c r="C30">
        <v>17</v>
      </c>
      <c r="D30">
        <v>31.79999923706055</v>
      </c>
      <c r="E30">
        <v>17</v>
      </c>
      <c r="F30">
        <v>11.34371376037598</v>
      </c>
      <c r="G30">
        <v>11.33161735534668</v>
      </c>
      <c r="H30">
        <v>0.57332092523574829</v>
      </c>
      <c r="I30">
        <v>1.2633906602859499</v>
      </c>
      <c r="J30" t="s">
        <v>392</v>
      </c>
      <c r="K30" t="s">
        <v>409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12.939999580383301</v>
      </c>
      <c r="AQ30">
        <v>11.89999961853027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11.77999973297119</v>
      </c>
      <c r="BE30">
        <v>10.80000019073486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1.279999971389771</v>
      </c>
      <c r="BS30">
        <v>1.2100000381469731</v>
      </c>
      <c r="BT30">
        <v>-0.52999997138977051</v>
      </c>
      <c r="BU30">
        <v>-0.52999997138977051</v>
      </c>
      <c r="BV30">
        <v>-0.52999997138977051</v>
      </c>
      <c r="BW30">
        <v>-0.52999997138977051</v>
      </c>
      <c r="BX30">
        <v>-0.52999997138977051</v>
      </c>
      <c r="BY30">
        <v>-0.52999997138977051</v>
      </c>
      <c r="BZ30">
        <v>-0.52999997138977051</v>
      </c>
      <c r="CA30">
        <v>-0.52999997138977051</v>
      </c>
      <c r="CB30">
        <v>-0.52999997138977051</v>
      </c>
      <c r="CC30">
        <v>-0.52999997138977051</v>
      </c>
      <c r="CD30">
        <v>-0.52999997138977051</v>
      </c>
      <c r="CE30">
        <v>-0.52999997138977051</v>
      </c>
      <c r="CF30">
        <v>1.200000047683716</v>
      </c>
      <c r="CG30">
        <v>1.129999995231628</v>
      </c>
      <c r="CH30">
        <v>-0.52999997138977051</v>
      </c>
      <c r="CI30">
        <v>-0.52999997138977051</v>
      </c>
      <c r="CJ30">
        <v>-0.52999997138977051</v>
      </c>
      <c r="CK30">
        <v>-0.52999997138977051</v>
      </c>
      <c r="CL30">
        <v>-0.52999997138977051</v>
      </c>
      <c r="CM30">
        <v>-0.52999997138977051</v>
      </c>
      <c r="CN30">
        <v>-0.52999997138977051</v>
      </c>
      <c r="CO30">
        <v>-0.52999997138977051</v>
      </c>
      <c r="CP30">
        <v>-0.52999997138977051</v>
      </c>
      <c r="CQ30">
        <v>-0.52999997138977051</v>
      </c>
      <c r="CR30">
        <v>-0.52999997138977051</v>
      </c>
      <c r="CS30">
        <v>-0.52999997138977051</v>
      </c>
      <c r="CT30">
        <v>12.36999988555908</v>
      </c>
      <c r="CU30">
        <v>11.930000305175779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11.60999965667725</v>
      </c>
      <c r="DI30">
        <v>11.210000038146973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1.2400000095367427</v>
      </c>
      <c r="DW30">
        <v>1.2100000381469731</v>
      </c>
      <c r="DX30">
        <v>-0.52999997138977051</v>
      </c>
      <c r="DY30">
        <v>-0.52999997138977051</v>
      </c>
      <c r="DZ30">
        <v>-0.52999997138977051</v>
      </c>
      <c r="EA30">
        <v>-0.52999997138977051</v>
      </c>
      <c r="EB30">
        <v>-0.52999997138977051</v>
      </c>
      <c r="EC30">
        <v>-0.52999997138977051</v>
      </c>
      <c r="ED30">
        <v>-0.52999997138977051</v>
      </c>
      <c r="EE30">
        <v>-0.52999997138977051</v>
      </c>
      <c r="EF30">
        <v>-0.52999997138977051</v>
      </c>
      <c r="EG30">
        <v>-0.52999997138977051</v>
      </c>
      <c r="EH30">
        <v>-0.52999997138977051</v>
      </c>
      <c r="EI30">
        <v>-0.52999997138977051</v>
      </c>
      <c r="EJ30">
        <v>1.190000057220459</v>
      </c>
      <c r="EK30">
        <v>1.1599999666213987</v>
      </c>
      <c r="EL30">
        <v>-0.52999997138977051</v>
      </c>
      <c r="EM30">
        <v>-0.52999997138977051</v>
      </c>
      <c r="EN30">
        <v>-0.52999997138977051</v>
      </c>
      <c r="EO30">
        <v>-0.52999997138977051</v>
      </c>
      <c r="EP30">
        <v>-0.52999997138977051</v>
      </c>
      <c r="EQ30">
        <v>-0.52999997138977051</v>
      </c>
      <c r="ER30">
        <v>-0.52999997138977051</v>
      </c>
      <c r="ES30">
        <v>-0.52999997138977051</v>
      </c>
      <c r="ET30">
        <v>-0.52999997138977051</v>
      </c>
      <c r="EU30">
        <v>-0.52999997138977051</v>
      </c>
      <c r="EV30">
        <v>-0.52999997138977051</v>
      </c>
      <c r="EW30">
        <v>-0.52999997138977051</v>
      </c>
    </row>
    <row r="31" spans="1:153">
      <c r="A31" t="s">
        <v>182</v>
      </c>
      <c r="F31">
        <v>0.20205461978912351</v>
      </c>
      <c r="G31">
        <v>0.21865709125995639</v>
      </c>
      <c r="H31">
        <v>8.3045564591884613E-2</v>
      </c>
      <c r="I31">
        <v>8.9970707893371582E-2</v>
      </c>
      <c r="J31" t="s">
        <v>410</v>
      </c>
      <c r="K31" t="s">
        <v>411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11.039999961853027</v>
      </c>
      <c r="AQ31">
        <v>11.14999961853027</v>
      </c>
      <c r="AR31">
        <v>11.25</v>
      </c>
      <c r="AS31">
        <v>11.189999580383301</v>
      </c>
      <c r="AT31">
        <v>11.060000419616699</v>
      </c>
      <c r="AU31">
        <v>10.89000034332275</v>
      </c>
      <c r="AV31">
        <v>10.72000026702881</v>
      </c>
      <c r="AW31">
        <v>10.55000019073486</v>
      </c>
      <c r="AX31">
        <v>10.39000034332275</v>
      </c>
      <c r="AY31">
        <v>10.27000045776367</v>
      </c>
      <c r="AZ31">
        <v>10.170000076293952</v>
      </c>
      <c r="BA31">
        <v>10.10000038146973</v>
      </c>
      <c r="BB31">
        <v>10.05000019073486</v>
      </c>
      <c r="BC31">
        <v>9.9200000762939453</v>
      </c>
      <c r="BD31">
        <v>5.4200000762939453</v>
      </c>
      <c r="BE31">
        <v>5.4499998092651367</v>
      </c>
      <c r="BF31">
        <v>5.5</v>
      </c>
      <c r="BG31">
        <v>5.4800000190734863</v>
      </c>
      <c r="BH31">
        <v>5.4200000762939453</v>
      </c>
      <c r="BI31">
        <v>5.3299999237060547</v>
      </c>
      <c r="BJ31">
        <v>5.25</v>
      </c>
      <c r="BK31">
        <v>5.1700000762939453</v>
      </c>
      <c r="BL31">
        <v>5.0900001525878906</v>
      </c>
      <c r="BM31">
        <v>5.0300002098083496</v>
      </c>
      <c r="BN31">
        <v>4.9899997711181641</v>
      </c>
      <c r="BO31">
        <v>4.9499998092651367</v>
      </c>
      <c r="BP31">
        <v>4.9200000762939453</v>
      </c>
      <c r="BQ31">
        <v>4.8499999046325684</v>
      </c>
      <c r="BR31">
        <v>5.7699999809265137</v>
      </c>
      <c r="BS31">
        <v>5.8299999237060547</v>
      </c>
      <c r="BT31">
        <v>5.880000114440918</v>
      </c>
      <c r="BU31">
        <v>5.8499999046325684</v>
      </c>
      <c r="BV31">
        <v>5.7800002098083496</v>
      </c>
      <c r="BW31">
        <v>5.690000057220459</v>
      </c>
      <c r="BX31">
        <v>5.5999999046325684</v>
      </c>
      <c r="BY31">
        <v>5.5100002288818359</v>
      </c>
      <c r="BZ31">
        <v>5.429999828338623</v>
      </c>
      <c r="CA31">
        <v>5.369999885559082</v>
      </c>
      <c r="CB31">
        <v>5.320000171661377</v>
      </c>
      <c r="CC31">
        <v>5.2800002098083496</v>
      </c>
      <c r="CD31">
        <v>5.25</v>
      </c>
      <c r="CE31">
        <v>5.179999828338623</v>
      </c>
      <c r="CF31">
        <v>2.839999914169312</v>
      </c>
      <c r="CG31">
        <v>2.8499999046325679</v>
      </c>
      <c r="CH31">
        <v>2.880000114440918</v>
      </c>
      <c r="CI31">
        <v>2.869999885559082</v>
      </c>
      <c r="CJ31">
        <v>2.839999914169312</v>
      </c>
      <c r="CK31">
        <v>2.7999999523162842</v>
      </c>
      <c r="CL31">
        <v>2.75</v>
      </c>
      <c r="CM31">
        <v>2.7100000381469731</v>
      </c>
      <c r="CN31">
        <v>2.6700000762939449</v>
      </c>
      <c r="CO31">
        <v>2.6400001049041748</v>
      </c>
      <c r="CP31">
        <v>2.6099998950958252</v>
      </c>
      <c r="CQ31">
        <v>2.589999914169312</v>
      </c>
      <c r="CR31">
        <v>2.5799999237060551</v>
      </c>
      <c r="CS31">
        <v>2.5499999523162842</v>
      </c>
      <c r="CT31">
        <v>5.8400001525878906</v>
      </c>
      <c r="CU31">
        <v>5.9000000953674316</v>
      </c>
      <c r="CV31">
        <v>5.9099998474121094</v>
      </c>
      <c r="CW31">
        <v>5.8499999046325684</v>
      </c>
      <c r="CX31">
        <v>5.7600002288818359</v>
      </c>
      <c r="CY31">
        <v>5.679999828338623</v>
      </c>
      <c r="CZ31">
        <v>5.5900001525878906</v>
      </c>
      <c r="DA31">
        <v>5.5</v>
      </c>
      <c r="DB31">
        <v>5.429999828338623</v>
      </c>
      <c r="DC31">
        <v>5.369999885559082</v>
      </c>
      <c r="DD31">
        <v>5.3299999237060547</v>
      </c>
      <c r="DE31">
        <v>5.309999942779541</v>
      </c>
      <c r="DF31">
        <v>5.25</v>
      </c>
      <c r="DG31">
        <v>5.1500000953674316</v>
      </c>
      <c r="DH31">
        <v>3.190000057220459</v>
      </c>
      <c r="DI31">
        <v>3.220000028610229</v>
      </c>
      <c r="DJ31">
        <v>3.2300000190734859</v>
      </c>
      <c r="DK31">
        <v>3.2000000476837158</v>
      </c>
      <c r="DL31">
        <v>3.160000085830688</v>
      </c>
      <c r="DM31">
        <v>3.1099998950958252</v>
      </c>
      <c r="DN31">
        <v>3.059999942779541</v>
      </c>
      <c r="DO31">
        <v>3.0099999904632568</v>
      </c>
      <c r="DP31">
        <v>2.970000028610229</v>
      </c>
      <c r="DQ31">
        <v>2.940000057220459</v>
      </c>
      <c r="DR31">
        <v>2.9200000762939449</v>
      </c>
      <c r="DS31">
        <v>2.9000000953674321</v>
      </c>
      <c r="DT31">
        <v>2.869999885559082</v>
      </c>
      <c r="DU31">
        <v>2.8199999332427979</v>
      </c>
      <c r="DV31">
        <v>3.059999942779541</v>
      </c>
      <c r="DW31">
        <v>3.089999914169312</v>
      </c>
      <c r="DX31">
        <v>3.089999914169312</v>
      </c>
      <c r="DY31">
        <v>3.059999942779541</v>
      </c>
      <c r="DZ31">
        <v>3.0199999809265141</v>
      </c>
      <c r="EA31">
        <v>2.9800000190734859</v>
      </c>
      <c r="EB31">
        <v>2.9300000667572021</v>
      </c>
      <c r="EC31">
        <v>2.880000114440918</v>
      </c>
      <c r="ED31">
        <v>2.8499999046325679</v>
      </c>
      <c r="EE31">
        <v>2.8199999332427979</v>
      </c>
      <c r="EF31">
        <v>2.7899999618530269</v>
      </c>
      <c r="EG31">
        <v>2.779999971389771</v>
      </c>
      <c r="EH31">
        <v>2.75</v>
      </c>
      <c r="EI31">
        <v>2.7000000476837158</v>
      </c>
      <c r="EJ31">
        <v>1.679999947547913</v>
      </c>
      <c r="EK31">
        <v>1.690000057220459</v>
      </c>
      <c r="EL31">
        <v>1.700000047683716</v>
      </c>
      <c r="EM31">
        <v>1.690000057220459</v>
      </c>
      <c r="EN31">
        <v>1.6599999666213987</v>
      </c>
      <c r="EO31">
        <v>1.639999985694885</v>
      </c>
      <c r="EP31">
        <v>1.610000014305115</v>
      </c>
      <c r="EQ31">
        <v>1.5900000333786013</v>
      </c>
      <c r="ER31">
        <v>1.570000052452087</v>
      </c>
      <c r="ES31">
        <v>1.549999952316284</v>
      </c>
      <c r="ET31">
        <v>1.5399999618530269</v>
      </c>
      <c r="EU31">
        <v>1.529999971389771</v>
      </c>
      <c r="EV31">
        <v>1.5099999904632573</v>
      </c>
      <c r="EW31">
        <v>1.4900000095367427</v>
      </c>
    </row>
    <row r="32" spans="1:153">
      <c r="A32" t="s">
        <v>183</v>
      </c>
      <c r="B32">
        <v>34.400001525878913</v>
      </c>
      <c r="C32">
        <v>17.20000076293945</v>
      </c>
      <c r="D32">
        <v>36.400001525878913</v>
      </c>
      <c r="E32">
        <v>18.20000076293945</v>
      </c>
      <c r="F32">
        <v>12.416121482849119</v>
      </c>
      <c r="G32">
        <v>11.72393798828125</v>
      </c>
      <c r="H32">
        <v>0.27376016974449158</v>
      </c>
      <c r="I32">
        <v>0.55895888805389404</v>
      </c>
      <c r="J32" t="s">
        <v>412</v>
      </c>
      <c r="K32" t="s">
        <v>413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-9.9999997764825821E-3</v>
      </c>
      <c r="V32">
        <v>-9.9999997764825821E-3</v>
      </c>
      <c r="W32">
        <v>-9.9999997764825821E-3</v>
      </c>
      <c r="X32">
        <v>-9.9999997764825821E-3</v>
      </c>
      <c r="Y32">
        <v>-9.9999997764825821E-3</v>
      </c>
      <c r="Z32">
        <v>-9.9999997764825821E-3</v>
      </c>
      <c r="AA32">
        <v>-9.9999997764825821E-3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-9.9999997764825821E-3</v>
      </c>
      <c r="AJ32">
        <v>-9.9999997764825821E-3</v>
      </c>
      <c r="AK32">
        <v>-9.9999997764825821E-3</v>
      </c>
      <c r="AL32">
        <v>-9.9999997764825821E-3</v>
      </c>
      <c r="AM32">
        <v>-9.9999997764825821E-3</v>
      </c>
      <c r="AN32">
        <v>-9.9999997764825821E-3</v>
      </c>
      <c r="AO32">
        <v>-9.9999997764825821E-3</v>
      </c>
      <c r="AP32">
        <v>14.239999771118161</v>
      </c>
      <c r="AQ32">
        <v>14.239999771118161</v>
      </c>
      <c r="AR32">
        <v>14.27999973297119</v>
      </c>
      <c r="AS32">
        <v>14.340000152587892</v>
      </c>
      <c r="AT32">
        <v>14.329999923706048</v>
      </c>
      <c r="AU32">
        <v>13.97999954223633</v>
      </c>
      <c r="AV32">
        <v>13.710000038146973</v>
      </c>
      <c r="AW32">
        <v>13.35000038146973</v>
      </c>
      <c r="AX32">
        <v>13.14999961853027</v>
      </c>
      <c r="AY32">
        <v>13.039999961853027</v>
      </c>
      <c r="AZ32">
        <v>12.85000038146973</v>
      </c>
      <c r="BA32">
        <v>12.789999961853027</v>
      </c>
      <c r="BB32">
        <v>12.829999923706048</v>
      </c>
      <c r="BC32">
        <v>13.180000305175779</v>
      </c>
      <c r="BD32">
        <v>13.260000228881839</v>
      </c>
      <c r="BE32">
        <v>13.22999954223633</v>
      </c>
      <c r="BF32">
        <v>13.27000045776367</v>
      </c>
      <c r="BG32">
        <v>13.319999694824221</v>
      </c>
      <c r="BH32">
        <v>13.36999988555908</v>
      </c>
      <c r="BI32">
        <v>13.079999923706048</v>
      </c>
      <c r="BJ32">
        <v>12.840000152587892</v>
      </c>
      <c r="BK32">
        <v>12.5</v>
      </c>
      <c r="BL32">
        <v>12.35999965667725</v>
      </c>
      <c r="BM32">
        <v>12.319999694824221</v>
      </c>
      <c r="BN32">
        <v>12.11999988555908</v>
      </c>
      <c r="BO32">
        <v>12.090000152587892</v>
      </c>
      <c r="BP32">
        <v>12.14000034332275</v>
      </c>
      <c r="BQ32">
        <v>12.510000228881839</v>
      </c>
      <c r="BR32">
        <v>0.49000000953674322</v>
      </c>
      <c r="BS32">
        <v>0.49000000953674322</v>
      </c>
      <c r="BT32">
        <v>0.49000000953674322</v>
      </c>
      <c r="BU32">
        <v>0.49000000953674322</v>
      </c>
      <c r="BV32">
        <v>0.49000000953674322</v>
      </c>
      <c r="BW32">
        <v>0.50999999046325684</v>
      </c>
      <c r="BX32">
        <v>0.51999998092651367</v>
      </c>
      <c r="BY32">
        <v>0.54000002145767212</v>
      </c>
      <c r="BZ32">
        <v>0.55000001192092896</v>
      </c>
      <c r="CA32">
        <v>0.56000000238418579</v>
      </c>
      <c r="CB32">
        <v>0.56999999284744263</v>
      </c>
      <c r="CC32">
        <v>0.57999998331069946</v>
      </c>
      <c r="CD32">
        <v>0.56999999284744263</v>
      </c>
      <c r="CE32">
        <v>0.55000001192092896</v>
      </c>
      <c r="CF32">
        <v>0.55000001192092896</v>
      </c>
      <c r="CG32">
        <v>0.55000001192092896</v>
      </c>
      <c r="CH32">
        <v>0.55000001192092896</v>
      </c>
      <c r="CI32">
        <v>0.55000001192092896</v>
      </c>
      <c r="CJ32">
        <v>0.54000002145767212</v>
      </c>
      <c r="CK32">
        <v>0.56000000238418579</v>
      </c>
      <c r="CL32">
        <v>0.56999999284744263</v>
      </c>
      <c r="CM32">
        <v>0.5899999737739563</v>
      </c>
      <c r="CN32">
        <v>0.60000002384185791</v>
      </c>
      <c r="CO32">
        <v>0.60000002384185791</v>
      </c>
      <c r="CP32">
        <v>0.61000001430511475</v>
      </c>
      <c r="CQ32">
        <v>0.61000001430511475</v>
      </c>
      <c r="CR32">
        <v>0.61000001430511475</v>
      </c>
      <c r="CS32">
        <v>0.5899999737739563</v>
      </c>
      <c r="CT32">
        <v>15.10999965667725</v>
      </c>
      <c r="CU32">
        <v>15.14999961853027</v>
      </c>
      <c r="CV32">
        <v>15.14000034332275</v>
      </c>
      <c r="CW32">
        <v>15.310000419616699</v>
      </c>
      <c r="CX32">
        <v>15.180000305175779</v>
      </c>
      <c r="CY32">
        <v>14.939999580383301</v>
      </c>
      <c r="CZ32">
        <v>14.72999954223633</v>
      </c>
      <c r="DA32">
        <v>14.52999973297119</v>
      </c>
      <c r="DB32">
        <v>14.39000034332275</v>
      </c>
      <c r="DC32">
        <v>14.30000019073486</v>
      </c>
      <c r="DD32">
        <v>14.27000045776367</v>
      </c>
      <c r="DE32">
        <v>14.260000228881839</v>
      </c>
      <c r="DF32">
        <v>14.25</v>
      </c>
      <c r="DG32">
        <v>14.13000011444092</v>
      </c>
      <c r="DH32">
        <v>14</v>
      </c>
      <c r="DI32">
        <v>14.039999961853027</v>
      </c>
      <c r="DJ32">
        <v>14</v>
      </c>
      <c r="DK32">
        <v>14.22000026702881</v>
      </c>
      <c r="DL32">
        <v>14.069999694824221</v>
      </c>
      <c r="DM32">
        <v>13.86999988555908</v>
      </c>
      <c r="DN32">
        <v>13.680000305175779</v>
      </c>
      <c r="DO32">
        <v>13.52000045776367</v>
      </c>
      <c r="DP32">
        <v>13.39999961853027</v>
      </c>
      <c r="DQ32">
        <v>13.310000419616699</v>
      </c>
      <c r="DR32">
        <v>13.289999961853027</v>
      </c>
      <c r="DS32">
        <v>13.27999973297119</v>
      </c>
      <c r="DT32">
        <v>13.27999973297119</v>
      </c>
      <c r="DU32">
        <v>13.14999961853027</v>
      </c>
      <c r="DV32">
        <v>0.44999998807907093</v>
      </c>
      <c r="DW32">
        <v>0.43999999761581426</v>
      </c>
      <c r="DX32">
        <v>0.43999999761581426</v>
      </c>
      <c r="DY32">
        <v>0.43999999761581426</v>
      </c>
      <c r="DZ32">
        <v>0.43999999761581426</v>
      </c>
      <c r="EA32">
        <v>0.46000000834465032</v>
      </c>
      <c r="EB32">
        <v>0.4699999988079071</v>
      </c>
      <c r="EC32">
        <v>0.47999998927116383</v>
      </c>
      <c r="ED32">
        <v>0.49000000953674322</v>
      </c>
      <c r="EE32">
        <v>0.49000000953674322</v>
      </c>
      <c r="EF32">
        <v>0.49000000953674322</v>
      </c>
      <c r="EG32">
        <v>0.49000000953674322</v>
      </c>
      <c r="EH32">
        <v>0.49000000953674322</v>
      </c>
      <c r="EI32">
        <v>0.5</v>
      </c>
      <c r="EJ32">
        <v>0.50999999046325684</v>
      </c>
      <c r="EK32">
        <v>0.50999999046325684</v>
      </c>
      <c r="EL32">
        <v>0.50999999046325684</v>
      </c>
      <c r="EM32">
        <v>0.5</v>
      </c>
      <c r="EN32">
        <v>0.5</v>
      </c>
      <c r="EO32">
        <v>0.50999999046325684</v>
      </c>
      <c r="EP32">
        <v>0.52999997138977051</v>
      </c>
      <c r="EQ32">
        <v>0.52999997138977051</v>
      </c>
      <c r="ER32">
        <v>0.54000002145767212</v>
      </c>
      <c r="ES32">
        <v>0.55000001192092896</v>
      </c>
      <c r="ET32">
        <v>0.55000001192092896</v>
      </c>
      <c r="EU32">
        <v>0.55000001192092896</v>
      </c>
      <c r="EV32">
        <v>0.55000001192092896</v>
      </c>
      <c r="EW32">
        <v>0.56000000238418579</v>
      </c>
    </row>
    <row r="33" spans="1:153">
      <c r="A33" t="s">
        <v>184</v>
      </c>
      <c r="B33">
        <v>38.599998474121087</v>
      </c>
      <c r="C33">
        <v>15.19999980926514</v>
      </c>
      <c r="D33">
        <v>39</v>
      </c>
      <c r="E33">
        <v>15.19999980926514</v>
      </c>
      <c r="F33">
        <v>12.9191780090332</v>
      </c>
      <c r="G33">
        <v>11.80087852478027</v>
      </c>
      <c r="H33">
        <v>-3.235114574432373</v>
      </c>
      <c r="I33">
        <v>-1.6365313529968259</v>
      </c>
      <c r="J33" t="s">
        <v>414</v>
      </c>
      <c r="K33" t="s">
        <v>415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15.310000419616699</v>
      </c>
      <c r="AQ33">
        <v>15.569999694824221</v>
      </c>
      <c r="AR33">
        <v>15.64999961853027</v>
      </c>
      <c r="AS33">
        <v>16.04000091552734</v>
      </c>
      <c r="AT33">
        <v>16.190000534057621</v>
      </c>
      <c r="AU33">
        <v>15.85000038146973</v>
      </c>
      <c r="AV33">
        <v>15.590000152587892</v>
      </c>
      <c r="AW33">
        <v>15.30000019073486</v>
      </c>
      <c r="AX33">
        <v>15.090000152587892</v>
      </c>
      <c r="AY33">
        <v>14.939999580383301</v>
      </c>
      <c r="AZ33">
        <v>14.810000419616699</v>
      </c>
      <c r="BA33">
        <v>14.760000228881839</v>
      </c>
      <c r="BB33">
        <v>14.710000038146973</v>
      </c>
      <c r="BC33">
        <v>14.55000019073486</v>
      </c>
      <c r="BD33">
        <v>14.14000034332275</v>
      </c>
      <c r="BE33">
        <v>14.35999965667725</v>
      </c>
      <c r="BF33">
        <v>14.44999980926514</v>
      </c>
      <c r="BG33">
        <v>14.85000038146973</v>
      </c>
      <c r="BH33">
        <v>15</v>
      </c>
      <c r="BI33">
        <v>14.689999580383301</v>
      </c>
      <c r="BJ33">
        <v>14.409999847412108</v>
      </c>
      <c r="BK33">
        <v>14.180000305175779</v>
      </c>
      <c r="BL33">
        <v>13.989999771118161</v>
      </c>
      <c r="BM33">
        <v>13.819999694824221</v>
      </c>
      <c r="BN33">
        <v>13.72000026702881</v>
      </c>
      <c r="BO33">
        <v>13.64999961853027</v>
      </c>
      <c r="BP33">
        <v>13.60000038146973</v>
      </c>
      <c r="BQ33">
        <v>13.47000026702881</v>
      </c>
      <c r="BR33">
        <v>-1.169999957084656</v>
      </c>
      <c r="BS33">
        <v>-1.1499999761581421</v>
      </c>
      <c r="BT33">
        <v>-1.1499999761581421</v>
      </c>
      <c r="BU33">
        <v>-1.120000004768372</v>
      </c>
      <c r="BV33">
        <v>-1.110000014305115</v>
      </c>
      <c r="BW33">
        <v>-1.139999985694885</v>
      </c>
      <c r="BX33">
        <v>-1.1499999761581421</v>
      </c>
      <c r="BY33">
        <v>-1.169999957084656</v>
      </c>
      <c r="BZ33">
        <v>-1.179999947547913</v>
      </c>
      <c r="CA33">
        <v>-1.190000057220459</v>
      </c>
      <c r="CB33">
        <v>-1.200000047683716</v>
      </c>
      <c r="CC33">
        <v>-1.200000047683716</v>
      </c>
      <c r="CD33">
        <v>-1.2100000381469731</v>
      </c>
      <c r="CE33">
        <v>-1.220000028610229</v>
      </c>
      <c r="CF33">
        <v>-1.2400000095367427</v>
      </c>
      <c r="CG33">
        <v>-1.2300000190734861</v>
      </c>
      <c r="CH33">
        <v>-1.220000028610229</v>
      </c>
      <c r="CI33">
        <v>-1.200000047683716</v>
      </c>
      <c r="CJ33">
        <v>-1.190000057220459</v>
      </c>
      <c r="CK33">
        <v>-1.2100000381469731</v>
      </c>
      <c r="CL33">
        <v>-1.2300000190734861</v>
      </c>
      <c r="CM33">
        <v>-1.2400000095367427</v>
      </c>
      <c r="CN33">
        <v>-1.25</v>
      </c>
      <c r="CO33">
        <v>-1.2599999904632573</v>
      </c>
      <c r="CP33">
        <v>-1.2699999809265139</v>
      </c>
      <c r="CQ33">
        <v>-1.2699999809265139</v>
      </c>
      <c r="CR33">
        <v>-1.279999971389771</v>
      </c>
      <c r="CS33">
        <v>-1.279999971389771</v>
      </c>
      <c r="CT33">
        <v>15.64000034332275</v>
      </c>
      <c r="CU33">
        <v>15.829999923706048</v>
      </c>
      <c r="CV33">
        <v>15.819999694824221</v>
      </c>
      <c r="CW33">
        <v>16.45999908447266</v>
      </c>
      <c r="CX33">
        <v>16.329999923706051</v>
      </c>
      <c r="CY33">
        <v>16.04000091552734</v>
      </c>
      <c r="CZ33">
        <v>15.75</v>
      </c>
      <c r="DA33">
        <v>15.5</v>
      </c>
      <c r="DB33">
        <v>15.27999973297119</v>
      </c>
      <c r="DC33">
        <v>15.13000011444092</v>
      </c>
      <c r="DD33">
        <v>14.989999771118161</v>
      </c>
      <c r="DE33">
        <v>14.920000076293952</v>
      </c>
      <c r="DF33">
        <v>14.810000419616699</v>
      </c>
      <c r="DG33">
        <v>14.579999923706048</v>
      </c>
      <c r="DH33">
        <v>14.55000019073486</v>
      </c>
      <c r="DI33">
        <v>14.710000038146973</v>
      </c>
      <c r="DJ33">
        <v>14.72000026702881</v>
      </c>
      <c r="DK33">
        <v>15.36999988555908</v>
      </c>
      <c r="DL33">
        <v>15.210000038146973</v>
      </c>
      <c r="DM33">
        <v>14.94999980926514</v>
      </c>
      <c r="DN33">
        <v>14.680000305175779</v>
      </c>
      <c r="DO33">
        <v>14.44999980926514</v>
      </c>
      <c r="DP33">
        <v>14.25</v>
      </c>
      <c r="DQ33">
        <v>14.10999965667725</v>
      </c>
      <c r="DR33">
        <v>13.989999771118161</v>
      </c>
      <c r="DS33">
        <v>13.930000305175779</v>
      </c>
      <c r="DT33">
        <v>13.819999694824221</v>
      </c>
      <c r="DU33">
        <v>13.60999965667725</v>
      </c>
      <c r="DV33">
        <v>-1.1499999761581421</v>
      </c>
      <c r="DW33">
        <v>-1.139999985694885</v>
      </c>
      <c r="DX33">
        <v>-1.139999985694885</v>
      </c>
      <c r="DY33">
        <v>-1.1000000238418579</v>
      </c>
      <c r="DZ33">
        <v>-1.110000014305115</v>
      </c>
      <c r="EA33">
        <v>-1.120000004768372</v>
      </c>
      <c r="EB33">
        <v>-1.139999985694885</v>
      </c>
      <c r="EC33">
        <v>-1.1599999666213987</v>
      </c>
      <c r="ED33">
        <v>-1.169999957084656</v>
      </c>
      <c r="EE33">
        <v>-1.179999947547913</v>
      </c>
      <c r="EF33">
        <v>-1.190000057220459</v>
      </c>
      <c r="EG33">
        <v>-1.190000057220459</v>
      </c>
      <c r="EH33">
        <v>-1.200000047683716</v>
      </c>
      <c r="EI33">
        <v>-1.220000028610229</v>
      </c>
      <c r="EJ33">
        <v>-1.220000028610229</v>
      </c>
      <c r="EK33">
        <v>-1.2100000381469731</v>
      </c>
      <c r="EL33">
        <v>-1.2100000381469731</v>
      </c>
      <c r="EM33">
        <v>-1.169999957084656</v>
      </c>
      <c r="EN33">
        <v>-1.179999947547913</v>
      </c>
      <c r="EO33">
        <v>-1.190000057220459</v>
      </c>
      <c r="EP33">
        <v>-1.2100000381469731</v>
      </c>
      <c r="EQ33">
        <v>-1.220000028610229</v>
      </c>
      <c r="ER33">
        <v>-1.2400000095367427</v>
      </c>
      <c r="ES33">
        <v>-1.2400000095367427</v>
      </c>
      <c r="ET33">
        <v>-1.25</v>
      </c>
      <c r="EU33">
        <v>-1.2599999904632573</v>
      </c>
      <c r="EV33">
        <v>-1.2599999904632573</v>
      </c>
      <c r="EW33">
        <v>-1.2699999809265139</v>
      </c>
    </row>
    <row r="34" spans="1:153">
      <c r="A34" t="s">
        <v>185</v>
      </c>
      <c r="B34">
        <v>36.900001525878913</v>
      </c>
      <c r="C34">
        <v>0</v>
      </c>
      <c r="D34">
        <v>44.099998474121087</v>
      </c>
      <c r="E34">
        <v>0</v>
      </c>
      <c r="F34">
        <v>2.1803359985351558</v>
      </c>
      <c r="G34">
        <v>2.020072460174561</v>
      </c>
      <c r="H34">
        <v>0.48585218191146851</v>
      </c>
      <c r="I34">
        <v>0.4683811366558075</v>
      </c>
      <c r="J34" t="s">
        <v>416</v>
      </c>
      <c r="K34" t="s">
        <v>417</v>
      </c>
      <c r="L34">
        <v>5.9846628457307822E-2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2.8900001049041748</v>
      </c>
      <c r="AQ34">
        <v>2.8599998950958252</v>
      </c>
      <c r="AR34">
        <v>2.839999914169312</v>
      </c>
      <c r="AS34">
        <v>2.809999942779541</v>
      </c>
      <c r="AT34">
        <v>2.7599999904632568</v>
      </c>
      <c r="AU34">
        <v>2.7000000476837158</v>
      </c>
      <c r="AV34">
        <v>2.6500000953674321</v>
      </c>
      <c r="AW34">
        <v>2.6099998950958252</v>
      </c>
      <c r="AX34">
        <v>2.589999914169312</v>
      </c>
      <c r="AY34">
        <v>2.559999942779541</v>
      </c>
      <c r="AZ34">
        <v>2.5499999523162842</v>
      </c>
      <c r="BA34">
        <v>2.5499999523162842</v>
      </c>
      <c r="BB34">
        <v>2.5199999809265141</v>
      </c>
      <c r="BC34">
        <v>2.5499999523162842</v>
      </c>
      <c r="BD34">
        <v>2.619999885559082</v>
      </c>
      <c r="BE34">
        <v>2.5799999237060551</v>
      </c>
      <c r="BF34">
        <v>2.5699999332427979</v>
      </c>
      <c r="BG34">
        <v>2.5399999618530269</v>
      </c>
      <c r="BH34">
        <v>2.4900000095367432</v>
      </c>
      <c r="BI34">
        <v>2.440000057220459</v>
      </c>
      <c r="BJ34">
        <v>2.3900001049041748</v>
      </c>
      <c r="BK34">
        <v>2.3599998950958252</v>
      </c>
      <c r="BL34">
        <v>2.339999914169312</v>
      </c>
      <c r="BM34">
        <v>2.3299999237060551</v>
      </c>
      <c r="BN34">
        <v>2.2999999523162842</v>
      </c>
      <c r="BO34">
        <v>2.309999942779541</v>
      </c>
      <c r="BP34">
        <v>2.2699999809265141</v>
      </c>
      <c r="BQ34">
        <v>2.3199999332427979</v>
      </c>
      <c r="BR34">
        <v>0.76999998092651356</v>
      </c>
      <c r="BS34">
        <v>0.75999999046325684</v>
      </c>
      <c r="BT34">
        <v>0.75999999046325684</v>
      </c>
      <c r="BU34">
        <v>0.75999999046325684</v>
      </c>
      <c r="BV34">
        <v>0.75</v>
      </c>
      <c r="BW34">
        <v>0.75</v>
      </c>
      <c r="BX34">
        <v>0.74000000953674316</v>
      </c>
      <c r="BY34">
        <v>0.74000000953674316</v>
      </c>
      <c r="BZ34">
        <v>0.73000001907348644</v>
      </c>
      <c r="CA34">
        <v>0.73000001907348644</v>
      </c>
      <c r="CB34">
        <v>0.73000001907348644</v>
      </c>
      <c r="CC34">
        <v>0.73000001907348644</v>
      </c>
      <c r="CD34">
        <v>0.73000001907348644</v>
      </c>
      <c r="CE34">
        <v>0.73000001907348644</v>
      </c>
      <c r="CF34">
        <v>0.74000000953674316</v>
      </c>
      <c r="CG34">
        <v>0.73000001907348644</v>
      </c>
      <c r="CH34">
        <v>0.73000001907348644</v>
      </c>
      <c r="CI34">
        <v>0.73000001907348644</v>
      </c>
      <c r="CJ34">
        <v>0.72000002861022949</v>
      </c>
      <c r="CK34">
        <v>0.72000002861022949</v>
      </c>
      <c r="CL34">
        <v>0.70999997854232788</v>
      </c>
      <c r="CM34">
        <v>0.70999997854232788</v>
      </c>
      <c r="CN34">
        <v>0.70999997854232788</v>
      </c>
      <c r="CO34">
        <v>0.69999998807907104</v>
      </c>
      <c r="CP34">
        <v>0.69999998807907104</v>
      </c>
      <c r="CQ34">
        <v>0.69999998807907104</v>
      </c>
      <c r="CR34">
        <v>0.69999998807907104</v>
      </c>
      <c r="CS34">
        <v>0.69999998807907104</v>
      </c>
      <c r="CT34">
        <v>2.7899999618530269</v>
      </c>
      <c r="CU34">
        <v>2.7699999809265141</v>
      </c>
      <c r="CV34">
        <v>2.7400000095367432</v>
      </c>
      <c r="CW34">
        <v>2.7000000476837158</v>
      </c>
      <c r="CX34">
        <v>2.6400001049041748</v>
      </c>
      <c r="CY34">
        <v>2.589999914169312</v>
      </c>
      <c r="CZ34">
        <v>2.5199999809265141</v>
      </c>
      <c r="DA34">
        <v>2.4800000190734859</v>
      </c>
      <c r="DB34">
        <v>2.4500000476837158</v>
      </c>
      <c r="DC34">
        <v>2.4200000762939449</v>
      </c>
      <c r="DD34">
        <v>2.4000000953674321</v>
      </c>
      <c r="DE34">
        <v>2.3900001049041748</v>
      </c>
      <c r="DF34">
        <v>2.3900001049041748</v>
      </c>
      <c r="DG34">
        <v>2.339999914169312</v>
      </c>
      <c r="DH34">
        <v>2.559999942779541</v>
      </c>
      <c r="DI34">
        <v>2.5399999618530269</v>
      </c>
      <c r="DJ34">
        <v>2.5099999904632568</v>
      </c>
      <c r="DK34">
        <v>2.470000028610229</v>
      </c>
      <c r="DL34">
        <v>2.4200000762939449</v>
      </c>
      <c r="DM34">
        <v>2.369999885559082</v>
      </c>
      <c r="DN34">
        <v>2.309999942779541</v>
      </c>
      <c r="DO34">
        <v>2.2699999809265141</v>
      </c>
      <c r="DP34">
        <v>2.2300000190734859</v>
      </c>
      <c r="DQ34">
        <v>2.220000028610229</v>
      </c>
      <c r="DR34">
        <v>2.2000000476837158</v>
      </c>
      <c r="DS34">
        <v>2.190000057220459</v>
      </c>
      <c r="DT34">
        <v>2.190000057220459</v>
      </c>
      <c r="DU34">
        <v>2.1500000953674321</v>
      </c>
      <c r="DV34">
        <v>0.75999999046325684</v>
      </c>
      <c r="DW34">
        <v>0.75</v>
      </c>
      <c r="DX34">
        <v>0.75</v>
      </c>
      <c r="DY34">
        <v>0.75</v>
      </c>
      <c r="DZ34">
        <v>0.74000000953674316</v>
      </c>
      <c r="EA34">
        <v>0.73000001907348644</v>
      </c>
      <c r="EB34">
        <v>0.73000001907348644</v>
      </c>
      <c r="EC34">
        <v>0.72000002861022949</v>
      </c>
      <c r="ED34">
        <v>0.72000002861022949</v>
      </c>
      <c r="EE34">
        <v>0.72000002861022949</v>
      </c>
      <c r="EF34">
        <v>0.70999997854232788</v>
      </c>
      <c r="EG34">
        <v>0.70999997854232788</v>
      </c>
      <c r="EH34">
        <v>0.70999997854232788</v>
      </c>
      <c r="EI34">
        <v>0.70999997854232788</v>
      </c>
      <c r="EJ34">
        <v>0.73000001907348644</v>
      </c>
      <c r="EK34">
        <v>0.73000001907348644</v>
      </c>
      <c r="EL34">
        <v>0.73000001907348644</v>
      </c>
      <c r="EM34">
        <v>0.72000002861022949</v>
      </c>
      <c r="EN34">
        <v>0.72000002861022949</v>
      </c>
      <c r="EO34">
        <v>0.70999997854232788</v>
      </c>
      <c r="EP34">
        <v>0.69999998807907104</v>
      </c>
      <c r="EQ34">
        <v>0.69999998807907104</v>
      </c>
      <c r="ER34">
        <v>0.68999999761581421</v>
      </c>
      <c r="ES34">
        <v>0.68999999761581421</v>
      </c>
      <c r="ET34">
        <v>0.68999999761581421</v>
      </c>
      <c r="EU34">
        <v>0.68999999761581421</v>
      </c>
      <c r="EV34">
        <v>0.68999999761581421</v>
      </c>
      <c r="EW34">
        <v>0.68999999761581421</v>
      </c>
    </row>
    <row r="35" spans="1:153">
      <c r="A35" t="s">
        <v>186</v>
      </c>
      <c r="F35">
        <v>0.119999997317791</v>
      </c>
      <c r="G35">
        <v>0.1533333361148834</v>
      </c>
      <c r="H35">
        <v>-8.3199996948242188</v>
      </c>
      <c r="I35">
        <v>-5.7099995613098136</v>
      </c>
      <c r="J35" t="s">
        <v>418</v>
      </c>
      <c r="K35" t="s">
        <v>419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13.94999980926514</v>
      </c>
      <c r="AQ35">
        <v>14.090000152587892</v>
      </c>
      <c r="AR35">
        <v>14.22000026702881</v>
      </c>
      <c r="AS35">
        <v>14.14000034332275</v>
      </c>
      <c r="AT35">
        <v>13.97999954223633</v>
      </c>
      <c r="AU35">
        <v>13.75</v>
      </c>
      <c r="AV35">
        <v>13.55000019073486</v>
      </c>
      <c r="AW35">
        <v>13.329999923706048</v>
      </c>
      <c r="AX35">
        <v>13.13000011444092</v>
      </c>
      <c r="AY35">
        <v>12.97000026702881</v>
      </c>
      <c r="AZ35">
        <v>12.85999965667725</v>
      </c>
      <c r="BA35">
        <v>12.760000228881839</v>
      </c>
      <c r="BB35">
        <v>12.69999980926514</v>
      </c>
      <c r="BC35">
        <v>12.52000045776367</v>
      </c>
      <c r="BD35">
        <v>7.2199997901916513</v>
      </c>
      <c r="BE35">
        <v>7.239999771118165</v>
      </c>
      <c r="BF35">
        <v>7.3299999237060547</v>
      </c>
      <c r="BG35">
        <v>7.2800002098083487</v>
      </c>
      <c r="BH35">
        <v>7.1999998092651367</v>
      </c>
      <c r="BI35">
        <v>7.0900001525878906</v>
      </c>
      <c r="BJ35">
        <v>6.9800000190734863</v>
      </c>
      <c r="BK35">
        <v>6.869999885559082</v>
      </c>
      <c r="BL35">
        <v>6.7699999809265137</v>
      </c>
      <c r="BM35">
        <v>6.690000057220459</v>
      </c>
      <c r="BN35">
        <v>6.630000114440918</v>
      </c>
      <c r="BO35">
        <v>6.570000171661377</v>
      </c>
      <c r="BP35">
        <v>6.5399999618530273</v>
      </c>
      <c r="BQ35">
        <v>6.4699997901916504</v>
      </c>
      <c r="BR35">
        <v>41.740001678466797</v>
      </c>
      <c r="BS35">
        <v>42.150001525878913</v>
      </c>
      <c r="BT35">
        <v>42.540000915527337</v>
      </c>
      <c r="BU35">
        <v>42.290000915527337</v>
      </c>
      <c r="BV35">
        <v>41.810001373291023</v>
      </c>
      <c r="BW35">
        <v>41.130001068115227</v>
      </c>
      <c r="BX35">
        <v>40.520000457763672</v>
      </c>
      <c r="BY35">
        <v>39.860000610351562</v>
      </c>
      <c r="BZ35">
        <v>39.270000457763672</v>
      </c>
      <c r="CA35">
        <v>38.790000915527337</v>
      </c>
      <c r="CB35">
        <v>38.439998626708977</v>
      </c>
      <c r="CC35">
        <v>38.159999847412109</v>
      </c>
      <c r="CD35">
        <v>37.950000762939453</v>
      </c>
      <c r="CE35">
        <v>37.430000305175781</v>
      </c>
      <c r="CF35">
        <v>21.45000076293945</v>
      </c>
      <c r="CG35">
        <v>21.54000091552734</v>
      </c>
      <c r="CH35">
        <v>21.79999923706055</v>
      </c>
      <c r="CI35">
        <v>21.659999847412109</v>
      </c>
      <c r="CJ35">
        <v>21.409999847412109</v>
      </c>
      <c r="CK35">
        <v>21.059999465942379</v>
      </c>
      <c r="CL35">
        <v>20.75</v>
      </c>
      <c r="CM35">
        <v>20.409999847412109</v>
      </c>
      <c r="CN35">
        <v>20.10000038146973</v>
      </c>
      <c r="CO35">
        <v>19.860000610351559</v>
      </c>
      <c r="CP35">
        <v>19.680000305175781</v>
      </c>
      <c r="CQ35">
        <v>19.510000228881839</v>
      </c>
      <c r="CR35">
        <v>19.420000076293949</v>
      </c>
      <c r="CS35">
        <v>19.219999313354489</v>
      </c>
      <c r="CT35">
        <v>8.130000114440918</v>
      </c>
      <c r="CU35">
        <v>8.2200002670288086</v>
      </c>
      <c r="CV35">
        <v>8.2399997711181641</v>
      </c>
      <c r="CW35">
        <v>8.1800003051757812</v>
      </c>
      <c r="CX35">
        <v>8.0799999237060547</v>
      </c>
      <c r="CY35">
        <v>7.9200000762939453</v>
      </c>
      <c r="CZ35">
        <v>7.8000001907348642</v>
      </c>
      <c r="DA35">
        <v>7.7100000381469727</v>
      </c>
      <c r="DB35">
        <v>7.5999999046325684</v>
      </c>
      <c r="DC35">
        <v>7.5199999809265137</v>
      </c>
      <c r="DD35">
        <v>7.4499998092651358</v>
      </c>
      <c r="DE35">
        <v>7.3899998664855948</v>
      </c>
      <c r="DF35">
        <v>7.3499999046325684</v>
      </c>
      <c r="DG35">
        <v>7.2300000190734863</v>
      </c>
      <c r="DH35">
        <v>4.5300002098083496</v>
      </c>
      <c r="DI35">
        <v>4.5900001525878906</v>
      </c>
      <c r="DJ35">
        <v>4.5900001525878906</v>
      </c>
      <c r="DK35">
        <v>4.5399999618530273</v>
      </c>
      <c r="DL35">
        <v>4.4800000190734863</v>
      </c>
      <c r="DM35">
        <v>4.4099998474121094</v>
      </c>
      <c r="DN35">
        <v>4.3400001525878906</v>
      </c>
      <c r="DO35">
        <v>4.2800002098083496</v>
      </c>
      <c r="DP35">
        <v>4.2199997901916504</v>
      </c>
      <c r="DQ35">
        <v>4.1700000762939453</v>
      </c>
      <c r="DR35">
        <v>4.130000114440918</v>
      </c>
      <c r="DS35">
        <v>4.1100001335144043</v>
      </c>
      <c r="DT35">
        <v>4.0799999237060547</v>
      </c>
      <c r="DU35">
        <v>4.0100002288818359</v>
      </c>
      <c r="DV35">
        <v>24.190000534057621</v>
      </c>
      <c r="DW35">
        <v>24.479999542236332</v>
      </c>
      <c r="DX35">
        <v>24.54999923706055</v>
      </c>
      <c r="DY35">
        <v>24.370000839233398</v>
      </c>
      <c r="DZ35">
        <v>24.059999465942379</v>
      </c>
      <c r="EA35">
        <v>23.590000152587891</v>
      </c>
      <c r="EB35">
        <v>23.219999313354489</v>
      </c>
      <c r="EC35">
        <v>22.95000076293945</v>
      </c>
      <c r="ED35">
        <v>22.620000839233398</v>
      </c>
      <c r="EE35">
        <v>22.360000610351559</v>
      </c>
      <c r="EF35">
        <v>22.159999847412109</v>
      </c>
      <c r="EG35">
        <v>21.989999771118161</v>
      </c>
      <c r="EH35">
        <v>21.85000038146973</v>
      </c>
      <c r="EI35">
        <v>21.489999771118161</v>
      </c>
      <c r="EJ35">
        <v>13.35999965667725</v>
      </c>
      <c r="EK35">
        <v>13.539999961853027</v>
      </c>
      <c r="EL35">
        <v>13.539999961853027</v>
      </c>
      <c r="EM35">
        <v>13.39000034332275</v>
      </c>
      <c r="EN35">
        <v>13.210000038146973</v>
      </c>
      <c r="EO35">
        <v>13.010000228881839</v>
      </c>
      <c r="EP35">
        <v>12.80000019073486</v>
      </c>
      <c r="EQ35">
        <v>12.60999965667725</v>
      </c>
      <c r="ER35">
        <v>12.430000305175779</v>
      </c>
      <c r="ES35">
        <v>12.27999973297119</v>
      </c>
      <c r="ET35">
        <v>12.170000076293952</v>
      </c>
      <c r="EU35">
        <v>12.10999965667725</v>
      </c>
      <c r="EV35">
        <v>12.010000228881839</v>
      </c>
      <c r="EW35">
        <v>11.80000019073486</v>
      </c>
    </row>
    <row r="36" spans="1:153">
      <c r="A36" t="s">
        <v>187</v>
      </c>
    </row>
    <row r="37" spans="1:153">
      <c r="A37" t="s">
        <v>188</v>
      </c>
      <c r="B37">
        <v>106.5</v>
      </c>
      <c r="C37">
        <v>71.699996948242188</v>
      </c>
      <c r="D37">
        <v>120.1999969482422</v>
      </c>
      <c r="E37">
        <v>70.699996948242188</v>
      </c>
      <c r="F37">
        <v>35.984687805175781</v>
      </c>
      <c r="G37">
        <v>47.586944580078118</v>
      </c>
      <c r="H37">
        <v>2.7269377708435059</v>
      </c>
      <c r="I37">
        <v>8.2192039489746094</v>
      </c>
      <c r="J37" t="s">
        <v>401</v>
      </c>
      <c r="K37" t="s">
        <v>420</v>
      </c>
      <c r="L37">
        <v>0.31275826692581182</v>
      </c>
      <c r="M37">
        <v>1.9442286491394041</v>
      </c>
      <c r="N37">
        <v>0.68000000715255737</v>
      </c>
      <c r="O37">
        <v>0.79000002145767212</v>
      </c>
      <c r="P37">
        <v>0.87999999523162853</v>
      </c>
      <c r="Q37">
        <v>1.1000000238418579</v>
      </c>
      <c r="R37">
        <v>1.3999999761581421</v>
      </c>
      <c r="S37">
        <v>1.7899999618530269</v>
      </c>
      <c r="T37">
        <v>2.160000085830688</v>
      </c>
      <c r="U37">
        <v>-9.9999997764825821E-3</v>
      </c>
      <c r="V37">
        <v>-9.9999997764825821E-3</v>
      </c>
      <c r="W37">
        <v>-9.9999997764825821E-3</v>
      </c>
      <c r="X37">
        <v>-9.9999997764825821E-3</v>
      </c>
      <c r="Y37">
        <v>-9.9999997764825821E-3</v>
      </c>
      <c r="Z37">
        <v>-9.9999997764825821E-3</v>
      </c>
      <c r="AA37">
        <v>-9.9999997764825821E-3</v>
      </c>
      <c r="AB37">
        <v>0.69999998807907104</v>
      </c>
      <c r="AC37">
        <v>1.0099999904632573</v>
      </c>
      <c r="AD37">
        <v>1.4900000095367427</v>
      </c>
      <c r="AE37">
        <v>1.700000047683716</v>
      </c>
      <c r="AF37">
        <v>1.940000057220459</v>
      </c>
      <c r="AG37">
        <v>2.440000057220459</v>
      </c>
      <c r="AH37">
        <v>2.4500000476837158</v>
      </c>
      <c r="AI37">
        <v>-9.9999997764825821E-3</v>
      </c>
      <c r="AJ37">
        <v>-9.9999997764825821E-3</v>
      </c>
      <c r="AK37">
        <v>-9.9999997764825821E-3</v>
      </c>
      <c r="AL37">
        <v>-9.9999997764825821E-3</v>
      </c>
      <c r="AM37">
        <v>-9.9999997764825821E-3</v>
      </c>
      <c r="AN37">
        <v>-9.9999997764825821E-3</v>
      </c>
      <c r="AO37">
        <v>-9.9999997764825821E-3</v>
      </c>
      <c r="AP37">
        <v>55.150001525878913</v>
      </c>
      <c r="AQ37">
        <v>51.560001373291023</v>
      </c>
      <c r="AR37">
        <v>54.020000457763672</v>
      </c>
      <c r="AS37">
        <v>56.060001373291023</v>
      </c>
      <c r="AT37">
        <v>57.040000915527337</v>
      </c>
      <c r="AU37">
        <v>57.200000762939453</v>
      </c>
      <c r="AV37">
        <v>56.810001373291023</v>
      </c>
      <c r="AW37">
        <v>56.869998931884773</v>
      </c>
      <c r="AX37">
        <v>56.979999542236328</v>
      </c>
      <c r="AY37">
        <v>57.310001373291023</v>
      </c>
      <c r="AZ37">
        <v>58.759998321533203</v>
      </c>
      <c r="BA37">
        <v>60.159999847412109</v>
      </c>
      <c r="BB37">
        <v>62.099998474121087</v>
      </c>
      <c r="BC37">
        <v>64.080001831054688</v>
      </c>
      <c r="BD37">
        <v>47.310001373291023</v>
      </c>
      <c r="BE37">
        <v>44.25</v>
      </c>
      <c r="BF37">
        <v>46.659999847412109</v>
      </c>
      <c r="BG37">
        <v>48.680000305175781</v>
      </c>
      <c r="BH37">
        <v>49.639999389648438</v>
      </c>
      <c r="BI37">
        <v>49.5</v>
      </c>
      <c r="BJ37">
        <v>49.130001068115227</v>
      </c>
      <c r="BK37">
        <v>48.990001678466797</v>
      </c>
      <c r="BL37">
        <v>49.400001525878913</v>
      </c>
      <c r="BM37">
        <v>50.560001373291023</v>
      </c>
      <c r="BN37">
        <v>52.110000610351562</v>
      </c>
      <c r="BO37">
        <v>53.680000305175781</v>
      </c>
      <c r="BP37">
        <v>55.630001068115227</v>
      </c>
      <c r="BQ37">
        <v>57.770000457763672</v>
      </c>
      <c r="BR37">
        <v>8.369999885559082</v>
      </c>
      <c r="BS37">
        <v>7.5399999618530273</v>
      </c>
      <c r="BT37">
        <v>8.1099996566772461</v>
      </c>
      <c r="BU37">
        <v>8.5799999237060547</v>
      </c>
      <c r="BV37">
        <v>8.8000001907348633</v>
      </c>
      <c r="BW37">
        <v>8.8400001525878906</v>
      </c>
      <c r="BX37">
        <v>8.75</v>
      </c>
      <c r="BY37">
        <v>8.7600002288818359</v>
      </c>
      <c r="BZ37">
        <v>8.7899999618530273</v>
      </c>
      <c r="CA37">
        <v>8.8599996566772461</v>
      </c>
      <c r="CB37">
        <v>9.1999998092651367</v>
      </c>
      <c r="CC37">
        <v>9.5200004577636719</v>
      </c>
      <c r="CD37">
        <v>9.9700002670288086</v>
      </c>
      <c r="CE37">
        <v>10.420000076293952</v>
      </c>
      <c r="CF37">
        <v>6.559999942779541</v>
      </c>
      <c r="CG37">
        <v>5.8600001335144043</v>
      </c>
      <c r="CH37">
        <v>6.4099998474121094</v>
      </c>
      <c r="CI37">
        <v>6.880000114440918</v>
      </c>
      <c r="CJ37">
        <v>7.0999999046325684</v>
      </c>
      <c r="CK37">
        <v>7.070000171661377</v>
      </c>
      <c r="CL37">
        <v>6.9800000190734863</v>
      </c>
      <c r="CM37">
        <v>6.9499998092651367</v>
      </c>
      <c r="CN37">
        <v>7.0399999618530273</v>
      </c>
      <c r="CO37">
        <v>7.309999942779541</v>
      </c>
      <c r="CP37">
        <v>7.6700000762939453</v>
      </c>
      <c r="CQ37">
        <v>8.0299997329711914</v>
      </c>
      <c r="CR37">
        <v>8.4799995422363281</v>
      </c>
      <c r="CS37">
        <v>8.9700002670288086</v>
      </c>
      <c r="CT37">
        <v>36.610000610351562</v>
      </c>
      <c r="CU37">
        <v>36.020000457763672</v>
      </c>
      <c r="CV37">
        <v>38.360000610351562</v>
      </c>
      <c r="CW37">
        <v>42.180000305175781</v>
      </c>
      <c r="CX37">
        <v>44.709999084472663</v>
      </c>
      <c r="CY37">
        <v>47.139999389648438</v>
      </c>
      <c r="CZ37">
        <v>49.889999389648438</v>
      </c>
      <c r="DA37">
        <v>52.779998779296882</v>
      </c>
      <c r="DB37">
        <v>55.990001678466797</v>
      </c>
      <c r="DC37">
        <v>59.580001831054688</v>
      </c>
      <c r="DD37">
        <v>62.130001068115227</v>
      </c>
      <c r="DE37">
        <v>64.639999389648438</v>
      </c>
      <c r="DF37">
        <v>67.260002136230469</v>
      </c>
      <c r="DG37">
        <v>69.199996948242188</v>
      </c>
      <c r="DH37">
        <v>35.150001525878913</v>
      </c>
      <c r="DI37">
        <v>34.630001068115227</v>
      </c>
      <c r="DJ37">
        <v>36.930000305175781</v>
      </c>
      <c r="DK37">
        <v>40.75</v>
      </c>
      <c r="DL37">
        <v>43.189998626708977</v>
      </c>
      <c r="DM37">
        <v>45.5</v>
      </c>
      <c r="DN37">
        <v>48.049999237060547</v>
      </c>
      <c r="DO37">
        <v>50.959999084472663</v>
      </c>
      <c r="DP37">
        <v>54.200000762939453</v>
      </c>
      <c r="DQ37">
        <v>57.770000457763672</v>
      </c>
      <c r="DR37">
        <v>60.270000457763672</v>
      </c>
      <c r="DS37">
        <v>62.799999237060547</v>
      </c>
      <c r="DT37">
        <v>65.410003662109375</v>
      </c>
      <c r="DU37">
        <v>67.300003051757812</v>
      </c>
      <c r="DV37">
        <v>4.0999999046325684</v>
      </c>
      <c r="DW37">
        <v>3.9600000381469727</v>
      </c>
      <c r="DX37">
        <v>4.5</v>
      </c>
      <c r="DY37">
        <v>5.380000114440918</v>
      </c>
      <c r="DZ37">
        <v>5.9600000381469727</v>
      </c>
      <c r="EA37">
        <v>6.5199999809265137</v>
      </c>
      <c r="EB37">
        <v>7.1599998474121094</v>
      </c>
      <c r="EC37">
        <v>7.820000171661377</v>
      </c>
      <c r="ED37">
        <v>8.5600004196166992</v>
      </c>
      <c r="EE37">
        <v>9.3900003433227539</v>
      </c>
      <c r="EF37">
        <v>9.9799995422363281</v>
      </c>
      <c r="EG37">
        <v>10.55000019073486</v>
      </c>
      <c r="EH37">
        <v>11.159999847412108</v>
      </c>
      <c r="EI37">
        <v>11.60000038146973</v>
      </c>
      <c r="EJ37">
        <v>3.7599999904632568</v>
      </c>
      <c r="EK37">
        <v>3.6400001049041744</v>
      </c>
      <c r="EL37">
        <v>4.1700000762939453</v>
      </c>
      <c r="EM37">
        <v>5.0500001907348633</v>
      </c>
      <c r="EN37">
        <v>5.6100001335144043</v>
      </c>
      <c r="EO37">
        <v>6.1500000953674316</v>
      </c>
      <c r="EP37">
        <v>6.7300000190734863</v>
      </c>
      <c r="EQ37">
        <v>7.4000000953674316</v>
      </c>
      <c r="ER37">
        <v>8.1499996185302734</v>
      </c>
      <c r="ES37">
        <v>8.9700002670288086</v>
      </c>
      <c r="ET37">
        <v>9.5500001907348633</v>
      </c>
      <c r="EU37">
        <v>10.13000011444092</v>
      </c>
      <c r="EV37">
        <v>10.72999954223633</v>
      </c>
      <c r="EW37">
        <v>11.170000076293952</v>
      </c>
    </row>
    <row r="38" spans="1:153">
      <c r="A38" t="s">
        <v>189</v>
      </c>
      <c r="B38">
        <v>101.1999969482422</v>
      </c>
      <c r="C38">
        <v>49.200000762939453</v>
      </c>
      <c r="D38">
        <v>112.3000030517578</v>
      </c>
      <c r="E38">
        <v>54.799999237060547</v>
      </c>
      <c r="F38">
        <v>35.903331756591797</v>
      </c>
      <c r="G38">
        <v>36.170001983642578</v>
      </c>
      <c r="H38">
        <v>-3.6599998474121089</v>
      </c>
      <c r="I38">
        <v>-0.59666663408279419</v>
      </c>
      <c r="J38" t="s">
        <v>378</v>
      </c>
      <c r="K38" t="s">
        <v>389</v>
      </c>
      <c r="L38">
        <v>0</v>
      </c>
      <c r="M38">
        <v>1.1709086894989007</v>
      </c>
      <c r="N38">
        <v>0</v>
      </c>
      <c r="O38">
        <v>0</v>
      </c>
      <c r="P38">
        <v>0</v>
      </c>
      <c r="Q38">
        <v>0</v>
      </c>
      <c r="R38">
        <v>-9.9999997764825821E-3</v>
      </c>
      <c r="S38">
        <v>-9.9999997764825821E-3</v>
      </c>
      <c r="T38">
        <v>-9.9999997764825821E-3</v>
      </c>
      <c r="U38">
        <v>-9.9999997764825821E-3</v>
      </c>
      <c r="V38">
        <v>-9.9999997764825821E-3</v>
      </c>
      <c r="W38">
        <v>-9.9999997764825821E-3</v>
      </c>
      <c r="X38">
        <v>-9.9999997764825821E-3</v>
      </c>
      <c r="Y38">
        <v>-9.9999997764825821E-3</v>
      </c>
      <c r="Z38">
        <v>-9.9999997764825821E-3</v>
      </c>
      <c r="AA38">
        <v>-9.9999997764825821E-3</v>
      </c>
      <c r="AB38">
        <v>0</v>
      </c>
      <c r="AC38">
        <v>0</v>
      </c>
      <c r="AD38">
        <v>0</v>
      </c>
      <c r="AE38">
        <v>0</v>
      </c>
      <c r="AF38">
        <v>-9.9999997764825821E-3</v>
      </c>
      <c r="AG38">
        <v>-9.9999997764825821E-3</v>
      </c>
      <c r="AH38">
        <v>-9.9999997764825821E-3</v>
      </c>
      <c r="AI38">
        <v>-9.9999997764825821E-3</v>
      </c>
      <c r="AJ38">
        <v>-9.9999997764825821E-3</v>
      </c>
      <c r="AK38">
        <v>-9.9999997764825821E-3</v>
      </c>
      <c r="AL38">
        <v>-9.9999997764825821E-3</v>
      </c>
      <c r="AM38">
        <v>-9.9999997764825821E-3</v>
      </c>
      <c r="AN38">
        <v>-9.9999997764825821E-3</v>
      </c>
      <c r="AO38">
        <v>-9.9999997764825821E-3</v>
      </c>
      <c r="AP38">
        <v>37.479999542236328</v>
      </c>
      <c r="AQ38">
        <v>38</v>
      </c>
      <c r="AR38">
        <v>38.430000305175781</v>
      </c>
      <c r="AS38">
        <v>39.409999847412109</v>
      </c>
      <c r="AT38">
        <v>40.299999237060547</v>
      </c>
      <c r="AU38">
        <v>39.889999389648438</v>
      </c>
      <c r="AV38">
        <v>39.599998474121087</v>
      </c>
      <c r="AW38">
        <v>39.180000305175781</v>
      </c>
      <c r="AX38">
        <v>38.970001220703118</v>
      </c>
      <c r="AY38">
        <v>38.930000305175781</v>
      </c>
      <c r="AZ38">
        <v>38.950000762939453</v>
      </c>
      <c r="BA38">
        <v>39.209999084472663</v>
      </c>
      <c r="BB38">
        <v>39.5</v>
      </c>
      <c r="BC38">
        <v>39.909999847412109</v>
      </c>
      <c r="BD38">
        <v>35.049999237060547</v>
      </c>
      <c r="BE38">
        <v>35.540000915527337</v>
      </c>
      <c r="BF38">
        <v>36.020000457763672</v>
      </c>
      <c r="BG38">
        <v>36.979999542236328</v>
      </c>
      <c r="BH38">
        <v>37.889999389648438</v>
      </c>
      <c r="BI38">
        <v>37.470001220703118</v>
      </c>
      <c r="BJ38">
        <v>37.189998626708977</v>
      </c>
      <c r="BK38">
        <v>36.830001831054688</v>
      </c>
      <c r="BL38">
        <v>36.659999847412109</v>
      </c>
      <c r="BM38">
        <v>36.560001373291023</v>
      </c>
      <c r="BN38">
        <v>36.590000152587891</v>
      </c>
      <c r="BO38">
        <v>36.849998474121087</v>
      </c>
      <c r="BP38">
        <v>37.159999847412109</v>
      </c>
      <c r="BQ38">
        <v>37.610000610351562</v>
      </c>
      <c r="BR38">
        <v>-1.75</v>
      </c>
      <c r="BS38">
        <v>-1.75</v>
      </c>
      <c r="BT38">
        <v>-1.7599999904632573</v>
      </c>
      <c r="BU38">
        <v>-1.779999971389771</v>
      </c>
      <c r="BV38">
        <v>-1.799999952316284</v>
      </c>
      <c r="BW38">
        <v>-1.7899999618530269</v>
      </c>
      <c r="BX38">
        <v>-1.779999971389771</v>
      </c>
      <c r="BY38">
        <v>-1.779999971389771</v>
      </c>
      <c r="BZ38">
        <v>-1.7699999809265139</v>
      </c>
      <c r="CA38">
        <v>-1.7699999809265139</v>
      </c>
      <c r="CB38">
        <v>-1.7699999809265139</v>
      </c>
      <c r="CC38">
        <v>-1.779999971389771</v>
      </c>
      <c r="CD38">
        <v>-1.779999971389771</v>
      </c>
      <c r="CE38">
        <v>-1.7899999618530269</v>
      </c>
      <c r="CF38">
        <v>-1.700000047683716</v>
      </c>
      <c r="CG38">
        <v>-1.7100000381469731</v>
      </c>
      <c r="CH38">
        <v>-1.720000028610229</v>
      </c>
      <c r="CI38">
        <v>-1.7400000095367427</v>
      </c>
      <c r="CJ38">
        <v>-1.75</v>
      </c>
      <c r="CK38">
        <v>-1.75</v>
      </c>
      <c r="CL38">
        <v>-1.7400000095367427</v>
      </c>
      <c r="CM38">
        <v>-1.7300000190734861</v>
      </c>
      <c r="CN38">
        <v>-1.7300000190734861</v>
      </c>
      <c r="CO38">
        <v>-1.7300000190734861</v>
      </c>
      <c r="CP38">
        <v>-1.7300000190734861</v>
      </c>
      <c r="CQ38">
        <v>-1.7300000190734861</v>
      </c>
      <c r="CR38">
        <v>-1.7400000095367427</v>
      </c>
      <c r="CS38">
        <v>-1.75</v>
      </c>
      <c r="CT38">
        <v>37.520000457763672</v>
      </c>
      <c r="CU38">
        <v>38.060001373291023</v>
      </c>
      <c r="CV38">
        <v>38.340000152587891</v>
      </c>
      <c r="CW38">
        <v>40.369998931884773</v>
      </c>
      <c r="CX38">
        <v>40.529998779296882</v>
      </c>
      <c r="CY38">
        <v>40.330001831054688</v>
      </c>
      <c r="CZ38">
        <v>40.270000457763672</v>
      </c>
      <c r="DA38">
        <v>40.169998168945312</v>
      </c>
      <c r="DB38">
        <v>40.150001525878913</v>
      </c>
      <c r="DC38">
        <v>40.360000610351562</v>
      </c>
      <c r="DD38">
        <v>40.369998931884773</v>
      </c>
      <c r="DE38">
        <v>40.520000457763672</v>
      </c>
      <c r="DF38">
        <v>40.849998474121087</v>
      </c>
      <c r="DG38">
        <v>40.569999694824219</v>
      </c>
      <c r="DH38">
        <v>35.709999084472663</v>
      </c>
      <c r="DI38">
        <v>36.229999542236328</v>
      </c>
      <c r="DJ38">
        <v>36.509998321533203</v>
      </c>
      <c r="DK38">
        <v>38.560001373291023</v>
      </c>
      <c r="DL38">
        <v>38.740001678466797</v>
      </c>
      <c r="DM38">
        <v>38.599998474121087</v>
      </c>
      <c r="DN38">
        <v>38.540000915527337</v>
      </c>
      <c r="DO38">
        <v>38.459999084472663</v>
      </c>
      <c r="DP38">
        <v>38.490001678466797</v>
      </c>
      <c r="DQ38">
        <v>38.610000610351562</v>
      </c>
      <c r="DR38">
        <v>38.680000305175781</v>
      </c>
      <c r="DS38">
        <v>38.779998779296882</v>
      </c>
      <c r="DT38">
        <v>39.110000610351562</v>
      </c>
      <c r="DU38">
        <v>38.849998474121087</v>
      </c>
      <c r="DV38">
        <v>-1.75</v>
      </c>
      <c r="DW38">
        <v>-1.7599999904632573</v>
      </c>
      <c r="DX38">
        <v>-1.7599999904632573</v>
      </c>
      <c r="DY38">
        <v>-1.799999952316284</v>
      </c>
      <c r="DZ38">
        <v>-1.809999942779541</v>
      </c>
      <c r="EA38">
        <v>-1.799999952316284</v>
      </c>
      <c r="EB38">
        <v>-1.799999952316284</v>
      </c>
      <c r="EC38">
        <v>-1.7899999618530269</v>
      </c>
      <c r="ED38">
        <v>-1.7899999618530269</v>
      </c>
      <c r="EE38">
        <v>-1.799999952316284</v>
      </c>
      <c r="EF38">
        <v>-1.799999952316284</v>
      </c>
      <c r="EG38">
        <v>-1.809999942779541</v>
      </c>
      <c r="EH38">
        <v>-1.820000052452087</v>
      </c>
      <c r="EI38">
        <v>-1.809999942779541</v>
      </c>
      <c r="EJ38">
        <v>-1.7100000381469731</v>
      </c>
      <c r="EK38">
        <v>-1.720000028610229</v>
      </c>
      <c r="EL38">
        <v>-1.7300000190734861</v>
      </c>
      <c r="EM38">
        <v>-1.7599999904632573</v>
      </c>
      <c r="EN38">
        <v>-1.7699999809265139</v>
      </c>
      <c r="EO38">
        <v>-1.7599999904632573</v>
      </c>
      <c r="EP38">
        <v>-1.7599999904632573</v>
      </c>
      <c r="EQ38">
        <v>-1.7599999904632573</v>
      </c>
      <c r="ER38">
        <v>-1.7599999904632573</v>
      </c>
      <c r="ES38">
        <v>-1.7699999809265139</v>
      </c>
      <c r="ET38">
        <v>-1.7699999809265139</v>
      </c>
      <c r="EU38">
        <v>-1.7699999809265139</v>
      </c>
      <c r="EV38">
        <v>-1.7699999809265139</v>
      </c>
      <c r="EW38">
        <v>-1.7699999809265139</v>
      </c>
    </row>
    <row r="39" spans="1:153">
      <c r="A39" t="s">
        <v>190</v>
      </c>
      <c r="B39">
        <v>50.400001525878913</v>
      </c>
      <c r="C39">
        <v>32.299999237060547</v>
      </c>
      <c r="D39">
        <v>59.400001525878913</v>
      </c>
      <c r="E39">
        <v>37.299999237060547</v>
      </c>
      <c r="F39">
        <v>26.466266632080082</v>
      </c>
      <c r="G39">
        <v>34.396835327148438</v>
      </c>
      <c r="H39">
        <v>1.982552647590637</v>
      </c>
      <c r="I39">
        <v>0.80310684442520142</v>
      </c>
      <c r="J39" t="s">
        <v>421</v>
      </c>
      <c r="K39" t="s">
        <v>422</v>
      </c>
      <c r="L39">
        <v>0</v>
      </c>
      <c r="M39">
        <v>0.26646733283996582</v>
      </c>
      <c r="N39">
        <v>0.18999999761581421</v>
      </c>
      <c r="O39">
        <v>0.25999999046325678</v>
      </c>
      <c r="P39">
        <v>0.34000000357627869</v>
      </c>
      <c r="Q39">
        <v>0.38999998569488525</v>
      </c>
      <c r="R39">
        <v>0.44999998807907093</v>
      </c>
      <c r="S39">
        <v>0.5</v>
      </c>
      <c r="T39">
        <v>0.55000001192092896</v>
      </c>
      <c r="U39">
        <v>0.28999999165534968</v>
      </c>
      <c r="V39">
        <v>0.63999998569488525</v>
      </c>
      <c r="W39">
        <v>-9.9999997764825821E-3</v>
      </c>
      <c r="X39">
        <v>-9.9999997764825821E-3</v>
      </c>
      <c r="Y39">
        <v>-9.9999997764825821E-3</v>
      </c>
      <c r="Z39">
        <v>-9.9999997764825821E-3</v>
      </c>
      <c r="AA39">
        <v>-9.9999997764825821E-3</v>
      </c>
      <c r="AB39">
        <v>0.17000000178813929</v>
      </c>
      <c r="AC39">
        <v>0.15999999642372131</v>
      </c>
      <c r="AD39">
        <v>0.15000000596046453</v>
      </c>
      <c r="AE39">
        <v>0.12999999523162839</v>
      </c>
      <c r="AF39">
        <v>0.18999999761581421</v>
      </c>
      <c r="AG39">
        <v>0.2199999988079071</v>
      </c>
      <c r="AH39">
        <v>0.10999999940395359</v>
      </c>
      <c r="AI39">
        <v>7.0000000298023224E-2</v>
      </c>
      <c r="AJ39">
        <v>-9.9999997764825821E-3</v>
      </c>
      <c r="AK39">
        <v>-9.9999997764825821E-3</v>
      </c>
      <c r="AL39">
        <v>-9.9999997764825821E-3</v>
      </c>
      <c r="AM39">
        <v>-9.9999997764825821E-3</v>
      </c>
      <c r="AN39">
        <v>-9.9999997764825821E-3</v>
      </c>
      <c r="AO39">
        <v>-9.9999997764825821E-3</v>
      </c>
      <c r="AP39">
        <v>35.490001678466797</v>
      </c>
      <c r="AQ39">
        <v>35.970001220703118</v>
      </c>
      <c r="AR39">
        <v>36.700000762939453</v>
      </c>
      <c r="AS39">
        <v>38.479999542236328</v>
      </c>
      <c r="AT39">
        <v>41.380001068115227</v>
      </c>
      <c r="AU39">
        <v>40.939998626708977</v>
      </c>
      <c r="AV39">
        <v>40.700000762939453</v>
      </c>
      <c r="AW39">
        <v>40.459999084472663</v>
      </c>
      <c r="AX39">
        <v>40</v>
      </c>
      <c r="AY39">
        <v>39.950000762939453</v>
      </c>
      <c r="AZ39">
        <v>40</v>
      </c>
      <c r="BA39">
        <v>39.889999389648438</v>
      </c>
      <c r="BB39">
        <v>40.189998626708977</v>
      </c>
      <c r="BC39">
        <v>40.950000762939453</v>
      </c>
      <c r="BD39">
        <v>31.719999313354489</v>
      </c>
      <c r="BE39">
        <v>32.099998474121087</v>
      </c>
      <c r="BF39">
        <v>32.740001678466797</v>
      </c>
      <c r="BG39">
        <v>34.430000305175781</v>
      </c>
      <c r="BH39">
        <v>37.630001068115227</v>
      </c>
      <c r="BI39">
        <v>37.290000915527337</v>
      </c>
      <c r="BJ39">
        <v>37.040000915527337</v>
      </c>
      <c r="BK39">
        <v>36.840000152587891</v>
      </c>
      <c r="BL39">
        <v>36.590000152587891</v>
      </c>
      <c r="BM39">
        <v>36.540000915527337</v>
      </c>
      <c r="BN39">
        <v>36.490001678466797</v>
      </c>
      <c r="BO39">
        <v>36.490001678466797</v>
      </c>
      <c r="BP39">
        <v>36.799999237060547</v>
      </c>
      <c r="BQ39">
        <v>37.549999237060547</v>
      </c>
      <c r="BR39">
        <v>1.6599999666213987</v>
      </c>
      <c r="BS39">
        <v>1.720000028610229</v>
      </c>
      <c r="BT39">
        <v>1.820000052452087</v>
      </c>
      <c r="BU39">
        <v>2.0399999618530269</v>
      </c>
      <c r="BV39">
        <v>2.410000085830688</v>
      </c>
      <c r="BW39">
        <v>2.3599998950958252</v>
      </c>
      <c r="BX39">
        <v>2.3199999332427979</v>
      </c>
      <c r="BY39">
        <v>2.2899999618530269</v>
      </c>
      <c r="BZ39">
        <v>2.2400000095367432</v>
      </c>
      <c r="CA39">
        <v>2.2300000190734859</v>
      </c>
      <c r="CB39">
        <v>2.2400000095367432</v>
      </c>
      <c r="CC39">
        <v>2.220000028610229</v>
      </c>
      <c r="CD39">
        <v>2.2599999904632568</v>
      </c>
      <c r="CE39">
        <v>2.3599998950958252</v>
      </c>
      <c r="CF39">
        <v>1.190000057220459</v>
      </c>
      <c r="CG39">
        <v>1.2300000190734861</v>
      </c>
      <c r="CH39">
        <v>1.320000052452087</v>
      </c>
      <c r="CI39">
        <v>1.529999971389771</v>
      </c>
      <c r="CJ39">
        <v>1.929999947547913</v>
      </c>
      <c r="CK39">
        <v>1.889999985694885</v>
      </c>
      <c r="CL39">
        <v>1.860000014305115</v>
      </c>
      <c r="CM39">
        <v>1.830000042915344</v>
      </c>
      <c r="CN39">
        <v>1.799999952316284</v>
      </c>
      <c r="CO39">
        <v>1.799999952316284</v>
      </c>
      <c r="CP39">
        <v>1.7899999618530269</v>
      </c>
      <c r="CQ39">
        <v>1.7899999618530269</v>
      </c>
      <c r="CR39">
        <v>1.830000042915344</v>
      </c>
      <c r="CS39">
        <v>1.929999947547913</v>
      </c>
      <c r="CT39">
        <v>29.069999694824219</v>
      </c>
      <c r="CU39">
        <v>29.5</v>
      </c>
      <c r="CV39">
        <v>30.690000534057621</v>
      </c>
      <c r="CW39">
        <v>34.200000762939453</v>
      </c>
      <c r="CX39">
        <v>34.939998626708977</v>
      </c>
      <c r="CY39">
        <v>34.700000762939453</v>
      </c>
      <c r="CZ39">
        <v>34.470001220703118</v>
      </c>
      <c r="DA39">
        <v>34.340000152587891</v>
      </c>
      <c r="DB39">
        <v>34.209999084472663</v>
      </c>
      <c r="DC39">
        <v>34.209999084472663</v>
      </c>
      <c r="DD39">
        <v>34.259998321533203</v>
      </c>
      <c r="DE39">
        <v>34.409999847412109</v>
      </c>
      <c r="DF39">
        <v>34.580001831054688</v>
      </c>
      <c r="DG39">
        <v>34.290000915527337</v>
      </c>
      <c r="DH39">
        <v>27.159999847412109</v>
      </c>
      <c r="DI39">
        <v>27.569999694824219</v>
      </c>
      <c r="DJ39">
        <v>28.760000228881839</v>
      </c>
      <c r="DK39">
        <v>32.240001678466797</v>
      </c>
      <c r="DL39">
        <v>32.950000762939453</v>
      </c>
      <c r="DM39">
        <v>32.740001678466797</v>
      </c>
      <c r="DN39">
        <v>32.540000915527337</v>
      </c>
      <c r="DO39">
        <v>32.380001068115227</v>
      </c>
      <c r="DP39">
        <v>32.270000457763672</v>
      </c>
      <c r="DQ39">
        <v>32.330001831054688</v>
      </c>
      <c r="DR39">
        <v>32.369998931884773</v>
      </c>
      <c r="DS39">
        <v>32.509998321533203</v>
      </c>
      <c r="DT39">
        <v>32.659999847412109</v>
      </c>
      <c r="DU39">
        <v>32.439998626708977</v>
      </c>
      <c r="DV39">
        <v>0.85000002384185791</v>
      </c>
      <c r="DW39">
        <v>0.89999997615814209</v>
      </c>
      <c r="DX39">
        <v>1.049999952316284</v>
      </c>
      <c r="DY39">
        <v>1.5</v>
      </c>
      <c r="DZ39">
        <v>1.5900000333786013</v>
      </c>
      <c r="EA39">
        <v>1.559999942779541</v>
      </c>
      <c r="EB39">
        <v>1.529999971389771</v>
      </c>
      <c r="EC39">
        <v>1.5199999809265139</v>
      </c>
      <c r="ED39">
        <v>1.5</v>
      </c>
      <c r="EE39">
        <v>1.5</v>
      </c>
      <c r="EF39">
        <v>1.5099999904632573</v>
      </c>
      <c r="EG39">
        <v>1.529999971389771</v>
      </c>
      <c r="EH39">
        <v>1.549999952316284</v>
      </c>
      <c r="EI39">
        <v>1.5099999904632573</v>
      </c>
      <c r="EJ39">
        <v>0.61000001430511475</v>
      </c>
      <c r="EK39">
        <v>0.6600000262260437</v>
      </c>
      <c r="EL39">
        <v>0.81000000238418579</v>
      </c>
      <c r="EM39">
        <v>1.25</v>
      </c>
      <c r="EN39">
        <v>1.3400000333786013</v>
      </c>
      <c r="EO39">
        <v>1.320000052452087</v>
      </c>
      <c r="EP39">
        <v>1.2899999618530269</v>
      </c>
      <c r="EQ39">
        <v>1.2699999809265139</v>
      </c>
      <c r="ER39">
        <v>1.2599999904632573</v>
      </c>
      <c r="ES39">
        <v>1.2599999904632573</v>
      </c>
      <c r="ET39">
        <v>1.2699999809265139</v>
      </c>
      <c r="EU39">
        <v>1.2899999618530269</v>
      </c>
      <c r="EV39">
        <v>1.309999942779541</v>
      </c>
      <c r="EW39">
        <v>1.279999971389771</v>
      </c>
    </row>
    <row r="40" spans="1:153">
      <c r="A40" t="s">
        <v>191</v>
      </c>
      <c r="B40">
        <v>86</v>
      </c>
      <c r="C40">
        <v>43</v>
      </c>
      <c r="D40">
        <v>99</v>
      </c>
      <c r="E40">
        <v>49.5</v>
      </c>
      <c r="F40">
        <v>26.129201889038089</v>
      </c>
      <c r="G40">
        <v>26.062124252319339</v>
      </c>
      <c r="H40">
        <v>0.41404694318771362</v>
      </c>
      <c r="I40">
        <v>-1.264373898506165</v>
      </c>
      <c r="J40" t="s">
        <v>387</v>
      </c>
      <c r="K40" t="s">
        <v>389</v>
      </c>
      <c r="L40">
        <v>0</v>
      </c>
      <c r="M40">
        <v>2.0839812755584721</v>
      </c>
      <c r="N40">
        <v>0.2199999988079071</v>
      </c>
      <c r="O40">
        <v>0.30000001192092901</v>
      </c>
      <c r="P40">
        <v>0.37999999523162842</v>
      </c>
      <c r="Q40">
        <v>0.43000000715255737</v>
      </c>
      <c r="R40">
        <v>0.49000000953674322</v>
      </c>
      <c r="S40">
        <v>0.17000000178813929</v>
      </c>
      <c r="T40">
        <v>1.9999999552965161E-2</v>
      </c>
      <c r="U40">
        <v>0</v>
      </c>
      <c r="V40">
        <v>0</v>
      </c>
      <c r="W40">
        <v>-9.9999997764825821E-3</v>
      </c>
      <c r="X40">
        <v>-9.9999997764825821E-3</v>
      </c>
      <c r="Y40">
        <v>0</v>
      </c>
      <c r="Z40">
        <v>-9.9999997764825821E-3</v>
      </c>
      <c r="AA40">
        <v>-9.9999997764825821E-3</v>
      </c>
      <c r="AB40">
        <v>0.28999999165534968</v>
      </c>
      <c r="AC40">
        <v>0.38999998569488525</v>
      </c>
      <c r="AD40">
        <v>0.50999999046325684</v>
      </c>
      <c r="AE40">
        <v>0.5899999737739563</v>
      </c>
      <c r="AF40">
        <v>0.67000001668930054</v>
      </c>
      <c r="AG40">
        <v>0.31000000238418579</v>
      </c>
      <c r="AH40">
        <v>3.9999999105930328E-2</v>
      </c>
      <c r="AI40">
        <v>0.37999999523162842</v>
      </c>
      <c r="AJ40">
        <v>2.999999932944775E-2</v>
      </c>
      <c r="AK40">
        <v>1.9999999552965161E-2</v>
      </c>
      <c r="AL40">
        <v>3.9999999105930328E-2</v>
      </c>
      <c r="AM40">
        <v>3.9999999105930328E-2</v>
      </c>
      <c r="AN40">
        <v>-9.9999997764825821E-3</v>
      </c>
      <c r="AO40">
        <v>-9.9999997764825821E-3</v>
      </c>
      <c r="AP40">
        <v>28.5</v>
      </c>
      <c r="AQ40">
        <v>28.989999771118161</v>
      </c>
      <c r="AR40">
        <v>29.520000457763668</v>
      </c>
      <c r="AS40">
        <v>29.85000038146973</v>
      </c>
      <c r="AT40">
        <v>29.840000152587891</v>
      </c>
      <c r="AU40">
        <v>29.719999313354489</v>
      </c>
      <c r="AV40">
        <v>29.780000686645511</v>
      </c>
      <c r="AW40">
        <v>29.879999160766602</v>
      </c>
      <c r="AX40">
        <v>30.180000305175781</v>
      </c>
      <c r="AY40">
        <v>30.45999908447266</v>
      </c>
      <c r="AZ40">
        <v>30.639999389648441</v>
      </c>
      <c r="BA40">
        <v>31.159999847412109</v>
      </c>
      <c r="BB40">
        <v>31.739999771118161</v>
      </c>
      <c r="BC40">
        <v>32.950000762939453</v>
      </c>
      <c r="BD40">
        <v>25.909999847412109</v>
      </c>
      <c r="BE40">
        <v>26.35000038146973</v>
      </c>
      <c r="BF40">
        <v>26.860000610351559</v>
      </c>
      <c r="BG40">
        <v>27.170000076293949</v>
      </c>
      <c r="BH40">
        <v>27.110000610351559</v>
      </c>
      <c r="BI40">
        <v>26.860000610351559</v>
      </c>
      <c r="BJ40">
        <v>26.870000839233398</v>
      </c>
      <c r="BK40">
        <v>26.95000076293945</v>
      </c>
      <c r="BL40">
        <v>27.14999961853027</v>
      </c>
      <c r="BM40">
        <v>27.54999923706055</v>
      </c>
      <c r="BN40">
        <v>27.829999923706051</v>
      </c>
      <c r="BO40">
        <v>28.229999542236332</v>
      </c>
      <c r="BP40">
        <v>28.70999908447266</v>
      </c>
      <c r="BQ40">
        <v>29.95000076293945</v>
      </c>
      <c r="BR40">
        <v>-0.56999999284744263</v>
      </c>
      <c r="BS40">
        <v>-0.43000000715255737</v>
      </c>
      <c r="BT40">
        <v>-0.2800000011920929</v>
      </c>
      <c r="BU40">
        <v>-0.1800000071525574</v>
      </c>
      <c r="BV40">
        <v>-0.1800000071525574</v>
      </c>
      <c r="BW40">
        <v>-0.2199999988079071</v>
      </c>
      <c r="BX40">
        <v>-0.20000000298023221</v>
      </c>
      <c r="BY40">
        <v>-0.17000000178813929</v>
      </c>
      <c r="BZ40">
        <v>-7.9999998211860657E-2</v>
      </c>
      <c r="CA40">
        <v>0</v>
      </c>
      <c r="CB40">
        <v>5.000000074505806E-2</v>
      </c>
      <c r="CC40">
        <v>0.20000000298023221</v>
      </c>
      <c r="CD40">
        <v>0.37000000476837158</v>
      </c>
      <c r="CE40">
        <v>0.73000001907348644</v>
      </c>
      <c r="CF40">
        <v>-1.330000042915344</v>
      </c>
      <c r="CG40">
        <v>-1.200000047683716</v>
      </c>
      <c r="CH40">
        <v>-1.049999952316284</v>
      </c>
      <c r="CI40">
        <v>-0.95999997854232788</v>
      </c>
      <c r="CJ40">
        <v>-0.98000001907348644</v>
      </c>
      <c r="CK40">
        <v>-1.049999952316284</v>
      </c>
      <c r="CL40">
        <v>-1.049999952316284</v>
      </c>
      <c r="CM40">
        <v>-1.029999971389771</v>
      </c>
      <c r="CN40">
        <v>-0.97000002861022949</v>
      </c>
      <c r="CO40">
        <v>-0.85000002384185791</v>
      </c>
      <c r="CP40">
        <v>-0.76999998092651356</v>
      </c>
      <c r="CQ40">
        <v>-0.64999997615814209</v>
      </c>
      <c r="CR40">
        <v>-0.50999999046325684</v>
      </c>
      <c r="CS40">
        <v>-0.15000000596046453</v>
      </c>
      <c r="CT40">
        <v>24.29000091552734</v>
      </c>
      <c r="CU40">
        <v>24.70999908447266</v>
      </c>
      <c r="CV40">
        <v>25.090000152587891</v>
      </c>
      <c r="CW40">
        <v>25.64999961853027</v>
      </c>
      <c r="CX40">
        <v>25.860000610351559</v>
      </c>
      <c r="CY40">
        <v>26.04999923706055</v>
      </c>
      <c r="CZ40">
        <v>26.39999961853027</v>
      </c>
      <c r="DA40">
        <v>26.75</v>
      </c>
      <c r="DB40">
        <v>27.190000534057621</v>
      </c>
      <c r="DC40">
        <v>27.639999389648441</v>
      </c>
      <c r="DD40">
        <v>28.14999961853027</v>
      </c>
      <c r="DE40">
        <v>28.639999389648441</v>
      </c>
      <c r="DF40">
        <v>29.170000076293949</v>
      </c>
      <c r="DG40">
        <v>29.260000228881839</v>
      </c>
      <c r="DH40">
        <v>23.370000839233398</v>
      </c>
      <c r="DI40">
        <v>23.780000686645511</v>
      </c>
      <c r="DJ40">
        <v>24.170000076293949</v>
      </c>
      <c r="DK40">
        <v>24.670000076293949</v>
      </c>
      <c r="DL40">
        <v>24.870000839233398</v>
      </c>
      <c r="DM40">
        <v>25.079999923706051</v>
      </c>
      <c r="DN40">
        <v>25.420000076293949</v>
      </c>
      <c r="DO40">
        <v>25.79000091552734</v>
      </c>
      <c r="DP40">
        <v>26.20999908447266</v>
      </c>
      <c r="DQ40">
        <v>26.70000076293945</v>
      </c>
      <c r="DR40">
        <v>27.14999961853027</v>
      </c>
      <c r="DS40">
        <v>27.680000305175781</v>
      </c>
      <c r="DT40">
        <v>28.239999771118161</v>
      </c>
      <c r="DU40">
        <v>28.360000610351559</v>
      </c>
      <c r="DV40">
        <v>-1.809999942779541</v>
      </c>
      <c r="DW40">
        <v>-1.679999947547913</v>
      </c>
      <c r="DX40">
        <v>-1.570000052452087</v>
      </c>
      <c r="DY40">
        <v>-1.4099999666213987</v>
      </c>
      <c r="DZ40">
        <v>-1.3500000238418579</v>
      </c>
      <c r="EA40">
        <v>-1.2899999618530269</v>
      </c>
      <c r="EB40">
        <v>-1.190000057220459</v>
      </c>
      <c r="EC40">
        <v>-1.0900000333786013</v>
      </c>
      <c r="ED40">
        <v>-0.95999997854232788</v>
      </c>
      <c r="EE40">
        <v>-0.81999999284744252</v>
      </c>
      <c r="EF40">
        <v>-0.67000001668930054</v>
      </c>
      <c r="EG40">
        <v>-0.52999997138977051</v>
      </c>
      <c r="EH40">
        <v>-0.37999999523162842</v>
      </c>
      <c r="EI40">
        <v>-0.34999999403953552</v>
      </c>
      <c r="EJ40">
        <v>-2.0699999332427979</v>
      </c>
      <c r="EK40">
        <v>-1.950000047683716</v>
      </c>
      <c r="EL40">
        <v>-1.8400000333786013</v>
      </c>
      <c r="EM40">
        <v>-1.690000057220459</v>
      </c>
      <c r="EN40">
        <v>-1.629999995231628</v>
      </c>
      <c r="EO40">
        <v>-1.570000052452087</v>
      </c>
      <c r="EP40">
        <v>-1.470000028610229</v>
      </c>
      <c r="EQ40">
        <v>-1.370000004768372</v>
      </c>
      <c r="ER40">
        <v>-1.2400000095367427</v>
      </c>
      <c r="ES40">
        <v>-1.1000000238418579</v>
      </c>
      <c r="ET40">
        <v>-0.97000002861022949</v>
      </c>
      <c r="EU40">
        <v>-0.81000000238418579</v>
      </c>
      <c r="EV40">
        <v>-0.64999997615814209</v>
      </c>
      <c r="EW40">
        <v>-0.61000001430511475</v>
      </c>
    </row>
    <row r="41" spans="1:153">
      <c r="A41" t="s">
        <v>192</v>
      </c>
      <c r="B41">
        <v>38.5</v>
      </c>
      <c r="C41">
        <v>15</v>
      </c>
      <c r="D41">
        <v>39</v>
      </c>
      <c r="E41">
        <v>15</v>
      </c>
      <c r="F41">
        <v>12.637186050415041</v>
      </c>
      <c r="G41">
        <v>12.00139045715332</v>
      </c>
      <c r="H41">
        <v>4.8320879936218262</v>
      </c>
      <c r="I41">
        <v>4.5006213188171387</v>
      </c>
      <c r="J41" t="s">
        <v>423</v>
      </c>
      <c r="K41" t="s">
        <v>424</v>
      </c>
      <c r="L41">
        <v>0</v>
      </c>
      <c r="M41">
        <v>1.7267731949687001E-2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15.439999580383301</v>
      </c>
      <c r="AQ41">
        <v>15.329999923706048</v>
      </c>
      <c r="AR41">
        <v>15.38000011444092</v>
      </c>
      <c r="AS41">
        <v>15.920000076293952</v>
      </c>
      <c r="AT41">
        <v>16.39999961853027</v>
      </c>
      <c r="AU41">
        <v>16.159999847412109</v>
      </c>
      <c r="AV41">
        <v>15.909999847412108</v>
      </c>
      <c r="AW41">
        <v>15.64000034332275</v>
      </c>
      <c r="AX41">
        <v>15.420000076293952</v>
      </c>
      <c r="AY41">
        <v>15.210000038146973</v>
      </c>
      <c r="AZ41">
        <v>15.069999694824221</v>
      </c>
      <c r="BA41">
        <v>14.939999580383301</v>
      </c>
      <c r="BB41">
        <v>14.85000038146973</v>
      </c>
      <c r="BC41">
        <v>14.689999580383301</v>
      </c>
      <c r="BD41">
        <v>13.80000019073486</v>
      </c>
      <c r="BE41">
        <v>13.710000038146973</v>
      </c>
      <c r="BF41">
        <v>13.760000228881839</v>
      </c>
      <c r="BG41">
        <v>14.310000419616699</v>
      </c>
      <c r="BH41">
        <v>14.819999694824221</v>
      </c>
      <c r="BI41">
        <v>14.60999965667725</v>
      </c>
      <c r="BJ41">
        <v>14.38000011444092</v>
      </c>
      <c r="BK41">
        <v>14.14999961853027</v>
      </c>
      <c r="BL41">
        <v>13.939999580383301</v>
      </c>
      <c r="BM41">
        <v>13.77000045776367</v>
      </c>
      <c r="BN41">
        <v>13.63000011444092</v>
      </c>
      <c r="BO41">
        <v>13.52000045776367</v>
      </c>
      <c r="BP41">
        <v>13.44999980926514</v>
      </c>
      <c r="BQ41">
        <v>13.310000419616699</v>
      </c>
      <c r="BR41">
        <v>5.820000171661377</v>
      </c>
      <c r="BS41">
        <v>5.7800002098083496</v>
      </c>
      <c r="BT41">
        <v>5.8000001907348633</v>
      </c>
      <c r="BU41">
        <v>6</v>
      </c>
      <c r="BV41">
        <v>6.179999828338623</v>
      </c>
      <c r="BW41">
        <v>6.0900001525878906</v>
      </c>
      <c r="BX41">
        <v>6</v>
      </c>
      <c r="BY41">
        <v>5.9000000953674316</v>
      </c>
      <c r="BZ41">
        <v>5.820000171661377</v>
      </c>
      <c r="CA41">
        <v>5.7399997711181641</v>
      </c>
      <c r="CB41">
        <v>5.679999828338623</v>
      </c>
      <c r="CC41">
        <v>5.6399998664855957</v>
      </c>
      <c r="CD41">
        <v>5.5999999046325684</v>
      </c>
      <c r="CE41">
        <v>5.5399999618530273</v>
      </c>
      <c r="CF41">
        <v>5.2100000381469727</v>
      </c>
      <c r="CG41">
        <v>5.179999828338623</v>
      </c>
      <c r="CH41">
        <v>5.190000057220459</v>
      </c>
      <c r="CI41">
        <v>5.4000000953674316</v>
      </c>
      <c r="CJ41">
        <v>5.5900001525878906</v>
      </c>
      <c r="CK41">
        <v>5.5100002288818359</v>
      </c>
      <c r="CL41">
        <v>5.429999828338623</v>
      </c>
      <c r="CM41">
        <v>5.3400001525878906</v>
      </c>
      <c r="CN41">
        <v>5.2600002288818359</v>
      </c>
      <c r="CO41">
        <v>5.1999998092651367</v>
      </c>
      <c r="CP41">
        <v>5.1500000953674316</v>
      </c>
      <c r="CQ41">
        <v>5.0999999046325684</v>
      </c>
      <c r="CR41">
        <v>5.0799999237060547</v>
      </c>
      <c r="CS41">
        <v>5.0199999809265137</v>
      </c>
      <c r="CT41">
        <v>16.870000839233398</v>
      </c>
      <c r="CU41">
        <v>16.909999847412109</v>
      </c>
      <c r="CV41">
        <v>17.010000228881839</v>
      </c>
      <c r="CW41">
        <v>17.909999847412109</v>
      </c>
      <c r="CX41">
        <v>17.780000686645511</v>
      </c>
      <c r="CY41">
        <v>17.489999771118161</v>
      </c>
      <c r="CZ41">
        <v>17.20999908447266</v>
      </c>
      <c r="DA41">
        <v>16.940000534057621</v>
      </c>
      <c r="DB41">
        <v>16.70999908447266</v>
      </c>
      <c r="DC41">
        <v>16.520000457763668</v>
      </c>
      <c r="DD41">
        <v>16.370000839233398</v>
      </c>
      <c r="DE41">
        <v>16.270000457763668</v>
      </c>
      <c r="DF41">
        <v>16.120000839233398</v>
      </c>
      <c r="DG41">
        <v>15.840000152587892</v>
      </c>
      <c r="DH41">
        <v>14.579999923706048</v>
      </c>
      <c r="DI41">
        <v>14.60999965667725</v>
      </c>
      <c r="DJ41">
        <v>14.72999954223633</v>
      </c>
      <c r="DK41">
        <v>15.63000011444092</v>
      </c>
      <c r="DL41">
        <v>15.560000419616699</v>
      </c>
      <c r="DM41">
        <v>15.310000419616699</v>
      </c>
      <c r="DN41">
        <v>15.069999694824221</v>
      </c>
      <c r="DO41">
        <v>14.840000152587892</v>
      </c>
      <c r="DP41">
        <v>14.63000011444092</v>
      </c>
      <c r="DQ41">
        <v>14.47000026702881</v>
      </c>
      <c r="DR41">
        <v>14.340000152587892</v>
      </c>
      <c r="DS41">
        <v>14.260000228881839</v>
      </c>
      <c r="DT41">
        <v>14.13000011444092</v>
      </c>
      <c r="DU41">
        <v>13.88000011444092</v>
      </c>
      <c r="DV41">
        <v>6.3600001335144043</v>
      </c>
      <c r="DW41">
        <v>6.369999885559082</v>
      </c>
      <c r="DX41">
        <v>6.4099998474121094</v>
      </c>
      <c r="DY41">
        <v>6.75</v>
      </c>
      <c r="DZ41">
        <v>6.6999998092651367</v>
      </c>
      <c r="EA41">
        <v>6.5900001525878906</v>
      </c>
      <c r="EB41">
        <v>6.4800000190734863</v>
      </c>
      <c r="EC41">
        <v>6.3899998664855957</v>
      </c>
      <c r="ED41">
        <v>6.3000001907348633</v>
      </c>
      <c r="EE41">
        <v>6.2300000190734863</v>
      </c>
      <c r="EF41">
        <v>6.1700000762939453</v>
      </c>
      <c r="EG41">
        <v>6.130000114440918</v>
      </c>
      <c r="EH41">
        <v>6.0799999237060547</v>
      </c>
      <c r="EI41">
        <v>5.9699997901916504</v>
      </c>
      <c r="EJ41">
        <v>5.5</v>
      </c>
      <c r="EK41">
        <v>5.5100002288818359</v>
      </c>
      <c r="EL41">
        <v>5.559999942779541</v>
      </c>
      <c r="EM41">
        <v>5.8899998664855957</v>
      </c>
      <c r="EN41">
        <v>5.869999885559082</v>
      </c>
      <c r="EO41">
        <v>5.7699999809265137</v>
      </c>
      <c r="EP41">
        <v>5.679999828338623</v>
      </c>
      <c r="EQ41">
        <v>5.5999999046325684</v>
      </c>
      <c r="ER41">
        <v>5.5199999809265137</v>
      </c>
      <c r="ES41">
        <v>5.4600000381469727</v>
      </c>
      <c r="ET41">
        <v>5.4099998474121094</v>
      </c>
      <c r="EU41">
        <v>5.380000114440918</v>
      </c>
      <c r="EV41">
        <v>5.3299999237060547</v>
      </c>
      <c r="EW41">
        <v>5.2399997711181641</v>
      </c>
    </row>
    <row r="42" spans="1:153">
      <c r="A42" t="s">
        <v>193</v>
      </c>
      <c r="F42">
        <v>56.522113800048835</v>
      </c>
      <c r="G42">
        <v>50.289508819580078</v>
      </c>
      <c r="H42">
        <v>5.8134455680847168</v>
      </c>
      <c r="I42">
        <v>8.8999757766723633</v>
      </c>
      <c r="J42" t="s">
        <v>425</v>
      </c>
      <c r="K42" t="s">
        <v>426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46.759998321533203</v>
      </c>
      <c r="AQ42">
        <v>47</v>
      </c>
      <c r="AR42">
        <v>45.849998474121087</v>
      </c>
      <c r="AS42">
        <v>36.419998168945312</v>
      </c>
      <c r="AT42">
        <v>36.669998168945312</v>
      </c>
      <c r="AU42">
        <v>35.939998626708977</v>
      </c>
      <c r="AV42">
        <v>35.25</v>
      </c>
      <c r="AW42">
        <v>34.529998779296882</v>
      </c>
      <c r="AX42">
        <v>33.200000762939453</v>
      </c>
      <c r="AY42">
        <v>33.479999542236328</v>
      </c>
      <c r="AZ42">
        <v>32.900001525878913</v>
      </c>
      <c r="BA42">
        <v>32.569999694824219</v>
      </c>
      <c r="BB42">
        <v>32.360000610351562</v>
      </c>
      <c r="BC42">
        <v>31.85000038146973</v>
      </c>
      <c r="BD42">
        <v>31.780000686645511</v>
      </c>
      <c r="BE42">
        <v>32.029998779296882</v>
      </c>
      <c r="BF42">
        <v>28.70000076293945</v>
      </c>
      <c r="BG42">
        <v>22.10000038146973</v>
      </c>
      <c r="BH42">
        <v>21.760000228881839</v>
      </c>
      <c r="BI42">
        <v>21.25</v>
      </c>
      <c r="BJ42">
        <v>20.780000686645511</v>
      </c>
      <c r="BK42">
        <v>20.29000091552734</v>
      </c>
      <c r="BL42">
        <v>19.819999694824219</v>
      </c>
      <c r="BM42">
        <v>19.479999542236332</v>
      </c>
      <c r="BN42">
        <v>19.20000076293945</v>
      </c>
      <c r="BO42">
        <v>19</v>
      </c>
      <c r="BP42">
        <v>18.840000152587891</v>
      </c>
      <c r="BQ42">
        <v>18.469999313354489</v>
      </c>
      <c r="BR42">
        <v>5.0300002098083496</v>
      </c>
      <c r="BS42">
        <v>5.0300002098083496</v>
      </c>
      <c r="BT42">
        <v>5.0199999809265137</v>
      </c>
      <c r="BU42">
        <v>4.9000000953674316</v>
      </c>
      <c r="BV42">
        <v>4.9000000953674316</v>
      </c>
      <c r="BW42">
        <v>4.8899998664855957</v>
      </c>
      <c r="BX42">
        <v>4.880000114440918</v>
      </c>
      <c r="BY42">
        <v>4.869999885559082</v>
      </c>
      <c r="BZ42">
        <v>4.8600001335144043</v>
      </c>
      <c r="CA42">
        <v>4.8600001335144043</v>
      </c>
      <c r="CB42">
        <v>4.8499999046325684</v>
      </c>
      <c r="CC42">
        <v>4.8499999046325684</v>
      </c>
      <c r="CD42">
        <v>4.8499999046325684</v>
      </c>
      <c r="CE42">
        <v>4.8400001525878906</v>
      </c>
      <c r="CF42">
        <v>4.8400001525878906</v>
      </c>
      <c r="CG42">
        <v>4.8400001525878906</v>
      </c>
      <c r="CH42">
        <v>4.8000001907348633</v>
      </c>
      <c r="CI42">
        <v>4.7199997901916504</v>
      </c>
      <c r="CJ42">
        <v>4.7100000381469727</v>
      </c>
      <c r="CK42">
        <v>4.7100000381469727</v>
      </c>
      <c r="CL42">
        <v>4.6999998092651367</v>
      </c>
      <c r="CM42">
        <v>4.690000057220459</v>
      </c>
      <c r="CN42">
        <v>4.690000057220459</v>
      </c>
      <c r="CO42">
        <v>4.679999828338623</v>
      </c>
      <c r="CP42">
        <v>4.679999828338623</v>
      </c>
      <c r="CQ42">
        <v>4.679999828338623</v>
      </c>
      <c r="CR42">
        <v>4.679999828338623</v>
      </c>
      <c r="CS42">
        <v>4.6700000762939453</v>
      </c>
      <c r="CT42">
        <v>80.419998168945312</v>
      </c>
      <c r="CU42">
        <v>81.230003356933594</v>
      </c>
      <c r="CV42">
        <v>71.330001831054688</v>
      </c>
      <c r="CW42">
        <v>70.620002746582031</v>
      </c>
      <c r="CX42">
        <v>69.5</v>
      </c>
      <c r="CY42">
        <v>68.279998779296875</v>
      </c>
      <c r="CZ42">
        <v>67.05999755859375</v>
      </c>
      <c r="DA42">
        <v>65.870002746582031</v>
      </c>
      <c r="DB42">
        <v>64.849998474121094</v>
      </c>
      <c r="DC42">
        <v>64.05999755859375</v>
      </c>
      <c r="DD42">
        <v>63.459999084472663</v>
      </c>
      <c r="DE42">
        <v>63.029998779296882</v>
      </c>
      <c r="DF42">
        <v>62.340000152587891</v>
      </c>
      <c r="DG42">
        <v>60.990001678466797</v>
      </c>
      <c r="DH42">
        <v>48.549999237060547</v>
      </c>
      <c r="DI42">
        <v>49.040000915527337</v>
      </c>
      <c r="DJ42">
        <v>39.080001831054688</v>
      </c>
      <c r="DK42">
        <v>38.720001220703118</v>
      </c>
      <c r="DL42">
        <v>38.009998321533203</v>
      </c>
      <c r="DM42">
        <v>37.279998779296882</v>
      </c>
      <c r="DN42">
        <v>36.540000915527337</v>
      </c>
      <c r="DO42">
        <v>35.819999694824219</v>
      </c>
      <c r="DP42">
        <v>35.229999542236328</v>
      </c>
      <c r="DQ42">
        <v>34.740001678466797</v>
      </c>
      <c r="DR42">
        <v>34.349998474121087</v>
      </c>
      <c r="DS42">
        <v>34.069999694824219</v>
      </c>
      <c r="DT42">
        <v>33.709999084472663</v>
      </c>
      <c r="DU42">
        <v>32.860000610351562</v>
      </c>
      <c r="DV42">
        <v>5.4499998092651367</v>
      </c>
      <c r="DW42">
        <v>5.4699997901916504</v>
      </c>
      <c r="DX42">
        <v>5.3400001525878906</v>
      </c>
      <c r="DY42">
        <v>5.3299999237060547</v>
      </c>
      <c r="DZ42">
        <v>5.320000171661377</v>
      </c>
      <c r="EA42">
        <v>5.3000001907348633</v>
      </c>
      <c r="EB42">
        <v>5.2899999618530273</v>
      </c>
      <c r="EC42">
        <v>5.2699999809265137</v>
      </c>
      <c r="ED42">
        <v>5.2600002288818359</v>
      </c>
      <c r="EE42">
        <v>5.25</v>
      </c>
      <c r="EF42">
        <v>5.2399997711181641</v>
      </c>
      <c r="EG42">
        <v>5.2300000190734863</v>
      </c>
      <c r="EH42">
        <v>5.2300000190734863</v>
      </c>
      <c r="EI42">
        <v>5.2100000381469727</v>
      </c>
      <c r="EJ42">
        <v>5.0500001907348633</v>
      </c>
      <c r="EK42">
        <v>5.059999942779541</v>
      </c>
      <c r="EL42">
        <v>4.929999828338623</v>
      </c>
      <c r="EM42">
        <v>4.929999828338623</v>
      </c>
      <c r="EN42">
        <v>4.9200000762939453</v>
      </c>
      <c r="EO42">
        <v>4.9099998474121094</v>
      </c>
      <c r="EP42">
        <v>4.9000000953674316</v>
      </c>
      <c r="EQ42">
        <v>4.8899998664855957</v>
      </c>
      <c r="ER42">
        <v>4.880000114440918</v>
      </c>
      <c r="ES42">
        <v>4.880000114440918</v>
      </c>
      <c r="ET42">
        <v>4.869999885559082</v>
      </c>
      <c r="EU42">
        <v>4.869999885559082</v>
      </c>
      <c r="EV42">
        <v>4.8600001335144043</v>
      </c>
      <c r="EW42">
        <v>4.8499999046325684</v>
      </c>
    </row>
    <row r="43" spans="1:153">
      <c r="A43" t="s">
        <v>194</v>
      </c>
      <c r="B43">
        <v>74.699996948242188</v>
      </c>
      <c r="C43">
        <v>34.299999237060547</v>
      </c>
      <c r="D43">
        <v>82.400001525878906</v>
      </c>
      <c r="E43">
        <v>38</v>
      </c>
      <c r="F43">
        <v>33.521781921386719</v>
      </c>
      <c r="G43">
        <v>33.046192169189453</v>
      </c>
      <c r="H43">
        <v>6.661229133605957</v>
      </c>
      <c r="I43">
        <v>6.1873946189880371</v>
      </c>
      <c r="J43" t="s">
        <v>427</v>
      </c>
      <c r="K43" t="s">
        <v>428</v>
      </c>
      <c r="L43">
        <v>0</v>
      </c>
      <c r="M43">
        <v>0.89751595258712769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-9.9999997764825821E-3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-9.9999997764825821E-3</v>
      </c>
      <c r="AP43">
        <v>38.189998626708977</v>
      </c>
      <c r="AQ43">
        <v>38.189998626708977</v>
      </c>
      <c r="AR43">
        <v>38.770000457763672</v>
      </c>
      <c r="AS43">
        <v>30.39999961853027</v>
      </c>
      <c r="AT43">
        <v>30.809999465942379</v>
      </c>
      <c r="AU43">
        <v>30.5</v>
      </c>
      <c r="AV43">
        <v>29.969999313354489</v>
      </c>
      <c r="AW43">
        <v>29.639999389648441</v>
      </c>
      <c r="AX43">
        <v>29.440000534057621</v>
      </c>
      <c r="AY43">
        <v>29.270000457763668</v>
      </c>
      <c r="AZ43">
        <v>29.170000076293949</v>
      </c>
      <c r="BA43">
        <v>29.030000686645511</v>
      </c>
      <c r="BB43">
        <v>29.030000686645511</v>
      </c>
      <c r="BC43">
        <v>28.840000152587891</v>
      </c>
      <c r="BD43">
        <v>31.979999542236332</v>
      </c>
      <c r="BE43">
        <v>32.060001373291023</v>
      </c>
      <c r="BF43">
        <v>32.580001831054688</v>
      </c>
      <c r="BG43">
        <v>25.25</v>
      </c>
      <c r="BH43">
        <v>25.620000839233398</v>
      </c>
      <c r="BI43">
        <v>25.25</v>
      </c>
      <c r="BJ43">
        <v>24.860000610351559</v>
      </c>
      <c r="BK43">
        <v>24.520000457763668</v>
      </c>
      <c r="BL43">
        <v>24.319999694824219</v>
      </c>
      <c r="BM43">
        <v>24.159999847412109</v>
      </c>
      <c r="BN43">
        <v>24.04000091552734</v>
      </c>
      <c r="BO43">
        <v>24.030000686645511</v>
      </c>
      <c r="BP43">
        <v>23.979999542236332</v>
      </c>
      <c r="BQ43">
        <v>23.940000534057621</v>
      </c>
      <c r="BR43">
        <v>8.2299995422363281</v>
      </c>
      <c r="BS43">
        <v>8.2299995422363281</v>
      </c>
      <c r="BT43">
        <v>8.4499998092651367</v>
      </c>
      <c r="BU43">
        <v>5.309999942779541</v>
      </c>
      <c r="BV43">
        <v>5.4600000381469727</v>
      </c>
      <c r="BW43">
        <v>5.3400001525878906</v>
      </c>
      <c r="BX43">
        <v>5.1399998664855957</v>
      </c>
      <c r="BY43">
        <v>5.0199999809265137</v>
      </c>
      <c r="BZ43">
        <v>4.9499998092651367</v>
      </c>
      <c r="CA43">
        <v>4.880000114440918</v>
      </c>
      <c r="CB43">
        <v>4.8400001525878906</v>
      </c>
      <c r="CC43">
        <v>4.7899999618530273</v>
      </c>
      <c r="CD43">
        <v>4.7899999618530273</v>
      </c>
      <c r="CE43">
        <v>4.7199997901916504</v>
      </c>
      <c r="CF43">
        <v>5.9000000953674316</v>
      </c>
      <c r="CG43">
        <v>5.929999828338623</v>
      </c>
      <c r="CH43">
        <v>6.119999885559082</v>
      </c>
      <c r="CI43">
        <v>3.369999885559082</v>
      </c>
      <c r="CJ43">
        <v>3.5099999904632568</v>
      </c>
      <c r="CK43">
        <v>3.369999885559082</v>
      </c>
      <c r="CL43">
        <v>3.220000028610229</v>
      </c>
      <c r="CM43">
        <v>3.0999999046325679</v>
      </c>
      <c r="CN43">
        <v>3.0199999809265141</v>
      </c>
      <c r="CO43">
        <v>2.9600000381469731</v>
      </c>
      <c r="CP43">
        <v>2.9200000762939449</v>
      </c>
      <c r="CQ43">
        <v>2.910000085830688</v>
      </c>
      <c r="CR43">
        <v>2.8900001049041748</v>
      </c>
      <c r="CS43">
        <v>2.880000114440918</v>
      </c>
      <c r="CT43">
        <v>37.270000457763672</v>
      </c>
      <c r="CU43">
        <v>37.700000762939453</v>
      </c>
      <c r="CV43">
        <v>38.619998931884773</v>
      </c>
      <c r="CW43">
        <v>31.120000839233398</v>
      </c>
      <c r="CX43">
        <v>31.04999923706055</v>
      </c>
      <c r="CY43">
        <v>30.670000076293949</v>
      </c>
      <c r="CZ43">
        <v>30.370000839233398</v>
      </c>
      <c r="DA43">
        <v>30.260000228881839</v>
      </c>
      <c r="DB43">
        <v>30.079999923706051</v>
      </c>
      <c r="DC43">
        <v>29.920000076293949</v>
      </c>
      <c r="DD43">
        <v>29.829999923706051</v>
      </c>
      <c r="DE43">
        <v>29.95999908447266</v>
      </c>
      <c r="DF43">
        <v>29.629999160766602</v>
      </c>
      <c r="DG43">
        <v>29.29000091552734</v>
      </c>
      <c r="DH43">
        <v>32.830001831054688</v>
      </c>
      <c r="DI43">
        <v>33.200000762939453</v>
      </c>
      <c r="DJ43">
        <v>34.119998931884773</v>
      </c>
      <c r="DK43">
        <v>27.659999847412109</v>
      </c>
      <c r="DL43">
        <v>27.579999923706051</v>
      </c>
      <c r="DM43">
        <v>27.309999465942379</v>
      </c>
      <c r="DN43">
        <v>27.030000686645511</v>
      </c>
      <c r="DO43">
        <v>26.860000610351559</v>
      </c>
      <c r="DP43">
        <v>26.659999847412109</v>
      </c>
      <c r="DQ43">
        <v>26.510000228881839</v>
      </c>
      <c r="DR43">
        <v>26.520000457763668</v>
      </c>
      <c r="DS43">
        <v>26.520000457763668</v>
      </c>
      <c r="DT43">
        <v>26.39999961853027</v>
      </c>
      <c r="DU43">
        <v>26.090000152587891</v>
      </c>
      <c r="DV43">
        <v>7.880000114440918</v>
      </c>
      <c r="DW43">
        <v>8.0399999618530273</v>
      </c>
      <c r="DX43">
        <v>8.3900003433227539</v>
      </c>
      <c r="DY43">
        <v>5.5799999237060547</v>
      </c>
      <c r="DZ43">
        <v>5.5500001907348633</v>
      </c>
      <c r="EA43">
        <v>5.4000000953674316</v>
      </c>
      <c r="EB43">
        <v>5.2899999618530273</v>
      </c>
      <c r="EC43">
        <v>5.25</v>
      </c>
      <c r="ED43">
        <v>5.179999828338623</v>
      </c>
      <c r="EE43">
        <v>5.130000114440918</v>
      </c>
      <c r="EF43">
        <v>5.0900001525878906</v>
      </c>
      <c r="EG43">
        <v>5.1399998664855957</v>
      </c>
      <c r="EH43">
        <v>5.0100002288818359</v>
      </c>
      <c r="EI43">
        <v>4.8899998664855957</v>
      </c>
      <c r="EJ43">
        <v>6.2199997901916504</v>
      </c>
      <c r="EK43">
        <v>6.3600001335144043</v>
      </c>
      <c r="EL43">
        <v>6.6999998092651367</v>
      </c>
      <c r="EM43">
        <v>4.2800002098083496</v>
      </c>
      <c r="EN43">
        <v>4.25</v>
      </c>
      <c r="EO43">
        <v>4.1500000953674316</v>
      </c>
      <c r="EP43">
        <v>4.0399999618530273</v>
      </c>
      <c r="EQ43">
        <v>3.9800000190734854</v>
      </c>
      <c r="ER43">
        <v>3.9000000953674321</v>
      </c>
      <c r="ES43">
        <v>3.839999914169312</v>
      </c>
      <c r="ET43">
        <v>3.8499999046325679</v>
      </c>
      <c r="EU43">
        <v>3.8499999046325679</v>
      </c>
      <c r="EV43">
        <v>3.7999999523162842</v>
      </c>
      <c r="EW43">
        <v>3.690000057220459</v>
      </c>
    </row>
    <row r="44" spans="1:153">
      <c r="A44" t="s">
        <v>195</v>
      </c>
      <c r="B44">
        <v>55</v>
      </c>
      <c r="C44">
        <v>33.700000762939453</v>
      </c>
      <c r="D44">
        <v>59.099998474121087</v>
      </c>
      <c r="E44">
        <v>38.400001525878913</v>
      </c>
      <c r="F44">
        <v>15.934335708618161</v>
      </c>
      <c r="G44">
        <v>17.737791061401371</v>
      </c>
      <c r="H44">
        <v>-4.869962215423584</v>
      </c>
      <c r="I44">
        <v>-4.6980390548706046</v>
      </c>
      <c r="J44" t="s">
        <v>429</v>
      </c>
      <c r="K44" t="s">
        <v>430</v>
      </c>
      <c r="L44">
        <v>0</v>
      </c>
      <c r="M44">
        <v>0</v>
      </c>
      <c r="N44">
        <v>0.36000001430511469</v>
      </c>
      <c r="O44">
        <v>0.49000000953674322</v>
      </c>
      <c r="P44">
        <v>0.61000001430511475</v>
      </c>
      <c r="Q44">
        <v>0.63999998569488525</v>
      </c>
      <c r="R44">
        <v>0.46000000834465032</v>
      </c>
      <c r="S44">
        <v>0.43999999761581426</v>
      </c>
      <c r="T44">
        <v>0.4699999988079071</v>
      </c>
      <c r="U44">
        <v>0.14000000059604639</v>
      </c>
      <c r="V44">
        <v>0.25</v>
      </c>
      <c r="W44">
        <v>9.9999997764825821E-3</v>
      </c>
      <c r="X44">
        <v>0</v>
      </c>
      <c r="Y44">
        <v>5.000000074505806E-2</v>
      </c>
      <c r="Z44">
        <v>9.9999997764825821E-3</v>
      </c>
      <c r="AA44">
        <v>9.9999997764825821E-3</v>
      </c>
      <c r="AB44">
        <v>0.34000000357627869</v>
      </c>
      <c r="AC44">
        <v>0.40999999642372126</v>
      </c>
      <c r="AD44">
        <v>0.50999999046325684</v>
      </c>
      <c r="AE44">
        <v>0.57999998331069946</v>
      </c>
      <c r="AF44">
        <v>0.56000000238418579</v>
      </c>
      <c r="AG44">
        <v>0.47999998927116383</v>
      </c>
      <c r="AH44">
        <v>0.43999999761581426</v>
      </c>
      <c r="AI44">
        <v>0.25</v>
      </c>
      <c r="AJ44">
        <v>0.18999999761581421</v>
      </c>
      <c r="AK44">
        <v>3.9999999105930328E-2</v>
      </c>
      <c r="AL44">
        <v>0.20000000298023221</v>
      </c>
      <c r="AM44">
        <v>0.1800000071525574</v>
      </c>
      <c r="AN44">
        <v>5.000000074505806E-2</v>
      </c>
      <c r="AO44">
        <v>9.9999997764825821E-3</v>
      </c>
      <c r="AP44">
        <v>20.639999389648441</v>
      </c>
      <c r="AQ44">
        <v>20.85000038146973</v>
      </c>
      <c r="AR44">
        <v>21.020000457763668</v>
      </c>
      <c r="AS44">
        <v>20.870000839233398</v>
      </c>
      <c r="AT44">
        <v>20.79000091552734</v>
      </c>
      <c r="AU44">
        <v>20.319999694824219</v>
      </c>
      <c r="AV44">
        <v>19.979999542236332</v>
      </c>
      <c r="AW44">
        <v>19.559999465942379</v>
      </c>
      <c r="AX44">
        <v>19.479999542236332</v>
      </c>
      <c r="AY44">
        <v>19.29999923706055</v>
      </c>
      <c r="AZ44">
        <v>19.110000610351559</v>
      </c>
      <c r="BA44">
        <v>18.989999771118161</v>
      </c>
      <c r="BB44">
        <v>19.020000457763668</v>
      </c>
      <c r="BC44">
        <v>19.340000152587891</v>
      </c>
      <c r="BD44">
        <v>18.659999847412109</v>
      </c>
      <c r="BE44">
        <v>18.85000038146973</v>
      </c>
      <c r="BF44">
        <v>19</v>
      </c>
      <c r="BG44">
        <v>18.89999961853027</v>
      </c>
      <c r="BH44">
        <v>18.770000457763668</v>
      </c>
      <c r="BI44">
        <v>18.469999313354489</v>
      </c>
      <c r="BJ44">
        <v>18.190000534057621</v>
      </c>
      <c r="BK44">
        <v>17.819999694824219</v>
      </c>
      <c r="BL44">
        <v>17.620000839233398</v>
      </c>
      <c r="BM44">
        <v>17.440000534057621</v>
      </c>
      <c r="BN44">
        <v>17.260000228881839</v>
      </c>
      <c r="BO44">
        <v>17.260000228881839</v>
      </c>
      <c r="BP44">
        <v>17.180000305175781</v>
      </c>
      <c r="BQ44">
        <v>17.590000152587891</v>
      </c>
      <c r="BR44">
        <v>-4.2699999809265137</v>
      </c>
      <c r="BS44">
        <v>-4.3000001907348633</v>
      </c>
      <c r="BT44">
        <v>-4.3299999237060547</v>
      </c>
      <c r="BU44">
        <v>-4.309999942779541</v>
      </c>
      <c r="BV44">
        <v>-4.2899999618530273</v>
      </c>
      <c r="BW44">
        <v>-4.2100000381469727</v>
      </c>
      <c r="BX44">
        <v>-4.1500000953674316</v>
      </c>
      <c r="BY44">
        <v>-4.070000171661377</v>
      </c>
      <c r="BZ44">
        <v>-4.059999942779541</v>
      </c>
      <c r="CA44">
        <v>-4.0199999809265137</v>
      </c>
      <c r="CB44">
        <v>-3.9900000095367432</v>
      </c>
      <c r="CC44">
        <v>-3.970000028610229</v>
      </c>
      <c r="CD44">
        <v>-3.970000028610229</v>
      </c>
      <c r="CE44">
        <v>-4.0300002098083496</v>
      </c>
      <c r="CF44">
        <v>-3.910000085830688</v>
      </c>
      <c r="CG44">
        <v>-3.940000057220459</v>
      </c>
      <c r="CH44">
        <v>-3.970000028610229</v>
      </c>
      <c r="CI44">
        <v>-3.9500000476837158</v>
      </c>
      <c r="CJ44">
        <v>-3.9300000667572026</v>
      </c>
      <c r="CK44">
        <v>-3.880000114440918</v>
      </c>
      <c r="CL44">
        <v>-3.8199999332427974</v>
      </c>
      <c r="CM44">
        <v>-3.7599999904632568</v>
      </c>
      <c r="CN44">
        <v>-3.720000028610229</v>
      </c>
      <c r="CO44">
        <v>-3.690000057220459</v>
      </c>
      <c r="CP44">
        <v>-3.660000085830688</v>
      </c>
      <c r="CQ44">
        <v>-3.660000085830688</v>
      </c>
      <c r="CR44">
        <v>-3.6400001049041744</v>
      </c>
      <c r="CS44">
        <v>-3.720000028610229</v>
      </c>
      <c r="CT44">
        <v>20.70999908447266</v>
      </c>
      <c r="CU44">
        <v>20.889999389648441</v>
      </c>
      <c r="CV44">
        <v>20.889999389648441</v>
      </c>
      <c r="CW44">
        <v>20.870000839233398</v>
      </c>
      <c r="CX44">
        <v>20.64999961853027</v>
      </c>
      <c r="CY44">
        <v>20.319999694824219</v>
      </c>
      <c r="CZ44">
        <v>20.020000457763668</v>
      </c>
      <c r="DA44">
        <v>19.75</v>
      </c>
      <c r="DB44">
        <v>19.389999389648441</v>
      </c>
      <c r="DC44">
        <v>19.280000686645511</v>
      </c>
      <c r="DD44">
        <v>19.20999908447266</v>
      </c>
      <c r="DE44">
        <v>19.010000228881839</v>
      </c>
      <c r="DF44">
        <v>19.10000038146973</v>
      </c>
      <c r="DG44">
        <v>18.79000091552734</v>
      </c>
      <c r="DH44">
        <v>18.020000457763668</v>
      </c>
      <c r="DI44">
        <v>18.180000305175781</v>
      </c>
      <c r="DJ44">
        <v>18.190000534057621</v>
      </c>
      <c r="DK44">
        <v>18.170000076293949</v>
      </c>
      <c r="DL44">
        <v>17.989999771118161</v>
      </c>
      <c r="DM44">
        <v>17.70999908447266</v>
      </c>
      <c r="DN44">
        <v>17.45000076293945</v>
      </c>
      <c r="DO44">
        <v>17.159999847412109</v>
      </c>
      <c r="DP44">
        <v>16.95000076293945</v>
      </c>
      <c r="DQ44">
        <v>16.780000686645511</v>
      </c>
      <c r="DR44">
        <v>16.70999908447266</v>
      </c>
      <c r="DS44">
        <v>16.659999847412109</v>
      </c>
      <c r="DT44">
        <v>16.739999771118161</v>
      </c>
      <c r="DU44">
        <v>16.510000228881839</v>
      </c>
      <c r="DV44">
        <v>-4.2800002098083496</v>
      </c>
      <c r="DW44">
        <v>-4.309999942779541</v>
      </c>
      <c r="DX44">
        <v>-4.309999942779541</v>
      </c>
      <c r="DY44">
        <v>-4.309999942779541</v>
      </c>
      <c r="DZ44">
        <v>-4.2699999809265137</v>
      </c>
      <c r="EA44">
        <v>-4.2100000381469727</v>
      </c>
      <c r="EB44">
        <v>-4.1500000953674316</v>
      </c>
      <c r="EC44">
        <v>-4.0999999046325684</v>
      </c>
      <c r="ED44">
        <v>-4.0399999618530273</v>
      </c>
      <c r="EE44">
        <v>-4.0199999809265137</v>
      </c>
      <c r="EF44">
        <v>-4.0100002288818359</v>
      </c>
      <c r="EG44">
        <v>-3.970000028610229</v>
      </c>
      <c r="EH44">
        <v>-3.9900000095367432</v>
      </c>
      <c r="EI44">
        <v>-3.9300000667572026</v>
      </c>
      <c r="EJ44">
        <v>-3.7899999618530273</v>
      </c>
      <c r="EK44">
        <v>-3.8199999332427974</v>
      </c>
      <c r="EL44">
        <v>-3.8199999332427974</v>
      </c>
      <c r="EM44">
        <v>-3.8199999332427974</v>
      </c>
      <c r="EN44">
        <v>-3.7899999618530273</v>
      </c>
      <c r="EO44">
        <v>-3.7400000095367432</v>
      </c>
      <c r="EP44">
        <v>-3.690000057220459</v>
      </c>
      <c r="EQ44">
        <v>-3.6400001049041744</v>
      </c>
      <c r="ER44">
        <v>-3.5999999046325679</v>
      </c>
      <c r="ES44">
        <v>-3.5699999332427979</v>
      </c>
      <c r="ET44">
        <v>-3.559999942779541</v>
      </c>
      <c r="EU44">
        <v>-3.5499999523162842</v>
      </c>
      <c r="EV44">
        <v>-3.559999942779541</v>
      </c>
      <c r="EW44">
        <v>-3.5199999809265141</v>
      </c>
    </row>
    <row r="45" spans="1:153">
      <c r="A45" t="s">
        <v>196</v>
      </c>
      <c r="B45">
        <v>65.300003051757812</v>
      </c>
      <c r="C45">
        <v>34.400001525878913</v>
      </c>
      <c r="D45">
        <v>73.400001525878906</v>
      </c>
      <c r="E45">
        <v>38.200000762939453</v>
      </c>
      <c r="F45">
        <v>22.018548965454105</v>
      </c>
      <c r="G45">
        <v>25.169902801513668</v>
      </c>
      <c r="H45">
        <v>3.17647385597229</v>
      </c>
      <c r="I45">
        <v>3.89653491973877</v>
      </c>
      <c r="J45" t="s">
        <v>406</v>
      </c>
      <c r="K45" t="s">
        <v>377</v>
      </c>
      <c r="L45">
        <v>0.15342545509338379</v>
      </c>
      <c r="M45">
        <v>0.90853142738342285</v>
      </c>
      <c r="N45">
        <v>0.62000000476837158</v>
      </c>
      <c r="O45">
        <v>0.92000001668930043</v>
      </c>
      <c r="P45">
        <v>1.2599999904632573</v>
      </c>
      <c r="Q45">
        <v>0.33000001311302191</v>
      </c>
      <c r="R45">
        <v>0.33000001311302191</v>
      </c>
      <c r="S45">
        <v>0.34000000357627869</v>
      </c>
      <c r="T45">
        <v>0.40000000596046448</v>
      </c>
      <c r="U45">
        <v>0.46000000834465032</v>
      </c>
      <c r="V45">
        <v>0.52999997138977051</v>
      </c>
      <c r="W45">
        <v>0.60000002384185791</v>
      </c>
      <c r="X45">
        <v>0.5899999737739563</v>
      </c>
      <c r="Y45">
        <v>0.64999997615814209</v>
      </c>
      <c r="Z45">
        <v>0</v>
      </c>
      <c r="AA45">
        <v>0</v>
      </c>
      <c r="AB45">
        <v>0.49000000953674322</v>
      </c>
      <c r="AC45">
        <v>0.73000001907348644</v>
      </c>
      <c r="AD45">
        <v>1</v>
      </c>
      <c r="AE45">
        <v>0.34000000357627869</v>
      </c>
      <c r="AF45">
        <v>0.33000001311302191</v>
      </c>
      <c r="AG45">
        <v>0.37999999523162842</v>
      </c>
      <c r="AH45">
        <v>0.43999999761581426</v>
      </c>
      <c r="AI45">
        <v>0.40999999642372126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27.260000228881839</v>
      </c>
      <c r="AQ45">
        <v>25.39999961853027</v>
      </c>
      <c r="AR45">
        <v>26.430000305175781</v>
      </c>
      <c r="AS45">
        <v>29.129999160766602</v>
      </c>
      <c r="AT45">
        <v>33.169998168945312</v>
      </c>
      <c r="AU45">
        <v>34.330001831054688</v>
      </c>
      <c r="AV45">
        <v>34.470001220703118</v>
      </c>
      <c r="AW45">
        <v>34.590000152587891</v>
      </c>
      <c r="AX45">
        <v>34.75</v>
      </c>
      <c r="AY45">
        <v>35.349998474121087</v>
      </c>
      <c r="AZ45">
        <v>36.409999847412109</v>
      </c>
      <c r="BA45">
        <v>37.509998321533203</v>
      </c>
      <c r="BB45">
        <v>38.540000915527337</v>
      </c>
      <c r="BC45">
        <v>39.869998931884773</v>
      </c>
      <c r="BD45">
        <v>24.479999542236332</v>
      </c>
      <c r="BE45">
        <v>22.870000839233398</v>
      </c>
      <c r="BF45">
        <v>23.760000228881839</v>
      </c>
      <c r="BG45">
        <v>26.39999961853027</v>
      </c>
      <c r="BH45">
        <v>30.360000610351559</v>
      </c>
      <c r="BI45">
        <v>31.489999771118161</v>
      </c>
      <c r="BJ45">
        <v>31.629999160766602</v>
      </c>
      <c r="BK45">
        <v>31.719999313354489</v>
      </c>
      <c r="BL45">
        <v>31.95000076293945</v>
      </c>
      <c r="BM45">
        <v>32.299999237060547</v>
      </c>
      <c r="BN45">
        <v>33.220001220703118</v>
      </c>
      <c r="BO45">
        <v>34.340000152587891</v>
      </c>
      <c r="BP45">
        <v>35.709999084472663</v>
      </c>
      <c r="BQ45">
        <v>36.990001678466797</v>
      </c>
      <c r="BR45">
        <v>4.5900001525878906</v>
      </c>
      <c r="BS45">
        <v>4.070000171661377</v>
      </c>
      <c r="BT45">
        <v>4.3600001335144043</v>
      </c>
      <c r="BU45">
        <v>5.119999885559082</v>
      </c>
      <c r="BV45">
        <v>6.25</v>
      </c>
      <c r="BW45">
        <v>6.570000171661377</v>
      </c>
      <c r="BX45">
        <v>6.6100001335144043</v>
      </c>
      <c r="BY45">
        <v>6.6500000953674316</v>
      </c>
      <c r="BZ45">
        <v>6.690000057220459</v>
      </c>
      <c r="CA45">
        <v>6.8600001335144043</v>
      </c>
      <c r="CB45">
        <v>7.1599998474121094</v>
      </c>
      <c r="CC45">
        <v>7.4600000381469727</v>
      </c>
      <c r="CD45">
        <v>7.75</v>
      </c>
      <c r="CE45">
        <v>8.119999885559082</v>
      </c>
      <c r="CF45">
        <v>3.8199999332427974</v>
      </c>
      <c r="CG45">
        <v>3.369999885559082</v>
      </c>
      <c r="CH45">
        <v>3.619999885559082</v>
      </c>
      <c r="CI45">
        <v>4.3499999046325684</v>
      </c>
      <c r="CJ45">
        <v>5.4600000381469727</v>
      </c>
      <c r="CK45">
        <v>5.7800002098083496</v>
      </c>
      <c r="CL45">
        <v>5.820000171661377</v>
      </c>
      <c r="CM45">
        <v>5.8400001525878906</v>
      </c>
      <c r="CN45">
        <v>5.9099998474121094</v>
      </c>
      <c r="CO45">
        <v>6</v>
      </c>
      <c r="CP45">
        <v>6.2600002288818359</v>
      </c>
      <c r="CQ45">
        <v>6.5799999237060547</v>
      </c>
      <c r="CR45">
        <v>6.9600000381469727</v>
      </c>
      <c r="CS45">
        <v>7.320000171661377</v>
      </c>
      <c r="CT45">
        <v>22.719999313354489</v>
      </c>
      <c r="CU45">
        <v>22.29000091552734</v>
      </c>
      <c r="CV45">
        <v>23.64999961853027</v>
      </c>
      <c r="CW45">
        <v>28.64999961853027</v>
      </c>
      <c r="CX45">
        <v>33.360000610351562</v>
      </c>
      <c r="CY45">
        <v>35.790000915527337</v>
      </c>
      <c r="CZ45">
        <v>38.029998779296882</v>
      </c>
      <c r="DA45">
        <v>40.259998321533203</v>
      </c>
      <c r="DB45">
        <v>42.569999694824219</v>
      </c>
      <c r="DC45">
        <v>45.020000457763672</v>
      </c>
      <c r="DD45">
        <v>46.529998779296882</v>
      </c>
      <c r="DE45">
        <v>48.130001068115227</v>
      </c>
      <c r="DF45">
        <v>49.729999542236328</v>
      </c>
      <c r="DG45">
        <v>51.110000610351562</v>
      </c>
      <c r="DH45">
        <v>21.670000076293949</v>
      </c>
      <c r="DI45">
        <v>21.280000686645511</v>
      </c>
      <c r="DJ45">
        <v>22.590000152587891</v>
      </c>
      <c r="DK45">
        <v>27.680000305175781</v>
      </c>
      <c r="DL45">
        <v>32.220001220703118</v>
      </c>
      <c r="DM45">
        <v>34.430000305175781</v>
      </c>
      <c r="DN45">
        <v>36.520000457763672</v>
      </c>
      <c r="DO45">
        <v>38.680000305175781</v>
      </c>
      <c r="DP45">
        <v>40.990001678466797</v>
      </c>
      <c r="DQ45">
        <v>43.459999084472663</v>
      </c>
      <c r="DR45">
        <v>44.970001220703118</v>
      </c>
      <c r="DS45">
        <v>46.580001831054688</v>
      </c>
      <c r="DT45">
        <v>48.150001525878913</v>
      </c>
      <c r="DU45">
        <v>49.470001220703118</v>
      </c>
      <c r="DV45">
        <v>3.3199999332427979</v>
      </c>
      <c r="DW45">
        <v>3.2000000476837158</v>
      </c>
      <c r="DX45">
        <v>3.5799999237060551</v>
      </c>
      <c r="DY45">
        <v>4.9800000190734863</v>
      </c>
      <c r="DZ45">
        <v>6.3000001907348633</v>
      </c>
      <c r="EA45">
        <v>6.9800000190734863</v>
      </c>
      <c r="EB45">
        <v>7.6100001335144052</v>
      </c>
      <c r="EC45">
        <v>8.2299995422363281</v>
      </c>
      <c r="ED45">
        <v>8.880000114440918</v>
      </c>
      <c r="EE45">
        <v>9.5699996948242188</v>
      </c>
      <c r="EF45">
        <v>9.9899997711181641</v>
      </c>
      <c r="EG45">
        <v>10.439999580383301</v>
      </c>
      <c r="EH45">
        <v>10.89000034332275</v>
      </c>
      <c r="EI45">
        <v>11.27000045776367</v>
      </c>
      <c r="EJ45">
        <v>3.029999971389771</v>
      </c>
      <c r="EK45">
        <v>2.9200000762939449</v>
      </c>
      <c r="EL45">
        <v>3.2899999618530269</v>
      </c>
      <c r="EM45">
        <v>4.7100000381469727</v>
      </c>
      <c r="EN45">
        <v>5.9800000190734863</v>
      </c>
      <c r="EO45">
        <v>6.5999999046325684</v>
      </c>
      <c r="EP45">
        <v>7.190000057220459</v>
      </c>
      <c r="EQ45">
        <v>7.7899999618530273</v>
      </c>
      <c r="ER45">
        <v>8.4399995803833008</v>
      </c>
      <c r="ES45">
        <v>9.130000114440918</v>
      </c>
      <c r="ET45">
        <v>9.5500001907348633</v>
      </c>
      <c r="EU45">
        <v>10</v>
      </c>
      <c r="EV45">
        <v>10.439999580383301</v>
      </c>
      <c r="EW45">
        <v>10.810000419616699</v>
      </c>
    </row>
    <row r="46" spans="1:153">
      <c r="A46" t="s">
        <v>197</v>
      </c>
      <c r="F46">
        <v>0</v>
      </c>
      <c r="G46">
        <v>0</v>
      </c>
      <c r="H46">
        <v>0.16200000047683721</v>
      </c>
      <c r="I46">
        <v>0.14800000190734861</v>
      </c>
      <c r="J46" t="s">
        <v>431</v>
      </c>
      <c r="K46" t="s">
        <v>432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3.8199999332427974</v>
      </c>
      <c r="AQ46">
        <v>3.839999914169312</v>
      </c>
      <c r="AR46">
        <v>3.880000114440918</v>
      </c>
      <c r="AS46">
        <v>3.8599998950958256</v>
      </c>
      <c r="AT46">
        <v>3.8199999332427974</v>
      </c>
      <c r="AU46">
        <v>3.7599999904632568</v>
      </c>
      <c r="AV46">
        <v>3.7100000381469727</v>
      </c>
      <c r="AW46">
        <v>3.6500000953674321</v>
      </c>
      <c r="AX46">
        <v>3.589999914169312</v>
      </c>
      <c r="AY46">
        <v>3.5499999523162842</v>
      </c>
      <c r="AZ46">
        <v>3.5099999904632568</v>
      </c>
      <c r="BA46">
        <v>3.4900000095367432</v>
      </c>
      <c r="BB46">
        <v>3.470000028610229</v>
      </c>
      <c r="BC46">
        <v>3.4300000667572021</v>
      </c>
      <c r="BD46">
        <v>2.089999914169312</v>
      </c>
      <c r="BE46">
        <v>2.0999999046325679</v>
      </c>
      <c r="BF46">
        <v>2.119999885559082</v>
      </c>
      <c r="BG46">
        <v>2.1099998950958252</v>
      </c>
      <c r="BH46">
        <v>2.089999914169312</v>
      </c>
      <c r="BI46">
        <v>2.059999942779541</v>
      </c>
      <c r="BJ46">
        <v>2.029999971389771</v>
      </c>
      <c r="BK46">
        <v>2</v>
      </c>
      <c r="BL46">
        <v>1.970000028610229</v>
      </c>
      <c r="BM46">
        <v>1.940000057220459</v>
      </c>
      <c r="BN46">
        <v>1.919999957084656</v>
      </c>
      <c r="BO46">
        <v>1.9099999666213987</v>
      </c>
      <c r="BP46">
        <v>1.8999999761581421</v>
      </c>
      <c r="BQ46">
        <v>1.879999995231628</v>
      </c>
      <c r="CT46">
        <v>2.9500000476837158</v>
      </c>
      <c r="CU46">
        <v>2.9800000190734859</v>
      </c>
      <c r="CV46">
        <v>2.9800000190734859</v>
      </c>
      <c r="CW46">
        <v>2.9500000476837158</v>
      </c>
      <c r="CX46">
        <v>2.910000085830688</v>
      </c>
      <c r="CY46">
        <v>2.8599998950958252</v>
      </c>
      <c r="CZ46">
        <v>2.8199999332427979</v>
      </c>
      <c r="DA46">
        <v>2.779999971389771</v>
      </c>
      <c r="DB46">
        <v>2.7400000095367432</v>
      </c>
      <c r="DC46">
        <v>2.7100000381469731</v>
      </c>
      <c r="DD46">
        <v>2.690000057220459</v>
      </c>
      <c r="DE46">
        <v>2.6800000667572021</v>
      </c>
      <c r="DF46">
        <v>2.6500000953674321</v>
      </c>
      <c r="DG46">
        <v>2.5999999046325679</v>
      </c>
      <c r="DH46">
        <v>1.559999942779541</v>
      </c>
      <c r="DI46">
        <v>1.580000042915344</v>
      </c>
      <c r="DJ46">
        <v>1.5900000333786013</v>
      </c>
      <c r="DK46">
        <v>1.570000052452087</v>
      </c>
      <c r="DL46">
        <v>1.549999952316284</v>
      </c>
      <c r="DM46">
        <v>1.529999971389771</v>
      </c>
      <c r="DN46">
        <v>1.5099999904632573</v>
      </c>
      <c r="DO46">
        <v>1.4800000190734861</v>
      </c>
      <c r="DP46">
        <v>1.450000047683716</v>
      </c>
      <c r="DQ46">
        <v>1.450000047683716</v>
      </c>
      <c r="DR46">
        <v>1.429999947547913</v>
      </c>
      <c r="DS46">
        <v>1.419999957084656</v>
      </c>
      <c r="DT46">
        <v>1.4099999666213987</v>
      </c>
      <c r="DU46">
        <v>1.389999985694885</v>
      </c>
    </row>
    <row r="47" spans="1:153">
      <c r="A47" t="s">
        <v>198</v>
      </c>
      <c r="B47">
        <v>43.799999237060547</v>
      </c>
      <c r="C47">
        <v>29.20000076293945</v>
      </c>
      <c r="D47">
        <v>48.900001525878913</v>
      </c>
      <c r="E47">
        <v>32.599998474121087</v>
      </c>
      <c r="F47">
        <v>17.909597396850589</v>
      </c>
      <c r="G47">
        <v>20.7047233581543</v>
      </c>
      <c r="H47">
        <v>4.4300460815429688</v>
      </c>
      <c r="I47">
        <v>5.1059727668762207</v>
      </c>
      <c r="J47" t="s">
        <v>433</v>
      </c>
      <c r="K47" t="s">
        <v>420</v>
      </c>
      <c r="L47">
        <v>0</v>
      </c>
      <c r="M47">
        <v>0.29186198115348821</v>
      </c>
      <c r="N47">
        <v>0.14000000059604639</v>
      </c>
      <c r="O47">
        <v>0.119999997317791</v>
      </c>
      <c r="P47">
        <v>0.38999998569488525</v>
      </c>
      <c r="Q47">
        <v>0.18999999761581421</v>
      </c>
      <c r="R47">
        <v>0.55000001192092896</v>
      </c>
      <c r="S47">
        <v>0.64999997615814209</v>
      </c>
      <c r="T47">
        <v>0.62000000476837158</v>
      </c>
      <c r="U47">
        <v>0.40000000596046448</v>
      </c>
      <c r="V47">
        <v>0.15000000596046453</v>
      </c>
      <c r="W47">
        <v>0</v>
      </c>
      <c r="X47">
        <v>0</v>
      </c>
      <c r="Y47">
        <v>0</v>
      </c>
      <c r="Z47">
        <v>0</v>
      </c>
      <c r="AA47">
        <v>0</v>
      </c>
      <c r="AB47">
        <v>0.119999997317791</v>
      </c>
      <c r="AC47">
        <v>0.17000000178813929</v>
      </c>
      <c r="AD47">
        <v>0.2099999934434891</v>
      </c>
      <c r="AE47">
        <v>0.27000001072883612</v>
      </c>
      <c r="AF47">
        <v>0.31999999284744263</v>
      </c>
      <c r="AG47">
        <v>0.33000001311302191</v>
      </c>
      <c r="AH47">
        <v>0.37000000476837158</v>
      </c>
      <c r="AI47">
        <v>0.40000000596046448</v>
      </c>
      <c r="AJ47">
        <v>0.47999998927116383</v>
      </c>
      <c r="AK47">
        <v>7.9999998211860657E-2</v>
      </c>
      <c r="AL47">
        <v>0</v>
      </c>
      <c r="AM47">
        <v>0</v>
      </c>
      <c r="AN47">
        <v>0</v>
      </c>
      <c r="AO47">
        <v>0</v>
      </c>
      <c r="AP47">
        <v>17.420000076293949</v>
      </c>
      <c r="AQ47">
        <v>19.409999847412109</v>
      </c>
      <c r="AR47">
        <v>26.639999389648441</v>
      </c>
      <c r="AS47">
        <v>30.809999465942379</v>
      </c>
      <c r="AT47">
        <v>32.029998779296882</v>
      </c>
      <c r="AU47">
        <v>32.029998779296882</v>
      </c>
      <c r="AV47">
        <v>31.940000534057621</v>
      </c>
      <c r="AW47">
        <v>31.819999694824219</v>
      </c>
      <c r="AX47">
        <v>31.969999313354489</v>
      </c>
      <c r="AY47">
        <v>32.090000152587891</v>
      </c>
      <c r="AZ47">
        <v>33.130001068115227</v>
      </c>
      <c r="BA47">
        <v>34.599998474121087</v>
      </c>
      <c r="BB47">
        <v>36.150001525878913</v>
      </c>
      <c r="BC47">
        <v>37.520000457763672</v>
      </c>
      <c r="BD47">
        <v>16.14999961853027</v>
      </c>
      <c r="BE47">
        <v>17.89999961853027</v>
      </c>
      <c r="BF47">
        <v>24.89999961853027</v>
      </c>
      <c r="BG47">
        <v>28.95000076293945</v>
      </c>
      <c r="BH47">
        <v>30.20999908447266</v>
      </c>
      <c r="BI47">
        <v>30.14999961853027</v>
      </c>
      <c r="BJ47">
        <v>30</v>
      </c>
      <c r="BK47">
        <v>29.85000038146973</v>
      </c>
      <c r="BL47">
        <v>29.75</v>
      </c>
      <c r="BM47">
        <v>29.809999465942379</v>
      </c>
      <c r="BN47">
        <v>30.610000610351559</v>
      </c>
      <c r="BO47">
        <v>31.979999542236332</v>
      </c>
      <c r="BP47">
        <v>33.450000762939453</v>
      </c>
      <c r="BQ47">
        <v>34.720001220703118</v>
      </c>
      <c r="BR47">
        <v>4.6399998664855957</v>
      </c>
      <c r="BS47">
        <v>4.809999942779541</v>
      </c>
      <c r="BT47">
        <v>5.429999828338623</v>
      </c>
      <c r="BU47">
        <v>5.7899999618530273</v>
      </c>
      <c r="BV47">
        <v>5.8899998664855957</v>
      </c>
      <c r="BW47">
        <v>5.8899998664855957</v>
      </c>
      <c r="BX47">
        <v>5.8899998664855957</v>
      </c>
      <c r="BY47">
        <v>5.869999885559082</v>
      </c>
      <c r="BZ47">
        <v>5.8899998664855957</v>
      </c>
      <c r="CA47">
        <v>5.9000000953674316</v>
      </c>
      <c r="CB47">
        <v>5.9899997711181641</v>
      </c>
      <c r="CC47">
        <v>6.1100001335144043</v>
      </c>
      <c r="CD47">
        <v>6.25</v>
      </c>
      <c r="CE47">
        <v>6.3600001335144043</v>
      </c>
      <c r="CF47">
        <v>4.5399999618530273</v>
      </c>
      <c r="CG47">
        <v>4.679999828338623</v>
      </c>
      <c r="CH47">
        <v>5.2800002098083496</v>
      </c>
      <c r="CI47">
        <v>5.630000114440918</v>
      </c>
      <c r="CJ47">
        <v>5.7399997711181641</v>
      </c>
      <c r="CK47">
        <v>5.7300000190734863</v>
      </c>
      <c r="CL47">
        <v>5.7199997901916504</v>
      </c>
      <c r="CM47">
        <v>5.7100000381469727</v>
      </c>
      <c r="CN47">
        <v>5.6999998092651367</v>
      </c>
      <c r="CO47">
        <v>5.6999998092651367</v>
      </c>
      <c r="CP47">
        <v>5.7699999809265137</v>
      </c>
      <c r="CQ47">
        <v>5.8899998664855957</v>
      </c>
      <c r="CR47">
        <v>6.0100002288818359</v>
      </c>
      <c r="CS47">
        <v>6.119999885559082</v>
      </c>
      <c r="CT47">
        <v>15.69999980926514</v>
      </c>
      <c r="CU47">
        <v>18.379999160766602</v>
      </c>
      <c r="CV47">
        <v>25.35000038146973</v>
      </c>
      <c r="CW47">
        <v>28.559999465942379</v>
      </c>
      <c r="CX47">
        <v>29.020000457763668</v>
      </c>
      <c r="CY47">
        <v>29.180000305175781</v>
      </c>
      <c r="CZ47">
        <v>29.340000152587891</v>
      </c>
      <c r="DA47">
        <v>29.54999923706055</v>
      </c>
      <c r="DB47">
        <v>29.860000610351559</v>
      </c>
      <c r="DC47">
        <v>30.409999847412109</v>
      </c>
      <c r="DD47">
        <v>31.729999542236332</v>
      </c>
      <c r="DE47">
        <v>33.259998321533203</v>
      </c>
      <c r="DF47">
        <v>34.669998168945312</v>
      </c>
      <c r="DG47">
        <v>35.75</v>
      </c>
      <c r="DH47">
        <v>14.47000026702881</v>
      </c>
      <c r="DI47">
        <v>16.829999923706051</v>
      </c>
      <c r="DJ47">
        <v>23.54000091552734</v>
      </c>
      <c r="DK47">
        <v>26.95000076293945</v>
      </c>
      <c r="DL47">
        <v>27.340000152587891</v>
      </c>
      <c r="DM47">
        <v>27.409999847412109</v>
      </c>
      <c r="DN47">
        <v>27.54000091552734</v>
      </c>
      <c r="DO47">
        <v>27.70999908447266</v>
      </c>
      <c r="DP47">
        <v>27.95999908447266</v>
      </c>
      <c r="DQ47">
        <v>28.39999961853027</v>
      </c>
      <c r="DR47">
        <v>29.70000076293945</v>
      </c>
      <c r="DS47">
        <v>31.14999961853027</v>
      </c>
      <c r="DT47">
        <v>32.509998321533203</v>
      </c>
      <c r="DU47">
        <v>33.590000152587891</v>
      </c>
      <c r="DV47">
        <v>4.4899997711181641</v>
      </c>
      <c r="DW47">
        <v>4.7300000190734863</v>
      </c>
      <c r="DX47">
        <v>5.320000171661377</v>
      </c>
      <c r="DY47">
        <v>5.5999999046325684</v>
      </c>
      <c r="DZ47">
        <v>5.6399998664855957</v>
      </c>
      <c r="EA47">
        <v>5.6500000953674316</v>
      </c>
      <c r="EB47">
        <v>5.6599998474121094</v>
      </c>
      <c r="EC47">
        <v>5.679999828338623</v>
      </c>
      <c r="ED47">
        <v>5.7100000381469727</v>
      </c>
      <c r="EE47">
        <v>5.75</v>
      </c>
      <c r="EF47">
        <v>5.869999885559082</v>
      </c>
      <c r="EG47">
        <v>6</v>
      </c>
      <c r="EH47">
        <v>6.119999885559082</v>
      </c>
      <c r="EI47">
        <v>6.2100000381469727</v>
      </c>
      <c r="EJ47">
        <v>4.2199997901916504</v>
      </c>
      <c r="EK47">
        <v>4.5900001525878906</v>
      </c>
      <c r="EL47">
        <v>5.1700000762939453</v>
      </c>
      <c r="EM47">
        <v>5.4600000381469727</v>
      </c>
      <c r="EN47">
        <v>5.4899997711181641</v>
      </c>
      <c r="EO47">
        <v>5.5</v>
      </c>
      <c r="EP47">
        <v>5.5100002288818359</v>
      </c>
      <c r="EQ47">
        <v>5.5199999809265137</v>
      </c>
      <c r="ER47">
        <v>5.5500001907348633</v>
      </c>
      <c r="ES47">
        <v>5.5799999237060547</v>
      </c>
      <c r="ET47">
        <v>5.690000057220459</v>
      </c>
      <c r="EU47">
        <v>5.820000171661377</v>
      </c>
      <c r="EV47">
        <v>5.929999828338623</v>
      </c>
      <c r="EW47">
        <v>6.0300002098083496</v>
      </c>
    </row>
    <row r="48" spans="1:153">
      <c r="A48" t="s">
        <v>199</v>
      </c>
      <c r="B48">
        <v>79.400001525878906</v>
      </c>
      <c r="C48">
        <v>39.700000762939453</v>
      </c>
      <c r="D48">
        <v>94.400001525878906</v>
      </c>
      <c r="E48">
        <v>47.200000762939453</v>
      </c>
      <c r="F48">
        <v>54.101387023925781</v>
      </c>
      <c r="G48">
        <v>74.909950256347642</v>
      </c>
      <c r="H48">
        <v>0.97002100944519043</v>
      </c>
      <c r="I48">
        <v>7.1488742828369141</v>
      </c>
      <c r="J48" t="s">
        <v>387</v>
      </c>
      <c r="K48" t="s">
        <v>434</v>
      </c>
      <c r="L48">
        <v>0</v>
      </c>
      <c r="M48">
        <v>1.023998498916626</v>
      </c>
      <c r="N48">
        <v>2.0199999809265141</v>
      </c>
      <c r="O48">
        <v>2.7899999618530269</v>
      </c>
      <c r="P48">
        <v>3.7699999809265146</v>
      </c>
      <c r="Q48">
        <v>4.4600000381469727</v>
      </c>
      <c r="R48">
        <v>9.0000003576278687E-2</v>
      </c>
      <c r="S48">
        <v>0.10000000149011612</v>
      </c>
      <c r="T48">
        <v>3.9999999105930328E-2</v>
      </c>
      <c r="U48">
        <v>5.000000074505806E-2</v>
      </c>
      <c r="V48">
        <v>5.000000074505806E-2</v>
      </c>
      <c r="W48">
        <v>5.9999998658895493E-2</v>
      </c>
      <c r="X48">
        <v>-2.999999932944775E-2</v>
      </c>
      <c r="Y48">
        <v>5.9999998658895493E-2</v>
      </c>
      <c r="Z48">
        <v>5.000000074505806E-2</v>
      </c>
      <c r="AA48">
        <v>7.0000000298023224E-2</v>
      </c>
      <c r="AB48">
        <v>2.999999932944775E-2</v>
      </c>
      <c r="AC48">
        <v>3.9999999105930328E-2</v>
      </c>
      <c r="AD48">
        <v>5.9999998658895493E-2</v>
      </c>
      <c r="AE48">
        <v>7.0000000298023224E-2</v>
      </c>
      <c r="AF48">
        <v>7.9999998211860657E-2</v>
      </c>
      <c r="AG48">
        <v>3.9999999105930328E-2</v>
      </c>
      <c r="AH48">
        <v>3.9999999105930328E-2</v>
      </c>
      <c r="AI48">
        <v>-9.9999997764825821E-3</v>
      </c>
      <c r="AJ48">
        <v>5.000000074505806E-2</v>
      </c>
      <c r="AK48">
        <v>-9.9999997764825821E-3</v>
      </c>
      <c r="AL48">
        <v>5.9999998658895493E-2</v>
      </c>
      <c r="AM48">
        <v>-9.9999997764825821E-3</v>
      </c>
      <c r="AN48">
        <v>5.000000074505806E-2</v>
      </c>
      <c r="AO48">
        <v>-3.9999999105930328E-2</v>
      </c>
      <c r="AP48">
        <v>78.839996337890625</v>
      </c>
      <c r="AQ48">
        <v>82.010002136230469</v>
      </c>
      <c r="AR48">
        <v>84.910003662109375</v>
      </c>
      <c r="AS48">
        <v>89.699996948242188</v>
      </c>
      <c r="AT48">
        <v>93.540000915527344</v>
      </c>
      <c r="AU48">
        <v>94.300003051757812</v>
      </c>
      <c r="AV48">
        <v>95.400001525878906</v>
      </c>
      <c r="AW48">
        <v>96.620002746582031</v>
      </c>
      <c r="AX48">
        <v>98.410003662109375</v>
      </c>
      <c r="AY48">
        <v>100.7600021362305</v>
      </c>
      <c r="AZ48">
        <v>103.370002746582</v>
      </c>
      <c r="BA48">
        <v>105.6800003051758</v>
      </c>
      <c r="BB48">
        <v>108.98000335693359</v>
      </c>
      <c r="BC48">
        <v>112.879997253418</v>
      </c>
      <c r="BD48">
        <v>63.509998321533203</v>
      </c>
      <c r="BE48">
        <v>66.120002746582031</v>
      </c>
      <c r="BF48">
        <v>68.519996643066406</v>
      </c>
      <c r="BG48">
        <v>72.910003662109375</v>
      </c>
      <c r="BH48">
        <v>75.889999389648438</v>
      </c>
      <c r="BI48">
        <v>76.489997863769531</v>
      </c>
      <c r="BJ48">
        <v>77.75</v>
      </c>
      <c r="BK48">
        <v>78.730003356933594</v>
      </c>
      <c r="BL48">
        <v>80.319999694824219</v>
      </c>
      <c r="BM48">
        <v>83.029998779296875</v>
      </c>
      <c r="BN48">
        <v>84.94000244140625</v>
      </c>
      <c r="BO48">
        <v>87.029998779296875</v>
      </c>
      <c r="BP48">
        <v>89.739997863769531</v>
      </c>
      <c r="BQ48">
        <v>93.980003356933594</v>
      </c>
      <c r="BR48">
        <v>3.440000057220459</v>
      </c>
      <c r="BS48">
        <v>3.9000000953674321</v>
      </c>
      <c r="BT48">
        <v>4.3299999237060547</v>
      </c>
      <c r="BU48">
        <v>5.0300002098083496</v>
      </c>
      <c r="BV48">
        <v>5.5900001525878906</v>
      </c>
      <c r="BW48">
        <v>5.6999998092651367</v>
      </c>
      <c r="BX48">
        <v>5.869999885559082</v>
      </c>
      <c r="BY48">
        <v>6.0399999618530273</v>
      </c>
      <c r="BZ48">
        <v>6.309999942779541</v>
      </c>
      <c r="CA48">
        <v>6.6500000953674316</v>
      </c>
      <c r="CB48">
        <v>7.0300002098083496</v>
      </c>
      <c r="CC48">
        <v>7.369999885559082</v>
      </c>
      <c r="CD48">
        <v>7.8600001335144052</v>
      </c>
      <c r="CE48">
        <v>8.4300003051757812</v>
      </c>
      <c r="CF48">
        <v>1.190000057220459</v>
      </c>
      <c r="CG48">
        <v>1.570000052452087</v>
      </c>
      <c r="CH48">
        <v>1.919999957084656</v>
      </c>
      <c r="CI48">
        <v>2.5699999332427979</v>
      </c>
      <c r="CJ48">
        <v>3</v>
      </c>
      <c r="CK48">
        <v>3.089999914169312</v>
      </c>
      <c r="CL48">
        <v>3.279999971389771</v>
      </c>
      <c r="CM48">
        <v>3.4200000762939449</v>
      </c>
      <c r="CN48">
        <v>3.6500000953674321</v>
      </c>
      <c r="CO48">
        <v>4.0500001907348633</v>
      </c>
      <c r="CP48">
        <v>4.3299999237060547</v>
      </c>
      <c r="CQ48">
        <v>4.6399998664855957</v>
      </c>
      <c r="CR48">
        <v>5.0399999618530273</v>
      </c>
      <c r="CS48">
        <v>5.6599998474121094</v>
      </c>
      <c r="CT48">
        <v>53.229999542236328</v>
      </c>
      <c r="CU48">
        <v>55.200000762939453</v>
      </c>
      <c r="CV48">
        <v>57.520000457763672</v>
      </c>
      <c r="CW48">
        <v>63.860000610351562</v>
      </c>
      <c r="CX48">
        <v>66.860000610351562</v>
      </c>
      <c r="CY48">
        <v>68.919998168945312</v>
      </c>
      <c r="CZ48">
        <v>71.599998474121094</v>
      </c>
      <c r="DA48">
        <v>74.199996948242188</v>
      </c>
      <c r="DB48">
        <v>77.300003051757812</v>
      </c>
      <c r="DC48">
        <v>80.870002746582031</v>
      </c>
      <c r="DD48">
        <v>83.370002746582031</v>
      </c>
      <c r="DE48">
        <v>85.870002746582031</v>
      </c>
      <c r="DF48">
        <v>89.650001525878906</v>
      </c>
      <c r="DG48">
        <v>91.440002441406236</v>
      </c>
      <c r="DH48">
        <v>49.340000152587891</v>
      </c>
      <c r="DI48">
        <v>51.169998168945312</v>
      </c>
      <c r="DJ48">
        <v>53.590000152587891</v>
      </c>
      <c r="DK48">
        <v>59.700000762939453</v>
      </c>
      <c r="DL48">
        <v>62.479999542236328</v>
      </c>
      <c r="DM48">
        <v>64.550003051757812</v>
      </c>
      <c r="DN48">
        <v>66.94000244140625</v>
      </c>
      <c r="DO48">
        <v>69.389999389648438</v>
      </c>
      <c r="DP48">
        <v>72.290000915527344</v>
      </c>
      <c r="DQ48">
        <v>75.480003356933594</v>
      </c>
      <c r="DR48">
        <v>77.949996948242188</v>
      </c>
      <c r="DS48">
        <v>80.319999694824219</v>
      </c>
      <c r="DT48">
        <v>83.919998168945312</v>
      </c>
      <c r="DU48">
        <v>85.629997253417969</v>
      </c>
      <c r="DV48">
        <v>-0.31999999284744263</v>
      </c>
      <c r="DW48">
        <v>-2.999999932944775E-2</v>
      </c>
      <c r="DX48">
        <v>0.31000000238418579</v>
      </c>
      <c r="DY48">
        <v>1.2400000095367427</v>
      </c>
      <c r="DZ48">
        <v>1.679999947547913</v>
      </c>
      <c r="EA48">
        <v>1.9800000190734861</v>
      </c>
      <c r="EB48">
        <v>2.380000114440918</v>
      </c>
      <c r="EC48">
        <v>2.7599999904632568</v>
      </c>
      <c r="ED48">
        <v>3.2100000381469731</v>
      </c>
      <c r="EE48">
        <v>3.7300000190734854</v>
      </c>
      <c r="EF48">
        <v>4.0999999046325684</v>
      </c>
      <c r="EG48">
        <v>4.4699997901916504</v>
      </c>
      <c r="EH48">
        <v>5.0199999809265137</v>
      </c>
      <c r="EI48">
        <v>5.2800002098083496</v>
      </c>
      <c r="EJ48">
        <v>-0.88999998569488525</v>
      </c>
      <c r="EK48">
        <v>-0.62000000476837158</v>
      </c>
      <c r="EL48">
        <v>-0.27000001072883612</v>
      </c>
      <c r="EM48">
        <v>0.62999999523162842</v>
      </c>
      <c r="EN48">
        <v>1.0399999618530269</v>
      </c>
      <c r="EO48">
        <v>1.3400000333786013</v>
      </c>
      <c r="EP48">
        <v>1.690000057220459</v>
      </c>
      <c r="EQ48">
        <v>2.0499999523162842</v>
      </c>
      <c r="ER48">
        <v>2.4800000190734859</v>
      </c>
      <c r="ES48">
        <v>2.940000057220459</v>
      </c>
      <c r="ET48">
        <v>3.309999942779541</v>
      </c>
      <c r="EU48">
        <v>3.6500000953674321</v>
      </c>
      <c r="EV48">
        <v>4.179999828338623</v>
      </c>
      <c r="EW48">
        <v>4.429999828338623</v>
      </c>
    </row>
    <row r="49" spans="1:153">
      <c r="A49" t="s">
        <v>200</v>
      </c>
      <c r="B49">
        <v>86.5</v>
      </c>
      <c r="C49">
        <v>42</v>
      </c>
      <c r="D49">
        <v>99.300003051757812</v>
      </c>
      <c r="E49">
        <v>49.299999237060547</v>
      </c>
      <c r="F49">
        <v>10.55787563323975</v>
      </c>
      <c r="G49">
        <v>15.860944747924799</v>
      </c>
      <c r="H49">
        <v>-0.20307473838329321</v>
      </c>
      <c r="I49">
        <v>2.3632280826568599</v>
      </c>
      <c r="J49" t="s">
        <v>435</v>
      </c>
      <c r="K49" t="s">
        <v>377</v>
      </c>
      <c r="L49">
        <v>3.8491640239953981E-2</v>
      </c>
      <c r="M49">
        <v>0.14510691165924067</v>
      </c>
      <c r="N49">
        <v>2.999999932944775E-2</v>
      </c>
      <c r="O49">
        <v>7.9999998211860657E-2</v>
      </c>
      <c r="P49">
        <v>0.18999999761581421</v>
      </c>
      <c r="Q49">
        <v>0.18999999761581421</v>
      </c>
      <c r="R49">
        <v>0.18999999761581421</v>
      </c>
      <c r="S49">
        <v>0.18999999761581421</v>
      </c>
      <c r="T49">
        <v>0.18999999761581421</v>
      </c>
      <c r="U49">
        <v>0.18999999761581421</v>
      </c>
      <c r="V49">
        <v>0.20000000298023221</v>
      </c>
      <c r="W49">
        <v>0.20000000298023221</v>
      </c>
      <c r="X49">
        <v>0.20000000298023221</v>
      </c>
      <c r="Y49">
        <v>0.20000000298023221</v>
      </c>
      <c r="Z49">
        <v>0.20000000298023221</v>
      </c>
      <c r="AA49">
        <v>0.20000000298023221</v>
      </c>
      <c r="AB49">
        <v>1.9999999552965161E-2</v>
      </c>
      <c r="AC49">
        <v>3.9999999105930328E-2</v>
      </c>
      <c r="AD49">
        <v>0.15000000596046453</v>
      </c>
      <c r="AE49">
        <v>0.15000000596046453</v>
      </c>
      <c r="AF49">
        <v>0.15000000596046453</v>
      </c>
      <c r="AG49">
        <v>0.15000000596046453</v>
      </c>
      <c r="AH49">
        <v>0.15000000596046453</v>
      </c>
      <c r="AI49">
        <v>0.15000000596046453</v>
      </c>
      <c r="AJ49">
        <v>0.15999999642372131</v>
      </c>
      <c r="AK49">
        <v>0.15999999642372131</v>
      </c>
      <c r="AL49">
        <v>0.15999999642372131</v>
      </c>
      <c r="AM49">
        <v>0.15999999642372131</v>
      </c>
      <c r="AN49">
        <v>0.12999999523162839</v>
      </c>
      <c r="AO49">
        <v>0.12999999523162839</v>
      </c>
      <c r="AP49">
        <v>15.10000038146973</v>
      </c>
      <c r="AQ49">
        <v>14.579999923706048</v>
      </c>
      <c r="AR49">
        <v>15.989999771118161</v>
      </c>
      <c r="AS49">
        <v>17.04999923706055</v>
      </c>
      <c r="AT49">
        <v>18.159999847412109</v>
      </c>
      <c r="AU49">
        <v>19.120000839233398</v>
      </c>
      <c r="AV49">
        <v>19.95000076293945</v>
      </c>
      <c r="AW49">
        <v>20.54999923706055</v>
      </c>
      <c r="AX49">
        <v>21.14999961853027</v>
      </c>
      <c r="AY49">
        <v>21.79999923706055</v>
      </c>
      <c r="AZ49">
        <v>22.479999542236332</v>
      </c>
      <c r="BA49">
        <v>23.20000076293945</v>
      </c>
      <c r="BB49">
        <v>23.989999771118161</v>
      </c>
      <c r="BC49">
        <v>24.590000152587891</v>
      </c>
      <c r="BD49">
        <v>14.11999988555908</v>
      </c>
      <c r="BE49">
        <v>13.569999694824221</v>
      </c>
      <c r="BF49">
        <v>14.840000152587892</v>
      </c>
      <c r="BG49">
        <v>15.840000152587892</v>
      </c>
      <c r="BH49">
        <v>16.889999389648441</v>
      </c>
      <c r="BI49">
        <v>17.79999923706055</v>
      </c>
      <c r="BJ49">
        <v>18.610000610351559</v>
      </c>
      <c r="BK49">
        <v>19.180000305175781</v>
      </c>
      <c r="BL49">
        <v>19.739999771118161</v>
      </c>
      <c r="BM49">
        <v>20.340000152587891</v>
      </c>
      <c r="BN49">
        <v>20.989999771118161</v>
      </c>
      <c r="BO49">
        <v>21.670000076293949</v>
      </c>
      <c r="BP49">
        <v>22.409999847412109</v>
      </c>
      <c r="BQ49">
        <v>22.969999313354489</v>
      </c>
      <c r="BR49">
        <v>1.25</v>
      </c>
      <c r="BS49">
        <v>1.0900000333786013</v>
      </c>
      <c r="BT49">
        <v>1.529999971389771</v>
      </c>
      <c r="BU49">
        <v>1.8500000238418579</v>
      </c>
      <c r="BV49">
        <v>2.2000000476837158</v>
      </c>
      <c r="BW49">
        <v>2.4900000095367432</v>
      </c>
      <c r="BX49">
        <v>2.75</v>
      </c>
      <c r="BY49">
        <v>2.940000057220459</v>
      </c>
      <c r="BZ49">
        <v>3.119999885559082</v>
      </c>
      <c r="CA49">
        <v>3.3199999332427979</v>
      </c>
      <c r="CB49">
        <v>3.529999971389771</v>
      </c>
      <c r="CC49">
        <v>3.75</v>
      </c>
      <c r="CD49">
        <v>3.9900000095367432</v>
      </c>
      <c r="CE49">
        <v>4.179999828338623</v>
      </c>
      <c r="CF49">
        <v>0.94999998807907104</v>
      </c>
      <c r="CG49">
        <v>0.77999997138977051</v>
      </c>
      <c r="CH49">
        <v>1.179999947547913</v>
      </c>
      <c r="CI49">
        <v>1.4800000190734861</v>
      </c>
      <c r="CJ49">
        <v>1.809999942779541</v>
      </c>
      <c r="CK49">
        <v>2.089999914169312</v>
      </c>
      <c r="CL49">
        <v>2.339999914169312</v>
      </c>
      <c r="CM49">
        <v>2.5099999904632568</v>
      </c>
      <c r="CN49">
        <v>2.6800000667572021</v>
      </c>
      <c r="CO49">
        <v>2.869999885559082</v>
      </c>
      <c r="CP49">
        <v>3.0699999332427979</v>
      </c>
      <c r="CQ49">
        <v>3.279999971389771</v>
      </c>
      <c r="CR49">
        <v>3.5099999904632568</v>
      </c>
      <c r="CS49">
        <v>3.6800000667572026</v>
      </c>
      <c r="CT49">
        <v>12.63000011444092</v>
      </c>
      <c r="CU49">
        <v>13.11999988555908</v>
      </c>
      <c r="CV49">
        <v>14.14000034332275</v>
      </c>
      <c r="CW49">
        <v>15.10000038146973</v>
      </c>
      <c r="CX49">
        <v>16.020000457763668</v>
      </c>
      <c r="CY49">
        <v>16.829999923706051</v>
      </c>
      <c r="CZ49">
        <v>17.479999542236332</v>
      </c>
      <c r="DA49">
        <v>18.020000457763668</v>
      </c>
      <c r="DB49">
        <v>18.60000038146973</v>
      </c>
      <c r="DC49">
        <v>19.20000076293945</v>
      </c>
      <c r="DD49">
        <v>19.89999961853027</v>
      </c>
      <c r="DE49">
        <v>20.620000839233398</v>
      </c>
      <c r="DF49">
        <v>21.29999923706055</v>
      </c>
      <c r="DG49">
        <v>21.780000686645511</v>
      </c>
      <c r="DH49">
        <v>11.659999847412108</v>
      </c>
      <c r="DI49">
        <v>12.060000419616699</v>
      </c>
      <c r="DJ49">
        <v>13.05000019073486</v>
      </c>
      <c r="DK49">
        <v>13.94999980926514</v>
      </c>
      <c r="DL49">
        <v>14.77999973297119</v>
      </c>
      <c r="DM49">
        <v>15.55000019073486</v>
      </c>
      <c r="DN49">
        <v>16.14999961853027</v>
      </c>
      <c r="DO49">
        <v>16.659999847412109</v>
      </c>
      <c r="DP49">
        <v>17.219999313354489</v>
      </c>
      <c r="DQ49">
        <v>17.79999923706055</v>
      </c>
      <c r="DR49">
        <v>18.379999160766602</v>
      </c>
      <c r="DS49">
        <v>19.04000091552734</v>
      </c>
      <c r="DT49">
        <v>19.639999389648441</v>
      </c>
      <c r="DU49">
        <v>20.069999694824219</v>
      </c>
      <c r="DV49">
        <v>0.49000000953674322</v>
      </c>
      <c r="DW49">
        <v>0.64999997615814209</v>
      </c>
      <c r="DX49">
        <v>0.95999997854232788</v>
      </c>
      <c r="DY49">
        <v>1.25</v>
      </c>
      <c r="DZ49">
        <v>1.5399999618530269</v>
      </c>
      <c r="EA49">
        <v>1.7899999618530269</v>
      </c>
      <c r="EB49">
        <v>1.9900000095367427</v>
      </c>
      <c r="EC49">
        <v>2.160000085830688</v>
      </c>
      <c r="ED49">
        <v>2.3299999237060551</v>
      </c>
      <c r="EE49">
        <v>2.5199999809265141</v>
      </c>
      <c r="EF49">
        <v>2.7300000190734859</v>
      </c>
      <c r="EG49">
        <v>2.9600000381469731</v>
      </c>
      <c r="EH49">
        <v>3.160000085830688</v>
      </c>
      <c r="EI49">
        <v>3.309999942779541</v>
      </c>
      <c r="EJ49">
        <v>0.18999999761581421</v>
      </c>
      <c r="EK49">
        <v>0.31999999284744263</v>
      </c>
      <c r="EL49">
        <v>0.62000000476837158</v>
      </c>
      <c r="EM49">
        <v>0.89999997615814209</v>
      </c>
      <c r="EN49">
        <v>1.1599999666213987</v>
      </c>
      <c r="EO49">
        <v>1.389999985694885</v>
      </c>
      <c r="EP49">
        <v>1.580000042915344</v>
      </c>
      <c r="EQ49">
        <v>1.7400000095367427</v>
      </c>
      <c r="ER49">
        <v>1.9099999666213987</v>
      </c>
      <c r="ES49">
        <v>2.089999914169312</v>
      </c>
      <c r="ET49">
        <v>2.2699999809265141</v>
      </c>
      <c r="EU49">
        <v>2.470000028610229</v>
      </c>
      <c r="EV49">
        <v>2.6500000953674321</v>
      </c>
      <c r="EW49">
        <v>2.7899999618530269</v>
      </c>
    </row>
    <row r="50" spans="1:153">
      <c r="A50" t="s">
        <v>201</v>
      </c>
    </row>
    <row r="51" spans="1:153">
      <c r="A51" t="s">
        <v>202</v>
      </c>
      <c r="F51">
        <v>9.5039997100830078</v>
      </c>
      <c r="G51">
        <v>13.727999687194821</v>
      </c>
      <c r="H51">
        <v>2.2560000419616699</v>
      </c>
      <c r="I51">
        <v>-0.40799999237060552</v>
      </c>
      <c r="J51" t="s">
        <v>436</v>
      </c>
      <c r="K51" t="s">
        <v>437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16.14999961853027</v>
      </c>
      <c r="AQ51">
        <v>16.319999694824219</v>
      </c>
      <c r="AR51">
        <v>16.45999908447266</v>
      </c>
      <c r="AS51">
        <v>16.370000839233398</v>
      </c>
      <c r="AT51">
        <v>16.180000305175781</v>
      </c>
      <c r="AU51">
        <v>15.920000076293952</v>
      </c>
      <c r="AV51">
        <v>15.689999580383301</v>
      </c>
      <c r="AW51">
        <v>15.430000305175779</v>
      </c>
      <c r="AX51">
        <v>15.210000038146973</v>
      </c>
      <c r="AY51">
        <v>15.02000045776367</v>
      </c>
      <c r="AZ51">
        <v>14.88000011444092</v>
      </c>
      <c r="BA51">
        <v>14.77999973297119</v>
      </c>
      <c r="BB51">
        <v>14.69999980926514</v>
      </c>
      <c r="BC51">
        <v>14.5</v>
      </c>
      <c r="BD51">
        <v>14.86999988555908</v>
      </c>
      <c r="BE51">
        <v>15.02000045776367</v>
      </c>
      <c r="BF51">
        <v>15.14999961853027</v>
      </c>
      <c r="BG51">
        <v>15.060000419616699</v>
      </c>
      <c r="BH51">
        <v>14.89000034332275</v>
      </c>
      <c r="BI51">
        <v>14.659999847412108</v>
      </c>
      <c r="BJ51">
        <v>14.439999580383301</v>
      </c>
      <c r="BK51">
        <v>14.210000038146973</v>
      </c>
      <c r="BL51">
        <v>14</v>
      </c>
      <c r="BM51">
        <v>13.829999923706048</v>
      </c>
      <c r="BN51">
        <v>13.69999980926514</v>
      </c>
      <c r="BO51">
        <v>13.60000038146973</v>
      </c>
      <c r="BP51">
        <v>13.52999973297119</v>
      </c>
      <c r="BQ51">
        <v>13.340000152587892</v>
      </c>
      <c r="BR51">
        <v>4.440000057220459</v>
      </c>
      <c r="BS51">
        <v>4.5100002288818359</v>
      </c>
      <c r="BT51">
        <v>4.5799999237060547</v>
      </c>
      <c r="BU51">
        <v>4.5399999618530273</v>
      </c>
      <c r="BV51">
        <v>4.4499998092651367</v>
      </c>
      <c r="BW51">
        <v>4.3400001525878906</v>
      </c>
      <c r="BX51">
        <v>4.2300000190734863</v>
      </c>
      <c r="BY51">
        <v>4.119999885559082</v>
      </c>
      <c r="BZ51">
        <v>4.0199999809265137</v>
      </c>
      <c r="CA51">
        <v>3.9300000667572026</v>
      </c>
      <c r="CB51">
        <v>3.869999885559082</v>
      </c>
      <c r="CC51">
        <v>3.8199999332427974</v>
      </c>
      <c r="CD51">
        <v>3.7899999618530273</v>
      </c>
      <c r="CE51">
        <v>3.7000000476837158</v>
      </c>
      <c r="CF51">
        <v>3.869999885559082</v>
      </c>
      <c r="CG51">
        <v>3.940000057220459</v>
      </c>
      <c r="CH51">
        <v>3.9900000095367432</v>
      </c>
      <c r="CI51">
        <v>3.9500000476837158</v>
      </c>
      <c r="CJ51">
        <v>3.880000114440918</v>
      </c>
      <c r="CK51">
        <v>3.7699999809265146</v>
      </c>
      <c r="CL51">
        <v>3.6700000762939449</v>
      </c>
      <c r="CM51">
        <v>3.5699999332427979</v>
      </c>
      <c r="CN51">
        <v>3.4800000190734859</v>
      </c>
      <c r="CO51">
        <v>3.4000000953674321</v>
      </c>
      <c r="CP51">
        <v>3.339999914169312</v>
      </c>
      <c r="CQ51">
        <v>3.2999999523162842</v>
      </c>
      <c r="CR51">
        <v>3.2699999809265141</v>
      </c>
      <c r="CS51">
        <v>3.1800000667572021</v>
      </c>
      <c r="CT51">
        <v>13.55000019073486</v>
      </c>
      <c r="CU51">
        <v>13.689999580383301</v>
      </c>
      <c r="CV51">
        <v>13.72999954223633</v>
      </c>
      <c r="CW51">
        <v>13.64999961853027</v>
      </c>
      <c r="CX51">
        <v>13.460000038146973</v>
      </c>
      <c r="CY51">
        <v>13.25</v>
      </c>
      <c r="CZ51">
        <v>13.02999973297119</v>
      </c>
      <c r="DA51">
        <v>12.819999694824221</v>
      </c>
      <c r="DB51">
        <v>12.64000034332275</v>
      </c>
      <c r="DC51">
        <v>12.539999961853027</v>
      </c>
      <c r="DD51">
        <v>12.439999580383301</v>
      </c>
      <c r="DE51">
        <v>12.329999923706048</v>
      </c>
      <c r="DF51">
        <v>12.22000026702881</v>
      </c>
      <c r="DG51">
        <v>12.010000228881839</v>
      </c>
      <c r="DH51">
        <v>12.260000228881839</v>
      </c>
      <c r="DI51">
        <v>12.39000034332275</v>
      </c>
      <c r="DJ51">
        <v>12.420000076293952</v>
      </c>
      <c r="DK51">
        <v>12.329999923706048</v>
      </c>
      <c r="DL51">
        <v>12.159999847412108</v>
      </c>
      <c r="DM51">
        <v>11.97000026702881</v>
      </c>
      <c r="DN51">
        <v>11.77999973297119</v>
      </c>
      <c r="DO51">
        <v>11.60000038146973</v>
      </c>
      <c r="DP51">
        <v>11.439999580383301</v>
      </c>
      <c r="DQ51">
        <v>11.319999694824221</v>
      </c>
      <c r="DR51">
        <v>11.22999954223633</v>
      </c>
      <c r="DS51">
        <v>11.14999961853027</v>
      </c>
      <c r="DT51">
        <v>11.060000419616699</v>
      </c>
      <c r="DU51">
        <v>10.85999965667725</v>
      </c>
      <c r="DV51">
        <v>3.279999971389771</v>
      </c>
      <c r="DW51">
        <v>3.339999914169312</v>
      </c>
      <c r="DX51">
        <v>3.3599998950958252</v>
      </c>
      <c r="DY51">
        <v>3.3199999332427979</v>
      </c>
      <c r="DZ51">
        <v>3.2400000095367432</v>
      </c>
      <c r="EA51">
        <v>3.1400001049041748</v>
      </c>
      <c r="EB51">
        <v>3.0399999618530269</v>
      </c>
      <c r="EC51">
        <v>2.9500000476837158</v>
      </c>
      <c r="ED51">
        <v>2.869999885559082</v>
      </c>
      <c r="EE51">
        <v>2.8299999237060551</v>
      </c>
      <c r="EF51">
        <v>2.779999971389771</v>
      </c>
      <c r="EG51">
        <v>2.7300000190734859</v>
      </c>
      <c r="EH51">
        <v>2.6800000667572021</v>
      </c>
      <c r="EI51">
        <v>2.589999914169312</v>
      </c>
      <c r="EJ51">
        <v>2.7000000476837158</v>
      </c>
      <c r="EK51">
        <v>2.7599999904632568</v>
      </c>
      <c r="EL51">
        <v>2.7699999809265141</v>
      </c>
      <c r="EM51">
        <v>2.7300000190734859</v>
      </c>
      <c r="EN51">
        <v>2.6500000953674321</v>
      </c>
      <c r="EO51">
        <v>2.5699999332427979</v>
      </c>
      <c r="EP51">
        <v>2.4800000190734859</v>
      </c>
      <c r="EQ51">
        <v>2.4000000953674321</v>
      </c>
      <c r="ER51">
        <v>2.3299999237060551</v>
      </c>
      <c r="ES51">
        <v>2.279999971389771</v>
      </c>
      <c r="ET51">
        <v>2.2400000095367432</v>
      </c>
      <c r="EU51">
        <v>2.2000000476837158</v>
      </c>
      <c r="EV51">
        <v>2.160000085830688</v>
      </c>
      <c r="EW51">
        <v>2.0699999332427979</v>
      </c>
    </row>
    <row r="52" spans="1:153">
      <c r="A52" t="s">
        <v>203</v>
      </c>
      <c r="B52">
        <v>10.89999961853027</v>
      </c>
      <c r="C52">
        <v>0</v>
      </c>
      <c r="D52">
        <v>12.10000038146973</v>
      </c>
      <c r="E52">
        <v>0</v>
      </c>
      <c r="F52">
        <v>1.4726910591125493</v>
      </c>
      <c r="G52">
        <v>1.312823891639709</v>
      </c>
      <c r="H52">
        <v>0.66161847114562988</v>
      </c>
      <c r="I52">
        <v>0.58884662389755249</v>
      </c>
      <c r="J52" t="s">
        <v>438</v>
      </c>
      <c r="K52" t="s">
        <v>439</v>
      </c>
      <c r="L52">
        <v>2.9519092291593552E-2</v>
      </c>
      <c r="M52">
        <v>5.1567461341619485E-2</v>
      </c>
      <c r="N52">
        <v>3.9999999105930328E-2</v>
      </c>
      <c r="O52">
        <v>3.9999999105930328E-2</v>
      </c>
      <c r="P52">
        <v>3.9999999105930328E-2</v>
      </c>
      <c r="Q52">
        <v>0.2099999934434891</v>
      </c>
      <c r="R52">
        <v>0.239999994635582</v>
      </c>
      <c r="S52">
        <v>0.25</v>
      </c>
      <c r="T52">
        <v>0.25999999046325678</v>
      </c>
      <c r="U52">
        <v>0.27000001072883612</v>
      </c>
      <c r="V52">
        <v>0.2800000011920929</v>
      </c>
      <c r="W52">
        <v>0.28999999165534968</v>
      </c>
      <c r="X52">
        <v>0.28999999165534968</v>
      </c>
      <c r="Y52">
        <v>0.30000001192092901</v>
      </c>
      <c r="Z52">
        <v>0.31000000238418579</v>
      </c>
      <c r="AA52">
        <v>0.31000000238418579</v>
      </c>
      <c r="AB52">
        <v>1.9999999552965161E-2</v>
      </c>
      <c r="AC52">
        <v>1.9999999552965161E-2</v>
      </c>
      <c r="AD52">
        <v>1.9999999552965161E-2</v>
      </c>
      <c r="AE52">
        <v>0.14000000059604639</v>
      </c>
      <c r="AF52">
        <v>0.15000000596046453</v>
      </c>
      <c r="AG52">
        <v>0.15999999642372131</v>
      </c>
      <c r="AH52">
        <v>0.17000000178813929</v>
      </c>
      <c r="AI52">
        <v>0.20000000298023221</v>
      </c>
      <c r="AJ52">
        <v>0.2199999988079071</v>
      </c>
      <c r="AK52">
        <v>0.23000000417232511</v>
      </c>
      <c r="AL52">
        <v>0.23000000417232511</v>
      </c>
      <c r="AM52">
        <v>0.27000001072883612</v>
      </c>
      <c r="AN52">
        <v>0.239999994635582</v>
      </c>
      <c r="AO52">
        <v>0.27000001072883612</v>
      </c>
      <c r="AP52">
        <v>1.4600000381469731</v>
      </c>
      <c r="AQ52">
        <v>1.7300000190734861</v>
      </c>
      <c r="AR52">
        <v>2.220000028610229</v>
      </c>
      <c r="AS52">
        <v>2.6099998950958252</v>
      </c>
      <c r="AT52">
        <v>3.0199999809265141</v>
      </c>
      <c r="AU52">
        <v>3.410000085830688</v>
      </c>
      <c r="AV52">
        <v>3.7699999809265146</v>
      </c>
      <c r="AW52">
        <v>4.059999942779541</v>
      </c>
      <c r="AX52">
        <v>4.3499999046325684</v>
      </c>
      <c r="AY52">
        <v>4.6500000953674316</v>
      </c>
      <c r="AZ52">
        <v>4.9499998092651367</v>
      </c>
      <c r="BA52">
        <v>5.2399997711181641</v>
      </c>
      <c r="BB52">
        <v>5.5500001907348633</v>
      </c>
      <c r="BC52">
        <v>5.809999942779541</v>
      </c>
      <c r="BD52">
        <v>1.2300000190734861</v>
      </c>
      <c r="BE52">
        <v>1.4600000381469731</v>
      </c>
      <c r="BF52">
        <v>1.870000004768372</v>
      </c>
      <c r="BG52">
        <v>2.2100000381469731</v>
      </c>
      <c r="BH52">
        <v>2.5499999523162842</v>
      </c>
      <c r="BI52">
        <v>2.880000114440918</v>
      </c>
      <c r="BJ52">
        <v>3.1800000667572021</v>
      </c>
      <c r="BK52">
        <v>3.4300000667572021</v>
      </c>
      <c r="BL52">
        <v>3.6700000762939449</v>
      </c>
      <c r="BM52">
        <v>3.910000085830688</v>
      </c>
      <c r="BN52">
        <v>4.1599998474121094</v>
      </c>
      <c r="BO52">
        <v>4.429999828338623</v>
      </c>
      <c r="BP52">
        <v>4.690000057220459</v>
      </c>
      <c r="BQ52">
        <v>4.9200000762939453</v>
      </c>
      <c r="BR52">
        <v>0.6600000262260437</v>
      </c>
      <c r="BS52">
        <v>0.77999997138977051</v>
      </c>
      <c r="BT52">
        <v>1</v>
      </c>
      <c r="BU52">
        <v>1.179999947547913</v>
      </c>
      <c r="BV52">
        <v>1.360000014305115</v>
      </c>
      <c r="BW52">
        <v>1.529999971389771</v>
      </c>
      <c r="BX52">
        <v>1.690000057220459</v>
      </c>
      <c r="BY52">
        <v>1.809999942779541</v>
      </c>
      <c r="BZ52">
        <v>1.940000057220459</v>
      </c>
      <c r="CA52">
        <v>2.059999942779541</v>
      </c>
      <c r="CB52">
        <v>2.190000057220459</v>
      </c>
      <c r="CC52">
        <v>2.3199999332427979</v>
      </c>
      <c r="CD52">
        <v>2.4500000476837158</v>
      </c>
      <c r="CE52">
        <v>2.5699999332427979</v>
      </c>
      <c r="CF52">
        <v>0.55000001192092896</v>
      </c>
      <c r="CG52">
        <v>0.6600000262260437</v>
      </c>
      <c r="CH52">
        <v>0.8399999737739563</v>
      </c>
      <c r="CI52">
        <v>1</v>
      </c>
      <c r="CJ52">
        <v>1.1499999761581421</v>
      </c>
      <c r="CK52">
        <v>1.299999952316284</v>
      </c>
      <c r="CL52">
        <v>1.429999947547913</v>
      </c>
      <c r="CM52">
        <v>1.5399999618530269</v>
      </c>
      <c r="CN52">
        <v>1.639999985694885</v>
      </c>
      <c r="CO52">
        <v>1.75</v>
      </c>
      <c r="CP52">
        <v>1.8500000238418579</v>
      </c>
      <c r="CQ52">
        <v>1.970000028610229</v>
      </c>
      <c r="CR52">
        <v>2.0799999237060551</v>
      </c>
      <c r="CS52">
        <v>2.1800000667572021</v>
      </c>
      <c r="CT52">
        <v>1.4600000381469731</v>
      </c>
      <c r="CU52">
        <v>1.7899999618530269</v>
      </c>
      <c r="CV52">
        <v>2.2100000381469731</v>
      </c>
      <c r="CW52">
        <v>2.5799999237060551</v>
      </c>
      <c r="CX52">
        <v>2.9500000476837158</v>
      </c>
      <c r="CY52">
        <v>3.2899999618530269</v>
      </c>
      <c r="CZ52">
        <v>3.5999999046325679</v>
      </c>
      <c r="DA52">
        <v>3.869999885559082</v>
      </c>
      <c r="DB52">
        <v>4.130000114440918</v>
      </c>
      <c r="DC52">
        <v>4.4000000953674316</v>
      </c>
      <c r="DD52">
        <v>4.6599998474121094</v>
      </c>
      <c r="DE52">
        <v>4.929999828338623</v>
      </c>
      <c r="DF52">
        <v>5.1999998092651367</v>
      </c>
      <c r="DG52">
        <v>5.4200000762939453</v>
      </c>
      <c r="DH52">
        <v>1.2400000095367427</v>
      </c>
      <c r="DI52">
        <v>1.5199999809265139</v>
      </c>
      <c r="DJ52">
        <v>1.879999995231628</v>
      </c>
      <c r="DK52">
        <v>2.190000057220459</v>
      </c>
      <c r="DL52">
        <v>2.5</v>
      </c>
      <c r="DM52">
        <v>2.779999971389771</v>
      </c>
      <c r="DN52">
        <v>3.0399999618530269</v>
      </c>
      <c r="DO52">
        <v>3.2599999904632568</v>
      </c>
      <c r="DP52">
        <v>3.4800000190734859</v>
      </c>
      <c r="DQ52">
        <v>3.7100000381469727</v>
      </c>
      <c r="DR52">
        <v>3.940000057220459</v>
      </c>
      <c r="DS52">
        <v>4.1700000762939453</v>
      </c>
      <c r="DT52">
        <v>4.3899998664855957</v>
      </c>
      <c r="DU52">
        <v>4.570000171661377</v>
      </c>
      <c r="DV52">
        <v>0.6600000262260437</v>
      </c>
      <c r="DW52">
        <v>0.81000000238418579</v>
      </c>
      <c r="DX52">
        <v>1</v>
      </c>
      <c r="DY52">
        <v>1.169999957084656</v>
      </c>
      <c r="DZ52">
        <v>1.330000042915344</v>
      </c>
      <c r="EA52">
        <v>1.4800000190734861</v>
      </c>
      <c r="EB52">
        <v>1.610000014305115</v>
      </c>
      <c r="EC52">
        <v>1.7300000190734861</v>
      </c>
      <c r="ED52">
        <v>1.8400000333786013</v>
      </c>
      <c r="EE52">
        <v>1.9600000381469731</v>
      </c>
      <c r="EF52">
        <v>2.0699999332427979</v>
      </c>
      <c r="EG52">
        <v>2.190000057220459</v>
      </c>
      <c r="EH52">
        <v>2.2999999523162842</v>
      </c>
      <c r="EI52">
        <v>2.4000000953674321</v>
      </c>
      <c r="EJ52">
        <v>0.56000000238418579</v>
      </c>
      <c r="EK52">
        <v>0.68000000715255737</v>
      </c>
      <c r="EL52">
        <v>0.85000002384185791</v>
      </c>
      <c r="EM52">
        <v>0.99000000953674316</v>
      </c>
      <c r="EN52">
        <v>1.129999995231628</v>
      </c>
      <c r="EO52">
        <v>1.2599999904632573</v>
      </c>
      <c r="EP52">
        <v>1.370000004768372</v>
      </c>
      <c r="EQ52">
        <v>1.470000028610229</v>
      </c>
      <c r="ER52">
        <v>1.559999942779541</v>
      </c>
      <c r="ES52">
        <v>1.6599999666213987</v>
      </c>
      <c r="ET52">
        <v>1.7599999904632573</v>
      </c>
      <c r="EU52">
        <v>1.860000014305115</v>
      </c>
      <c r="EV52">
        <v>1.950000047683716</v>
      </c>
      <c r="EW52">
        <v>2.029999971389771</v>
      </c>
    </row>
    <row r="53" spans="1:153">
      <c r="A53" t="s">
        <v>204</v>
      </c>
    </row>
    <row r="54" spans="1:153">
      <c r="A54" t="s">
        <v>205</v>
      </c>
      <c r="B54">
        <v>52.799999237060547</v>
      </c>
      <c r="C54">
        <v>34.599998474121087</v>
      </c>
      <c r="D54">
        <v>60.599998474121087</v>
      </c>
      <c r="E54">
        <v>40.400001525878913</v>
      </c>
      <c r="F54">
        <v>27.038028717041019</v>
      </c>
      <c r="G54">
        <v>32.291797637939453</v>
      </c>
      <c r="H54">
        <v>-0.39293649792671198</v>
      </c>
      <c r="I54">
        <v>-4.2217693328857422</v>
      </c>
      <c r="J54" t="s">
        <v>440</v>
      </c>
      <c r="K54" t="s">
        <v>441</v>
      </c>
      <c r="L54">
        <v>0.29269623756408691</v>
      </c>
      <c r="M54">
        <v>9.0499766170978546E-2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-9.9999997764825821E-3</v>
      </c>
      <c r="U54">
        <v>-9.9999997764825821E-3</v>
      </c>
      <c r="V54">
        <v>-9.9999997764825821E-3</v>
      </c>
      <c r="W54">
        <v>-9.9999997764825821E-3</v>
      </c>
      <c r="X54">
        <v>-9.9999997764825821E-3</v>
      </c>
      <c r="Y54">
        <v>-9.9999997764825821E-3</v>
      </c>
      <c r="Z54">
        <v>-9.9999997764825821E-3</v>
      </c>
      <c r="AA54">
        <v>-1.9999999552965161E-2</v>
      </c>
      <c r="AB54">
        <v>5.9999998658895493E-2</v>
      </c>
      <c r="AC54">
        <v>7.9999998211860657E-2</v>
      </c>
      <c r="AD54">
        <v>0.10999999940395359</v>
      </c>
      <c r="AE54">
        <v>0.20000000298023221</v>
      </c>
      <c r="AF54">
        <v>0.15000000596046453</v>
      </c>
      <c r="AG54">
        <v>-9.9999997764825821E-3</v>
      </c>
      <c r="AH54">
        <v>-9.9999997764825821E-3</v>
      </c>
      <c r="AI54">
        <v>-9.9999997764825821E-3</v>
      </c>
      <c r="AJ54">
        <v>-9.9999997764825821E-3</v>
      </c>
      <c r="AK54">
        <v>-9.9999997764825821E-3</v>
      </c>
      <c r="AL54">
        <v>-9.9999997764825821E-3</v>
      </c>
      <c r="AM54">
        <v>-9.9999997764825821E-3</v>
      </c>
      <c r="AN54">
        <v>-9.9999997764825821E-3</v>
      </c>
      <c r="AO54">
        <v>-1.9999999552965161E-2</v>
      </c>
      <c r="AP54">
        <v>36.380001068115227</v>
      </c>
      <c r="AQ54">
        <v>37.080001831054688</v>
      </c>
      <c r="AR54">
        <v>37.720001220703118</v>
      </c>
      <c r="AS54">
        <v>39.310001373291023</v>
      </c>
      <c r="AT54">
        <v>40.520000457763672</v>
      </c>
      <c r="AU54">
        <v>40.119998931884773</v>
      </c>
      <c r="AV54">
        <v>39.720001220703118</v>
      </c>
      <c r="AW54">
        <v>39.349998474121087</v>
      </c>
      <c r="AX54">
        <v>39.209999084472663</v>
      </c>
      <c r="AY54">
        <v>39.189998626708977</v>
      </c>
      <c r="AZ54">
        <v>38.930000305175781</v>
      </c>
      <c r="BA54">
        <v>39.169998168945312</v>
      </c>
      <c r="BB54">
        <v>39.470001220703118</v>
      </c>
      <c r="BC54">
        <v>40.549999237060547</v>
      </c>
      <c r="BD54">
        <v>32.400001525878913</v>
      </c>
      <c r="BE54">
        <v>33.020000457763672</v>
      </c>
      <c r="BF54">
        <v>33.590000152587891</v>
      </c>
      <c r="BG54">
        <v>35.119998931884773</v>
      </c>
      <c r="BH54">
        <v>36.490001678466797</v>
      </c>
      <c r="BI54">
        <v>36.139999389648438</v>
      </c>
      <c r="BJ54">
        <v>35.779998779296882</v>
      </c>
      <c r="BK54">
        <v>35.549999237060547</v>
      </c>
      <c r="BL54">
        <v>35.349998474121087</v>
      </c>
      <c r="BM54">
        <v>35.270000457763672</v>
      </c>
      <c r="BN54">
        <v>35.169998168945312</v>
      </c>
      <c r="BO54">
        <v>35.349998474121087</v>
      </c>
      <c r="BP54">
        <v>35.75</v>
      </c>
      <c r="BQ54">
        <v>36.799999237060547</v>
      </c>
      <c r="BR54">
        <v>0.63999998569488525</v>
      </c>
      <c r="BS54">
        <v>0.70999997854232788</v>
      </c>
      <c r="BT54">
        <v>0.77999997138977051</v>
      </c>
      <c r="BU54">
        <v>0.93000000715255748</v>
      </c>
      <c r="BV54">
        <v>1.049999952316284</v>
      </c>
      <c r="BW54">
        <v>1.0099999904632573</v>
      </c>
      <c r="BX54">
        <v>0.97000002861022949</v>
      </c>
      <c r="BY54">
        <v>0.93999999761581421</v>
      </c>
      <c r="BZ54">
        <v>0.92000001668930043</v>
      </c>
      <c r="CA54">
        <v>0.92000001668930043</v>
      </c>
      <c r="CB54">
        <v>0.88999998569488525</v>
      </c>
      <c r="CC54">
        <v>0.92000001668930043</v>
      </c>
      <c r="CD54">
        <v>0.94999998807907104</v>
      </c>
      <c r="CE54">
        <v>1.059999942779541</v>
      </c>
      <c r="CF54">
        <v>0.25</v>
      </c>
      <c r="CG54">
        <v>0.31000000238418579</v>
      </c>
      <c r="CH54">
        <v>0.37000000476837158</v>
      </c>
      <c r="CI54">
        <v>0.51999998092651367</v>
      </c>
      <c r="CJ54">
        <v>0.64999997615814209</v>
      </c>
      <c r="CK54">
        <v>0.62000000476837158</v>
      </c>
      <c r="CL54">
        <v>0.57999998331069946</v>
      </c>
      <c r="CM54">
        <v>0.56000000238418579</v>
      </c>
      <c r="CN54">
        <v>0.54000002145767212</v>
      </c>
      <c r="CO54">
        <v>0.52999997138977051</v>
      </c>
      <c r="CP54">
        <v>0.51999998092651367</v>
      </c>
      <c r="CQ54">
        <v>0.54000002145767212</v>
      </c>
      <c r="CR54">
        <v>0.57999998331069946</v>
      </c>
      <c r="CS54">
        <v>0.68000000715255737</v>
      </c>
      <c r="CT54">
        <v>27.620000839233398</v>
      </c>
      <c r="CU54">
        <v>28.110000610351559</v>
      </c>
      <c r="CV54">
        <v>28.690000534057621</v>
      </c>
      <c r="CW54">
        <v>31.309999465942379</v>
      </c>
      <c r="CX54">
        <v>31.89999961853027</v>
      </c>
      <c r="CY54">
        <v>31.870000839233398</v>
      </c>
      <c r="CZ54">
        <v>31.909999847412109</v>
      </c>
      <c r="DA54">
        <v>31.930000305175781</v>
      </c>
      <c r="DB54">
        <v>32.119998931884773</v>
      </c>
      <c r="DC54">
        <v>32.360000610351562</v>
      </c>
      <c r="DD54">
        <v>32.479999542236328</v>
      </c>
      <c r="DE54">
        <v>32.740001678466797</v>
      </c>
      <c r="DF54">
        <v>33.049999237060547</v>
      </c>
      <c r="DG54">
        <v>32.990001678466797</v>
      </c>
      <c r="DH54">
        <v>25.930000305175781</v>
      </c>
      <c r="DI54">
        <v>26.389999389648441</v>
      </c>
      <c r="DJ54">
        <v>26.95999908447266</v>
      </c>
      <c r="DK54">
        <v>29.60000038146973</v>
      </c>
      <c r="DL54">
        <v>30.219999313354489</v>
      </c>
      <c r="DM54">
        <v>30.229999542236332</v>
      </c>
      <c r="DN54">
        <v>30.280000686645511</v>
      </c>
      <c r="DO54">
        <v>30.35000038146973</v>
      </c>
      <c r="DP54">
        <v>30.489999771118161</v>
      </c>
      <c r="DQ54">
        <v>30.79000091552734</v>
      </c>
      <c r="DR54">
        <v>30.85000038146973</v>
      </c>
      <c r="DS54">
        <v>31.120000839233398</v>
      </c>
      <c r="DT54">
        <v>31.430000305175781</v>
      </c>
      <c r="DU54">
        <v>31.379999160766602</v>
      </c>
      <c r="DV54">
        <v>-0.2199999988079071</v>
      </c>
      <c r="DW54">
        <v>-0.1800000071525574</v>
      </c>
      <c r="DX54">
        <v>-0.119999997317791</v>
      </c>
      <c r="DY54">
        <v>0.14000000059604639</v>
      </c>
      <c r="DZ54">
        <v>0.20000000298023221</v>
      </c>
      <c r="EA54">
        <v>0.20000000298023221</v>
      </c>
      <c r="EB54">
        <v>0.20000000298023221</v>
      </c>
      <c r="EC54">
        <v>0.20000000298023221</v>
      </c>
      <c r="ED54">
        <v>0.2199999988079071</v>
      </c>
      <c r="EE54">
        <v>0.239999994635582</v>
      </c>
      <c r="EF54">
        <v>0.25999999046325678</v>
      </c>
      <c r="EG54">
        <v>0.2800000011920929</v>
      </c>
      <c r="EH54">
        <v>0.31000000238418579</v>
      </c>
      <c r="EI54">
        <v>0.31000000238418579</v>
      </c>
      <c r="EJ54">
        <v>-0.38999998569488525</v>
      </c>
      <c r="EK54">
        <v>-0.34999999403953552</v>
      </c>
      <c r="EL54">
        <v>-0.28999999165534968</v>
      </c>
      <c r="EM54">
        <v>-2.999999932944775E-2</v>
      </c>
      <c r="EN54">
        <v>2.999999932944775E-2</v>
      </c>
      <c r="EO54">
        <v>2.999999932944775E-2</v>
      </c>
      <c r="EP54">
        <v>3.9999999105930328E-2</v>
      </c>
      <c r="EQ54">
        <v>5.000000074505806E-2</v>
      </c>
      <c r="ER54">
        <v>5.9999998658895493E-2</v>
      </c>
      <c r="ES54">
        <v>9.0000003576278687E-2</v>
      </c>
      <c r="ET54">
        <v>9.0000003576278687E-2</v>
      </c>
      <c r="EU54">
        <v>0.119999997317791</v>
      </c>
      <c r="EV54">
        <v>0.15000000596046453</v>
      </c>
      <c r="EW54">
        <v>0.15000000596046453</v>
      </c>
    </row>
    <row r="55" spans="1:153">
      <c r="A55" t="s">
        <v>206</v>
      </c>
    </row>
    <row r="56" spans="1:153">
      <c r="A56" t="s">
        <v>207</v>
      </c>
      <c r="B56">
        <v>72.800003051757812</v>
      </c>
      <c r="C56">
        <v>36.400001525878913</v>
      </c>
      <c r="D56">
        <v>82</v>
      </c>
      <c r="E56">
        <v>41</v>
      </c>
      <c r="F56">
        <v>35.933090209960938</v>
      </c>
      <c r="G56">
        <v>43.569923400878913</v>
      </c>
      <c r="H56">
        <v>5.2672152519226074</v>
      </c>
      <c r="I56">
        <v>7.435849666595459</v>
      </c>
      <c r="J56" t="s">
        <v>442</v>
      </c>
      <c r="K56" t="s">
        <v>389</v>
      </c>
      <c r="L56">
        <v>0</v>
      </c>
      <c r="M56">
        <v>2.8743386268615718</v>
      </c>
      <c r="N56">
        <v>0.33000001311302191</v>
      </c>
      <c r="O56">
        <v>0.4699999988079071</v>
      </c>
      <c r="P56">
        <v>0.62000000476837158</v>
      </c>
      <c r="Q56">
        <v>0.86000001430511475</v>
      </c>
      <c r="R56">
        <v>0.97000002861022949</v>
      </c>
      <c r="S56">
        <v>1.080000042915344</v>
      </c>
      <c r="T56">
        <v>1.1499999761581421</v>
      </c>
      <c r="U56">
        <v>1.25</v>
      </c>
      <c r="V56">
        <v>-1.9999999552965161E-2</v>
      </c>
      <c r="W56">
        <v>-1.9999999552965161E-2</v>
      </c>
      <c r="X56">
        <v>-1.9999999552965161E-2</v>
      </c>
      <c r="Y56">
        <v>-1.9999999552965161E-2</v>
      </c>
      <c r="Z56">
        <v>-1.9999999552965161E-2</v>
      </c>
      <c r="AA56">
        <v>-1.9999999552965161E-2</v>
      </c>
      <c r="AB56">
        <v>0.49000000953674322</v>
      </c>
      <c r="AC56">
        <v>0.64999997615814209</v>
      </c>
      <c r="AD56">
        <v>0.91000002622604359</v>
      </c>
      <c r="AE56">
        <v>1.279999971389771</v>
      </c>
      <c r="AF56">
        <v>1.1000000238418579</v>
      </c>
      <c r="AG56">
        <v>0.60000002384185791</v>
      </c>
      <c r="AH56">
        <v>9.0000003576278687E-2</v>
      </c>
      <c r="AI56">
        <v>-9.9999997764825821E-3</v>
      </c>
      <c r="AJ56">
        <v>-1.9999999552965161E-2</v>
      </c>
      <c r="AK56">
        <v>-1.9999999552965161E-2</v>
      </c>
      <c r="AL56">
        <v>-1.9999999552965161E-2</v>
      </c>
      <c r="AM56">
        <v>-1.9999999552965161E-2</v>
      </c>
      <c r="AN56">
        <v>-1.9999999552965161E-2</v>
      </c>
      <c r="AO56">
        <v>-1.9999999552965161E-2</v>
      </c>
      <c r="AP56">
        <v>48.900001525878913</v>
      </c>
      <c r="AQ56">
        <v>50.25</v>
      </c>
      <c r="AR56">
        <v>51.959999084472663</v>
      </c>
      <c r="AS56">
        <v>55.110000610351562</v>
      </c>
      <c r="AT56">
        <v>57.459999084472663</v>
      </c>
      <c r="AU56">
        <v>57.5</v>
      </c>
      <c r="AV56">
        <v>57.569999694824219</v>
      </c>
      <c r="AW56">
        <v>57.490001678466797</v>
      </c>
      <c r="AX56">
        <v>57.860000610351562</v>
      </c>
      <c r="AY56">
        <v>58.650001525878913</v>
      </c>
      <c r="AZ56">
        <v>60.069999694824219</v>
      </c>
      <c r="BA56">
        <v>61.700000762939453</v>
      </c>
      <c r="BB56">
        <v>62.560001373291023</v>
      </c>
      <c r="BC56">
        <v>64.019996643066406</v>
      </c>
      <c r="BD56">
        <v>42.009998321533203</v>
      </c>
      <c r="BE56">
        <v>43.150001525878913</v>
      </c>
      <c r="BF56">
        <v>44.630001068115227</v>
      </c>
      <c r="BG56">
        <v>47.709999084472663</v>
      </c>
      <c r="BH56">
        <v>49.830001831054688</v>
      </c>
      <c r="BI56">
        <v>49.810001373291023</v>
      </c>
      <c r="BJ56">
        <v>49.759998321533203</v>
      </c>
      <c r="BK56">
        <v>49.840000152587891</v>
      </c>
      <c r="BL56">
        <v>50.240001678466797</v>
      </c>
      <c r="BM56">
        <v>51.080001831054688</v>
      </c>
      <c r="BN56">
        <v>52.169998168945312</v>
      </c>
      <c r="BO56">
        <v>53.380001068115227</v>
      </c>
      <c r="BP56">
        <v>54.459999084472663</v>
      </c>
      <c r="BQ56">
        <v>56.130001068115227</v>
      </c>
      <c r="BR56">
        <v>9.9300003051757812</v>
      </c>
      <c r="BS56">
        <v>10.409999847412108</v>
      </c>
      <c r="BT56">
        <v>11.02000045776367</v>
      </c>
      <c r="BU56">
        <v>12.14999961853027</v>
      </c>
      <c r="BV56">
        <v>12.989999771118161</v>
      </c>
      <c r="BW56">
        <v>13.010000228881839</v>
      </c>
      <c r="BX56">
        <v>13.02999973297119</v>
      </c>
      <c r="BY56">
        <v>13.010000228881839</v>
      </c>
      <c r="BZ56">
        <v>13.14000034332275</v>
      </c>
      <c r="CA56">
        <v>13.420000076293952</v>
      </c>
      <c r="CB56">
        <v>13.930000305175779</v>
      </c>
      <c r="CC56">
        <v>14.510000228881839</v>
      </c>
      <c r="CD56">
        <v>14.819999694824221</v>
      </c>
      <c r="CE56">
        <v>15.340000152587892</v>
      </c>
      <c r="CF56">
        <v>7.4600000381469727</v>
      </c>
      <c r="CG56">
        <v>7.869999885559082</v>
      </c>
      <c r="CH56">
        <v>8.3999996185302734</v>
      </c>
      <c r="CI56">
        <v>9.5</v>
      </c>
      <c r="CJ56">
        <v>10.260000228881839</v>
      </c>
      <c r="CK56">
        <v>10.25</v>
      </c>
      <c r="CL56">
        <v>10.239999771118161</v>
      </c>
      <c r="CM56">
        <v>10.27000045776367</v>
      </c>
      <c r="CN56">
        <v>10.409999847412108</v>
      </c>
      <c r="CO56">
        <v>10.710000038146973</v>
      </c>
      <c r="CP56">
        <v>11.10000038146973</v>
      </c>
      <c r="CQ56">
        <v>11.52999973297119</v>
      </c>
      <c r="CR56">
        <v>11.920000076293952</v>
      </c>
      <c r="CS56">
        <v>12.52000045776367</v>
      </c>
      <c r="CT56">
        <v>39.880001068115227</v>
      </c>
      <c r="CU56">
        <v>41.049999237060547</v>
      </c>
      <c r="CV56">
        <v>42.639999389648438</v>
      </c>
      <c r="CW56">
        <v>47.180000305175781</v>
      </c>
      <c r="CX56">
        <v>49.060001373291023</v>
      </c>
      <c r="CY56">
        <v>49.959999084472663</v>
      </c>
      <c r="CZ56">
        <v>50.919998168945312</v>
      </c>
      <c r="DA56">
        <v>52.020000457763672</v>
      </c>
      <c r="DB56">
        <v>53.520000457763672</v>
      </c>
      <c r="DC56">
        <v>55.319999694824219</v>
      </c>
      <c r="DD56">
        <v>56.599998474121087</v>
      </c>
      <c r="DE56">
        <v>57.939998626708977</v>
      </c>
      <c r="DF56">
        <v>59.490001678466797</v>
      </c>
      <c r="DG56">
        <v>60.209999084472663</v>
      </c>
      <c r="DH56">
        <v>37.270000457763672</v>
      </c>
      <c r="DI56">
        <v>38.380001068115227</v>
      </c>
      <c r="DJ56">
        <v>40.009998321533203</v>
      </c>
      <c r="DK56">
        <v>44.409999847412109</v>
      </c>
      <c r="DL56">
        <v>46.169998168945312</v>
      </c>
      <c r="DM56">
        <v>47.020000457763672</v>
      </c>
      <c r="DN56">
        <v>47.990001678466797</v>
      </c>
      <c r="DO56">
        <v>49.119998931884773</v>
      </c>
      <c r="DP56">
        <v>50.520000457763672</v>
      </c>
      <c r="DQ56">
        <v>52.270000457763672</v>
      </c>
      <c r="DR56">
        <v>53.479999542236328</v>
      </c>
      <c r="DS56">
        <v>54.740001678466797</v>
      </c>
      <c r="DT56">
        <v>56.299999237060547</v>
      </c>
      <c r="DU56">
        <v>57.009998321533203</v>
      </c>
      <c r="DV56">
        <v>6.6999998092651367</v>
      </c>
      <c r="DW56">
        <v>7.119999885559082</v>
      </c>
      <c r="DX56">
        <v>7.690000057220459</v>
      </c>
      <c r="DY56">
        <v>9.3100004196166992</v>
      </c>
      <c r="DZ56">
        <v>9.9899997711181641</v>
      </c>
      <c r="EA56">
        <v>10.310000419616699</v>
      </c>
      <c r="EB56">
        <v>10.64999961853027</v>
      </c>
      <c r="EC56">
        <v>11.05000019073486</v>
      </c>
      <c r="ED56">
        <v>11.579999923706048</v>
      </c>
      <c r="EE56">
        <v>12.22999954223633</v>
      </c>
      <c r="EF56">
        <v>12.680000305175779</v>
      </c>
      <c r="EG56">
        <v>13.170000076293952</v>
      </c>
      <c r="EH56">
        <v>13.72000026702881</v>
      </c>
      <c r="EI56">
        <v>13.97999954223633</v>
      </c>
      <c r="EJ56">
        <v>5.7699999809265137</v>
      </c>
      <c r="EK56">
        <v>6.1599998474121094</v>
      </c>
      <c r="EL56">
        <v>6.75</v>
      </c>
      <c r="EM56">
        <v>8.3199996948242188</v>
      </c>
      <c r="EN56">
        <v>8.9499998092651367</v>
      </c>
      <c r="EO56">
        <v>9.2600002288818359</v>
      </c>
      <c r="EP56">
        <v>9.6000003814697266</v>
      </c>
      <c r="EQ56">
        <v>10.010000228881839</v>
      </c>
      <c r="ER56">
        <v>10.510000228881839</v>
      </c>
      <c r="ES56">
        <v>11.13000011444092</v>
      </c>
      <c r="ET56">
        <v>11.569999694824221</v>
      </c>
      <c r="EU56">
        <v>12.02000045776367</v>
      </c>
      <c r="EV56">
        <v>12.579999923706048</v>
      </c>
      <c r="EW56">
        <v>12.829999923706048</v>
      </c>
    </row>
    <row r="57" spans="1:153">
      <c r="A57" t="s">
        <v>208</v>
      </c>
    </row>
    <row r="58" spans="1:153">
      <c r="A58" t="s">
        <v>209</v>
      </c>
      <c r="B58">
        <v>30.20000076293945</v>
      </c>
      <c r="C58">
        <v>13.5</v>
      </c>
      <c r="D58">
        <v>35.200000762939453</v>
      </c>
      <c r="E58">
        <v>15.30000019073486</v>
      </c>
      <c r="F58">
        <v>15.17179584503174</v>
      </c>
      <c r="G58">
        <v>13.089248657226561</v>
      </c>
      <c r="H58">
        <v>0.93895393610000599</v>
      </c>
      <c r="I58">
        <v>0.69801491498947144</v>
      </c>
      <c r="J58" t="s">
        <v>392</v>
      </c>
      <c r="K58" t="s">
        <v>420</v>
      </c>
      <c r="L58">
        <v>0</v>
      </c>
      <c r="M58">
        <v>1.2249467372894287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-9.9999997764825821E-3</v>
      </c>
      <c r="AA58">
        <v>-9.9999997764825821E-3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-9.9999997764825821E-3</v>
      </c>
      <c r="AO58">
        <v>-9.9999997764825821E-3</v>
      </c>
      <c r="AP58">
        <v>14.77000045776367</v>
      </c>
      <c r="AQ58">
        <v>13.989999771118161</v>
      </c>
      <c r="AR58">
        <v>14.64000034332275</v>
      </c>
      <c r="AS58">
        <v>15.10999965667725</v>
      </c>
      <c r="AT58">
        <v>15.97000026702881</v>
      </c>
      <c r="AU58">
        <v>16.64999961853027</v>
      </c>
      <c r="AV58">
        <v>17.670000076293949</v>
      </c>
      <c r="AW58">
        <v>18.85000038146973</v>
      </c>
      <c r="AX58">
        <v>20.25</v>
      </c>
      <c r="AY58">
        <v>21.729999542236332</v>
      </c>
      <c r="AZ58">
        <v>23.430000305175781</v>
      </c>
      <c r="BA58">
        <v>25.030000686645511</v>
      </c>
      <c r="BB58">
        <v>26.75</v>
      </c>
      <c r="BC58">
        <v>28.639999389648441</v>
      </c>
      <c r="BD58">
        <v>13.47000026702881</v>
      </c>
      <c r="BE58">
        <v>12.77000045776367</v>
      </c>
      <c r="BF58">
        <v>13.329999923706048</v>
      </c>
      <c r="BG58">
        <v>13.80000019073486</v>
      </c>
      <c r="BH58">
        <v>14.60000038146973</v>
      </c>
      <c r="BI58">
        <v>15.19999980926514</v>
      </c>
      <c r="BJ58">
        <v>16.129999160766602</v>
      </c>
      <c r="BK58">
        <v>17.260000228881839</v>
      </c>
      <c r="BL58">
        <v>18.620000839233398</v>
      </c>
      <c r="BM58">
        <v>20.120000839233398</v>
      </c>
      <c r="BN58">
        <v>21.70999908447266</v>
      </c>
      <c r="BO58">
        <v>23.309999465942379</v>
      </c>
      <c r="BP58">
        <v>24.979999542236332</v>
      </c>
      <c r="BQ58">
        <v>26.840000152587891</v>
      </c>
      <c r="BR58">
        <v>1.0399999618530269</v>
      </c>
      <c r="BS58">
        <v>0.94999998807907104</v>
      </c>
      <c r="BT58">
        <v>1.0199999809265139</v>
      </c>
      <c r="BU58">
        <v>1.080000042915344</v>
      </c>
      <c r="BV58">
        <v>1.169999957084656</v>
      </c>
      <c r="BW58">
        <v>1.25</v>
      </c>
      <c r="BX58">
        <v>1.370000004768372</v>
      </c>
      <c r="BY58">
        <v>1.5</v>
      </c>
      <c r="BZ58">
        <v>1.6599999666213987</v>
      </c>
      <c r="CA58">
        <v>1.830000042915344</v>
      </c>
      <c r="CB58">
        <v>2.0199999809265141</v>
      </c>
      <c r="CC58">
        <v>2.2100000381469731</v>
      </c>
      <c r="CD58">
        <v>2.4000000953674321</v>
      </c>
      <c r="CE58">
        <v>2.619999885559082</v>
      </c>
      <c r="CF58">
        <v>0.88999998569488525</v>
      </c>
      <c r="CG58">
        <v>0.81000000238418579</v>
      </c>
      <c r="CH58">
        <v>0.87000000476837147</v>
      </c>
      <c r="CI58">
        <v>0.93000000715255748</v>
      </c>
      <c r="CJ58">
        <v>1.0199999809265139</v>
      </c>
      <c r="CK58">
        <v>1.0900000333786013</v>
      </c>
      <c r="CL58">
        <v>1.190000057220459</v>
      </c>
      <c r="CM58">
        <v>1.320000052452087</v>
      </c>
      <c r="CN58">
        <v>1.4800000190734861</v>
      </c>
      <c r="CO58">
        <v>1.6499999761581421</v>
      </c>
      <c r="CP58">
        <v>1.830000042915344</v>
      </c>
      <c r="CQ58">
        <v>2.0099999904632568</v>
      </c>
      <c r="CR58">
        <v>2.2000000476837158</v>
      </c>
      <c r="CS58">
        <v>2.410000085830688</v>
      </c>
      <c r="CT58">
        <v>15.60999965667725</v>
      </c>
      <c r="CU58">
        <v>15.420000076293952</v>
      </c>
      <c r="CV58">
        <v>16.059999465942379</v>
      </c>
      <c r="CW58">
        <v>17.270000457763668</v>
      </c>
      <c r="CX58">
        <v>18.489999771118161</v>
      </c>
      <c r="CY58">
        <v>19.670000076293949</v>
      </c>
      <c r="CZ58">
        <v>21.14999961853027</v>
      </c>
      <c r="DA58">
        <v>22.879999160766602</v>
      </c>
      <c r="DB58">
        <v>24.780000686645511</v>
      </c>
      <c r="DC58">
        <v>26.829999923706051</v>
      </c>
      <c r="DD58">
        <v>28.75</v>
      </c>
      <c r="DE58">
        <v>30.639999389648441</v>
      </c>
      <c r="DF58">
        <v>32.549999237060547</v>
      </c>
      <c r="DG58">
        <v>34.099998474121087</v>
      </c>
      <c r="DH58">
        <v>14.80000019073486</v>
      </c>
      <c r="DI58">
        <v>14.63000011444092</v>
      </c>
      <c r="DJ58">
        <v>15.25</v>
      </c>
      <c r="DK58">
        <v>16.420000076293949</v>
      </c>
      <c r="DL58">
        <v>17.629999160766602</v>
      </c>
      <c r="DM58">
        <v>18.840000152587891</v>
      </c>
      <c r="DN58">
        <v>20.329999923706051</v>
      </c>
      <c r="DO58">
        <v>22.010000228881839</v>
      </c>
      <c r="DP58">
        <v>23.870000839233398</v>
      </c>
      <c r="DQ58">
        <v>25.870000839233398</v>
      </c>
      <c r="DR58">
        <v>27.739999771118161</v>
      </c>
      <c r="DS58">
        <v>29.629999160766602</v>
      </c>
      <c r="DT58">
        <v>31.510000228881839</v>
      </c>
      <c r="DU58">
        <v>33.069999694824219</v>
      </c>
      <c r="DV58">
        <v>1.129999995231628</v>
      </c>
      <c r="DW58">
        <v>1.110000014305115</v>
      </c>
      <c r="DX58">
        <v>1.179999947547913</v>
      </c>
      <c r="DY58">
        <v>1.320000052452087</v>
      </c>
      <c r="DZ58">
        <v>1.4600000381469731</v>
      </c>
      <c r="EA58">
        <v>1.6000000238418579</v>
      </c>
      <c r="EB58">
        <v>1.7599999904632573</v>
      </c>
      <c r="EC58">
        <v>1.9600000381469731</v>
      </c>
      <c r="ED58">
        <v>2.1800000667572021</v>
      </c>
      <c r="EE58">
        <v>2.410000085830688</v>
      </c>
      <c r="EF58">
        <v>2.630000114440918</v>
      </c>
      <c r="EG58">
        <v>2.8499999046325679</v>
      </c>
      <c r="EH58">
        <v>3.0699999332427979</v>
      </c>
      <c r="EI58">
        <v>3.2400000095367432</v>
      </c>
      <c r="EJ58">
        <v>1.0399999618530269</v>
      </c>
      <c r="EK58">
        <v>1.0199999809265139</v>
      </c>
      <c r="EL58">
        <v>1.0900000333786013</v>
      </c>
      <c r="EM58">
        <v>1.2300000190734861</v>
      </c>
      <c r="EN58">
        <v>1.360000014305115</v>
      </c>
      <c r="EO58">
        <v>1.5</v>
      </c>
      <c r="EP58">
        <v>1.669999957084656</v>
      </c>
      <c r="EQ58">
        <v>1.860000014305115</v>
      </c>
      <c r="ER58">
        <v>2.0799999237060551</v>
      </c>
      <c r="ES58">
        <v>2.2999999523162842</v>
      </c>
      <c r="ET58">
        <v>2.5199999809265141</v>
      </c>
      <c r="EU58">
        <v>2.7300000190734859</v>
      </c>
      <c r="EV58">
        <v>2.9500000476837158</v>
      </c>
      <c r="EW58">
        <v>3.130000114440918</v>
      </c>
    </row>
    <row r="59" spans="1:153">
      <c r="A59" t="s">
        <v>210</v>
      </c>
      <c r="B59">
        <v>113.6999969482422</v>
      </c>
      <c r="C59">
        <v>63.700000762939453</v>
      </c>
      <c r="D59">
        <v>125.40000152587892</v>
      </c>
      <c r="E59">
        <v>62</v>
      </c>
      <c r="F59">
        <v>24.961153030395511</v>
      </c>
      <c r="G59">
        <v>25.677133560180661</v>
      </c>
      <c r="H59">
        <v>4.5866451263427734</v>
      </c>
      <c r="I59">
        <v>4.8457121849060059</v>
      </c>
      <c r="J59" t="s">
        <v>443</v>
      </c>
      <c r="K59" t="s">
        <v>444</v>
      </c>
      <c r="L59">
        <v>0.1109870076179504</v>
      </c>
      <c r="M59">
        <v>0.24657730758190161</v>
      </c>
      <c r="N59">
        <v>9.0000003576278687E-2</v>
      </c>
      <c r="O59">
        <v>5.000000074505806E-2</v>
      </c>
      <c r="P59">
        <v>0.10999999940395359</v>
      </c>
      <c r="Q59">
        <v>0.2199999988079071</v>
      </c>
      <c r="R59">
        <v>0.25</v>
      </c>
      <c r="S59">
        <v>0.2800000011920929</v>
      </c>
      <c r="T59">
        <v>0.30000001192092901</v>
      </c>
      <c r="U59">
        <v>0.31000000238418579</v>
      </c>
      <c r="V59">
        <v>0.33000001311302191</v>
      </c>
      <c r="W59">
        <v>0.34999999403953552</v>
      </c>
      <c r="X59">
        <v>0.36000001430511469</v>
      </c>
      <c r="Y59">
        <v>0.37000000476837158</v>
      </c>
      <c r="Z59">
        <v>0.37999999523162842</v>
      </c>
      <c r="AA59">
        <v>0.38999998569488525</v>
      </c>
      <c r="AB59">
        <v>0.10999999940395359</v>
      </c>
      <c r="AC59">
        <v>5.000000074505806E-2</v>
      </c>
      <c r="AD59">
        <v>0.12999999523162839</v>
      </c>
      <c r="AE59">
        <v>0.25999999046325678</v>
      </c>
      <c r="AF59">
        <v>0.31000000238418579</v>
      </c>
      <c r="AG59">
        <v>0.34000000357627869</v>
      </c>
      <c r="AH59">
        <v>0.37000000476837158</v>
      </c>
      <c r="AI59">
        <v>0.40000000596046448</v>
      </c>
      <c r="AJ59">
        <v>0.41999998688697809</v>
      </c>
      <c r="AK59">
        <v>0.43999999761581426</v>
      </c>
      <c r="AL59">
        <v>0.44999998807907093</v>
      </c>
      <c r="AM59">
        <v>0.46000000834465032</v>
      </c>
      <c r="AN59">
        <v>0.44999998807907093</v>
      </c>
      <c r="AO59">
        <v>0.47999998927116383</v>
      </c>
      <c r="AP59">
        <v>18.120000839233398</v>
      </c>
      <c r="AQ59">
        <v>20.930000305175781</v>
      </c>
      <c r="AR59">
        <v>27.940000534057621</v>
      </c>
      <c r="AS59">
        <v>34.479999542236328</v>
      </c>
      <c r="AT59">
        <v>38.529998779296882</v>
      </c>
      <c r="AU59">
        <v>42.240001678466797</v>
      </c>
      <c r="AV59">
        <v>45.740001678466797</v>
      </c>
      <c r="AW59">
        <v>48.659999847412109</v>
      </c>
      <c r="AX59">
        <v>51.470001220703118</v>
      </c>
      <c r="AY59">
        <v>54.310001373291023</v>
      </c>
      <c r="AZ59">
        <v>57.159999847412109</v>
      </c>
      <c r="BA59">
        <v>59.979999542236328</v>
      </c>
      <c r="BB59">
        <v>62.919998168945312</v>
      </c>
      <c r="BC59">
        <v>65.349998474121094</v>
      </c>
      <c r="BD59">
        <v>16.930000305175781</v>
      </c>
      <c r="BE59">
        <v>19.510000228881839</v>
      </c>
      <c r="BF59">
        <v>25.870000839233398</v>
      </c>
      <c r="BG59">
        <v>33.069999694824219</v>
      </c>
      <c r="BH59">
        <v>36.939998626708977</v>
      </c>
      <c r="BI59">
        <v>40.490001678466797</v>
      </c>
      <c r="BJ59">
        <v>43.810001373291023</v>
      </c>
      <c r="BK59">
        <v>46.560001373291023</v>
      </c>
      <c r="BL59">
        <v>49.25</v>
      </c>
      <c r="BM59">
        <v>51.939998626708977</v>
      </c>
      <c r="BN59">
        <v>54.680000305175781</v>
      </c>
      <c r="BO59">
        <v>57.380001068115227</v>
      </c>
      <c r="BP59">
        <v>60.200000762939453</v>
      </c>
      <c r="BQ59">
        <v>62.560001373291023</v>
      </c>
      <c r="BR59">
        <v>2.7699999809265141</v>
      </c>
      <c r="BS59">
        <v>3.2699999809265141</v>
      </c>
      <c r="BT59">
        <v>6.3899998664855957</v>
      </c>
      <c r="BU59">
        <v>9.3400001525878906</v>
      </c>
      <c r="BV59">
        <v>11.170000076293952</v>
      </c>
      <c r="BW59">
        <v>12.85000038146973</v>
      </c>
      <c r="BX59">
        <v>14.439999580383301</v>
      </c>
      <c r="BY59">
        <v>15.760000228881839</v>
      </c>
      <c r="BZ59">
        <v>17.030000686645511</v>
      </c>
      <c r="CA59">
        <v>18.309999465942379</v>
      </c>
      <c r="CB59">
        <v>19.60000038146973</v>
      </c>
      <c r="CC59">
        <v>20.879999160766602</v>
      </c>
      <c r="CD59">
        <v>22.20000076293945</v>
      </c>
      <c r="CE59">
        <v>23.309999465942379</v>
      </c>
      <c r="CF59">
        <v>2.559999942779541</v>
      </c>
      <c r="CG59">
        <v>3.0199999809265141</v>
      </c>
      <c r="CH59">
        <v>5.4499998092651367</v>
      </c>
      <c r="CI59">
        <v>8.6999998092651367</v>
      </c>
      <c r="CJ59">
        <v>10.44999980926514</v>
      </c>
      <c r="CK59">
        <v>12.060000419616699</v>
      </c>
      <c r="CL59">
        <v>13.560000419616699</v>
      </c>
      <c r="CM59">
        <v>14.810000419616699</v>
      </c>
      <c r="CN59">
        <v>16.020000457763668</v>
      </c>
      <c r="CO59">
        <v>17.239999771118161</v>
      </c>
      <c r="CP59">
        <v>18.479999542236332</v>
      </c>
      <c r="CQ59">
        <v>19.70000076293945</v>
      </c>
      <c r="CR59">
        <v>20.979999542236332</v>
      </c>
      <c r="CS59">
        <v>22.04000091552734</v>
      </c>
      <c r="CT59">
        <v>17.819999694824219</v>
      </c>
      <c r="CU59">
        <v>21.319999694824219</v>
      </c>
      <c r="CV59">
        <v>28.780000686645511</v>
      </c>
      <c r="CW59">
        <v>34.080001831054688</v>
      </c>
      <c r="CX59">
        <v>37.700000762939453</v>
      </c>
      <c r="CY59">
        <v>41.060001373291023</v>
      </c>
      <c r="CZ59">
        <v>44.060001373291023</v>
      </c>
      <c r="DA59">
        <v>46.759998321533203</v>
      </c>
      <c r="DB59">
        <v>49.389999389648438</v>
      </c>
      <c r="DC59">
        <v>52.040000915527337</v>
      </c>
      <c r="DD59">
        <v>54.680000305175781</v>
      </c>
      <c r="DE59">
        <v>57.389999389648438</v>
      </c>
      <c r="DF59">
        <v>59.959999084472663</v>
      </c>
      <c r="DG59">
        <v>62.060001373291023</v>
      </c>
      <c r="DH59">
        <v>16.680000305175781</v>
      </c>
      <c r="DI59">
        <v>20</v>
      </c>
      <c r="DJ59">
        <v>27.680000305175781</v>
      </c>
      <c r="DK59">
        <v>32.659999847412109</v>
      </c>
      <c r="DL59">
        <v>36.119998931884773</v>
      </c>
      <c r="DM59">
        <v>39.349998474121087</v>
      </c>
      <c r="DN59">
        <v>42.189998626708977</v>
      </c>
      <c r="DO59">
        <v>44.729999542236328</v>
      </c>
      <c r="DP59">
        <v>47.240001678466797</v>
      </c>
      <c r="DQ59">
        <v>49.729999542236328</v>
      </c>
      <c r="DR59">
        <v>52.229999542236328</v>
      </c>
      <c r="DS59">
        <v>54.790000915527337</v>
      </c>
      <c r="DT59">
        <v>57.25</v>
      </c>
      <c r="DU59">
        <v>59.25</v>
      </c>
      <c r="DV59">
        <v>2.720000028610229</v>
      </c>
      <c r="DW59">
        <v>3.3900001049041748</v>
      </c>
      <c r="DX59">
        <v>6.7600002288818359</v>
      </c>
      <c r="DY59">
        <v>9.1599998474121094</v>
      </c>
      <c r="DZ59">
        <v>10.80000019073486</v>
      </c>
      <c r="EA59">
        <v>12.319999694824221</v>
      </c>
      <c r="EB59">
        <v>13.680000305175779</v>
      </c>
      <c r="EC59">
        <v>14.89999961853027</v>
      </c>
      <c r="ED59">
        <v>16.090000152587891</v>
      </c>
      <c r="EE59">
        <v>17.29000091552734</v>
      </c>
      <c r="EF59">
        <v>18.479999542236332</v>
      </c>
      <c r="EG59">
        <v>19.70000076293945</v>
      </c>
      <c r="EH59">
        <v>20.870000839233398</v>
      </c>
      <c r="EI59">
        <v>21.819999694824219</v>
      </c>
      <c r="EJ59">
        <v>2.5199999809265141</v>
      </c>
      <c r="EK59">
        <v>3.0999999046325679</v>
      </c>
      <c r="EL59">
        <v>6.2699999809265137</v>
      </c>
      <c r="EM59">
        <v>8.5200004577636719</v>
      </c>
      <c r="EN59">
        <v>10.079999923706048</v>
      </c>
      <c r="EO59">
        <v>11.55000019073486</v>
      </c>
      <c r="EP59">
        <v>12.829999923706048</v>
      </c>
      <c r="EQ59">
        <v>13.97999954223633</v>
      </c>
      <c r="ER59">
        <v>15.10999965667725</v>
      </c>
      <c r="ES59">
        <v>16.239999771118161</v>
      </c>
      <c r="ET59">
        <v>17.370000839233398</v>
      </c>
      <c r="EU59">
        <v>18.530000686645511</v>
      </c>
      <c r="EV59">
        <v>19.639999389648441</v>
      </c>
      <c r="EW59">
        <v>20.54999923706055</v>
      </c>
    </row>
    <row r="60" spans="1:153">
      <c r="A60" t="s">
        <v>211</v>
      </c>
      <c r="F60">
        <v>0.78912001848220836</v>
      </c>
      <c r="G60">
        <v>0.70271998643875122</v>
      </c>
      <c r="H60">
        <v>0.13344000279903409</v>
      </c>
      <c r="I60">
        <v>0.17664000391960141</v>
      </c>
      <c r="J60" t="s">
        <v>445</v>
      </c>
      <c r="K60" t="s">
        <v>446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2.880000114440918</v>
      </c>
      <c r="AQ60">
        <v>2.9000000953674321</v>
      </c>
      <c r="AR60">
        <v>2.9300000667572021</v>
      </c>
      <c r="AS60">
        <v>2.9200000762939449</v>
      </c>
      <c r="AT60">
        <v>2.8900001049041748</v>
      </c>
      <c r="AU60">
        <v>2.839999914169312</v>
      </c>
      <c r="AV60">
        <v>2.7999999523162842</v>
      </c>
      <c r="AW60">
        <v>2.7599999904632568</v>
      </c>
      <c r="AX60">
        <v>2.7100000381469731</v>
      </c>
      <c r="AY60">
        <v>2.6800000667572021</v>
      </c>
      <c r="AZ60">
        <v>2.6500000953674321</v>
      </c>
      <c r="BA60">
        <v>2.630000114440918</v>
      </c>
      <c r="BB60">
        <v>2.619999885559082</v>
      </c>
      <c r="BC60">
        <v>2.589999914169312</v>
      </c>
      <c r="BD60">
        <v>2.1500000953674321</v>
      </c>
      <c r="BE60">
        <v>2.160000085830688</v>
      </c>
      <c r="BF60">
        <v>2.190000057220459</v>
      </c>
      <c r="BG60">
        <v>2.1800000667572021</v>
      </c>
      <c r="BH60">
        <v>2.1500000953674321</v>
      </c>
      <c r="BI60">
        <v>2.119999885559082</v>
      </c>
      <c r="BJ60">
        <v>2.089999914169312</v>
      </c>
      <c r="BK60">
        <v>2.0499999523162842</v>
      </c>
      <c r="BL60">
        <v>2.029999971389771</v>
      </c>
      <c r="BM60">
        <v>2</v>
      </c>
      <c r="BN60">
        <v>1.9800000190734861</v>
      </c>
      <c r="BO60">
        <v>1.970000028610229</v>
      </c>
      <c r="BP60">
        <v>1.9600000381469731</v>
      </c>
      <c r="BQ60">
        <v>1.929999947547913</v>
      </c>
      <c r="BR60">
        <v>0.87999999523162853</v>
      </c>
      <c r="BS60">
        <v>0.87999999523162853</v>
      </c>
      <c r="BT60">
        <v>0.89999997615814209</v>
      </c>
      <c r="BU60">
        <v>0.88999998569488525</v>
      </c>
      <c r="BV60">
        <v>0.87999999523162853</v>
      </c>
      <c r="BW60">
        <v>0.86000001430511475</v>
      </c>
      <c r="BX60">
        <v>0.85000002384185791</v>
      </c>
      <c r="BY60">
        <v>0.82999998331069957</v>
      </c>
      <c r="BZ60">
        <v>0.81000000238418579</v>
      </c>
      <c r="CA60">
        <v>0.80000001192092896</v>
      </c>
      <c r="CB60">
        <v>0.79000002145767212</v>
      </c>
      <c r="CC60">
        <v>0.77999997138977051</v>
      </c>
      <c r="CD60">
        <v>0.77999997138977051</v>
      </c>
      <c r="CE60">
        <v>0.76999998092651356</v>
      </c>
      <c r="CF60">
        <v>0.60000002384185791</v>
      </c>
      <c r="CG60">
        <v>0.61000001430511475</v>
      </c>
      <c r="CH60">
        <v>0.62000000476837158</v>
      </c>
      <c r="CI60">
        <v>0.61000001430511475</v>
      </c>
      <c r="CJ60">
        <v>0.60000002384185791</v>
      </c>
      <c r="CK60">
        <v>0.5899999737739563</v>
      </c>
      <c r="CL60">
        <v>0.57999998331069946</v>
      </c>
      <c r="CM60">
        <v>0.56999999284744263</v>
      </c>
      <c r="CN60">
        <v>0.56000000238418579</v>
      </c>
      <c r="CO60">
        <v>0.55000001192092896</v>
      </c>
      <c r="CP60">
        <v>0.54000002145767212</v>
      </c>
      <c r="CQ60">
        <v>0.52999997138977051</v>
      </c>
      <c r="CR60">
        <v>0.52999997138977051</v>
      </c>
      <c r="CS60">
        <v>0.51999998092651367</v>
      </c>
      <c r="CT60">
        <v>3.5799999237060551</v>
      </c>
      <c r="CU60">
        <v>3.619999885559082</v>
      </c>
      <c r="CV60">
        <v>3.630000114440918</v>
      </c>
      <c r="CW60">
        <v>3.5999999046325679</v>
      </c>
      <c r="CX60">
        <v>3.5499999523162842</v>
      </c>
      <c r="CY60">
        <v>3.5</v>
      </c>
      <c r="CZ60">
        <v>3.4500000476837158</v>
      </c>
      <c r="DA60">
        <v>3.3900001049041748</v>
      </c>
      <c r="DB60">
        <v>3.339999914169312</v>
      </c>
      <c r="DC60">
        <v>3.309999942779541</v>
      </c>
      <c r="DD60">
        <v>3.279999971389771</v>
      </c>
      <c r="DE60">
        <v>3.2599999904632568</v>
      </c>
      <c r="DF60">
        <v>3.2300000190734859</v>
      </c>
      <c r="DG60">
        <v>3.1800000667572021</v>
      </c>
      <c r="DH60">
        <v>2.7999999523162842</v>
      </c>
      <c r="DI60">
        <v>2.8299999237060551</v>
      </c>
      <c r="DJ60">
        <v>2.8299999237060551</v>
      </c>
      <c r="DK60">
        <v>2.809999942779541</v>
      </c>
      <c r="DL60">
        <v>2.7699999809265141</v>
      </c>
      <c r="DM60">
        <v>2.7300000190734859</v>
      </c>
      <c r="DN60">
        <v>2.690000057220459</v>
      </c>
      <c r="DO60">
        <v>2.6500000953674321</v>
      </c>
      <c r="DP60">
        <v>2.6099998950958252</v>
      </c>
      <c r="DQ60">
        <v>2.5799999237060551</v>
      </c>
      <c r="DR60">
        <v>2.559999942779541</v>
      </c>
      <c r="DS60">
        <v>2.5399999618530269</v>
      </c>
      <c r="DT60">
        <v>2.5199999809265141</v>
      </c>
      <c r="DU60">
        <v>2.4800000190734859</v>
      </c>
      <c r="DV60">
        <v>1.1599999666213987</v>
      </c>
      <c r="DW60">
        <v>1.190000057220459</v>
      </c>
      <c r="DX60">
        <v>1.200000047683716</v>
      </c>
      <c r="DY60">
        <v>1.179999947547913</v>
      </c>
      <c r="DZ60">
        <v>1.139999985694885</v>
      </c>
      <c r="EA60">
        <v>1.110000014305115</v>
      </c>
      <c r="EB60">
        <v>1.0900000333786013</v>
      </c>
      <c r="EC60">
        <v>1.070000052452087</v>
      </c>
      <c r="ED60">
        <v>1.049999952316284</v>
      </c>
      <c r="EE60">
        <v>1.0399999618530269</v>
      </c>
      <c r="EF60">
        <v>1.029999971389771</v>
      </c>
      <c r="EG60">
        <v>1.0199999809265139</v>
      </c>
      <c r="EH60">
        <v>1.0099999904632573</v>
      </c>
      <c r="EI60">
        <v>0.99000000953674316</v>
      </c>
      <c r="EJ60">
        <v>0.85000002384185791</v>
      </c>
      <c r="EK60">
        <v>0.86000001430511475</v>
      </c>
      <c r="EL60">
        <v>0.86000001430511475</v>
      </c>
      <c r="EM60">
        <v>0.85000002384185791</v>
      </c>
      <c r="EN60">
        <v>0.8399999737739563</v>
      </c>
      <c r="EO60">
        <v>0.81999999284744252</v>
      </c>
      <c r="EP60">
        <v>0.81000000238418579</v>
      </c>
      <c r="EQ60">
        <v>0.79000002145767212</v>
      </c>
      <c r="ER60">
        <v>0.77999997138977051</v>
      </c>
      <c r="ES60">
        <v>0.76999998092651356</v>
      </c>
      <c r="ET60">
        <v>0.75999999046325684</v>
      </c>
      <c r="EU60">
        <v>0.75</v>
      </c>
      <c r="EV60">
        <v>0.74000000953674316</v>
      </c>
      <c r="EW60">
        <v>0.73000001907348644</v>
      </c>
    </row>
    <row r="61" spans="1:153">
      <c r="A61" t="s">
        <v>212</v>
      </c>
      <c r="B61">
        <v>130.80000305175781</v>
      </c>
      <c r="C61">
        <v>87.199996948242188</v>
      </c>
      <c r="D61">
        <v>147.8999938964844</v>
      </c>
      <c r="E61">
        <v>98.599998474121094</v>
      </c>
      <c r="F61">
        <v>34.917488098144531</v>
      </c>
      <c r="G61">
        <v>39.755901336669922</v>
      </c>
      <c r="H61">
        <v>3.272743701934814</v>
      </c>
      <c r="I61">
        <v>5.9283385276794434</v>
      </c>
      <c r="J61" t="s">
        <v>387</v>
      </c>
      <c r="K61" t="s">
        <v>375</v>
      </c>
      <c r="L61">
        <v>0</v>
      </c>
      <c r="M61">
        <v>0.61620080471038818</v>
      </c>
      <c r="N61">
        <v>0.82999998331069957</v>
      </c>
      <c r="O61">
        <v>1.110000014305115</v>
      </c>
      <c r="P61">
        <v>-9.9999997764825821E-3</v>
      </c>
      <c r="Q61">
        <v>-9.9999997764825821E-3</v>
      </c>
      <c r="R61">
        <v>1.929999947547913</v>
      </c>
      <c r="S61">
        <v>1.549999952316284</v>
      </c>
      <c r="T61">
        <v>-9.9999997764825821E-3</v>
      </c>
      <c r="U61">
        <v>-9.9999997764825821E-3</v>
      </c>
      <c r="V61">
        <v>-9.9999997764825821E-3</v>
      </c>
      <c r="W61">
        <v>-9.9999997764825821E-3</v>
      </c>
      <c r="X61">
        <v>-9.9999997764825821E-3</v>
      </c>
      <c r="Y61">
        <v>-9.9999997764825821E-3</v>
      </c>
      <c r="Z61">
        <v>-9.9999997764825821E-3</v>
      </c>
      <c r="AA61">
        <v>-9.9999997764825821E-3</v>
      </c>
      <c r="AB61">
        <v>0.79000002145767212</v>
      </c>
      <c r="AC61">
        <v>1.059999942779541</v>
      </c>
      <c r="AD61">
        <v>-9.9999997764825821E-3</v>
      </c>
      <c r="AE61">
        <v>-9.9999997764825821E-3</v>
      </c>
      <c r="AF61">
        <v>1.879999995231628</v>
      </c>
      <c r="AG61">
        <v>1.4099999666213987</v>
      </c>
      <c r="AH61">
        <v>-9.9999997764825821E-3</v>
      </c>
      <c r="AI61">
        <v>-9.9999997764825821E-3</v>
      </c>
      <c r="AJ61">
        <v>-9.9999997764825821E-3</v>
      </c>
      <c r="AK61">
        <v>-9.9999997764825821E-3</v>
      </c>
      <c r="AL61">
        <v>-9.9999997764825821E-3</v>
      </c>
      <c r="AM61">
        <v>-9.9999997764825821E-3</v>
      </c>
      <c r="AN61">
        <v>-9.9999997764825821E-3</v>
      </c>
      <c r="AO61">
        <v>-9.9999997764825821E-3</v>
      </c>
      <c r="AP61">
        <v>37.810001373291023</v>
      </c>
      <c r="AQ61">
        <v>38.740001678466797</v>
      </c>
      <c r="AR61">
        <v>46.290000915527337</v>
      </c>
      <c r="AS61">
        <v>57.75</v>
      </c>
      <c r="AT61">
        <v>64.540000915527344</v>
      </c>
      <c r="AU61">
        <v>64.360000610351562</v>
      </c>
      <c r="AV61">
        <v>64.139999389648438</v>
      </c>
      <c r="AW61">
        <v>64.089996337890625</v>
      </c>
      <c r="AX61">
        <v>64.279998779296875</v>
      </c>
      <c r="AY61">
        <v>64.510002136230469</v>
      </c>
      <c r="AZ61">
        <v>64.650001525878906</v>
      </c>
      <c r="BA61">
        <v>65.269996643066406</v>
      </c>
      <c r="BB61">
        <v>65.849998474121094</v>
      </c>
      <c r="BC61">
        <v>66.870002746582031</v>
      </c>
      <c r="BD61">
        <v>34.680000305175781</v>
      </c>
      <c r="BE61">
        <v>35.479999542236328</v>
      </c>
      <c r="BF61">
        <v>42.689998626708977</v>
      </c>
      <c r="BG61">
        <v>54.029998779296882</v>
      </c>
      <c r="BH61">
        <v>61.169998168945312</v>
      </c>
      <c r="BI61">
        <v>61.069999694824219</v>
      </c>
      <c r="BJ61">
        <v>60.970001220703118</v>
      </c>
      <c r="BK61">
        <v>60.849998474121087</v>
      </c>
      <c r="BL61">
        <v>60.990001678466797</v>
      </c>
      <c r="BM61">
        <v>61.369998931884773</v>
      </c>
      <c r="BN61">
        <v>61.470001220703118</v>
      </c>
      <c r="BO61">
        <v>61.869998931884773</v>
      </c>
      <c r="BP61">
        <v>62.5</v>
      </c>
      <c r="BQ61">
        <v>63.490001678466797</v>
      </c>
      <c r="BR61">
        <v>4.369999885559082</v>
      </c>
      <c r="BS61">
        <v>4.6100001335144043</v>
      </c>
      <c r="BT61">
        <v>6.559999942779541</v>
      </c>
      <c r="BU61">
        <v>9.5100002288818359</v>
      </c>
      <c r="BV61">
        <v>11.260000228881839</v>
      </c>
      <c r="BW61">
        <v>11.22000026702881</v>
      </c>
      <c r="BX61">
        <v>11.159999847412108</v>
      </c>
      <c r="BY61">
        <v>11.14999961853027</v>
      </c>
      <c r="BZ61">
        <v>11.19999980926514</v>
      </c>
      <c r="CA61">
        <v>11.25</v>
      </c>
      <c r="CB61">
        <v>11.289999961853027</v>
      </c>
      <c r="CC61">
        <v>11.44999980926514</v>
      </c>
      <c r="CD61">
        <v>11.60000038146973</v>
      </c>
      <c r="CE61">
        <v>11.86999988555908</v>
      </c>
      <c r="CF61">
        <v>3.559999942779541</v>
      </c>
      <c r="CG61">
        <v>3.7699999809265146</v>
      </c>
      <c r="CH61">
        <v>5.630000114440918</v>
      </c>
      <c r="CI61">
        <v>8.5500001907348633</v>
      </c>
      <c r="CJ61">
        <v>10.39000034332275</v>
      </c>
      <c r="CK61">
        <v>10.36999988555908</v>
      </c>
      <c r="CL61">
        <v>10.340000152587892</v>
      </c>
      <c r="CM61">
        <v>10.310000419616699</v>
      </c>
      <c r="CN61">
        <v>10.35000038146973</v>
      </c>
      <c r="CO61">
        <v>10.439999580383301</v>
      </c>
      <c r="CP61">
        <v>10.47000026702881</v>
      </c>
      <c r="CQ61">
        <v>10.569999694824221</v>
      </c>
      <c r="CR61">
        <v>10.739999771118161</v>
      </c>
      <c r="CS61">
        <v>10.989999771118161</v>
      </c>
      <c r="CT61">
        <v>33.799999237060547</v>
      </c>
      <c r="CU61">
        <v>34.75</v>
      </c>
      <c r="CV61">
        <v>45.840000152587891</v>
      </c>
      <c r="CW61">
        <v>58.860000610351562</v>
      </c>
      <c r="CX61">
        <v>61.520000457763672</v>
      </c>
      <c r="CY61">
        <v>62.25</v>
      </c>
      <c r="CZ61">
        <v>63</v>
      </c>
      <c r="DA61">
        <v>63.810001373291023</v>
      </c>
      <c r="DB61">
        <v>64.709999084472656</v>
      </c>
      <c r="DC61">
        <v>65.779998779296875</v>
      </c>
      <c r="DD61">
        <v>66.379997253417969</v>
      </c>
      <c r="DE61">
        <v>67.150001525878906</v>
      </c>
      <c r="DF61">
        <v>67.889999389648438</v>
      </c>
      <c r="DG61">
        <v>68.010002136230469</v>
      </c>
      <c r="DH61">
        <v>32.029998779296882</v>
      </c>
      <c r="DI61">
        <v>32.939998626708977</v>
      </c>
      <c r="DJ61">
        <v>43.950000762939453</v>
      </c>
      <c r="DK61">
        <v>56.959999084472663</v>
      </c>
      <c r="DL61">
        <v>59.599998474121087</v>
      </c>
      <c r="DM61">
        <v>60.290000915527337</v>
      </c>
      <c r="DN61">
        <v>61</v>
      </c>
      <c r="DO61">
        <v>61.790000915527337</v>
      </c>
      <c r="DP61">
        <v>62.639999389648438</v>
      </c>
      <c r="DQ61">
        <v>63.700000762939453</v>
      </c>
      <c r="DR61">
        <v>64.25</v>
      </c>
      <c r="DS61">
        <v>65.019996643066406</v>
      </c>
      <c r="DT61">
        <v>65.779998779296875</v>
      </c>
      <c r="DU61">
        <v>65.959999084472656</v>
      </c>
      <c r="DV61">
        <v>3.339999914169312</v>
      </c>
      <c r="DW61">
        <v>3.5799999237060551</v>
      </c>
      <c r="DX61">
        <v>6.440000057220459</v>
      </c>
      <c r="DY61">
        <v>9.8000001907348633</v>
      </c>
      <c r="DZ61">
        <v>10.47999954223633</v>
      </c>
      <c r="EA61">
        <v>10.670000076293952</v>
      </c>
      <c r="EB61">
        <v>10.86999988555908</v>
      </c>
      <c r="EC61">
        <v>11.079999923706048</v>
      </c>
      <c r="ED61">
        <v>11.310000419616699</v>
      </c>
      <c r="EE61">
        <v>11.579999923706048</v>
      </c>
      <c r="EF61">
        <v>11.739999771118161</v>
      </c>
      <c r="EG61">
        <v>11.939999580383301</v>
      </c>
      <c r="EH61">
        <v>12.13000011444092</v>
      </c>
      <c r="EI61">
        <v>12.159999847412108</v>
      </c>
      <c r="EJ61">
        <v>2.880000114440918</v>
      </c>
      <c r="EK61">
        <v>3.119999885559082</v>
      </c>
      <c r="EL61">
        <v>5.9600000381469727</v>
      </c>
      <c r="EM61">
        <v>9.3100004196166992</v>
      </c>
      <c r="EN61">
        <v>9.9899997711181641</v>
      </c>
      <c r="EO61">
        <v>10.170000076293952</v>
      </c>
      <c r="EP61">
        <v>10.35000038146973</v>
      </c>
      <c r="EQ61">
        <v>10.55000019073486</v>
      </c>
      <c r="ER61">
        <v>10.77000045776367</v>
      </c>
      <c r="ES61">
        <v>11.05000019073486</v>
      </c>
      <c r="ET61">
        <v>11.189999580383301</v>
      </c>
      <c r="EU61">
        <v>11.39000034332275</v>
      </c>
      <c r="EV61">
        <v>11.579999923706048</v>
      </c>
      <c r="EW61">
        <v>11.63000011444092</v>
      </c>
    </row>
    <row r="62" spans="1:153">
      <c r="A62" t="s">
        <v>213</v>
      </c>
      <c r="B62">
        <v>109.59999847412108</v>
      </c>
      <c r="C62">
        <v>61.299999237060547</v>
      </c>
      <c r="D62">
        <v>122.1999969482422</v>
      </c>
      <c r="E62">
        <v>72.099998474121094</v>
      </c>
      <c r="F62">
        <v>28.52754974365234</v>
      </c>
      <c r="G62">
        <v>37.030731201171882</v>
      </c>
      <c r="H62">
        <v>4.5042767524719238</v>
      </c>
      <c r="I62">
        <v>8.3177051544189453</v>
      </c>
      <c r="J62" t="s">
        <v>447</v>
      </c>
      <c r="K62" t="s">
        <v>386</v>
      </c>
      <c r="L62">
        <v>3.3375099301338203E-2</v>
      </c>
      <c r="M62">
        <v>0.1276098042726517</v>
      </c>
      <c r="N62">
        <v>2.999999932944775E-2</v>
      </c>
      <c r="O62">
        <v>7.9999998211860657E-2</v>
      </c>
      <c r="P62">
        <v>0.12999999523162839</v>
      </c>
      <c r="Q62">
        <v>0.15000000596046453</v>
      </c>
      <c r="R62">
        <v>0.17000000178813929</v>
      </c>
      <c r="S62">
        <v>0.18999999761581421</v>
      </c>
      <c r="T62">
        <v>0.2099999934434891</v>
      </c>
      <c r="U62">
        <v>0.23000000417232511</v>
      </c>
      <c r="V62">
        <v>5.9999998658895493E-2</v>
      </c>
      <c r="W62">
        <v>2.999999932944775E-2</v>
      </c>
      <c r="X62">
        <v>9.9999997764825821E-3</v>
      </c>
      <c r="Y62">
        <v>1.9999999552965161E-2</v>
      </c>
      <c r="Z62">
        <v>2.999999932944775E-2</v>
      </c>
      <c r="AA62">
        <v>2.999999932944775E-2</v>
      </c>
      <c r="AB62">
        <v>1.9999999552965161E-2</v>
      </c>
      <c r="AC62">
        <v>5.000000074505806E-2</v>
      </c>
      <c r="AD62">
        <v>0.119999997317791</v>
      </c>
      <c r="AE62">
        <v>0.12999999523162839</v>
      </c>
      <c r="AF62">
        <v>0.12999999523162839</v>
      </c>
      <c r="AG62">
        <v>0.14000000059604639</v>
      </c>
      <c r="AH62">
        <v>0.17000000178813929</v>
      </c>
      <c r="AI62">
        <v>0.18999999761581421</v>
      </c>
      <c r="AJ62">
        <v>3.9999999105930328E-2</v>
      </c>
      <c r="AK62">
        <v>5.000000074505806E-2</v>
      </c>
      <c r="AL62">
        <v>5.000000074505806E-2</v>
      </c>
      <c r="AM62">
        <v>5.000000074505806E-2</v>
      </c>
      <c r="AN62">
        <v>5.9999998658895493E-2</v>
      </c>
      <c r="AO62">
        <v>5.9999998658895493E-2</v>
      </c>
      <c r="AP62">
        <v>28.45000076293945</v>
      </c>
      <c r="AQ62">
        <v>34.069999694824219</v>
      </c>
      <c r="AR62">
        <v>44.130001068115227</v>
      </c>
      <c r="AS62">
        <v>47.180000305175781</v>
      </c>
      <c r="AT62">
        <v>50.340000152587891</v>
      </c>
      <c r="AU62">
        <v>51.150001525878913</v>
      </c>
      <c r="AV62">
        <v>51.290000915527337</v>
      </c>
      <c r="AW62">
        <v>50.880001068115227</v>
      </c>
      <c r="AX62">
        <v>50.549999237060547</v>
      </c>
      <c r="AY62">
        <v>50.369998931884773</v>
      </c>
      <c r="AZ62">
        <v>50.360000610351562</v>
      </c>
      <c r="BA62">
        <v>50.479999542236328</v>
      </c>
      <c r="BB62">
        <v>50.700000762939453</v>
      </c>
      <c r="BC62">
        <v>50.590000152587891</v>
      </c>
      <c r="BD62">
        <v>25.170000076293949</v>
      </c>
      <c r="BE62">
        <v>30</v>
      </c>
      <c r="BF62">
        <v>38.950000762939453</v>
      </c>
      <c r="BG62">
        <v>41.799999237060547</v>
      </c>
      <c r="BH62">
        <v>45.080001831054688</v>
      </c>
      <c r="BI62">
        <v>45.930000305175781</v>
      </c>
      <c r="BJ62">
        <v>46.029998779296882</v>
      </c>
      <c r="BK62">
        <v>45.680000305175781</v>
      </c>
      <c r="BL62">
        <v>45.389999389648438</v>
      </c>
      <c r="BM62">
        <v>45.220001220703118</v>
      </c>
      <c r="BN62">
        <v>45.209999084472663</v>
      </c>
      <c r="BO62">
        <v>45.240001678466797</v>
      </c>
      <c r="BP62">
        <v>45.400001525878913</v>
      </c>
      <c r="BQ62">
        <v>45.279998779296882</v>
      </c>
      <c r="BR62">
        <v>5.6500000953674316</v>
      </c>
      <c r="BS62">
        <v>7.3400001525878915</v>
      </c>
      <c r="BT62">
        <v>10.36999988555908</v>
      </c>
      <c r="BU62">
        <v>11.289999961853027</v>
      </c>
      <c r="BV62">
        <v>12.239999771118161</v>
      </c>
      <c r="BW62">
        <v>12.47999954223633</v>
      </c>
      <c r="BX62">
        <v>12.52999973297119</v>
      </c>
      <c r="BY62">
        <v>12.39999961853027</v>
      </c>
      <c r="BZ62">
        <v>12.310000419616699</v>
      </c>
      <c r="CA62">
        <v>12.25</v>
      </c>
      <c r="CB62">
        <v>12.25</v>
      </c>
      <c r="CC62">
        <v>12.27999973297119</v>
      </c>
      <c r="CD62">
        <v>12.35000038146973</v>
      </c>
      <c r="CE62">
        <v>12.319999694824221</v>
      </c>
      <c r="CF62">
        <v>4.6500000953674316</v>
      </c>
      <c r="CG62">
        <v>6.119999885559082</v>
      </c>
      <c r="CH62">
        <v>8.8100004196166992</v>
      </c>
      <c r="CI62">
        <v>9.6700000762939453</v>
      </c>
      <c r="CJ62">
        <v>10.659999847412108</v>
      </c>
      <c r="CK62">
        <v>10.909999847412108</v>
      </c>
      <c r="CL62">
        <v>10.939999580383301</v>
      </c>
      <c r="CM62">
        <v>10.840000152587892</v>
      </c>
      <c r="CN62">
        <v>10.75</v>
      </c>
      <c r="CO62">
        <v>10.69999980926514</v>
      </c>
      <c r="CP62">
        <v>10.69999980926514</v>
      </c>
      <c r="CQ62">
        <v>10.710000038146973</v>
      </c>
      <c r="CR62">
        <v>10.760000228881839</v>
      </c>
      <c r="CS62">
        <v>10.72000026702881</v>
      </c>
      <c r="CT62">
        <v>26.909999847412109</v>
      </c>
      <c r="CU62">
        <v>34.439998626708977</v>
      </c>
      <c r="CV62">
        <v>38.770000457763672</v>
      </c>
      <c r="CW62">
        <v>42.630001068115227</v>
      </c>
      <c r="CX62">
        <v>44.680000305175781</v>
      </c>
      <c r="CY62">
        <v>45.810001373291023</v>
      </c>
      <c r="CZ62">
        <v>46.509998321533203</v>
      </c>
      <c r="DA62">
        <v>47.020000457763672</v>
      </c>
      <c r="DB62">
        <v>47.799999237060547</v>
      </c>
      <c r="DC62">
        <v>48.689998626708977</v>
      </c>
      <c r="DD62">
        <v>49</v>
      </c>
      <c r="DE62">
        <v>49.430000305175781</v>
      </c>
      <c r="DF62">
        <v>49.759998321533203</v>
      </c>
      <c r="DG62">
        <v>49.840000152587891</v>
      </c>
      <c r="DH62">
        <v>23.770000457763668</v>
      </c>
      <c r="DI62">
        <v>30.180000305175781</v>
      </c>
      <c r="DJ62">
        <v>34.75</v>
      </c>
      <c r="DK62">
        <v>38.880001068115227</v>
      </c>
      <c r="DL62">
        <v>41.349998474121087</v>
      </c>
      <c r="DM62">
        <v>42.689998626708977</v>
      </c>
      <c r="DN62">
        <v>43.770000457763672</v>
      </c>
      <c r="DO62">
        <v>44.569999694824219</v>
      </c>
      <c r="DP62">
        <v>45.599998474121087</v>
      </c>
      <c r="DQ62">
        <v>46.669998168945312</v>
      </c>
      <c r="DR62">
        <v>47</v>
      </c>
      <c r="DS62">
        <v>47.430000305175781</v>
      </c>
      <c r="DT62">
        <v>47.759998321533203</v>
      </c>
      <c r="DU62">
        <v>47.869998931884773</v>
      </c>
      <c r="DV62">
        <v>5.190000057220459</v>
      </c>
      <c r="DW62">
        <v>7.4499998092651358</v>
      </c>
      <c r="DX62">
        <v>8.7600002288818359</v>
      </c>
      <c r="DY62">
        <v>9.9200000762939453</v>
      </c>
      <c r="DZ62">
        <v>10.539999961853027</v>
      </c>
      <c r="EA62">
        <v>10.88000011444092</v>
      </c>
      <c r="EB62">
        <v>11.090000152587892</v>
      </c>
      <c r="EC62">
        <v>11.239999771118161</v>
      </c>
      <c r="ED62">
        <v>11.47999954223633</v>
      </c>
      <c r="EE62">
        <v>11.75</v>
      </c>
      <c r="EF62">
        <v>11.840000152587892</v>
      </c>
      <c r="EG62">
        <v>11.97000026702881</v>
      </c>
      <c r="EH62">
        <v>12.069999694824221</v>
      </c>
      <c r="EI62">
        <v>12.090000152587892</v>
      </c>
      <c r="EJ62">
        <v>4.2199997901916504</v>
      </c>
      <c r="EK62">
        <v>6.1700000762939453</v>
      </c>
      <c r="EL62">
        <v>7.5500001907348642</v>
      </c>
      <c r="EM62">
        <v>8.7899999618530273</v>
      </c>
      <c r="EN62">
        <v>9.5399999618530273</v>
      </c>
      <c r="EO62">
        <v>9.9399995803833008</v>
      </c>
      <c r="EP62">
        <v>10.260000228881839</v>
      </c>
      <c r="EQ62">
        <v>10.5</v>
      </c>
      <c r="ER62">
        <v>10.810000419616699</v>
      </c>
      <c r="ES62">
        <v>11.14000034332275</v>
      </c>
      <c r="ET62">
        <v>11.239999771118161</v>
      </c>
      <c r="EU62">
        <v>11.36999988555908</v>
      </c>
      <c r="EV62">
        <v>11.460000038146973</v>
      </c>
      <c r="EW62">
        <v>11.5</v>
      </c>
    </row>
    <row r="63" spans="1:153">
      <c r="A63" t="s">
        <v>214</v>
      </c>
      <c r="B63">
        <v>56.400001525878913</v>
      </c>
      <c r="C63">
        <v>37.599998474121087</v>
      </c>
      <c r="D63">
        <v>56.400001525878913</v>
      </c>
      <c r="E63">
        <v>37.599998474121087</v>
      </c>
      <c r="F63">
        <v>12.24768161773682</v>
      </c>
      <c r="G63">
        <v>13.147739410400392</v>
      </c>
      <c r="H63">
        <v>3.63664722442627</v>
      </c>
      <c r="I63">
        <v>4.2686433792114258</v>
      </c>
      <c r="J63" t="s">
        <v>448</v>
      </c>
      <c r="K63" t="s">
        <v>449</v>
      </c>
      <c r="L63">
        <v>0.20664812624454501</v>
      </c>
      <c r="M63">
        <v>0.59009450674057007</v>
      </c>
      <c r="N63">
        <v>0.46000000834465032</v>
      </c>
      <c r="O63">
        <v>0.57999998331069946</v>
      </c>
      <c r="P63">
        <v>0.5</v>
      </c>
      <c r="Q63">
        <v>0.2099999934434891</v>
      </c>
      <c r="R63">
        <v>0.87000000476837147</v>
      </c>
      <c r="S63">
        <v>0.85000002384185791</v>
      </c>
      <c r="T63">
        <v>0.2199999988079071</v>
      </c>
      <c r="U63">
        <v>0.23000000417232511</v>
      </c>
      <c r="V63">
        <v>0.239999994635582</v>
      </c>
      <c r="W63">
        <v>0.239999994635582</v>
      </c>
      <c r="X63">
        <v>0.25999999046325678</v>
      </c>
      <c r="Y63">
        <v>0.2800000011920929</v>
      </c>
      <c r="Z63">
        <v>0.28999999165534968</v>
      </c>
      <c r="AA63">
        <v>0.28999999165534968</v>
      </c>
      <c r="AB63">
        <v>0.47999998927116383</v>
      </c>
      <c r="AC63">
        <v>0.5899999737739563</v>
      </c>
      <c r="AD63">
        <v>0.38999998569488525</v>
      </c>
      <c r="AE63">
        <v>0.2199999988079071</v>
      </c>
      <c r="AF63">
        <v>0.92000001668930043</v>
      </c>
      <c r="AG63">
        <v>0.87999999523162853</v>
      </c>
      <c r="AH63">
        <v>0.2199999988079071</v>
      </c>
      <c r="AI63">
        <v>0.2199999988079071</v>
      </c>
      <c r="AJ63">
        <v>0.239999994635582</v>
      </c>
      <c r="AK63">
        <v>0.25999999046325678</v>
      </c>
      <c r="AL63">
        <v>0.2800000011920929</v>
      </c>
      <c r="AM63">
        <v>0.28999999165534968</v>
      </c>
      <c r="AN63">
        <v>0.30000001192092901</v>
      </c>
      <c r="AO63">
        <v>0.31000000238418579</v>
      </c>
      <c r="AP63">
        <v>13.180000305175779</v>
      </c>
      <c r="AQ63">
        <v>13.27999973297119</v>
      </c>
      <c r="AR63">
        <v>13.64000034332275</v>
      </c>
      <c r="AS63">
        <v>22.840000152587891</v>
      </c>
      <c r="AT63">
        <v>27.270000457763668</v>
      </c>
      <c r="AU63">
        <v>27.239999771118161</v>
      </c>
      <c r="AV63">
        <v>27.180000305175781</v>
      </c>
      <c r="AW63">
        <v>27.10000038146973</v>
      </c>
      <c r="AX63">
        <v>27.030000686645511</v>
      </c>
      <c r="AY63">
        <v>27</v>
      </c>
      <c r="AZ63">
        <v>26.969999313354489</v>
      </c>
      <c r="BA63">
        <v>26.95999908447266</v>
      </c>
      <c r="BB63">
        <v>26.95999908447266</v>
      </c>
      <c r="BC63">
        <v>26.780000686645511</v>
      </c>
      <c r="BD63">
        <v>12.47999954223633</v>
      </c>
      <c r="BE63">
        <v>12.560000419616699</v>
      </c>
      <c r="BF63">
        <v>12.89999961853027</v>
      </c>
      <c r="BG63">
        <v>21.870000839233398</v>
      </c>
      <c r="BH63">
        <v>26.510000228881839</v>
      </c>
      <c r="BI63">
        <v>26.489999771118161</v>
      </c>
      <c r="BJ63">
        <v>26.420000076293949</v>
      </c>
      <c r="BK63">
        <v>26.35000038146973</v>
      </c>
      <c r="BL63">
        <v>26.280000686645511</v>
      </c>
      <c r="BM63">
        <v>26.239999771118161</v>
      </c>
      <c r="BN63">
        <v>26.20000076293945</v>
      </c>
      <c r="BO63">
        <v>26.180000305175781</v>
      </c>
      <c r="BP63">
        <v>26.180000305175781</v>
      </c>
      <c r="BQ63">
        <v>26.010000228881839</v>
      </c>
      <c r="BR63">
        <v>4.8499999046325684</v>
      </c>
      <c r="BS63">
        <v>4.8899998664855957</v>
      </c>
      <c r="BT63">
        <v>5.070000171661377</v>
      </c>
      <c r="BU63">
        <v>9.6599998474121094</v>
      </c>
      <c r="BV63">
        <v>11.88000011444092</v>
      </c>
      <c r="BW63">
        <v>11.85999965667725</v>
      </c>
      <c r="BX63">
        <v>11.829999923706048</v>
      </c>
      <c r="BY63">
        <v>11.789999961853027</v>
      </c>
      <c r="BZ63">
        <v>11.75</v>
      </c>
      <c r="CA63">
        <v>11.739999771118161</v>
      </c>
      <c r="CB63">
        <v>11.72000026702881</v>
      </c>
      <c r="CC63">
        <v>11.72000026702881</v>
      </c>
      <c r="CD63">
        <v>11.72000026702881</v>
      </c>
      <c r="CE63">
        <v>11.63000011444092</v>
      </c>
      <c r="CF63">
        <v>4.5</v>
      </c>
      <c r="CG63">
        <v>4.5399999618530273</v>
      </c>
      <c r="CH63">
        <v>4.7100000381469727</v>
      </c>
      <c r="CI63">
        <v>9.1800003051757812</v>
      </c>
      <c r="CJ63">
        <v>11.489999771118161</v>
      </c>
      <c r="CK63">
        <v>11.489999771118161</v>
      </c>
      <c r="CL63">
        <v>11.44999980926514</v>
      </c>
      <c r="CM63">
        <v>11.409999847412108</v>
      </c>
      <c r="CN63">
        <v>11.38000011444092</v>
      </c>
      <c r="CO63">
        <v>11.35999965667725</v>
      </c>
      <c r="CP63">
        <v>11.340000152587892</v>
      </c>
      <c r="CQ63">
        <v>11.329999923706048</v>
      </c>
      <c r="CR63">
        <v>11.329999923706048</v>
      </c>
      <c r="CS63">
        <v>11.239999771118161</v>
      </c>
      <c r="CT63">
        <v>12.569999694824221</v>
      </c>
      <c r="CU63">
        <v>12.77000045776367</v>
      </c>
      <c r="CV63">
        <v>16.20000076293945</v>
      </c>
      <c r="CW63">
        <v>25.60000038146973</v>
      </c>
      <c r="CX63">
        <v>26.920000076293949</v>
      </c>
      <c r="CY63">
        <v>27.04999923706055</v>
      </c>
      <c r="CZ63">
        <v>27.20000076293945</v>
      </c>
      <c r="DA63">
        <v>27.360000610351559</v>
      </c>
      <c r="DB63">
        <v>27.559999465942379</v>
      </c>
      <c r="DC63">
        <v>27.840000152587891</v>
      </c>
      <c r="DD63">
        <v>27.89999961853027</v>
      </c>
      <c r="DE63">
        <v>27.989999771118161</v>
      </c>
      <c r="DF63">
        <v>28.04000091552734</v>
      </c>
      <c r="DG63">
        <v>27.969999313354489</v>
      </c>
      <c r="DH63">
        <v>11.97999954223633</v>
      </c>
      <c r="DI63">
        <v>12.170000076293952</v>
      </c>
      <c r="DJ63">
        <v>15.319999694824221</v>
      </c>
      <c r="DK63">
        <v>24.930000305175781</v>
      </c>
      <c r="DL63">
        <v>26.270000457763668</v>
      </c>
      <c r="DM63">
        <v>26.389999389648441</v>
      </c>
      <c r="DN63">
        <v>26.520000457763668</v>
      </c>
      <c r="DO63">
        <v>26.659999847412109</v>
      </c>
      <c r="DP63">
        <v>26.840000152587891</v>
      </c>
      <c r="DQ63">
        <v>27.069999694824219</v>
      </c>
      <c r="DR63">
        <v>27.110000610351559</v>
      </c>
      <c r="DS63">
        <v>27.20000076293945</v>
      </c>
      <c r="DT63">
        <v>27.219999313354489</v>
      </c>
      <c r="DU63">
        <v>27.159999847412109</v>
      </c>
      <c r="DV63">
        <v>4.5399999618530273</v>
      </c>
      <c r="DW63">
        <v>4.6399998664855957</v>
      </c>
      <c r="DX63">
        <v>6.3499999046325684</v>
      </c>
      <c r="DY63">
        <v>11.039999961853027</v>
      </c>
      <c r="DZ63">
        <v>11.69999980926514</v>
      </c>
      <c r="EA63">
        <v>11.760000228881839</v>
      </c>
      <c r="EB63">
        <v>11.840000152587892</v>
      </c>
      <c r="EC63">
        <v>11.920000076293952</v>
      </c>
      <c r="ED63">
        <v>12.02000045776367</v>
      </c>
      <c r="EE63">
        <v>12.159999847412108</v>
      </c>
      <c r="EF63">
        <v>12.189999580383301</v>
      </c>
      <c r="EG63">
        <v>12.22999954223633</v>
      </c>
      <c r="EH63">
        <v>12.260000228881839</v>
      </c>
      <c r="EI63">
        <v>12.22000026702881</v>
      </c>
      <c r="EJ63">
        <v>4.25</v>
      </c>
      <c r="EK63">
        <v>4.3400001525878906</v>
      </c>
      <c r="EL63">
        <v>5.9099998474121094</v>
      </c>
      <c r="EM63">
        <v>10.710000038146973</v>
      </c>
      <c r="EN63">
        <v>11.36999988555908</v>
      </c>
      <c r="EO63">
        <v>11.430000305175779</v>
      </c>
      <c r="EP63">
        <v>11.5</v>
      </c>
      <c r="EQ63">
        <v>11.569999694824221</v>
      </c>
      <c r="ER63">
        <v>11.659999847412108</v>
      </c>
      <c r="ES63">
        <v>11.77000045776367</v>
      </c>
      <c r="ET63">
        <v>11.80000019073486</v>
      </c>
      <c r="EU63">
        <v>11.840000152587892</v>
      </c>
      <c r="EV63">
        <v>11.85000038146973</v>
      </c>
      <c r="EW63">
        <v>11.819999694824221</v>
      </c>
    </row>
    <row r="64" spans="1:153">
      <c r="A64" t="s">
        <v>215</v>
      </c>
      <c r="B64">
        <v>75.599998474121094</v>
      </c>
      <c r="C64">
        <v>37.799999237060547</v>
      </c>
      <c r="D64">
        <v>87.800003051757812</v>
      </c>
      <c r="E64">
        <v>43.900001525878913</v>
      </c>
      <c r="F64">
        <v>35.659107208251953</v>
      </c>
      <c r="G64">
        <v>45.818618774414062</v>
      </c>
      <c r="H64">
        <v>4.0905137062072754</v>
      </c>
      <c r="I64">
        <v>9.0133190155029297</v>
      </c>
      <c r="J64" t="s">
        <v>450</v>
      </c>
      <c r="K64" t="s">
        <v>402</v>
      </c>
      <c r="L64">
        <v>1.0852875709533687</v>
      </c>
      <c r="M64">
        <v>3.345564603805542</v>
      </c>
      <c r="N64">
        <v>1.25</v>
      </c>
      <c r="O64">
        <v>1.7100000381469731</v>
      </c>
      <c r="P64">
        <v>2.309999942779541</v>
      </c>
      <c r="Q64">
        <v>2.160000085830688</v>
      </c>
      <c r="R64">
        <v>2.3599998950958252</v>
      </c>
      <c r="S64">
        <v>2.660000085830688</v>
      </c>
      <c r="T64">
        <v>2.0399999618530269</v>
      </c>
      <c r="U64">
        <v>2.3299999237060551</v>
      </c>
      <c r="V64">
        <v>1.860000014305115</v>
      </c>
      <c r="W64">
        <v>1.700000047683716</v>
      </c>
      <c r="X64">
        <v>0.76999998092651356</v>
      </c>
      <c r="Y64">
        <v>0.81999999284744252</v>
      </c>
      <c r="Z64">
        <v>0.92000001668930043</v>
      </c>
      <c r="AA64">
        <v>2.999999932944775E-2</v>
      </c>
      <c r="AB64">
        <v>1.419999957084656</v>
      </c>
      <c r="AC64">
        <v>2</v>
      </c>
      <c r="AD64">
        <v>2.8499999046325679</v>
      </c>
      <c r="AE64">
        <v>3.309999942779541</v>
      </c>
      <c r="AF64">
        <v>3.2300000190734859</v>
      </c>
      <c r="AG64">
        <v>3.589999914169312</v>
      </c>
      <c r="AH64">
        <v>3.279999971389771</v>
      </c>
      <c r="AI64">
        <v>2.5999999046325679</v>
      </c>
      <c r="AJ64">
        <v>2.1700000762939449</v>
      </c>
      <c r="AK64">
        <v>2.4600000381469731</v>
      </c>
      <c r="AL64">
        <v>2.0999999046325679</v>
      </c>
      <c r="AM64">
        <v>2.5</v>
      </c>
      <c r="AN64">
        <v>2.5099999904632568</v>
      </c>
      <c r="AO64">
        <v>2.0199999809265141</v>
      </c>
      <c r="AP64">
        <v>48.240001678466797</v>
      </c>
      <c r="AQ64">
        <v>48.909999847412109</v>
      </c>
      <c r="AR64">
        <v>50.860000610351562</v>
      </c>
      <c r="AS64">
        <v>53.580001831054688</v>
      </c>
      <c r="AT64">
        <v>54.279998779296882</v>
      </c>
      <c r="AU64">
        <v>53.340000152587891</v>
      </c>
      <c r="AV64">
        <v>52.389999389648438</v>
      </c>
      <c r="AW64">
        <v>51.759998321533203</v>
      </c>
      <c r="AX64">
        <v>51.169998168945312</v>
      </c>
      <c r="AY64">
        <v>51.220001220703118</v>
      </c>
      <c r="AZ64">
        <v>50.790000915527337</v>
      </c>
      <c r="BA64">
        <v>50.729999542236328</v>
      </c>
      <c r="BB64">
        <v>51.259998321533203</v>
      </c>
      <c r="BC64">
        <v>51.959999084472663</v>
      </c>
      <c r="BD64">
        <v>44.099998474121087</v>
      </c>
      <c r="BE64">
        <v>44.689998626708977</v>
      </c>
      <c r="BF64">
        <v>46.330001831054688</v>
      </c>
      <c r="BG64">
        <v>49.270000457763672</v>
      </c>
      <c r="BH64">
        <v>50.040000915527337</v>
      </c>
      <c r="BI64">
        <v>49.229999542236328</v>
      </c>
      <c r="BJ64">
        <v>48.150001525878913</v>
      </c>
      <c r="BK64">
        <v>47.459999084472663</v>
      </c>
      <c r="BL64">
        <v>46.849998474121087</v>
      </c>
      <c r="BM64">
        <v>46.580001831054688</v>
      </c>
      <c r="BN64">
        <v>46.180000305175781</v>
      </c>
      <c r="BO64">
        <v>45.990001678466797</v>
      </c>
      <c r="BP64">
        <v>46.369998931884773</v>
      </c>
      <c r="BQ64">
        <v>46.509998321533203</v>
      </c>
      <c r="BR64">
        <v>9.119999885559082</v>
      </c>
      <c r="BS64">
        <v>9.3000001907348633</v>
      </c>
      <c r="BT64">
        <v>9.8400001525878906</v>
      </c>
      <c r="BU64">
        <v>10.579999923706048</v>
      </c>
      <c r="BV64">
        <v>10.77000045776367</v>
      </c>
      <c r="BW64">
        <v>10.52000045776367</v>
      </c>
      <c r="BX64">
        <v>10.260000228881839</v>
      </c>
      <c r="BY64">
        <v>10.079999923706048</v>
      </c>
      <c r="BZ64">
        <v>9.9200000762939453</v>
      </c>
      <c r="CA64">
        <v>9.9300003051757812</v>
      </c>
      <c r="CB64">
        <v>9.8199996948242188</v>
      </c>
      <c r="CC64">
        <v>9.8000001907348633</v>
      </c>
      <c r="CD64">
        <v>9.9399995803833008</v>
      </c>
      <c r="CE64">
        <v>10.14000034332275</v>
      </c>
      <c r="CF64">
        <v>7.989999771118165</v>
      </c>
      <c r="CG64">
        <v>8.1499996185302734</v>
      </c>
      <c r="CH64">
        <v>8.6000003814697266</v>
      </c>
      <c r="CI64">
        <v>9.3999996185302734</v>
      </c>
      <c r="CJ64">
        <v>9.6099996566772461</v>
      </c>
      <c r="CK64">
        <v>9.3900003433227539</v>
      </c>
      <c r="CL64">
        <v>9.0900001525878906</v>
      </c>
      <c r="CM64">
        <v>8.9099998474121094</v>
      </c>
      <c r="CN64">
        <v>8.7399997711181641</v>
      </c>
      <c r="CO64">
        <v>8.6700000762939453</v>
      </c>
      <c r="CP64">
        <v>8.5600004196166992</v>
      </c>
      <c r="CQ64">
        <v>8.5</v>
      </c>
      <c r="CR64">
        <v>8.6099996566772461</v>
      </c>
      <c r="CS64">
        <v>8.6499996185302734</v>
      </c>
      <c r="CT64">
        <v>35.840000152587891</v>
      </c>
      <c r="CU64">
        <v>36.470001220703118</v>
      </c>
      <c r="CV64">
        <v>38.25</v>
      </c>
      <c r="CW64">
        <v>41.810001373291023</v>
      </c>
      <c r="CX64">
        <v>42.380001068115227</v>
      </c>
      <c r="CY64">
        <v>42.450000762939453</v>
      </c>
      <c r="CZ64">
        <v>42.729999542236328</v>
      </c>
      <c r="DA64">
        <v>42.990001678466797</v>
      </c>
      <c r="DB64">
        <v>43.169998168945312</v>
      </c>
      <c r="DC64">
        <v>43.5</v>
      </c>
      <c r="DD64">
        <v>43.880001068115227</v>
      </c>
      <c r="DE64">
        <v>43.970001220703118</v>
      </c>
      <c r="DF64">
        <v>44.040000915527337</v>
      </c>
      <c r="DG64">
        <v>43.889999389648438</v>
      </c>
      <c r="DH64">
        <v>33.110000610351562</v>
      </c>
      <c r="DI64">
        <v>33.689998626708977</v>
      </c>
      <c r="DJ64">
        <v>35.540000915527337</v>
      </c>
      <c r="DK64">
        <v>38.959999084472663</v>
      </c>
      <c r="DL64">
        <v>39.549999237060547</v>
      </c>
      <c r="DM64">
        <v>39.659999847412109</v>
      </c>
      <c r="DN64">
        <v>39.869998931884773</v>
      </c>
      <c r="DO64">
        <v>40.139999389648438</v>
      </c>
      <c r="DP64">
        <v>40.470001220703118</v>
      </c>
      <c r="DQ64">
        <v>40.939998626708977</v>
      </c>
      <c r="DR64">
        <v>41.150001525878913</v>
      </c>
      <c r="DS64">
        <v>41.319999694824219</v>
      </c>
      <c r="DT64">
        <v>41.630001068115227</v>
      </c>
      <c r="DU64">
        <v>41.549999237060547</v>
      </c>
      <c r="DV64">
        <v>5.7300000190734863</v>
      </c>
      <c r="DW64">
        <v>5.9000000953674316</v>
      </c>
      <c r="DX64">
        <v>6.3899998664855957</v>
      </c>
      <c r="DY64">
        <v>7.3600001335144052</v>
      </c>
      <c r="DZ64">
        <v>7.5199999809265137</v>
      </c>
      <c r="EA64">
        <v>7.5399999618530273</v>
      </c>
      <c r="EB64">
        <v>7.6100001335144052</v>
      </c>
      <c r="EC64">
        <v>7.679999828338623</v>
      </c>
      <c r="ED64">
        <v>7.7300000190734863</v>
      </c>
      <c r="EE64">
        <v>7.820000171661377</v>
      </c>
      <c r="EF64">
        <v>7.929999828338623</v>
      </c>
      <c r="EG64">
        <v>7.9499998092651358</v>
      </c>
      <c r="EH64">
        <v>7.9699997901916513</v>
      </c>
      <c r="EI64">
        <v>7.929999828338623</v>
      </c>
      <c r="EJ64">
        <v>4.9800000190734863</v>
      </c>
      <c r="EK64">
        <v>5.1399998664855957</v>
      </c>
      <c r="EL64">
        <v>5.6500000953674316</v>
      </c>
      <c r="EM64">
        <v>6.5799999237060547</v>
      </c>
      <c r="EN64">
        <v>6.7399997711181641</v>
      </c>
      <c r="EO64">
        <v>6.7699999809265137</v>
      </c>
      <c r="EP64">
        <v>6.8299999237060547</v>
      </c>
      <c r="EQ64">
        <v>6.9000000953674316</v>
      </c>
      <c r="ER64">
        <v>6.9899997711181641</v>
      </c>
      <c r="ES64">
        <v>7.119999885559082</v>
      </c>
      <c r="ET64">
        <v>7.179999828338623</v>
      </c>
      <c r="EU64">
        <v>7.2300000190734863</v>
      </c>
      <c r="EV64">
        <v>7.309999942779541</v>
      </c>
      <c r="EW64">
        <v>7.2899999618530273</v>
      </c>
    </row>
    <row r="65" spans="1:153">
      <c r="A65" t="s">
        <v>216</v>
      </c>
      <c r="B65">
        <v>99</v>
      </c>
      <c r="C65">
        <v>49.5</v>
      </c>
      <c r="D65">
        <v>99</v>
      </c>
      <c r="E65">
        <v>49.5</v>
      </c>
      <c r="G65">
        <v>23.060516357421879</v>
      </c>
      <c r="I65">
        <v>-2.2173812389373779</v>
      </c>
      <c r="K65" t="s">
        <v>451</v>
      </c>
      <c r="M65">
        <v>1.184520363807678</v>
      </c>
      <c r="N65">
        <v>0.30000001192092901</v>
      </c>
      <c r="O65">
        <v>0.38999998569488525</v>
      </c>
      <c r="P65">
        <v>0.52999997138977051</v>
      </c>
      <c r="Q65">
        <v>0.61000001430511475</v>
      </c>
      <c r="R65">
        <v>0.68999999761581421</v>
      </c>
      <c r="S65">
        <v>0.76999998092651356</v>
      </c>
      <c r="T65">
        <v>5.9999998658895493E-2</v>
      </c>
      <c r="U65">
        <v>7.0000000298023224E-2</v>
      </c>
      <c r="V65">
        <v>3.9999999105930328E-2</v>
      </c>
      <c r="W65">
        <v>3.9999999105930328E-2</v>
      </c>
      <c r="X65">
        <v>3.9999999105930328E-2</v>
      </c>
      <c r="Y65">
        <v>1.9999999552965161E-2</v>
      </c>
      <c r="Z65">
        <v>0</v>
      </c>
      <c r="AA65">
        <v>5.000000074505806E-2</v>
      </c>
      <c r="AB65">
        <v>0.43000000715255737</v>
      </c>
      <c r="AC65">
        <v>0.51999998092651367</v>
      </c>
      <c r="AD65">
        <v>0.76999998092651356</v>
      </c>
      <c r="AE65">
        <v>0.75999999046325684</v>
      </c>
      <c r="AF65">
        <v>0.68000000715255737</v>
      </c>
      <c r="AG65">
        <v>0.31000000238418579</v>
      </c>
      <c r="AH65">
        <v>0.10000000149011612</v>
      </c>
      <c r="AI65">
        <v>0.10999999940395359</v>
      </c>
      <c r="AJ65">
        <v>0.2099999934434891</v>
      </c>
      <c r="AK65">
        <v>0.12999999523162839</v>
      </c>
      <c r="AL65">
        <v>5.000000074505806E-2</v>
      </c>
      <c r="AM65">
        <v>0</v>
      </c>
      <c r="AN65">
        <v>0</v>
      </c>
      <c r="AO65">
        <v>5.000000074505806E-2</v>
      </c>
      <c r="AP65">
        <v>23.270000457763668</v>
      </c>
      <c r="AQ65">
        <v>23.739999771118161</v>
      </c>
      <c r="AR65">
        <v>31.29000091552734</v>
      </c>
      <c r="AS65">
        <v>43.389999389648438</v>
      </c>
      <c r="AT65">
        <v>44.869998931884773</v>
      </c>
      <c r="AU65">
        <v>44.849998474121087</v>
      </c>
      <c r="AV65">
        <v>45.049999237060547</v>
      </c>
      <c r="AW65">
        <v>45.25</v>
      </c>
      <c r="AX65">
        <v>45.900001525878913</v>
      </c>
      <c r="AY65">
        <v>46.590000152587891</v>
      </c>
      <c r="AZ65">
        <v>47</v>
      </c>
      <c r="BA65">
        <v>48.119998931884773</v>
      </c>
      <c r="BB65">
        <v>49.25</v>
      </c>
      <c r="BC65">
        <v>50.720001220703118</v>
      </c>
      <c r="BD65">
        <v>21.940000534057621</v>
      </c>
      <c r="BE65">
        <v>22.389999389648441</v>
      </c>
      <c r="BF65">
        <v>29.030000686645511</v>
      </c>
      <c r="BG65">
        <v>40</v>
      </c>
      <c r="BH65">
        <v>41.549999237060547</v>
      </c>
      <c r="BI65">
        <v>41.549999237060547</v>
      </c>
      <c r="BJ65">
        <v>41.810001373291023</v>
      </c>
      <c r="BK65">
        <v>41.990001678466797</v>
      </c>
      <c r="BL65">
        <v>42.490001678466797</v>
      </c>
      <c r="BM65">
        <v>43.349998474121087</v>
      </c>
      <c r="BN65">
        <v>43.700000762939453</v>
      </c>
      <c r="BO65">
        <v>44.509998321533203</v>
      </c>
      <c r="BP65">
        <v>45.810001373291023</v>
      </c>
      <c r="BQ65">
        <v>47.200000762939453</v>
      </c>
      <c r="BR65">
        <v>-1.970000028610229</v>
      </c>
      <c r="BS65">
        <v>-1.9900000095367427</v>
      </c>
      <c r="BT65">
        <v>-2.309999942779541</v>
      </c>
      <c r="BU65">
        <v>-2.8199999332427979</v>
      </c>
      <c r="BV65">
        <v>-2.8900001049041748</v>
      </c>
      <c r="BW65">
        <v>-2.8900001049041748</v>
      </c>
      <c r="BX65">
        <v>-2.8900001049041748</v>
      </c>
      <c r="BY65">
        <v>-2.9000000953674321</v>
      </c>
      <c r="BZ65">
        <v>-2.9300000667572021</v>
      </c>
      <c r="CA65">
        <v>-2.9600000381469731</v>
      </c>
      <c r="CB65">
        <v>-2.9800000190734859</v>
      </c>
      <c r="CC65">
        <v>-3.0199999809265141</v>
      </c>
      <c r="CD65">
        <v>-3.0699999332427979</v>
      </c>
      <c r="CE65">
        <v>-3.130000114440918</v>
      </c>
      <c r="CF65">
        <v>-1.919999957084656</v>
      </c>
      <c r="CG65">
        <v>-1.940000057220459</v>
      </c>
      <c r="CH65">
        <v>-2.220000028610229</v>
      </c>
      <c r="CI65">
        <v>-2.6800000667572021</v>
      </c>
      <c r="CJ65">
        <v>-2.75</v>
      </c>
      <c r="CK65">
        <v>-2.75</v>
      </c>
      <c r="CL65">
        <v>-2.7599999904632568</v>
      </c>
      <c r="CM65">
        <v>-2.7599999904632568</v>
      </c>
      <c r="CN65">
        <v>-2.7899999618530269</v>
      </c>
      <c r="CO65">
        <v>-2.8199999332427979</v>
      </c>
      <c r="CP65">
        <v>-2.839999914169312</v>
      </c>
      <c r="CQ65">
        <v>-2.869999885559082</v>
      </c>
      <c r="CR65">
        <v>-2.9300000667572021</v>
      </c>
      <c r="CS65">
        <v>-2.9800000190734859</v>
      </c>
      <c r="CT65">
        <v>18.370000839233398</v>
      </c>
      <c r="CU65">
        <v>18.809999465942379</v>
      </c>
      <c r="CV65">
        <v>33.630001068115227</v>
      </c>
      <c r="CW65">
        <v>37.110000610351562</v>
      </c>
      <c r="CX65">
        <v>38.020000457763672</v>
      </c>
      <c r="CY65">
        <v>38.590000152587891</v>
      </c>
      <c r="CZ65">
        <v>39.209999084472663</v>
      </c>
      <c r="DA65">
        <v>40.119998931884773</v>
      </c>
      <c r="DB65">
        <v>41.090000152587891</v>
      </c>
      <c r="DC65">
        <v>42.369998931884773</v>
      </c>
      <c r="DD65">
        <v>43.349998474121087</v>
      </c>
      <c r="DE65">
        <v>44.310001373291023</v>
      </c>
      <c r="DF65">
        <v>45.5</v>
      </c>
      <c r="DG65">
        <v>46.060001373291023</v>
      </c>
      <c r="DH65">
        <v>17.489999771118161</v>
      </c>
      <c r="DI65">
        <v>17.909999847412109</v>
      </c>
      <c r="DJ65">
        <v>31.489999771118161</v>
      </c>
      <c r="DK65">
        <v>34.959999084472663</v>
      </c>
      <c r="DL65">
        <v>35.860000610351562</v>
      </c>
      <c r="DM65">
        <v>36.409999847412109</v>
      </c>
      <c r="DN65">
        <v>37</v>
      </c>
      <c r="DO65">
        <v>37.919998168945312</v>
      </c>
      <c r="DP65">
        <v>38.889999389648438</v>
      </c>
      <c r="DQ65">
        <v>40.119998931884773</v>
      </c>
      <c r="DR65">
        <v>41.090000152587891</v>
      </c>
      <c r="DS65">
        <v>42.069999694824219</v>
      </c>
      <c r="DT65">
        <v>43.229999542236328</v>
      </c>
      <c r="DU65">
        <v>43.779998779296882</v>
      </c>
      <c r="DV65">
        <v>-1.7699999809265139</v>
      </c>
      <c r="DW65">
        <v>-1.7899999618530269</v>
      </c>
      <c r="DX65">
        <v>-2.410000085830688</v>
      </c>
      <c r="DY65">
        <v>-2.559999942779541</v>
      </c>
      <c r="DZ65">
        <v>-2.5999999046325679</v>
      </c>
      <c r="EA65">
        <v>-2.619999885559082</v>
      </c>
      <c r="EB65">
        <v>-2.6500000953674321</v>
      </c>
      <c r="EC65">
        <v>-2.690000057220459</v>
      </c>
      <c r="ED65">
        <v>-2.7300000190734859</v>
      </c>
      <c r="EE65">
        <v>-2.779999971389771</v>
      </c>
      <c r="EF65">
        <v>-2.8199999332427979</v>
      </c>
      <c r="EG65">
        <v>-2.8599998950958252</v>
      </c>
      <c r="EH65">
        <v>-2.910000085830688</v>
      </c>
      <c r="EI65">
        <v>-2.940000057220459</v>
      </c>
      <c r="EJ65">
        <v>-1.7300000190734861</v>
      </c>
      <c r="EK65">
        <v>-1.75</v>
      </c>
      <c r="EL65">
        <v>-2.3199999332427979</v>
      </c>
      <c r="EM65">
        <v>-2.470000028610229</v>
      </c>
      <c r="EN65">
        <v>-2.5099999904632568</v>
      </c>
      <c r="EO65">
        <v>-2.529999971389771</v>
      </c>
      <c r="EP65">
        <v>-2.5499999523162842</v>
      </c>
      <c r="EQ65">
        <v>-2.589999914169312</v>
      </c>
      <c r="ER65">
        <v>-2.630000114440918</v>
      </c>
      <c r="ES65">
        <v>-2.690000057220459</v>
      </c>
      <c r="ET65">
        <v>-2.7300000190734859</v>
      </c>
      <c r="EU65">
        <v>-2.7699999809265141</v>
      </c>
      <c r="EV65">
        <v>-2.8199999332427979</v>
      </c>
      <c r="EW65">
        <v>-2.839999914169312</v>
      </c>
    </row>
    <row r="66" spans="1:153">
      <c r="A66" t="s">
        <v>217</v>
      </c>
      <c r="B66">
        <v>102.09999847412108</v>
      </c>
      <c r="C66">
        <v>47.599998474121087</v>
      </c>
      <c r="D66">
        <v>116.3000030517578</v>
      </c>
      <c r="E66">
        <v>47.599998474121087</v>
      </c>
      <c r="F66">
        <v>33.992889404296882</v>
      </c>
      <c r="G66">
        <v>35.354194641113281</v>
      </c>
      <c r="H66">
        <v>-0.32671770453453058</v>
      </c>
      <c r="I66">
        <v>-0.24524994194507599</v>
      </c>
      <c r="J66" t="s">
        <v>387</v>
      </c>
      <c r="K66" t="s">
        <v>451</v>
      </c>
      <c r="L66">
        <v>0</v>
      </c>
      <c r="M66">
        <v>0.9252745509147644</v>
      </c>
      <c r="N66">
        <v>0.44999998807907093</v>
      </c>
      <c r="O66">
        <v>0.60000002384185791</v>
      </c>
      <c r="P66">
        <v>0.80000001192092896</v>
      </c>
      <c r="Q66">
        <v>0.82999998331069957</v>
      </c>
      <c r="R66">
        <v>0.10999999940395359</v>
      </c>
      <c r="S66">
        <v>2.999999932944775E-2</v>
      </c>
      <c r="T66">
        <v>-9.9999997764825821E-3</v>
      </c>
      <c r="U66">
        <v>-9.9999997764825821E-3</v>
      </c>
      <c r="V66">
        <v>-9.9999997764825821E-3</v>
      </c>
      <c r="W66">
        <v>-9.9999997764825821E-3</v>
      </c>
      <c r="X66">
        <v>-9.9999997764825821E-3</v>
      </c>
      <c r="Y66">
        <v>-1.9999999552965161E-2</v>
      </c>
      <c r="Z66">
        <v>-1.9999999552965161E-2</v>
      </c>
      <c r="AA66">
        <v>-1.9999999552965161E-2</v>
      </c>
      <c r="AB66">
        <v>0.41999998688697809</v>
      </c>
      <c r="AC66">
        <v>0.54000002145767212</v>
      </c>
      <c r="AD66">
        <v>0.76999998092651356</v>
      </c>
      <c r="AE66">
        <v>0.47999998927116383</v>
      </c>
      <c r="AF66">
        <v>0.52999997138977051</v>
      </c>
      <c r="AG66">
        <v>0.46000000834465032</v>
      </c>
      <c r="AH66">
        <v>2.999999932944775E-2</v>
      </c>
      <c r="AI66">
        <v>3.9999999105930328E-2</v>
      </c>
      <c r="AJ66">
        <v>3.9999999105930328E-2</v>
      </c>
      <c r="AK66">
        <v>0</v>
      </c>
      <c r="AL66">
        <v>-9.9999997764825821E-3</v>
      </c>
      <c r="AM66">
        <v>-1.9999999552965161E-2</v>
      </c>
      <c r="AN66">
        <v>-1.9999999552965161E-2</v>
      </c>
      <c r="AO66">
        <v>-1.9999999552965161E-2</v>
      </c>
      <c r="AP66">
        <v>37.360000610351562</v>
      </c>
      <c r="AQ66">
        <v>37.779998779296882</v>
      </c>
      <c r="AR66">
        <v>39.540000915527337</v>
      </c>
      <c r="AS66">
        <v>33.369998931884773</v>
      </c>
      <c r="AT66">
        <v>34.409999847412109</v>
      </c>
      <c r="AU66">
        <v>34.220001220703118</v>
      </c>
      <c r="AV66">
        <v>34.459999084472663</v>
      </c>
      <c r="AW66">
        <v>34.740001678466797</v>
      </c>
      <c r="AX66">
        <v>35.049999237060547</v>
      </c>
      <c r="AY66">
        <v>35.639999389648438</v>
      </c>
      <c r="AZ66">
        <v>35.979999542236328</v>
      </c>
      <c r="BA66">
        <v>36.490001678466797</v>
      </c>
      <c r="BB66">
        <v>37.25</v>
      </c>
      <c r="BC66">
        <v>38.560001373291023</v>
      </c>
      <c r="BD66">
        <v>34.650001525878913</v>
      </c>
      <c r="BE66">
        <v>34.990001678466797</v>
      </c>
      <c r="BF66">
        <v>36.580001831054688</v>
      </c>
      <c r="BG66">
        <v>31.440000534057621</v>
      </c>
      <c r="BH66">
        <v>32.590000152587891</v>
      </c>
      <c r="BI66">
        <v>32.569999694824219</v>
      </c>
      <c r="BJ66">
        <v>32.610000610351562</v>
      </c>
      <c r="BK66">
        <v>32.860000610351562</v>
      </c>
      <c r="BL66">
        <v>33.209999084472663</v>
      </c>
      <c r="BM66">
        <v>33.810001373291023</v>
      </c>
      <c r="BN66">
        <v>34.119998931884773</v>
      </c>
      <c r="BO66">
        <v>34.610000610351562</v>
      </c>
      <c r="BP66">
        <v>35.240001678466797</v>
      </c>
      <c r="BQ66">
        <v>36.610000610351562</v>
      </c>
      <c r="BR66">
        <v>-0.12999999523162839</v>
      </c>
      <c r="BS66">
        <v>-0.10000000149011612</v>
      </c>
      <c r="BT66">
        <v>0</v>
      </c>
      <c r="BU66">
        <v>-0.37000000476837158</v>
      </c>
      <c r="BV66">
        <v>-0.30000001192092901</v>
      </c>
      <c r="BW66">
        <v>-0.31999999284744263</v>
      </c>
      <c r="BX66">
        <v>-0.30000001192092901</v>
      </c>
      <c r="BY66">
        <v>-0.2800000011920929</v>
      </c>
      <c r="BZ66">
        <v>-0.27000001072883612</v>
      </c>
      <c r="CA66">
        <v>-0.23000000417232511</v>
      </c>
      <c r="CB66">
        <v>-0.2099999934434891</v>
      </c>
      <c r="CC66">
        <v>-0.1800000071525574</v>
      </c>
      <c r="CD66">
        <v>-0.14000000059604639</v>
      </c>
      <c r="CE66">
        <v>-5.9999998658895493E-2</v>
      </c>
      <c r="CF66">
        <v>-0.28999999165534968</v>
      </c>
      <c r="CG66">
        <v>-0.27000001072883612</v>
      </c>
      <c r="CH66">
        <v>-0.1800000071525574</v>
      </c>
      <c r="CI66">
        <v>-0.47999998927116383</v>
      </c>
      <c r="CJ66">
        <v>-0.40999999642372126</v>
      </c>
      <c r="CK66">
        <v>-0.40999999642372126</v>
      </c>
      <c r="CL66">
        <v>-0.40999999642372126</v>
      </c>
      <c r="CM66">
        <v>-0.40000000596046448</v>
      </c>
      <c r="CN66">
        <v>-0.37999999523162842</v>
      </c>
      <c r="CO66">
        <v>-0.34000000357627869</v>
      </c>
      <c r="CP66">
        <v>-0.31999999284744263</v>
      </c>
      <c r="CQ66">
        <v>-0.28999999165534968</v>
      </c>
      <c r="CR66">
        <v>-0.25999999046325678</v>
      </c>
      <c r="CS66">
        <v>-0.17000000178813929</v>
      </c>
      <c r="CT66">
        <v>32.180000305175781</v>
      </c>
      <c r="CU66">
        <v>32.689998626708977</v>
      </c>
      <c r="CV66">
        <v>27.469999313354489</v>
      </c>
      <c r="CW66">
        <v>30.579999923706051</v>
      </c>
      <c r="CX66">
        <v>31.479999542236332</v>
      </c>
      <c r="CY66">
        <v>31.969999313354489</v>
      </c>
      <c r="CZ66">
        <v>32.520000457763672</v>
      </c>
      <c r="DA66">
        <v>33.319999694824219</v>
      </c>
      <c r="DB66">
        <v>34.009998321533203</v>
      </c>
      <c r="DC66">
        <v>34.770000457763672</v>
      </c>
      <c r="DD66">
        <v>35.740001678466797</v>
      </c>
      <c r="DE66">
        <v>36.360000610351562</v>
      </c>
      <c r="DF66">
        <v>37.360000610351562</v>
      </c>
      <c r="DG66">
        <v>37.590000152587891</v>
      </c>
      <c r="DH66">
        <v>30.940000534057621</v>
      </c>
      <c r="DI66">
        <v>31.440000534057621</v>
      </c>
      <c r="DJ66">
        <v>26.5</v>
      </c>
      <c r="DK66">
        <v>29.60000038146973</v>
      </c>
      <c r="DL66">
        <v>30.469999313354489</v>
      </c>
      <c r="DM66">
        <v>30.969999313354489</v>
      </c>
      <c r="DN66">
        <v>31.520000457763668</v>
      </c>
      <c r="DO66">
        <v>32.25</v>
      </c>
      <c r="DP66">
        <v>32.979999542236328</v>
      </c>
      <c r="DQ66">
        <v>33.779998779296882</v>
      </c>
      <c r="DR66">
        <v>34.490001678466797</v>
      </c>
      <c r="DS66">
        <v>35.220001220703118</v>
      </c>
      <c r="DT66">
        <v>36.200000762939453</v>
      </c>
      <c r="DU66">
        <v>36.490001678466797</v>
      </c>
      <c r="DV66">
        <v>-0.43999999761581426</v>
      </c>
      <c r="DW66">
        <v>-0.40999999642372126</v>
      </c>
      <c r="DX66">
        <v>-0.72000002861022949</v>
      </c>
      <c r="DY66">
        <v>-0.52999997138977051</v>
      </c>
      <c r="DZ66">
        <v>-0.47999998927116383</v>
      </c>
      <c r="EA66">
        <v>-0.44999998807907093</v>
      </c>
      <c r="EB66">
        <v>-0.41999998688697809</v>
      </c>
      <c r="EC66">
        <v>-0.37000000476837158</v>
      </c>
      <c r="ED66">
        <v>-0.33000001311302191</v>
      </c>
      <c r="EE66">
        <v>-0.2800000011920929</v>
      </c>
      <c r="EF66">
        <v>-0.23000000417232511</v>
      </c>
      <c r="EG66">
        <v>-0.18999999761581421</v>
      </c>
      <c r="EH66">
        <v>-0.12999999523162839</v>
      </c>
      <c r="EI66">
        <v>-0.119999997317791</v>
      </c>
      <c r="EJ66">
        <v>-0.50999999046325684</v>
      </c>
      <c r="EK66">
        <v>-0.47999998927116383</v>
      </c>
      <c r="EL66">
        <v>-0.77999997138977051</v>
      </c>
      <c r="EM66">
        <v>-0.5899999737739563</v>
      </c>
      <c r="EN66">
        <v>-0.54000002145767212</v>
      </c>
      <c r="EO66">
        <v>-0.50999999046325684</v>
      </c>
      <c r="EP66">
        <v>-0.47999998927116383</v>
      </c>
      <c r="EQ66">
        <v>-0.43000000715255737</v>
      </c>
      <c r="ER66">
        <v>-0.38999998569488525</v>
      </c>
      <c r="ES66">
        <v>-0.34000000357627869</v>
      </c>
      <c r="ET66">
        <v>-0.30000001192092901</v>
      </c>
      <c r="EU66">
        <v>-0.25999999046325678</v>
      </c>
      <c r="EV66">
        <v>-0.20000000298023221</v>
      </c>
      <c r="EW66">
        <v>-0.1800000071525574</v>
      </c>
    </row>
    <row r="67" spans="1:153">
      <c r="A67" t="s">
        <v>218</v>
      </c>
      <c r="B67">
        <v>84.300003051757812</v>
      </c>
      <c r="C67">
        <v>53.299999237060547</v>
      </c>
      <c r="D67">
        <v>99.099998474121094</v>
      </c>
      <c r="E67">
        <v>59.099998474121087</v>
      </c>
      <c r="F67">
        <v>48.192420959472663</v>
      </c>
      <c r="G67">
        <v>51.597576141357422</v>
      </c>
      <c r="H67">
        <v>7.588648796081543</v>
      </c>
      <c r="I67">
        <v>4.9836292266845703</v>
      </c>
      <c r="J67" t="s">
        <v>401</v>
      </c>
      <c r="K67" t="s">
        <v>451</v>
      </c>
      <c r="L67">
        <v>1.5444656610488887</v>
      </c>
      <c r="M67">
        <v>1.713921785354614</v>
      </c>
      <c r="N67">
        <v>0.43999999761581426</v>
      </c>
      <c r="O67">
        <v>0.62000000476837158</v>
      </c>
      <c r="P67">
        <v>0.75</v>
      </c>
      <c r="Q67">
        <v>0.72000002861022949</v>
      </c>
      <c r="R67">
        <v>0.81999999284744252</v>
      </c>
      <c r="S67">
        <v>0.93000000715255748</v>
      </c>
      <c r="T67">
        <v>-9.9999997764825821E-3</v>
      </c>
      <c r="U67">
        <v>-9.9999997764825821E-3</v>
      </c>
      <c r="V67">
        <v>-9.9999997764825821E-3</v>
      </c>
      <c r="W67">
        <v>-1.9999999552965161E-2</v>
      </c>
      <c r="X67">
        <v>-1.9999999552965161E-2</v>
      </c>
      <c r="Y67">
        <v>-1.9999999552965161E-2</v>
      </c>
      <c r="Z67">
        <v>-1.9999999552965161E-2</v>
      </c>
      <c r="AA67">
        <v>-1.9999999552965161E-2</v>
      </c>
      <c r="AB67">
        <v>0.68000000715255737</v>
      </c>
      <c r="AC67">
        <v>0.89999997615814209</v>
      </c>
      <c r="AD67">
        <v>1.2899999618530269</v>
      </c>
      <c r="AE67">
        <v>1.4600000381469731</v>
      </c>
      <c r="AF67">
        <v>0.87999999523162853</v>
      </c>
      <c r="AG67">
        <v>0.93000000715255748</v>
      </c>
      <c r="AH67">
        <v>-9.9999997764825821E-3</v>
      </c>
      <c r="AI67">
        <v>-9.9999997764825821E-3</v>
      </c>
      <c r="AJ67">
        <v>-9.9999997764825821E-3</v>
      </c>
      <c r="AK67">
        <v>-1.9999999552965161E-2</v>
      </c>
      <c r="AL67">
        <v>-1.9999999552965161E-2</v>
      </c>
      <c r="AM67">
        <v>-1.9999999552965161E-2</v>
      </c>
      <c r="AN67">
        <v>-1.9999999552965161E-2</v>
      </c>
      <c r="AO67">
        <v>-1.9999999552965161E-2</v>
      </c>
      <c r="AP67">
        <v>52.419998168945312</v>
      </c>
      <c r="AQ67">
        <v>53.270000457763672</v>
      </c>
      <c r="AR67">
        <v>56.369998931884773</v>
      </c>
      <c r="AS67">
        <v>56.25</v>
      </c>
      <c r="AT67">
        <v>60.409999847412109</v>
      </c>
      <c r="AU67">
        <v>61.259998321533203</v>
      </c>
      <c r="AV67">
        <v>60.909999847412109</v>
      </c>
      <c r="AW67">
        <v>60.880001068115227</v>
      </c>
      <c r="AX67">
        <v>61.009998321533203</v>
      </c>
      <c r="AY67">
        <v>61.409999847412109</v>
      </c>
      <c r="AZ67">
        <v>62.009998321533203</v>
      </c>
      <c r="BA67">
        <v>62.520000457763672</v>
      </c>
      <c r="BB67">
        <v>63.490001678466797</v>
      </c>
      <c r="BC67">
        <v>64.80999755859375</v>
      </c>
      <c r="BD67">
        <v>48.360000610351562</v>
      </c>
      <c r="BE67">
        <v>49.110000610351562</v>
      </c>
      <c r="BF67">
        <v>51.970001220703118</v>
      </c>
      <c r="BG67">
        <v>52.310001373291023</v>
      </c>
      <c r="BH67">
        <v>56.669998168945312</v>
      </c>
      <c r="BI67">
        <v>57.569999694824219</v>
      </c>
      <c r="BJ67">
        <v>57.369998931884773</v>
      </c>
      <c r="BK67">
        <v>57.259998321533203</v>
      </c>
      <c r="BL67">
        <v>57.409999847412109</v>
      </c>
      <c r="BM67">
        <v>57.75</v>
      </c>
      <c r="BN67">
        <v>58.119998931884773</v>
      </c>
      <c r="BO67">
        <v>58.729999542236328</v>
      </c>
      <c r="BP67">
        <v>59.540000915527337</v>
      </c>
      <c r="BQ67">
        <v>60.700000762939453</v>
      </c>
      <c r="BR67">
        <v>4.5399999618530273</v>
      </c>
      <c r="BS67">
        <v>4.679999828338623</v>
      </c>
      <c r="BT67">
        <v>5.1599998474121094</v>
      </c>
      <c r="BU67">
        <v>5.1399998664855957</v>
      </c>
      <c r="BV67">
        <v>5.7899999618530273</v>
      </c>
      <c r="BW67">
        <v>5.9200000762939453</v>
      </c>
      <c r="BX67">
        <v>5.869999885559082</v>
      </c>
      <c r="BY67">
        <v>5.8600001335144043</v>
      </c>
      <c r="BZ67">
        <v>5.880000114440918</v>
      </c>
      <c r="CA67">
        <v>5.9499998092651367</v>
      </c>
      <c r="CB67">
        <v>6.0399999618530273</v>
      </c>
      <c r="CC67">
        <v>6.119999885559082</v>
      </c>
      <c r="CD67">
        <v>6.2699999809265137</v>
      </c>
      <c r="CE67">
        <v>6.4699997901916504</v>
      </c>
      <c r="CF67">
        <v>3.910000085830688</v>
      </c>
      <c r="CG67">
        <v>4.0300002098083496</v>
      </c>
      <c r="CH67">
        <v>4.4699997901916504</v>
      </c>
      <c r="CI67">
        <v>4.5300002098083496</v>
      </c>
      <c r="CJ67">
        <v>5.2100000381469727</v>
      </c>
      <c r="CK67">
        <v>5.3499999046325684</v>
      </c>
      <c r="CL67">
        <v>5.320000171661377</v>
      </c>
      <c r="CM67">
        <v>5.3000001907348633</v>
      </c>
      <c r="CN67">
        <v>5.320000171661377</v>
      </c>
      <c r="CO67">
        <v>5.380000114440918</v>
      </c>
      <c r="CP67">
        <v>5.429999828338623</v>
      </c>
      <c r="CQ67">
        <v>5.5300002098083496</v>
      </c>
      <c r="CR67">
        <v>5.6500000953674316</v>
      </c>
      <c r="CS67">
        <v>5.8299999237060547</v>
      </c>
      <c r="CT67">
        <v>47.830001831054688</v>
      </c>
      <c r="CU67">
        <v>48.819999694824219</v>
      </c>
      <c r="CV67">
        <v>48.840000152587891</v>
      </c>
      <c r="CW67">
        <v>53.560001373291023</v>
      </c>
      <c r="CX67">
        <v>58.169998168945312</v>
      </c>
      <c r="CY67">
        <v>59.009998321533203</v>
      </c>
      <c r="CZ67">
        <v>59.569999694824219</v>
      </c>
      <c r="DA67">
        <v>60.409999847412109</v>
      </c>
      <c r="DB67">
        <v>61.119998931884773</v>
      </c>
      <c r="DC67">
        <v>62.25</v>
      </c>
      <c r="DD67">
        <v>62.849998474121087</v>
      </c>
      <c r="DE67">
        <v>63.650001525878913</v>
      </c>
      <c r="DF67">
        <v>64.75</v>
      </c>
      <c r="DG67">
        <v>65.120002746582031</v>
      </c>
      <c r="DH67">
        <v>45.75</v>
      </c>
      <c r="DI67">
        <v>46.700000762939453</v>
      </c>
      <c r="DJ67">
        <v>46.919998168945312</v>
      </c>
      <c r="DK67">
        <v>51.630001068115227</v>
      </c>
      <c r="DL67">
        <v>56.189998626708977</v>
      </c>
      <c r="DM67">
        <v>57.130001068115227</v>
      </c>
      <c r="DN67">
        <v>57.860000610351562</v>
      </c>
      <c r="DO67">
        <v>58.709999084472663</v>
      </c>
      <c r="DP67">
        <v>59.459999084472663</v>
      </c>
      <c r="DQ67">
        <v>60.470001220703118</v>
      </c>
      <c r="DR67">
        <v>61.139999389648438</v>
      </c>
      <c r="DS67">
        <v>61.900001525878913</v>
      </c>
      <c r="DT67">
        <v>62.979999542236328</v>
      </c>
      <c r="DU67">
        <v>63.380001068115227</v>
      </c>
      <c r="DV67">
        <v>3.8299999237060551</v>
      </c>
      <c r="DW67">
        <v>3.9800000190734854</v>
      </c>
      <c r="DX67">
        <v>3.9900000095367432</v>
      </c>
      <c r="DY67">
        <v>4.7199997901916504</v>
      </c>
      <c r="DZ67">
        <v>5.440000057220459</v>
      </c>
      <c r="EA67">
        <v>5.570000171661377</v>
      </c>
      <c r="EB67">
        <v>5.6599998474121094</v>
      </c>
      <c r="EC67">
        <v>5.7899999618530273</v>
      </c>
      <c r="ED67">
        <v>5.9000000953674316</v>
      </c>
      <c r="EE67">
        <v>6.070000171661377</v>
      </c>
      <c r="EF67">
        <v>6.1700000762939453</v>
      </c>
      <c r="EG67">
        <v>6.2899999618530273</v>
      </c>
      <c r="EH67">
        <v>6.4600000381469727</v>
      </c>
      <c r="EI67">
        <v>6.5100002288818359</v>
      </c>
      <c r="EJ67">
        <v>3.5099999904632568</v>
      </c>
      <c r="EK67">
        <v>3.6500000953674321</v>
      </c>
      <c r="EL67">
        <v>3.690000057220459</v>
      </c>
      <c r="EM67">
        <v>4.4200000762939453</v>
      </c>
      <c r="EN67">
        <v>5.130000114440918</v>
      </c>
      <c r="EO67">
        <v>5.2800002098083496</v>
      </c>
      <c r="EP67">
        <v>5.3899998664855957</v>
      </c>
      <c r="EQ67">
        <v>5.5199999809265137</v>
      </c>
      <c r="ER67">
        <v>5.6399998664855957</v>
      </c>
      <c r="ES67">
        <v>5.8000001907348633</v>
      </c>
      <c r="ET67">
        <v>5.9000000953674316</v>
      </c>
      <c r="EU67">
        <v>6.0199999809265137</v>
      </c>
      <c r="EV67">
        <v>6.190000057220459</v>
      </c>
      <c r="EW67">
        <v>6.25</v>
      </c>
    </row>
    <row r="68" spans="1:153">
      <c r="A68" t="s">
        <v>219</v>
      </c>
      <c r="B68">
        <v>99</v>
      </c>
      <c r="C68">
        <v>49.5</v>
      </c>
      <c r="D68">
        <v>99</v>
      </c>
      <c r="E68">
        <v>49.5</v>
      </c>
      <c r="F68">
        <v>22.559597015380859</v>
      </c>
      <c r="G68">
        <v>18.74063873291016</v>
      </c>
      <c r="H68">
        <v>0.3924710750579834</v>
      </c>
      <c r="I68">
        <v>0.47994518280029302</v>
      </c>
      <c r="J68" t="s">
        <v>387</v>
      </c>
      <c r="K68" t="s">
        <v>451</v>
      </c>
      <c r="L68">
        <v>0</v>
      </c>
      <c r="M68">
        <v>0.99487346410751343</v>
      </c>
      <c r="N68">
        <v>0</v>
      </c>
      <c r="O68">
        <v>0</v>
      </c>
      <c r="P68">
        <v>0</v>
      </c>
      <c r="Q68">
        <v>-9.9999997764825821E-3</v>
      </c>
      <c r="R68">
        <v>-9.9999997764825821E-3</v>
      </c>
      <c r="S68">
        <v>-9.9999997764825821E-3</v>
      </c>
      <c r="T68">
        <v>-9.9999997764825821E-3</v>
      </c>
      <c r="U68">
        <v>-9.9999997764825821E-3</v>
      </c>
      <c r="V68">
        <v>-9.9999997764825821E-3</v>
      </c>
      <c r="W68">
        <v>-9.9999997764825821E-3</v>
      </c>
      <c r="X68">
        <v>-9.9999997764825821E-3</v>
      </c>
      <c r="Y68">
        <v>-9.9999997764825821E-3</v>
      </c>
      <c r="Z68">
        <v>-9.9999997764825821E-3</v>
      </c>
      <c r="AA68">
        <v>-9.9999997764825821E-3</v>
      </c>
      <c r="AB68">
        <v>0</v>
      </c>
      <c r="AC68">
        <v>0</v>
      </c>
      <c r="AD68">
        <v>0</v>
      </c>
      <c r="AE68">
        <v>-9.9999997764825821E-3</v>
      </c>
      <c r="AF68">
        <v>-9.9999997764825821E-3</v>
      </c>
      <c r="AG68">
        <v>-9.9999997764825821E-3</v>
      </c>
      <c r="AH68">
        <v>-9.9999997764825821E-3</v>
      </c>
      <c r="AI68">
        <v>-9.9999997764825821E-3</v>
      </c>
      <c r="AJ68">
        <v>-9.9999997764825821E-3</v>
      </c>
      <c r="AK68">
        <v>-9.9999997764825821E-3</v>
      </c>
      <c r="AL68">
        <v>-9.9999997764825821E-3</v>
      </c>
      <c r="AM68">
        <v>-9.9999997764825821E-3</v>
      </c>
      <c r="AN68">
        <v>-9.9999997764825821E-3</v>
      </c>
      <c r="AO68">
        <v>-9.9999997764825821E-3</v>
      </c>
      <c r="AP68">
        <v>20.840000152587891</v>
      </c>
      <c r="AQ68">
        <v>21.280000686645511</v>
      </c>
      <c r="AR68">
        <v>21.879999160766602</v>
      </c>
      <c r="AS68">
        <v>23.520000457763668</v>
      </c>
      <c r="AT68">
        <v>23.930000305175781</v>
      </c>
      <c r="AU68">
        <v>23.79999923706055</v>
      </c>
      <c r="AV68">
        <v>23.860000610351559</v>
      </c>
      <c r="AW68">
        <v>23.909999847412109</v>
      </c>
      <c r="AX68">
        <v>24.159999847412109</v>
      </c>
      <c r="AY68">
        <v>24.440000534057621</v>
      </c>
      <c r="AZ68">
        <v>24.64999961853027</v>
      </c>
      <c r="BA68">
        <v>25.110000610351559</v>
      </c>
      <c r="BB68">
        <v>25.559999465942379</v>
      </c>
      <c r="BC68">
        <v>26.590000152587891</v>
      </c>
      <c r="BD68">
        <v>19.069999694824219</v>
      </c>
      <c r="BE68">
        <v>19.469999313354489</v>
      </c>
      <c r="BF68">
        <v>20.010000228881839</v>
      </c>
      <c r="BG68">
        <v>21.639999389648441</v>
      </c>
      <c r="BH68">
        <v>22.10000038146973</v>
      </c>
      <c r="BI68">
        <v>22</v>
      </c>
      <c r="BJ68">
        <v>22.010000228881839</v>
      </c>
      <c r="BK68">
        <v>22.110000610351559</v>
      </c>
      <c r="BL68">
        <v>22.329999923706051</v>
      </c>
      <c r="BM68">
        <v>22.510000228881839</v>
      </c>
      <c r="BN68">
        <v>22.840000152587891</v>
      </c>
      <c r="BO68">
        <v>23.25</v>
      </c>
      <c r="BP68">
        <v>23.770000457763668</v>
      </c>
      <c r="BQ68">
        <v>24.840000152587891</v>
      </c>
      <c r="BR68">
        <v>0.38999998569488525</v>
      </c>
      <c r="BS68">
        <v>0.46000000834465032</v>
      </c>
      <c r="BT68">
        <v>0.55000001192092896</v>
      </c>
      <c r="BU68">
        <v>0.80000001192092896</v>
      </c>
      <c r="BV68">
        <v>0.87000000476837147</v>
      </c>
      <c r="BW68">
        <v>0.85000002384185791</v>
      </c>
      <c r="BX68">
        <v>0.86000001430511475</v>
      </c>
      <c r="BY68">
        <v>0.86000001430511475</v>
      </c>
      <c r="BZ68">
        <v>0.89999997615814209</v>
      </c>
      <c r="CA68">
        <v>0.94999998807907104</v>
      </c>
      <c r="CB68">
        <v>0.98000001907348644</v>
      </c>
      <c r="CC68">
        <v>1.049999952316284</v>
      </c>
      <c r="CD68">
        <v>1.120000004768372</v>
      </c>
      <c r="CE68">
        <v>1.279999971389771</v>
      </c>
      <c r="CF68">
        <v>0.10999999940395359</v>
      </c>
      <c r="CG68">
        <v>0.17000000178813929</v>
      </c>
      <c r="CH68">
        <v>0.25999999046325678</v>
      </c>
      <c r="CI68">
        <v>0.50999999046325684</v>
      </c>
      <c r="CJ68">
        <v>0.57999998331069946</v>
      </c>
      <c r="CK68">
        <v>0.56999999284744263</v>
      </c>
      <c r="CL68">
        <v>0.56999999284744263</v>
      </c>
      <c r="CM68">
        <v>0.5899999737739563</v>
      </c>
      <c r="CN68">
        <v>0.62000000476837158</v>
      </c>
      <c r="CO68">
        <v>0.64999997615814209</v>
      </c>
      <c r="CP68">
        <v>0.69999998807907104</v>
      </c>
      <c r="CQ68">
        <v>0.75999999046325684</v>
      </c>
      <c r="CR68">
        <v>0.8399999737739563</v>
      </c>
      <c r="CS68">
        <v>1.0099999904632573</v>
      </c>
      <c r="CT68">
        <v>21.829999923706051</v>
      </c>
      <c r="CU68">
        <v>22.329999923706051</v>
      </c>
      <c r="CV68">
        <v>23.10000038146973</v>
      </c>
      <c r="CW68">
        <v>24.940000534057621</v>
      </c>
      <c r="CX68">
        <v>25.190000534057621</v>
      </c>
      <c r="CY68">
        <v>25.35000038146973</v>
      </c>
      <c r="CZ68">
        <v>25.579999923706051</v>
      </c>
      <c r="DA68">
        <v>25.870000839233398</v>
      </c>
      <c r="DB68">
        <v>26.219999313354489</v>
      </c>
      <c r="DC68">
        <v>26.70000076293945</v>
      </c>
      <c r="DD68">
        <v>27.159999847412109</v>
      </c>
      <c r="DE68">
        <v>27.510000228881839</v>
      </c>
      <c r="DF68">
        <v>28.170000076293949</v>
      </c>
      <c r="DG68">
        <v>28.260000228881839</v>
      </c>
      <c r="DH68">
        <v>20.879999160766602</v>
      </c>
      <c r="DI68">
        <v>21.35000038146973</v>
      </c>
      <c r="DJ68">
        <v>22.110000610351559</v>
      </c>
      <c r="DK68">
        <v>23.940000534057621</v>
      </c>
      <c r="DL68">
        <v>24.190000534057621</v>
      </c>
      <c r="DM68">
        <v>24.329999923706051</v>
      </c>
      <c r="DN68">
        <v>24.569999694824219</v>
      </c>
      <c r="DO68">
        <v>24.920000076293949</v>
      </c>
      <c r="DP68">
        <v>25.270000457763668</v>
      </c>
      <c r="DQ68">
        <v>25.64999961853027</v>
      </c>
      <c r="DR68">
        <v>26.129999160766602</v>
      </c>
      <c r="DS68">
        <v>26.520000457763668</v>
      </c>
      <c r="DT68">
        <v>27.14999961853027</v>
      </c>
      <c r="DU68">
        <v>27.260000228881839</v>
      </c>
      <c r="DV68">
        <v>0.54000002145767212</v>
      </c>
      <c r="DW68">
        <v>0.62000000476837158</v>
      </c>
      <c r="DX68">
        <v>0.74000000953674316</v>
      </c>
      <c r="DY68">
        <v>1.0199999809265139</v>
      </c>
      <c r="DZ68">
        <v>1.059999942779541</v>
      </c>
      <c r="EA68">
        <v>1.0900000333786013</v>
      </c>
      <c r="EB68">
        <v>1.120000004768372</v>
      </c>
      <c r="EC68">
        <v>1.169999957084656</v>
      </c>
      <c r="ED68">
        <v>1.220000028610229</v>
      </c>
      <c r="EE68">
        <v>1.299999952316284</v>
      </c>
      <c r="EF68">
        <v>1.370000004768372</v>
      </c>
      <c r="EG68">
        <v>1.419999957084656</v>
      </c>
      <c r="EH68">
        <v>1.529999971389771</v>
      </c>
      <c r="EI68">
        <v>1.5399999618530269</v>
      </c>
      <c r="EJ68">
        <v>0.38999998569488525</v>
      </c>
      <c r="EK68">
        <v>0.4699999988079071</v>
      </c>
      <c r="EL68">
        <v>0.5899999737739563</v>
      </c>
      <c r="EM68">
        <v>0.87000000476837147</v>
      </c>
      <c r="EN68">
        <v>0.91000002622604359</v>
      </c>
      <c r="EO68">
        <v>0.93000000715255748</v>
      </c>
      <c r="EP68">
        <v>0.97000002861022949</v>
      </c>
      <c r="EQ68">
        <v>1.0199999809265139</v>
      </c>
      <c r="ER68">
        <v>1.080000042915344</v>
      </c>
      <c r="ES68">
        <v>1.139999985694885</v>
      </c>
      <c r="ET68">
        <v>1.2100000381469731</v>
      </c>
      <c r="EU68">
        <v>1.2699999809265139</v>
      </c>
      <c r="EV68">
        <v>1.370000004768372</v>
      </c>
      <c r="EW68">
        <v>1.389999985694885</v>
      </c>
    </row>
    <row r="69" spans="1:153">
      <c r="A69" t="s">
        <v>220</v>
      </c>
      <c r="F69">
        <v>25.093332290649411</v>
      </c>
      <c r="G69">
        <v>25.15694427490234</v>
      </c>
      <c r="H69">
        <v>-1.1499999761581421</v>
      </c>
      <c r="I69">
        <v>-1.357414722442627</v>
      </c>
      <c r="J69" t="s">
        <v>452</v>
      </c>
      <c r="K69" t="s">
        <v>453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22.059999465942379</v>
      </c>
      <c r="AQ69">
        <v>22.25</v>
      </c>
      <c r="AR69">
        <v>22.430000305175781</v>
      </c>
      <c r="AS69">
        <v>22.309999465942379</v>
      </c>
      <c r="AT69">
        <v>22.079999923706051</v>
      </c>
      <c r="AU69">
        <v>21.729999542236332</v>
      </c>
      <c r="AV69">
        <v>21.409999847412109</v>
      </c>
      <c r="AW69">
        <v>21.069999694824219</v>
      </c>
      <c r="AX69">
        <v>20.75</v>
      </c>
      <c r="AY69">
        <v>20.489999771118161</v>
      </c>
      <c r="AZ69">
        <v>20.29999923706055</v>
      </c>
      <c r="BA69">
        <v>20.139999389648441</v>
      </c>
      <c r="BB69">
        <v>20.04000091552734</v>
      </c>
      <c r="BC69">
        <v>19.780000686645511</v>
      </c>
      <c r="BD69">
        <v>18.659999847412109</v>
      </c>
      <c r="BE69">
        <v>18.829999923706051</v>
      </c>
      <c r="BF69">
        <v>18.979999542236332</v>
      </c>
      <c r="BG69">
        <v>18.870000839233398</v>
      </c>
      <c r="BH69">
        <v>18.670000076293949</v>
      </c>
      <c r="BI69">
        <v>18.370000839233398</v>
      </c>
      <c r="BJ69">
        <v>18.10000038146973</v>
      </c>
      <c r="BK69">
        <v>17.809999465942379</v>
      </c>
      <c r="BL69">
        <v>17.54999923706055</v>
      </c>
      <c r="BM69">
        <v>17.329999923706051</v>
      </c>
      <c r="BN69">
        <v>17.159999847412109</v>
      </c>
      <c r="BO69">
        <v>17.030000686645511</v>
      </c>
      <c r="BP69">
        <v>16.95000076293945</v>
      </c>
      <c r="BQ69">
        <v>16.739999771118161</v>
      </c>
      <c r="BR69">
        <v>-0.6600000262260437</v>
      </c>
      <c r="BS69">
        <v>-0.67000001668930054</v>
      </c>
      <c r="BT69">
        <v>-0.68000000715255737</v>
      </c>
      <c r="BU69">
        <v>-0.68000000715255737</v>
      </c>
      <c r="BV69">
        <v>-0.6600000262260437</v>
      </c>
      <c r="BW69">
        <v>-0.64999997615814209</v>
      </c>
      <c r="BX69">
        <v>-0.62999999523162842</v>
      </c>
      <c r="BY69">
        <v>-0.61000001430511475</v>
      </c>
      <c r="BZ69">
        <v>-0.5899999737739563</v>
      </c>
      <c r="CA69">
        <v>-0.57999998331069946</v>
      </c>
      <c r="CB69">
        <v>-0.56999999284744263</v>
      </c>
      <c r="CC69">
        <v>-0.56000000238418579</v>
      </c>
      <c r="CD69">
        <v>-0.56000000238418579</v>
      </c>
      <c r="CE69">
        <v>-0.54000002145767212</v>
      </c>
      <c r="CF69">
        <v>-0.47999998927116383</v>
      </c>
      <c r="CG69">
        <v>-0.49000000953674322</v>
      </c>
      <c r="CH69">
        <v>-0.5</v>
      </c>
      <c r="CI69">
        <v>-0.49000000953674322</v>
      </c>
      <c r="CJ69">
        <v>-0.47999998927116383</v>
      </c>
      <c r="CK69">
        <v>-0.4699999988079071</v>
      </c>
      <c r="CL69">
        <v>-0.44999998807907093</v>
      </c>
      <c r="CM69">
        <v>-0.43999999761581426</v>
      </c>
      <c r="CN69">
        <v>-0.41999998688697809</v>
      </c>
      <c r="CO69">
        <v>-0.40999999642372126</v>
      </c>
      <c r="CP69">
        <v>-0.40000000596046448</v>
      </c>
      <c r="CQ69">
        <v>-0.40000000596046448</v>
      </c>
      <c r="CR69">
        <v>-0.38999998569488525</v>
      </c>
      <c r="CS69">
        <v>-0.37999999523162842</v>
      </c>
      <c r="CT69">
        <v>26.020000457763668</v>
      </c>
      <c r="CU69">
        <v>26.280000686645511</v>
      </c>
      <c r="CV69">
        <v>26.360000610351559</v>
      </c>
      <c r="CW69">
        <v>26.14999961853027</v>
      </c>
      <c r="CX69">
        <v>25.79999923706055</v>
      </c>
      <c r="CY69">
        <v>25.39999961853027</v>
      </c>
      <c r="CZ69">
        <v>25.010000228881839</v>
      </c>
      <c r="DA69">
        <v>24.620000839233398</v>
      </c>
      <c r="DB69">
        <v>24.280000686645511</v>
      </c>
      <c r="DC69">
        <v>24.030000686645511</v>
      </c>
      <c r="DD69">
        <v>23.819999694824219</v>
      </c>
      <c r="DE69">
        <v>23.659999847412109</v>
      </c>
      <c r="DF69">
        <v>23.45999908447266</v>
      </c>
      <c r="DG69">
        <v>23.030000686645511</v>
      </c>
      <c r="DH69">
        <v>20.840000152587891</v>
      </c>
      <c r="DI69">
        <v>21.04999923706055</v>
      </c>
      <c r="DJ69">
        <v>21.110000610351559</v>
      </c>
      <c r="DK69">
        <v>20.930000305175781</v>
      </c>
      <c r="DL69">
        <v>20.659999847412109</v>
      </c>
      <c r="DM69">
        <v>20.340000152587891</v>
      </c>
      <c r="DN69">
        <v>20.030000686645511</v>
      </c>
      <c r="DO69">
        <v>19.70999908447266</v>
      </c>
      <c r="DP69">
        <v>19.430000305175781</v>
      </c>
      <c r="DQ69">
        <v>19.229999542236332</v>
      </c>
      <c r="DR69">
        <v>19.069999694824219</v>
      </c>
      <c r="DS69">
        <v>18.95000076293945</v>
      </c>
      <c r="DT69">
        <v>18.79000091552734</v>
      </c>
      <c r="DU69">
        <v>18.469999313354489</v>
      </c>
      <c r="DV69">
        <v>-0.87000000476837147</v>
      </c>
      <c r="DW69">
        <v>-0.88999998569488525</v>
      </c>
      <c r="DX69">
        <v>-0.88999998569488525</v>
      </c>
      <c r="DY69">
        <v>-0.87999999523162853</v>
      </c>
      <c r="DZ69">
        <v>-0.86000001430511475</v>
      </c>
      <c r="EA69">
        <v>-0.8399999737739563</v>
      </c>
      <c r="EB69">
        <v>-0.81999999284744252</v>
      </c>
      <c r="EC69">
        <v>-0.80000001192092896</v>
      </c>
      <c r="ED69">
        <v>-0.77999997138977051</v>
      </c>
      <c r="EE69">
        <v>-0.76999998092651356</v>
      </c>
      <c r="EF69">
        <v>-0.75999999046325684</v>
      </c>
      <c r="EG69">
        <v>-0.75</v>
      </c>
      <c r="EH69">
        <v>-0.74000000953674316</v>
      </c>
      <c r="EI69">
        <v>-0.70999997854232788</v>
      </c>
      <c r="EJ69">
        <v>-0.60000002384185791</v>
      </c>
      <c r="EK69">
        <v>-0.61000001430511475</v>
      </c>
      <c r="EL69">
        <v>-0.61000001430511475</v>
      </c>
      <c r="EM69">
        <v>-0.60000002384185791</v>
      </c>
      <c r="EN69">
        <v>-0.5899999737739563</v>
      </c>
      <c r="EO69">
        <v>-0.56999999284744263</v>
      </c>
      <c r="EP69">
        <v>-0.56000000238418579</v>
      </c>
      <c r="EQ69">
        <v>-0.54000002145767212</v>
      </c>
      <c r="ER69">
        <v>-0.51999998092651367</v>
      </c>
      <c r="ES69">
        <v>-0.50999999046325684</v>
      </c>
      <c r="ET69">
        <v>-0.5</v>
      </c>
      <c r="EU69">
        <v>-0.5</v>
      </c>
      <c r="EV69">
        <v>-0.49000000953674322</v>
      </c>
      <c r="EW69">
        <v>-0.4699999988079071</v>
      </c>
    </row>
    <row r="70" spans="1:153">
      <c r="A70" t="s">
        <v>221</v>
      </c>
    </row>
    <row r="71" spans="1:153">
      <c r="A71" t="s">
        <v>222</v>
      </c>
      <c r="F71">
        <v>6.9095282554626456</v>
      </c>
      <c r="G71">
        <v>9.4484949111938477</v>
      </c>
      <c r="H71">
        <v>-0.82937812805175781</v>
      </c>
      <c r="I71">
        <v>1.2250857353210447</v>
      </c>
      <c r="J71" t="s">
        <v>454</v>
      </c>
      <c r="K71" t="s">
        <v>455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9.9300003051757812</v>
      </c>
      <c r="AQ71">
        <v>9.9399995803833008</v>
      </c>
      <c r="AR71">
        <v>10.039999961853027</v>
      </c>
      <c r="AS71">
        <v>10</v>
      </c>
      <c r="AT71">
        <v>9.8900003433227539</v>
      </c>
      <c r="AU71">
        <v>9.7399997711181641</v>
      </c>
      <c r="AV71">
        <v>9.5900001525878906</v>
      </c>
      <c r="AW71">
        <v>9.4399995803833008</v>
      </c>
      <c r="AX71">
        <v>9.3000001907348633</v>
      </c>
      <c r="AY71">
        <v>9.1800003051757812</v>
      </c>
      <c r="AZ71">
        <v>9.0900001525878906</v>
      </c>
      <c r="BA71">
        <v>9.0299997329711914</v>
      </c>
      <c r="BB71">
        <v>8.9899997711181641</v>
      </c>
      <c r="BC71">
        <v>8.869999885559082</v>
      </c>
      <c r="BD71">
        <v>7.8600001335144052</v>
      </c>
      <c r="BE71">
        <v>7.9000000953674316</v>
      </c>
      <c r="BF71">
        <v>7.9600000381469727</v>
      </c>
      <c r="BG71">
        <v>7.940000057220459</v>
      </c>
      <c r="BH71">
        <v>7.8499999046325684</v>
      </c>
      <c r="BI71">
        <v>7.7300000190734863</v>
      </c>
      <c r="BJ71">
        <v>7.619999885559082</v>
      </c>
      <c r="BK71">
        <v>7.489999771118165</v>
      </c>
      <c r="BL71">
        <v>7.380000114440918</v>
      </c>
      <c r="BM71">
        <v>7.2899999618530273</v>
      </c>
      <c r="BN71">
        <v>7.2199997901916513</v>
      </c>
      <c r="BO71">
        <v>7.1700000762939453</v>
      </c>
      <c r="BP71">
        <v>7.130000114440918</v>
      </c>
      <c r="BQ71">
        <v>7.0399999618530273</v>
      </c>
      <c r="BR71">
        <v>-0.60000002384185791</v>
      </c>
      <c r="BS71">
        <v>-0.60000002384185791</v>
      </c>
      <c r="BT71">
        <v>-0.62999999523162842</v>
      </c>
      <c r="BU71">
        <v>-0.62000000476837158</v>
      </c>
      <c r="BV71">
        <v>-0.5899999737739563</v>
      </c>
      <c r="BW71">
        <v>-0.56000000238418579</v>
      </c>
      <c r="BX71">
        <v>-0.51999998092651367</v>
      </c>
      <c r="BY71">
        <v>-0.47999998927116383</v>
      </c>
      <c r="BZ71">
        <v>-0.44999998807907093</v>
      </c>
      <c r="CA71">
        <v>-0.41999998688697809</v>
      </c>
      <c r="CB71">
        <v>-0.40000000596046448</v>
      </c>
      <c r="CC71">
        <v>-0.37999999523162842</v>
      </c>
      <c r="CD71">
        <v>-0.37000000476837158</v>
      </c>
      <c r="CE71">
        <v>-0.34999999403953552</v>
      </c>
      <c r="CF71">
        <v>-0.10000000149011612</v>
      </c>
      <c r="CG71">
        <v>-0.10999999940395359</v>
      </c>
      <c r="CH71">
        <v>-0.12999999523162839</v>
      </c>
      <c r="CI71">
        <v>-0.119999997317791</v>
      </c>
      <c r="CJ71">
        <v>-0.10000000149011612</v>
      </c>
      <c r="CK71">
        <v>-7.0000000298023224E-2</v>
      </c>
      <c r="CL71">
        <v>-5.000000074505806E-2</v>
      </c>
      <c r="CM71">
        <v>-1.9999999552965161E-2</v>
      </c>
      <c r="CN71">
        <v>9.9999997764825821E-3</v>
      </c>
      <c r="CO71">
        <v>2.999999932944775E-2</v>
      </c>
      <c r="CP71">
        <v>5.000000074505806E-2</v>
      </c>
      <c r="CQ71">
        <v>5.9999998658895493E-2</v>
      </c>
      <c r="CR71">
        <v>7.0000000298023224E-2</v>
      </c>
      <c r="CS71">
        <v>9.0000003576278687E-2</v>
      </c>
      <c r="CT71">
        <v>8.5399999618530273</v>
      </c>
      <c r="CU71">
        <v>8.630000114440918</v>
      </c>
      <c r="CV71">
        <v>8.6400003433227539</v>
      </c>
      <c r="CW71">
        <v>8.5600004196166992</v>
      </c>
      <c r="CX71">
        <v>8.4399995803833008</v>
      </c>
      <c r="CY71">
        <v>8.3100004196166992</v>
      </c>
      <c r="CZ71">
        <v>8.1800003051757812</v>
      </c>
      <c r="DA71">
        <v>8.0600004196166992</v>
      </c>
      <c r="DB71">
        <v>7.9499998092651358</v>
      </c>
      <c r="DC71">
        <v>7.869999885559082</v>
      </c>
      <c r="DD71">
        <v>7.809999942779541</v>
      </c>
      <c r="DE71">
        <v>7.760000228881835</v>
      </c>
      <c r="DF71">
        <v>7.679999828338623</v>
      </c>
      <c r="DG71">
        <v>7.5300002098083487</v>
      </c>
      <c r="DH71">
        <v>6.190000057220459</v>
      </c>
      <c r="DI71">
        <v>6.25</v>
      </c>
      <c r="DJ71">
        <v>6.2600002288818359</v>
      </c>
      <c r="DK71">
        <v>6.2100000381469727</v>
      </c>
      <c r="DL71">
        <v>6.130000114440918</v>
      </c>
      <c r="DM71">
        <v>6.0399999618530273</v>
      </c>
      <c r="DN71">
        <v>5.9499998092651367</v>
      </c>
      <c r="DO71">
        <v>5.8499999046325684</v>
      </c>
      <c r="DP71">
        <v>5.7699999809265137</v>
      </c>
      <c r="DQ71">
        <v>5.7100000381469727</v>
      </c>
      <c r="DR71">
        <v>5.6599998474121094</v>
      </c>
      <c r="DS71">
        <v>5.619999885559082</v>
      </c>
      <c r="DT71">
        <v>5.5799999237060547</v>
      </c>
      <c r="DU71">
        <v>5.4800000190734863</v>
      </c>
      <c r="DV71">
        <v>-0.27000001072883612</v>
      </c>
      <c r="DW71">
        <v>-0.28999999165534968</v>
      </c>
      <c r="DX71">
        <v>-0.28999999165534968</v>
      </c>
      <c r="DY71">
        <v>-0.27000001072883612</v>
      </c>
      <c r="DZ71">
        <v>-0.239999994635582</v>
      </c>
      <c r="EA71">
        <v>-0.2099999934434891</v>
      </c>
      <c r="EB71">
        <v>-0.1800000071525574</v>
      </c>
      <c r="EC71">
        <v>-0.15000000596046453</v>
      </c>
      <c r="ED71">
        <v>-0.12999999523162839</v>
      </c>
      <c r="EE71">
        <v>-0.10999999940395359</v>
      </c>
      <c r="EF71">
        <v>-9.0000003576278687E-2</v>
      </c>
      <c r="EG71">
        <v>-7.9999998211860657E-2</v>
      </c>
      <c r="EH71">
        <v>-5.9999998658895493E-2</v>
      </c>
      <c r="EI71">
        <v>-2.999999932944775E-2</v>
      </c>
      <c r="EJ71">
        <v>0.30000001192092901</v>
      </c>
      <c r="EK71">
        <v>0.2800000011920929</v>
      </c>
      <c r="EL71">
        <v>0.2800000011920929</v>
      </c>
      <c r="EM71">
        <v>0.28999999165534968</v>
      </c>
      <c r="EN71">
        <v>0.31000000238418579</v>
      </c>
      <c r="EO71">
        <v>0.33000001311302191</v>
      </c>
      <c r="EP71">
        <v>0.34999999403953552</v>
      </c>
      <c r="EQ71">
        <v>0.37999999523162842</v>
      </c>
      <c r="ER71">
        <v>0.40000000596046448</v>
      </c>
      <c r="ES71">
        <v>0.40999999642372126</v>
      </c>
      <c r="ET71">
        <v>0.41999998688697809</v>
      </c>
      <c r="EU71">
        <v>0.43000000715255737</v>
      </c>
      <c r="EV71">
        <v>0.43999999761581426</v>
      </c>
      <c r="EW71">
        <v>0.4699999988079071</v>
      </c>
    </row>
    <row r="72" spans="1:153">
      <c r="A72" t="s">
        <v>223</v>
      </c>
      <c r="AP72">
        <v>0</v>
      </c>
      <c r="AQ72">
        <v>0</v>
      </c>
      <c r="AR72">
        <v>0</v>
      </c>
      <c r="AS72">
        <v>2.5</v>
      </c>
      <c r="AT72">
        <v>7.5</v>
      </c>
      <c r="AU72">
        <v>12.5</v>
      </c>
      <c r="AV72">
        <v>17.5</v>
      </c>
      <c r="AW72">
        <v>22.5</v>
      </c>
      <c r="AX72">
        <v>27.5</v>
      </c>
      <c r="AY72">
        <v>32.5</v>
      </c>
      <c r="AZ72">
        <v>37.5</v>
      </c>
      <c r="BA72">
        <v>42.5</v>
      </c>
      <c r="BB72">
        <v>47.5</v>
      </c>
      <c r="BC72">
        <v>52.5</v>
      </c>
      <c r="BD72">
        <v>0</v>
      </c>
      <c r="BE72">
        <v>0</v>
      </c>
      <c r="BF72">
        <v>0</v>
      </c>
      <c r="BG72">
        <v>2.5</v>
      </c>
      <c r="BH72">
        <v>7.5</v>
      </c>
      <c r="BI72">
        <v>12.5</v>
      </c>
      <c r="BJ72">
        <v>17.5</v>
      </c>
      <c r="BK72">
        <v>22.5</v>
      </c>
      <c r="BL72">
        <v>27.5</v>
      </c>
      <c r="BM72">
        <v>32.5</v>
      </c>
      <c r="BN72">
        <v>37.5</v>
      </c>
      <c r="BO72">
        <v>42.5</v>
      </c>
      <c r="BP72">
        <v>47.5</v>
      </c>
      <c r="BQ72">
        <v>52.5</v>
      </c>
      <c r="BR72">
        <v>0</v>
      </c>
      <c r="BS72">
        <v>0</v>
      </c>
      <c r="BT72">
        <v>0</v>
      </c>
      <c r="BU72">
        <v>2.5</v>
      </c>
      <c r="BV72">
        <v>7.5</v>
      </c>
      <c r="BW72">
        <v>12.5</v>
      </c>
      <c r="BX72">
        <v>17.5</v>
      </c>
      <c r="BY72">
        <v>22.5</v>
      </c>
      <c r="BZ72">
        <v>27.5</v>
      </c>
      <c r="CA72">
        <v>32.5</v>
      </c>
      <c r="CB72">
        <v>37.5</v>
      </c>
      <c r="CC72">
        <v>42.5</v>
      </c>
      <c r="CD72">
        <v>47.5</v>
      </c>
      <c r="CE72">
        <v>52.5</v>
      </c>
      <c r="CF72">
        <v>0</v>
      </c>
      <c r="CG72">
        <v>0</v>
      </c>
      <c r="CH72">
        <v>0</v>
      </c>
      <c r="CI72">
        <v>2.5</v>
      </c>
      <c r="CJ72">
        <v>7.5</v>
      </c>
      <c r="CK72">
        <v>12.5</v>
      </c>
      <c r="CL72">
        <v>17.5</v>
      </c>
      <c r="CM72">
        <v>22.5</v>
      </c>
      <c r="CN72">
        <v>27.5</v>
      </c>
      <c r="CO72">
        <v>32.5</v>
      </c>
      <c r="CP72">
        <v>37.5</v>
      </c>
      <c r="CQ72">
        <v>42.5</v>
      </c>
      <c r="CR72">
        <v>47.5</v>
      </c>
      <c r="CS72">
        <v>52.5</v>
      </c>
      <c r="CT72">
        <v>0</v>
      </c>
      <c r="CU72">
        <v>0</v>
      </c>
      <c r="CV72">
        <v>2.5</v>
      </c>
      <c r="CW72">
        <v>7.5</v>
      </c>
      <c r="CX72">
        <v>12.5</v>
      </c>
      <c r="CY72">
        <v>17.5</v>
      </c>
      <c r="CZ72">
        <v>22.5</v>
      </c>
      <c r="DA72">
        <v>27.5</v>
      </c>
      <c r="DB72">
        <v>32.5</v>
      </c>
      <c r="DC72">
        <v>37.5</v>
      </c>
      <c r="DD72">
        <v>42.5</v>
      </c>
      <c r="DE72">
        <v>47.5</v>
      </c>
      <c r="DF72">
        <v>52.5</v>
      </c>
      <c r="DG72">
        <v>57.5</v>
      </c>
      <c r="DH72">
        <v>0</v>
      </c>
      <c r="DI72">
        <v>0</v>
      </c>
      <c r="DJ72">
        <v>2.5</v>
      </c>
      <c r="DK72">
        <v>7.5</v>
      </c>
      <c r="DL72">
        <v>12.5</v>
      </c>
      <c r="DM72">
        <v>17.5</v>
      </c>
      <c r="DN72">
        <v>22.5</v>
      </c>
      <c r="DO72">
        <v>27.5</v>
      </c>
      <c r="DP72">
        <v>32.5</v>
      </c>
      <c r="DQ72">
        <v>37.5</v>
      </c>
      <c r="DR72">
        <v>42.5</v>
      </c>
      <c r="DS72">
        <v>47.5</v>
      </c>
      <c r="DT72">
        <v>52.5</v>
      </c>
      <c r="DU72">
        <v>57.5</v>
      </c>
      <c r="DV72">
        <v>0</v>
      </c>
      <c r="DW72">
        <v>0</v>
      </c>
      <c r="DX72">
        <v>2.5</v>
      </c>
      <c r="DY72">
        <v>7.5</v>
      </c>
      <c r="DZ72">
        <v>12.5</v>
      </c>
      <c r="EA72">
        <v>17.5</v>
      </c>
      <c r="EB72">
        <v>22.5</v>
      </c>
      <c r="EC72">
        <v>27.5</v>
      </c>
      <c r="ED72">
        <v>32.5</v>
      </c>
      <c r="EE72">
        <v>37.5</v>
      </c>
      <c r="EF72">
        <v>42.5</v>
      </c>
      <c r="EG72">
        <v>47.5</v>
      </c>
      <c r="EH72">
        <v>52.5</v>
      </c>
      <c r="EI72">
        <v>57.5</v>
      </c>
      <c r="EJ72">
        <v>0</v>
      </c>
      <c r="EK72">
        <v>0</v>
      </c>
      <c r="EL72">
        <v>2.5</v>
      </c>
      <c r="EM72">
        <v>7.5</v>
      </c>
      <c r="EN72">
        <v>12.5</v>
      </c>
      <c r="EO72">
        <v>17.5</v>
      </c>
      <c r="EP72">
        <v>22.5</v>
      </c>
      <c r="EQ72">
        <v>27.5</v>
      </c>
      <c r="ER72">
        <v>32.5</v>
      </c>
      <c r="ES72">
        <v>37.5</v>
      </c>
      <c r="ET72">
        <v>42.5</v>
      </c>
      <c r="EU72">
        <v>47.5</v>
      </c>
      <c r="EV72">
        <v>52.5</v>
      </c>
      <c r="EW72">
        <v>57.5</v>
      </c>
    </row>
    <row r="73" spans="1:153">
      <c r="A73" t="s">
        <v>224</v>
      </c>
      <c r="B73">
        <v>59.599998474121087</v>
      </c>
      <c r="C73">
        <v>39.700000762939453</v>
      </c>
      <c r="D73">
        <v>60.599998474121087</v>
      </c>
      <c r="E73">
        <v>40.400001525878913</v>
      </c>
      <c r="F73">
        <v>36.05743408203125</v>
      </c>
      <c r="G73">
        <v>37.479766845703118</v>
      </c>
      <c r="H73">
        <v>1.357129812240601</v>
      </c>
      <c r="I73">
        <v>0.45718574523925781</v>
      </c>
      <c r="J73" t="s">
        <v>456</v>
      </c>
      <c r="K73" t="s">
        <v>434</v>
      </c>
      <c r="L73">
        <v>0.79803180694580078</v>
      </c>
      <c r="M73">
        <v>0.74908113479614258</v>
      </c>
      <c r="N73">
        <v>0.33000001311302191</v>
      </c>
      <c r="O73">
        <v>0.41999998688697809</v>
      </c>
      <c r="P73">
        <v>0.55000001192092896</v>
      </c>
      <c r="Q73">
        <v>0.62000000476837158</v>
      </c>
      <c r="R73">
        <v>0.85000002384185791</v>
      </c>
      <c r="S73">
        <v>0.94999998807907104</v>
      </c>
      <c r="T73">
        <v>1.0399999618530269</v>
      </c>
      <c r="U73">
        <v>0.93000000715255748</v>
      </c>
      <c r="V73">
        <v>1.0099999904632573</v>
      </c>
      <c r="W73">
        <v>1.1000000238418579</v>
      </c>
      <c r="X73">
        <v>1.169999957084656</v>
      </c>
      <c r="Y73">
        <v>1.2400000095367427</v>
      </c>
      <c r="Z73">
        <v>1.309999942779541</v>
      </c>
      <c r="AA73">
        <v>1.379999995231628</v>
      </c>
      <c r="AB73">
        <v>0.49000000953674322</v>
      </c>
      <c r="AC73">
        <v>0.73000001907348644</v>
      </c>
      <c r="AD73">
        <v>1.129999995231628</v>
      </c>
      <c r="AE73">
        <v>1.2899999618530269</v>
      </c>
      <c r="AF73">
        <v>0.97000002861022949</v>
      </c>
      <c r="AG73">
        <v>1.080000042915344</v>
      </c>
      <c r="AH73">
        <v>0.98000001907348644</v>
      </c>
      <c r="AI73">
        <v>0.91000002622604359</v>
      </c>
      <c r="AJ73">
        <v>0.41999998688697809</v>
      </c>
      <c r="AK73">
        <v>0.55000001192092896</v>
      </c>
      <c r="AL73">
        <v>0.47999998927116383</v>
      </c>
      <c r="AM73">
        <v>0.50999999046325684</v>
      </c>
      <c r="AN73">
        <v>0.54000002145767212</v>
      </c>
      <c r="AO73">
        <v>0.2199999988079071</v>
      </c>
      <c r="AP73">
        <v>43.009998321533203</v>
      </c>
      <c r="AQ73">
        <v>43.290000915527337</v>
      </c>
      <c r="AR73">
        <v>43.919998168945312</v>
      </c>
      <c r="AS73">
        <v>47.270000457763672</v>
      </c>
      <c r="AT73">
        <v>48.840000152587891</v>
      </c>
      <c r="AU73">
        <v>48.090000152587891</v>
      </c>
      <c r="AV73">
        <v>47.509998321533203</v>
      </c>
      <c r="AW73">
        <v>47.200000762939453</v>
      </c>
      <c r="AX73">
        <v>46.740001678466797</v>
      </c>
      <c r="AY73">
        <v>46.75</v>
      </c>
      <c r="AZ73">
        <v>46.520000457763672</v>
      </c>
      <c r="BA73">
        <v>46.430000305175781</v>
      </c>
      <c r="BB73">
        <v>46.520000457763672</v>
      </c>
      <c r="BC73">
        <v>47.209999084472663</v>
      </c>
      <c r="BD73">
        <v>39.549999237060547</v>
      </c>
      <c r="BE73">
        <v>39.810001373291023</v>
      </c>
      <c r="BF73">
        <v>40.459999084472663</v>
      </c>
      <c r="BG73">
        <v>43.770000457763672</v>
      </c>
      <c r="BH73">
        <v>45.340000152587891</v>
      </c>
      <c r="BI73">
        <v>44.669998168945312</v>
      </c>
      <c r="BJ73">
        <v>44.130001068115227</v>
      </c>
      <c r="BK73">
        <v>43.569999694824219</v>
      </c>
      <c r="BL73">
        <v>43.240001678466797</v>
      </c>
      <c r="BM73">
        <v>43.180000305175781</v>
      </c>
      <c r="BN73">
        <v>43.029998779296882</v>
      </c>
      <c r="BO73">
        <v>43.130001068115227</v>
      </c>
      <c r="BP73">
        <v>43.279998779296882</v>
      </c>
      <c r="BQ73">
        <v>43.939998626708977</v>
      </c>
      <c r="BR73">
        <v>3.3900001049041748</v>
      </c>
      <c r="BS73">
        <v>3.4800000190734859</v>
      </c>
      <c r="BT73">
        <v>3.6700000762939449</v>
      </c>
      <c r="BU73">
        <v>4.6700000762939453</v>
      </c>
      <c r="BV73">
        <v>5.1399998664855957</v>
      </c>
      <c r="BW73">
        <v>4.9099998474121094</v>
      </c>
      <c r="BX73">
        <v>4.7399997711181641</v>
      </c>
      <c r="BY73">
        <v>4.6500000953674316</v>
      </c>
      <c r="BZ73">
        <v>4.5100002288818359</v>
      </c>
      <c r="CA73">
        <v>4.5100002288818359</v>
      </c>
      <c r="CB73">
        <v>4.440000057220459</v>
      </c>
      <c r="CC73">
        <v>4.4200000762939453</v>
      </c>
      <c r="CD73">
        <v>4.440000057220459</v>
      </c>
      <c r="CE73">
        <v>4.6500000953674316</v>
      </c>
      <c r="CF73">
        <v>2.3599998950958252</v>
      </c>
      <c r="CG73">
        <v>2.4300000667572021</v>
      </c>
      <c r="CH73">
        <v>2.630000114440918</v>
      </c>
      <c r="CI73">
        <v>3.619999885559082</v>
      </c>
      <c r="CJ73">
        <v>4.0900001525878906</v>
      </c>
      <c r="CK73">
        <v>3.8900001049041744</v>
      </c>
      <c r="CL73">
        <v>3.7300000190734854</v>
      </c>
      <c r="CM73">
        <v>3.559999942779541</v>
      </c>
      <c r="CN73">
        <v>3.4600000381469731</v>
      </c>
      <c r="CO73">
        <v>3.440000057220459</v>
      </c>
      <c r="CP73">
        <v>3.4000000953674321</v>
      </c>
      <c r="CQ73">
        <v>3.4300000667572021</v>
      </c>
      <c r="CR73">
        <v>3.470000028610229</v>
      </c>
      <c r="CS73">
        <v>3.6700000762939449</v>
      </c>
      <c r="CT73">
        <v>35.119998931884773</v>
      </c>
      <c r="CU73">
        <v>35.389999389648438</v>
      </c>
      <c r="CV73">
        <v>37.159999847412109</v>
      </c>
      <c r="CW73">
        <v>41</v>
      </c>
      <c r="CX73">
        <v>41.290000915527337</v>
      </c>
      <c r="CY73">
        <v>41.110000610351562</v>
      </c>
      <c r="CZ73">
        <v>40.990001678466797</v>
      </c>
      <c r="DA73">
        <v>40.990001678466797</v>
      </c>
      <c r="DB73">
        <v>41</v>
      </c>
      <c r="DC73">
        <v>41.169998168945312</v>
      </c>
      <c r="DD73">
        <v>41.060001373291023</v>
      </c>
      <c r="DE73">
        <v>41.060001373291023</v>
      </c>
      <c r="DF73">
        <v>41.380001068115227</v>
      </c>
      <c r="DG73">
        <v>41.029998779296882</v>
      </c>
      <c r="DH73">
        <v>33.569999694824219</v>
      </c>
      <c r="DI73">
        <v>33.830001831054688</v>
      </c>
      <c r="DJ73">
        <v>35.569999694824219</v>
      </c>
      <c r="DK73">
        <v>39.450000762939453</v>
      </c>
      <c r="DL73">
        <v>39.819999694824219</v>
      </c>
      <c r="DM73">
        <v>39.639999389648438</v>
      </c>
      <c r="DN73">
        <v>39.619998931884773</v>
      </c>
      <c r="DO73">
        <v>39.610000610351562</v>
      </c>
      <c r="DP73">
        <v>39.689998626708977</v>
      </c>
      <c r="DQ73">
        <v>39.849998474121087</v>
      </c>
      <c r="DR73">
        <v>39.779998779296882</v>
      </c>
      <c r="DS73">
        <v>39.779998779296882</v>
      </c>
      <c r="DT73">
        <v>40.090000152587891</v>
      </c>
      <c r="DU73">
        <v>39.75</v>
      </c>
      <c r="DV73">
        <v>1.029999971389771</v>
      </c>
      <c r="DW73">
        <v>1.110000014305115</v>
      </c>
      <c r="DX73">
        <v>1.639999985694885</v>
      </c>
      <c r="DY73">
        <v>2.7899999618530269</v>
      </c>
      <c r="DZ73">
        <v>2.880000114440918</v>
      </c>
      <c r="EA73">
        <v>2.8199999332427979</v>
      </c>
      <c r="EB73">
        <v>2.7899999618530269</v>
      </c>
      <c r="EC73">
        <v>2.7899999618530269</v>
      </c>
      <c r="ED73">
        <v>2.7899999618530269</v>
      </c>
      <c r="EE73">
        <v>2.839999914169312</v>
      </c>
      <c r="EF73">
        <v>2.809999942779541</v>
      </c>
      <c r="EG73">
        <v>2.809999942779541</v>
      </c>
      <c r="EH73">
        <v>2.9000000953674321</v>
      </c>
      <c r="EI73">
        <v>2.7999999523162842</v>
      </c>
      <c r="EJ73">
        <v>0.56999999284744263</v>
      </c>
      <c r="EK73">
        <v>0.63999998569488525</v>
      </c>
      <c r="EL73">
        <v>1.1599999666213987</v>
      </c>
      <c r="EM73">
        <v>2.3299999237060551</v>
      </c>
      <c r="EN73">
        <v>2.440000057220459</v>
      </c>
      <c r="EO73">
        <v>2.380000114440918</v>
      </c>
      <c r="EP73">
        <v>2.380000114440918</v>
      </c>
      <c r="EQ73">
        <v>2.380000114440918</v>
      </c>
      <c r="ER73">
        <v>2.4000000953674321</v>
      </c>
      <c r="ES73">
        <v>2.4500000476837158</v>
      </c>
      <c r="ET73">
        <v>2.4300000667572021</v>
      </c>
      <c r="EU73">
        <v>2.4300000667572021</v>
      </c>
      <c r="EV73">
        <v>2.5199999809265141</v>
      </c>
      <c r="EW73">
        <v>2.4200000762939449</v>
      </c>
    </row>
    <row r="74" spans="1:153">
      <c r="A74" t="s">
        <v>225</v>
      </c>
      <c r="B74">
        <v>51.700000762939453</v>
      </c>
      <c r="C74">
        <v>34.200000762939453</v>
      </c>
      <c r="D74">
        <v>58.099998474121087</v>
      </c>
      <c r="E74">
        <v>38.400001525878913</v>
      </c>
      <c r="F74">
        <v>23.486665725708011</v>
      </c>
      <c r="G74">
        <v>23.30000114440918</v>
      </c>
      <c r="H74">
        <v>0.4400000274181366</v>
      </c>
      <c r="I74">
        <v>1.9966665506362919</v>
      </c>
      <c r="J74" t="s">
        <v>387</v>
      </c>
      <c r="K74" t="s">
        <v>457</v>
      </c>
      <c r="L74">
        <v>0</v>
      </c>
      <c r="M74">
        <v>5.4021559655666351E-2</v>
      </c>
      <c r="N74">
        <v>0.37999999523162842</v>
      </c>
      <c r="O74">
        <v>0.5</v>
      </c>
      <c r="P74">
        <v>0.67000001668930054</v>
      </c>
      <c r="Q74">
        <v>0.73000001907348644</v>
      </c>
      <c r="R74">
        <v>0.47999998927116383</v>
      </c>
      <c r="S74">
        <v>0.54000002145767212</v>
      </c>
      <c r="T74">
        <v>0.4699999988079071</v>
      </c>
      <c r="U74">
        <v>0.54000002145767212</v>
      </c>
      <c r="V74">
        <v>0.82999998331069957</v>
      </c>
      <c r="W74">
        <v>0.27000001072883612</v>
      </c>
      <c r="X74">
        <v>0.15000000596046453</v>
      </c>
      <c r="Y74">
        <v>-9.9999997764825821E-3</v>
      </c>
      <c r="Z74">
        <v>0.17000000178813929</v>
      </c>
      <c r="AA74">
        <v>2.999999932944775E-2</v>
      </c>
      <c r="AB74">
        <v>0.20000000298023221</v>
      </c>
      <c r="AC74">
        <v>0.28999999165534968</v>
      </c>
      <c r="AD74">
        <v>0.41999998688697809</v>
      </c>
      <c r="AE74">
        <v>0.49000000953674322</v>
      </c>
      <c r="AF74">
        <v>0.5899999737739563</v>
      </c>
      <c r="AG74">
        <v>0.5</v>
      </c>
      <c r="AH74">
        <v>0.57999998331069946</v>
      </c>
      <c r="AI74">
        <v>0.23000000417232511</v>
      </c>
      <c r="AJ74">
        <v>0.18999999761581421</v>
      </c>
      <c r="AK74">
        <v>0.2199999988079071</v>
      </c>
      <c r="AL74">
        <v>7.9999998211860657E-2</v>
      </c>
      <c r="AM74">
        <v>0.2199999988079071</v>
      </c>
      <c r="AN74">
        <v>0.17000000178813929</v>
      </c>
      <c r="AO74">
        <v>0.10000000149011612</v>
      </c>
      <c r="AP74">
        <v>26.930000305175781</v>
      </c>
      <c r="AQ74">
        <v>27.170000076293949</v>
      </c>
      <c r="AR74">
        <v>27.340000152587891</v>
      </c>
      <c r="AS74">
        <v>27.510000228881839</v>
      </c>
      <c r="AT74">
        <v>27.860000610351559</v>
      </c>
      <c r="AU74">
        <v>27.319999694824219</v>
      </c>
      <c r="AV74">
        <v>26.89999961853027</v>
      </c>
      <c r="AW74">
        <v>26.45000076293945</v>
      </c>
      <c r="AX74">
        <v>26.270000457763668</v>
      </c>
      <c r="AY74">
        <v>26.120000839233398</v>
      </c>
      <c r="AZ74">
        <v>25.690000534057621</v>
      </c>
      <c r="BA74">
        <v>25.85000038146973</v>
      </c>
      <c r="BB74">
        <v>25.989999771118161</v>
      </c>
      <c r="BC74">
        <v>26.909999847412109</v>
      </c>
      <c r="BD74">
        <v>24.54999923706055</v>
      </c>
      <c r="BE74">
        <v>24.780000686645511</v>
      </c>
      <c r="BF74">
        <v>24.95000076293945</v>
      </c>
      <c r="BG74">
        <v>25.129999160766602</v>
      </c>
      <c r="BH74">
        <v>25.64999961853027</v>
      </c>
      <c r="BI74">
        <v>25.120000839233398</v>
      </c>
      <c r="BJ74">
        <v>24.670000076293949</v>
      </c>
      <c r="BK74">
        <v>24.360000610351559</v>
      </c>
      <c r="BL74">
        <v>24.170000076293949</v>
      </c>
      <c r="BM74">
        <v>24.04999923706055</v>
      </c>
      <c r="BN74">
        <v>23.60000038146973</v>
      </c>
      <c r="BO74">
        <v>23.79999923706055</v>
      </c>
      <c r="BP74">
        <v>23.940000534057621</v>
      </c>
      <c r="BQ74">
        <v>24.860000610351559</v>
      </c>
      <c r="BR74">
        <v>1.2899999618530269</v>
      </c>
      <c r="BS74">
        <v>1.3400000333786013</v>
      </c>
      <c r="BT74">
        <v>1.370000004768372</v>
      </c>
      <c r="BU74">
        <v>1.4099999666213987</v>
      </c>
      <c r="BV74">
        <v>1.4800000190734861</v>
      </c>
      <c r="BW74">
        <v>1.370000004768372</v>
      </c>
      <c r="BX74">
        <v>1.279999971389771</v>
      </c>
      <c r="BY74">
        <v>1.190000057220459</v>
      </c>
      <c r="BZ74">
        <v>1.1499999761581421</v>
      </c>
      <c r="CA74">
        <v>1.120000004768372</v>
      </c>
      <c r="CB74">
        <v>1.029999971389771</v>
      </c>
      <c r="CC74">
        <v>1.070000052452087</v>
      </c>
      <c r="CD74">
        <v>1.0900000333786013</v>
      </c>
      <c r="CE74">
        <v>1.279999971389771</v>
      </c>
      <c r="CF74">
        <v>0.80000001192092896</v>
      </c>
      <c r="CG74">
        <v>0.85000002384185791</v>
      </c>
      <c r="CH74">
        <v>0.87999999523162853</v>
      </c>
      <c r="CI74">
        <v>0.92000001668930043</v>
      </c>
      <c r="CJ74">
        <v>1.029999971389771</v>
      </c>
      <c r="CK74">
        <v>0.92000001668930043</v>
      </c>
      <c r="CL74">
        <v>0.81999999284744252</v>
      </c>
      <c r="CM74">
        <v>0.75999999046325684</v>
      </c>
      <c r="CN74">
        <v>0.72000002861022949</v>
      </c>
      <c r="CO74">
        <v>0.69999998807907104</v>
      </c>
      <c r="CP74">
        <v>0.61000001430511475</v>
      </c>
      <c r="CQ74">
        <v>0.64999997615814209</v>
      </c>
      <c r="CR74">
        <v>0.68000000715255737</v>
      </c>
      <c r="CS74">
        <v>0.86000001430511475</v>
      </c>
      <c r="CT74">
        <v>22.809999465942379</v>
      </c>
      <c r="CU74">
        <v>22.979999542236332</v>
      </c>
      <c r="CV74">
        <v>22.989999771118161</v>
      </c>
      <c r="CW74">
        <v>23.909999847412109</v>
      </c>
      <c r="CX74">
        <v>24.309999465942379</v>
      </c>
      <c r="CY74">
        <v>24.159999847412109</v>
      </c>
      <c r="CZ74">
        <v>24.090000152587891</v>
      </c>
      <c r="DA74">
        <v>24.030000686645511</v>
      </c>
      <c r="DB74">
        <v>24.04000091552734</v>
      </c>
      <c r="DC74">
        <v>24.280000686645511</v>
      </c>
      <c r="DD74">
        <v>24.35000038146973</v>
      </c>
      <c r="DE74">
        <v>24.389999389648441</v>
      </c>
      <c r="DF74">
        <v>24.39999961853027</v>
      </c>
      <c r="DG74">
        <v>24.14999961853027</v>
      </c>
      <c r="DH74">
        <v>22.239999771118161</v>
      </c>
      <c r="DI74">
        <v>22.420000076293949</v>
      </c>
      <c r="DJ74">
        <v>22.420000076293949</v>
      </c>
      <c r="DK74">
        <v>23.29000091552734</v>
      </c>
      <c r="DL74">
        <v>23.64999961853027</v>
      </c>
      <c r="DM74">
        <v>23.479999542236332</v>
      </c>
      <c r="DN74">
        <v>23.329999923706051</v>
      </c>
      <c r="DO74">
        <v>23.280000686645511</v>
      </c>
      <c r="DP74">
        <v>23.309999465942379</v>
      </c>
      <c r="DQ74">
        <v>23.479999542236332</v>
      </c>
      <c r="DR74">
        <v>23.45000076293945</v>
      </c>
      <c r="DS74">
        <v>23.579999923706051</v>
      </c>
      <c r="DT74">
        <v>23.60000038146973</v>
      </c>
      <c r="DU74">
        <v>23.370000839233398</v>
      </c>
      <c r="DV74">
        <v>0.43999999761581426</v>
      </c>
      <c r="DW74">
        <v>0.47999998927116383</v>
      </c>
      <c r="DX74">
        <v>0.47999998927116383</v>
      </c>
      <c r="DY74">
        <v>0.67000001668930054</v>
      </c>
      <c r="DZ74">
        <v>0.75</v>
      </c>
      <c r="EA74">
        <v>0.72000002861022949</v>
      </c>
      <c r="EB74">
        <v>0.70999997854232788</v>
      </c>
      <c r="EC74">
        <v>0.68999999761581421</v>
      </c>
      <c r="ED74">
        <v>0.68999999761581421</v>
      </c>
      <c r="EE74">
        <v>0.74000000953674316</v>
      </c>
      <c r="EF74">
        <v>0.75999999046325684</v>
      </c>
      <c r="EG74">
        <v>0.76999998092651356</v>
      </c>
      <c r="EH74">
        <v>0.76999998092651356</v>
      </c>
      <c r="EI74">
        <v>0.72000002861022949</v>
      </c>
      <c r="EJ74">
        <v>0.33000001311302191</v>
      </c>
      <c r="EK74">
        <v>0.36000001430511469</v>
      </c>
      <c r="EL74">
        <v>0.36000001430511469</v>
      </c>
      <c r="EM74">
        <v>0.54000002145767212</v>
      </c>
      <c r="EN74">
        <v>0.61000001430511475</v>
      </c>
      <c r="EO74">
        <v>0.57999998331069946</v>
      </c>
      <c r="EP74">
        <v>0.55000001192092896</v>
      </c>
      <c r="EQ74">
        <v>0.54000002145767212</v>
      </c>
      <c r="ER74">
        <v>0.55000001192092896</v>
      </c>
      <c r="ES74">
        <v>0.57999998331069946</v>
      </c>
      <c r="ET74">
        <v>0.56999999284744263</v>
      </c>
      <c r="EU74">
        <v>0.60000002384185791</v>
      </c>
      <c r="EV74">
        <v>0.61000001430511475</v>
      </c>
      <c r="EW74">
        <v>0.56000000238418579</v>
      </c>
    </row>
    <row r="75" spans="1:153">
      <c r="A75" t="s">
        <v>226</v>
      </c>
      <c r="F75">
        <v>1.483675360679626</v>
      </c>
      <c r="G75">
        <v>1.468298196792603</v>
      </c>
      <c r="H75">
        <v>0.39859703183174128</v>
      </c>
      <c r="I75">
        <v>0.39902159571647638</v>
      </c>
      <c r="J75" t="s">
        <v>458</v>
      </c>
      <c r="K75" t="s">
        <v>459</v>
      </c>
      <c r="L75">
        <v>4.6200193464756012E-3</v>
      </c>
      <c r="M75">
        <v>0</v>
      </c>
      <c r="N75">
        <v>9.9999997764825821E-3</v>
      </c>
      <c r="O75">
        <v>1.9999999552965161E-2</v>
      </c>
      <c r="P75">
        <v>2.999999932944775E-2</v>
      </c>
      <c r="Q75">
        <v>1.9999999552965161E-2</v>
      </c>
      <c r="R75">
        <v>2.999999932944775E-2</v>
      </c>
      <c r="S75">
        <v>2.999999932944775E-2</v>
      </c>
      <c r="T75">
        <v>3.9999999105930328E-2</v>
      </c>
      <c r="U75">
        <v>3.9999999105930328E-2</v>
      </c>
      <c r="V75">
        <v>3.9999999105930328E-2</v>
      </c>
      <c r="W75">
        <v>5.000000074505806E-2</v>
      </c>
      <c r="X75">
        <v>5.000000074505806E-2</v>
      </c>
      <c r="Y75">
        <v>5.000000074505806E-2</v>
      </c>
      <c r="Z75">
        <v>5.000000074505806E-2</v>
      </c>
      <c r="AA75">
        <v>5.000000074505806E-2</v>
      </c>
      <c r="AB75">
        <v>1.9999999552965161E-2</v>
      </c>
      <c r="AC75">
        <v>2.999999932944775E-2</v>
      </c>
      <c r="AD75">
        <v>2.999999932944775E-2</v>
      </c>
      <c r="AE75">
        <v>2.999999932944775E-2</v>
      </c>
      <c r="AF75">
        <v>3.9999999105930328E-2</v>
      </c>
      <c r="AG75">
        <v>3.9999999105930328E-2</v>
      </c>
      <c r="AH75">
        <v>3.9999999105930328E-2</v>
      </c>
      <c r="AI75">
        <v>5.000000074505806E-2</v>
      </c>
      <c r="AJ75">
        <v>3.9999999105930328E-2</v>
      </c>
      <c r="AK75">
        <v>5.000000074505806E-2</v>
      </c>
      <c r="AL75">
        <v>5.000000074505806E-2</v>
      </c>
      <c r="AM75">
        <v>5.9999998658895493E-2</v>
      </c>
      <c r="AN75">
        <v>7.0000000298023224E-2</v>
      </c>
      <c r="AO75">
        <v>5.000000074505806E-2</v>
      </c>
      <c r="AP75">
        <v>2.279999971389771</v>
      </c>
      <c r="AQ75">
        <v>2.2899999618530269</v>
      </c>
      <c r="AR75">
        <v>2.309999942779541</v>
      </c>
      <c r="AS75">
        <v>2.2899999618530269</v>
      </c>
      <c r="AT75">
        <v>2.2599999904632568</v>
      </c>
      <c r="AU75">
        <v>2.2100000381469731</v>
      </c>
      <c r="AV75">
        <v>2.1700000762939449</v>
      </c>
      <c r="AW75">
        <v>2.130000114440918</v>
      </c>
      <c r="AX75">
        <v>2.089999914169312</v>
      </c>
      <c r="AY75">
        <v>2.0499999523162842</v>
      </c>
      <c r="AZ75">
        <v>2.029999971389771</v>
      </c>
      <c r="BA75">
        <v>2.0099999904632568</v>
      </c>
      <c r="BB75">
        <v>1.9900000095367427</v>
      </c>
      <c r="BC75">
        <v>1.9600000381469731</v>
      </c>
      <c r="BD75">
        <v>1.919999957084656</v>
      </c>
      <c r="BE75">
        <v>1.940000057220459</v>
      </c>
      <c r="BF75">
        <v>1.950000047683716</v>
      </c>
      <c r="BG75">
        <v>1.940000057220459</v>
      </c>
      <c r="BH75">
        <v>1.9099999666213987</v>
      </c>
      <c r="BI75">
        <v>1.870000004768372</v>
      </c>
      <c r="BJ75">
        <v>1.8400000333786013</v>
      </c>
      <c r="BK75">
        <v>1.799999952316284</v>
      </c>
      <c r="BL75">
        <v>1.7699999809265139</v>
      </c>
      <c r="BM75">
        <v>1.7300000190734861</v>
      </c>
      <c r="BN75">
        <v>1.720000028610229</v>
      </c>
      <c r="BO75">
        <v>1.700000047683716</v>
      </c>
      <c r="BP75">
        <v>1.679999947547913</v>
      </c>
      <c r="BQ75">
        <v>1.6599999666213987</v>
      </c>
      <c r="BR75">
        <v>0.62999999523162842</v>
      </c>
      <c r="BS75">
        <v>0.63999998569488525</v>
      </c>
      <c r="BT75">
        <v>0.63999998569488525</v>
      </c>
      <c r="BU75">
        <v>0.63999998569488525</v>
      </c>
      <c r="BV75">
        <v>0.62999999523162842</v>
      </c>
      <c r="BW75">
        <v>0.62000000476837158</v>
      </c>
      <c r="BX75">
        <v>0.60000002384185791</v>
      </c>
      <c r="BY75">
        <v>0.5899999737739563</v>
      </c>
      <c r="BZ75">
        <v>0.57999998331069946</v>
      </c>
      <c r="CA75">
        <v>0.56999999284744263</v>
      </c>
      <c r="CB75">
        <v>0.56000000238418579</v>
      </c>
      <c r="CC75">
        <v>0.56000000238418579</v>
      </c>
      <c r="CD75">
        <v>0.55000001192092896</v>
      </c>
      <c r="CE75">
        <v>0.54000002145767212</v>
      </c>
      <c r="CF75">
        <v>0.52999997138977051</v>
      </c>
      <c r="CG75">
        <v>0.54000002145767212</v>
      </c>
      <c r="CH75">
        <v>0.54000002145767212</v>
      </c>
      <c r="CI75">
        <v>0.54000002145767212</v>
      </c>
      <c r="CJ75">
        <v>0.52999997138977051</v>
      </c>
      <c r="CK75">
        <v>0.51999998092651367</v>
      </c>
      <c r="CL75">
        <v>0.50999999046325684</v>
      </c>
      <c r="CM75">
        <v>0.5</v>
      </c>
      <c r="CN75">
        <v>0.49000000953674322</v>
      </c>
      <c r="CO75">
        <v>0.47999998927116383</v>
      </c>
      <c r="CP75">
        <v>0.4699999988079071</v>
      </c>
      <c r="CQ75">
        <v>0.4699999988079071</v>
      </c>
      <c r="CR75">
        <v>0.46000000834465032</v>
      </c>
      <c r="CS75">
        <v>0.46000000834465032</v>
      </c>
      <c r="CT75">
        <v>2.2599999904632568</v>
      </c>
      <c r="CU75">
        <v>2.2899999618530269</v>
      </c>
      <c r="CV75">
        <v>2.2899999618530269</v>
      </c>
      <c r="CW75">
        <v>2.2599999904632568</v>
      </c>
      <c r="CX75">
        <v>2.220000028610229</v>
      </c>
      <c r="CY75">
        <v>2.1800000667572021</v>
      </c>
      <c r="CZ75">
        <v>2.130000114440918</v>
      </c>
      <c r="DA75">
        <v>2.0999999046325679</v>
      </c>
      <c r="DB75">
        <v>2.0699999332427979</v>
      </c>
      <c r="DC75">
        <v>2.029999971389771</v>
      </c>
      <c r="DD75">
        <v>2.0099999904632568</v>
      </c>
      <c r="DE75">
        <v>2</v>
      </c>
      <c r="DF75">
        <v>1.9900000095367427</v>
      </c>
      <c r="DG75">
        <v>1.950000047683716</v>
      </c>
      <c r="DH75">
        <v>1.870000004768372</v>
      </c>
      <c r="DI75">
        <v>1.889999985694885</v>
      </c>
      <c r="DJ75">
        <v>1.889999985694885</v>
      </c>
      <c r="DK75">
        <v>1.870000004768372</v>
      </c>
      <c r="DL75">
        <v>1.8400000333786013</v>
      </c>
      <c r="DM75">
        <v>1.809999942779541</v>
      </c>
      <c r="DN75">
        <v>1.779999971389771</v>
      </c>
      <c r="DO75">
        <v>1.7400000095367427</v>
      </c>
      <c r="DP75">
        <v>1.7100000381469731</v>
      </c>
      <c r="DQ75">
        <v>1.690000057220459</v>
      </c>
      <c r="DR75">
        <v>1.669999957084656</v>
      </c>
      <c r="DS75">
        <v>1.6499999761581421</v>
      </c>
      <c r="DT75">
        <v>1.639999985694885</v>
      </c>
      <c r="DU75">
        <v>1.610000014305115</v>
      </c>
      <c r="DV75">
        <v>0.62999999523162842</v>
      </c>
      <c r="DW75">
        <v>0.63999998569488525</v>
      </c>
      <c r="DX75">
        <v>0.63999998569488525</v>
      </c>
      <c r="DY75">
        <v>0.62999999523162842</v>
      </c>
      <c r="DZ75">
        <v>0.62000000476837158</v>
      </c>
      <c r="EA75">
        <v>0.61000001430511475</v>
      </c>
      <c r="EB75">
        <v>0.5899999737739563</v>
      </c>
      <c r="EC75">
        <v>0.57999998331069946</v>
      </c>
      <c r="ED75">
        <v>0.56999999284744263</v>
      </c>
      <c r="EE75">
        <v>0.56000000238418579</v>
      </c>
      <c r="EF75">
        <v>0.56000000238418579</v>
      </c>
      <c r="EG75">
        <v>0.56000000238418579</v>
      </c>
      <c r="EH75">
        <v>0.55000001192092896</v>
      </c>
      <c r="EI75">
        <v>0.54000002145767212</v>
      </c>
      <c r="EJ75">
        <v>0.51999998092651367</v>
      </c>
      <c r="EK75">
        <v>0.51999998092651367</v>
      </c>
      <c r="EL75">
        <v>0.51999998092651367</v>
      </c>
      <c r="EM75">
        <v>0.51999998092651367</v>
      </c>
      <c r="EN75">
        <v>0.50999999046325684</v>
      </c>
      <c r="EO75">
        <v>0.5</v>
      </c>
      <c r="EP75">
        <v>0.49000000953674322</v>
      </c>
      <c r="EQ75">
        <v>0.47999998927116383</v>
      </c>
      <c r="ER75">
        <v>0.4699999988079071</v>
      </c>
      <c r="ES75">
        <v>0.4699999988079071</v>
      </c>
      <c r="ET75">
        <v>0.46000000834465032</v>
      </c>
      <c r="EU75">
        <v>0.44999998807907093</v>
      </c>
      <c r="EV75">
        <v>0.44999998807907093</v>
      </c>
      <c r="EW75">
        <v>0.43999999761581426</v>
      </c>
    </row>
    <row r="76" spans="1:153">
      <c r="A76" t="s">
        <v>227</v>
      </c>
      <c r="B76">
        <v>53.5</v>
      </c>
      <c r="C76">
        <v>15.39999961853027</v>
      </c>
      <c r="D76">
        <v>58.5</v>
      </c>
      <c r="E76">
        <v>17.20000076293945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8.1899995803833008</v>
      </c>
      <c r="AQ76">
        <v>8.0299997329711914</v>
      </c>
      <c r="AR76">
        <v>8.0200004577636719</v>
      </c>
      <c r="AS76">
        <v>7.9600000381469727</v>
      </c>
      <c r="AT76">
        <v>7.9499998092651358</v>
      </c>
      <c r="AU76">
        <v>7.869999885559082</v>
      </c>
      <c r="AV76">
        <v>7.7699999809265137</v>
      </c>
      <c r="AW76">
        <v>7.6599998474121085</v>
      </c>
      <c r="AX76">
        <v>7.570000171661377</v>
      </c>
      <c r="AY76">
        <v>7.5</v>
      </c>
      <c r="AZ76">
        <v>7.4499998092651358</v>
      </c>
      <c r="BA76">
        <v>7.4000000953674316</v>
      </c>
      <c r="BB76">
        <v>7.380000114440918</v>
      </c>
      <c r="BC76">
        <v>7.309999942779541</v>
      </c>
      <c r="BD76">
        <v>5.9800000190734863</v>
      </c>
      <c r="BE76">
        <v>5.8400001525878906</v>
      </c>
      <c r="BF76">
        <v>5.8499999046325684</v>
      </c>
      <c r="BG76">
        <v>5.8000001907348633</v>
      </c>
      <c r="BH76">
        <v>5.8000001907348633</v>
      </c>
      <c r="BI76">
        <v>5.75</v>
      </c>
      <c r="BJ76">
        <v>5.6700000762939453</v>
      </c>
      <c r="BK76">
        <v>5.5900001525878906</v>
      </c>
      <c r="BL76">
        <v>5.5100002288818359</v>
      </c>
      <c r="BM76">
        <v>5.4699997901916504</v>
      </c>
      <c r="BN76">
        <v>5.429999828338623</v>
      </c>
      <c r="BO76">
        <v>5.4000000953674316</v>
      </c>
      <c r="BP76">
        <v>5.380000114440918</v>
      </c>
      <c r="BQ76">
        <v>5.3400001525878906</v>
      </c>
      <c r="BR76">
        <v>4.0199999809265137</v>
      </c>
      <c r="BS76">
        <v>3.910000085830688</v>
      </c>
      <c r="BT76">
        <v>3.9000000953674321</v>
      </c>
      <c r="BU76">
        <v>3.8599998950958256</v>
      </c>
      <c r="BV76">
        <v>3.8599998950958256</v>
      </c>
      <c r="BW76">
        <v>3.809999942779541</v>
      </c>
      <c r="BX76">
        <v>3.7300000190734854</v>
      </c>
      <c r="BY76">
        <v>3.660000085830688</v>
      </c>
      <c r="BZ76">
        <v>3.5999999046325679</v>
      </c>
      <c r="CA76">
        <v>3.559999942779541</v>
      </c>
      <c r="CB76">
        <v>3.5199999809265141</v>
      </c>
      <c r="CC76">
        <v>3.4900000095367432</v>
      </c>
      <c r="CD76">
        <v>3.4800000190734859</v>
      </c>
      <c r="CE76">
        <v>3.4300000667572021</v>
      </c>
      <c r="CF76">
        <v>2.5399999618530269</v>
      </c>
      <c r="CG76">
        <v>2.4500000476837158</v>
      </c>
      <c r="CH76">
        <v>2.4500000476837158</v>
      </c>
      <c r="CI76">
        <v>2.4200000762939449</v>
      </c>
      <c r="CJ76">
        <v>2.4200000762939449</v>
      </c>
      <c r="CK76">
        <v>2.380000114440918</v>
      </c>
      <c r="CL76">
        <v>2.3299999237060551</v>
      </c>
      <c r="CM76">
        <v>2.279999971389771</v>
      </c>
      <c r="CN76">
        <v>2.2300000190734859</v>
      </c>
      <c r="CO76">
        <v>2.2000000476837158</v>
      </c>
      <c r="CP76">
        <v>2.1700000762939449</v>
      </c>
      <c r="CQ76">
        <v>2.1500000953674321</v>
      </c>
      <c r="CR76">
        <v>2.1400001049041748</v>
      </c>
      <c r="CS76">
        <v>2.1099998950958252</v>
      </c>
      <c r="CT76">
        <v>12.63000011444092</v>
      </c>
      <c r="CU76">
        <v>12.510000228881839</v>
      </c>
      <c r="CV76">
        <v>12.47999954223633</v>
      </c>
      <c r="CW76">
        <v>12.430000305175779</v>
      </c>
      <c r="CX76">
        <v>12.35999965667725</v>
      </c>
      <c r="CY76">
        <v>12.210000038146973</v>
      </c>
      <c r="CZ76">
        <v>12.05000019073486</v>
      </c>
      <c r="DA76">
        <v>11.89000034332275</v>
      </c>
      <c r="DB76">
        <v>11.760000228881839</v>
      </c>
      <c r="DC76">
        <v>11.659999847412108</v>
      </c>
      <c r="DD76">
        <v>11.590000152587892</v>
      </c>
      <c r="DE76">
        <v>11.539999961853027</v>
      </c>
      <c r="DF76">
        <v>11.47000026702881</v>
      </c>
      <c r="DG76">
        <v>11.319999694824221</v>
      </c>
      <c r="DH76">
        <v>7.239999771118165</v>
      </c>
      <c r="DI76">
        <v>7.1599998474121094</v>
      </c>
      <c r="DJ76">
        <v>7.1500000953674316</v>
      </c>
      <c r="DK76">
        <v>7.1100001335144043</v>
      </c>
      <c r="DL76">
        <v>7.0799999237060547</v>
      </c>
      <c r="DM76">
        <v>7</v>
      </c>
      <c r="DN76">
        <v>6.9000000953674316</v>
      </c>
      <c r="DO76">
        <v>6.820000171661377</v>
      </c>
      <c r="DP76">
        <v>6.7399997711181641</v>
      </c>
      <c r="DQ76">
        <v>6.679999828338623</v>
      </c>
      <c r="DR76">
        <v>6.6399998664855957</v>
      </c>
      <c r="DS76">
        <v>6.6100001335144043</v>
      </c>
      <c r="DT76">
        <v>6.5799999237060547</v>
      </c>
      <c r="DU76">
        <v>6.4899997711181641</v>
      </c>
      <c r="DV76">
        <v>6.9899997711181641</v>
      </c>
      <c r="DW76">
        <v>6.9000000953674316</v>
      </c>
      <c r="DX76">
        <v>6.880000114440918</v>
      </c>
      <c r="DY76">
        <v>6.8499999046325684</v>
      </c>
      <c r="DZ76">
        <v>6.8000001907348633</v>
      </c>
      <c r="EA76">
        <v>6.7100000381469727</v>
      </c>
      <c r="EB76">
        <v>6.5999999046325684</v>
      </c>
      <c r="EC76">
        <v>6.4899997711181641</v>
      </c>
      <c r="ED76">
        <v>6.4000000953674316</v>
      </c>
      <c r="EE76">
        <v>6.3400001525878906</v>
      </c>
      <c r="EF76">
        <v>6.2899999618530273</v>
      </c>
      <c r="EG76">
        <v>6.2600002288818359</v>
      </c>
      <c r="EH76">
        <v>6.2100000381469727</v>
      </c>
      <c r="EI76">
        <v>6.1100001335144043</v>
      </c>
      <c r="EJ76">
        <v>3.380000114440918</v>
      </c>
      <c r="EK76">
        <v>3.3299999237060551</v>
      </c>
      <c r="EL76">
        <v>3.3199999332427979</v>
      </c>
      <c r="EM76">
        <v>3.2999999523162842</v>
      </c>
      <c r="EN76">
        <v>3.279999971389771</v>
      </c>
      <c r="EO76">
        <v>3.220000028610229</v>
      </c>
      <c r="EP76">
        <v>3.160000085830688</v>
      </c>
      <c r="EQ76">
        <v>3.0999999046325679</v>
      </c>
      <c r="ER76">
        <v>3.0499999523162842</v>
      </c>
      <c r="ES76">
        <v>3.0099999904632568</v>
      </c>
      <c r="ET76">
        <v>2.9800000190734859</v>
      </c>
      <c r="EU76">
        <v>2.9600000381469731</v>
      </c>
      <c r="EV76">
        <v>2.940000057220459</v>
      </c>
      <c r="EW76">
        <v>2.880000114440918</v>
      </c>
    </row>
    <row r="77" spans="1:153">
      <c r="A77" t="s">
        <v>228</v>
      </c>
      <c r="B77">
        <v>203.5</v>
      </c>
      <c r="C77">
        <v>127.8000030517578</v>
      </c>
      <c r="D77">
        <v>202.69999694824219</v>
      </c>
      <c r="E77">
        <v>127.40000152587892</v>
      </c>
      <c r="F77">
        <v>70.721771240234375</v>
      </c>
      <c r="G77">
        <v>96.837173461914062</v>
      </c>
      <c r="H77">
        <v>5.1408801078796387</v>
      </c>
      <c r="I77">
        <v>16.486640930175781</v>
      </c>
      <c r="J77" t="s">
        <v>460</v>
      </c>
      <c r="K77" t="s">
        <v>384</v>
      </c>
      <c r="L77">
        <v>6.2950894236564636E-2</v>
      </c>
      <c r="M77">
        <v>0.389923095703125</v>
      </c>
      <c r="N77">
        <v>2.999999932944775E-2</v>
      </c>
      <c r="O77">
        <v>0.2199999988079071</v>
      </c>
      <c r="P77">
        <v>0.27000001072883612</v>
      </c>
      <c r="Q77">
        <v>0.27000001072883612</v>
      </c>
      <c r="R77">
        <v>0.27000001072883612</v>
      </c>
      <c r="S77">
        <v>0.27000001072883612</v>
      </c>
      <c r="T77">
        <v>0.27000001072883612</v>
      </c>
      <c r="U77">
        <v>0.27000001072883612</v>
      </c>
      <c r="V77">
        <v>0.27000001072883612</v>
      </c>
      <c r="W77">
        <v>5.000000074505806E-2</v>
      </c>
      <c r="X77">
        <v>5.000000074505806E-2</v>
      </c>
      <c r="Y77">
        <v>5.000000074505806E-2</v>
      </c>
      <c r="Z77">
        <v>5.000000074505806E-2</v>
      </c>
      <c r="AA77">
        <v>5.000000074505806E-2</v>
      </c>
      <c r="AB77">
        <v>2.999999932944775E-2</v>
      </c>
      <c r="AC77">
        <v>0.2800000011920929</v>
      </c>
      <c r="AD77">
        <v>0.31000000238418579</v>
      </c>
      <c r="AE77">
        <v>0.30000001192092901</v>
      </c>
      <c r="AF77">
        <v>0.31999999284744263</v>
      </c>
      <c r="AG77">
        <v>0.31999999284744263</v>
      </c>
      <c r="AH77">
        <v>0.30000001192092901</v>
      </c>
      <c r="AI77">
        <v>0.31000000238418579</v>
      </c>
      <c r="AJ77">
        <v>0.30000001192092901</v>
      </c>
      <c r="AK77">
        <v>5.9999998658895493E-2</v>
      </c>
      <c r="AL77">
        <v>5.9999998658895493E-2</v>
      </c>
      <c r="AM77">
        <v>5.9999998658895493E-2</v>
      </c>
      <c r="AN77">
        <v>5.9999998658895493E-2</v>
      </c>
      <c r="AO77">
        <v>5.9999998658895493E-2</v>
      </c>
      <c r="AP77">
        <v>72.410003662109375</v>
      </c>
      <c r="AQ77">
        <v>81.300003051757812</v>
      </c>
      <c r="AR77">
        <v>110.0800018310547</v>
      </c>
      <c r="AS77">
        <v>128.83000183105469</v>
      </c>
      <c r="AT77">
        <v>139.8999938964844</v>
      </c>
      <c r="AU77">
        <v>141.44000244140619</v>
      </c>
      <c r="AV77">
        <v>146.08000183105469</v>
      </c>
      <c r="AW77">
        <v>149.61000061035159</v>
      </c>
      <c r="AX77">
        <v>153.24000549316409</v>
      </c>
      <c r="AY77">
        <v>157.1300048828125</v>
      </c>
      <c r="AZ77">
        <v>161.30999755859381</v>
      </c>
      <c r="BA77">
        <v>165.71000671386719</v>
      </c>
      <c r="BB77">
        <v>170.36000061035159</v>
      </c>
      <c r="BC77">
        <v>173.82000732421881</v>
      </c>
      <c r="BD77">
        <v>67.360000610351562</v>
      </c>
      <c r="BE77">
        <v>74.949996948242188</v>
      </c>
      <c r="BF77">
        <v>102.73000335693359</v>
      </c>
      <c r="BG77">
        <v>120.7799987792969</v>
      </c>
      <c r="BH77">
        <v>132.08000183105469</v>
      </c>
      <c r="BI77">
        <v>133.27000427246091</v>
      </c>
      <c r="BJ77">
        <v>137.5</v>
      </c>
      <c r="BK77">
        <v>140.80999755859381</v>
      </c>
      <c r="BL77">
        <v>144.24000549316409</v>
      </c>
      <c r="BM77">
        <v>147.83000183105469</v>
      </c>
      <c r="BN77">
        <v>151.8699951171875</v>
      </c>
      <c r="BO77">
        <v>155.96000671386719</v>
      </c>
      <c r="BP77">
        <v>160.4700012207031</v>
      </c>
      <c r="BQ77">
        <v>163.8800048828125</v>
      </c>
      <c r="BR77">
        <v>7.1100001335144043</v>
      </c>
      <c r="BS77">
        <v>9.5500001907348633</v>
      </c>
      <c r="BT77">
        <v>17.469999313354489</v>
      </c>
      <c r="BU77">
        <v>22.629999160766602</v>
      </c>
      <c r="BV77">
        <v>25.680000305175781</v>
      </c>
      <c r="BW77">
        <v>26.10000038146973</v>
      </c>
      <c r="BX77">
        <v>27.379999160766602</v>
      </c>
      <c r="BY77">
        <v>28.35000038146973</v>
      </c>
      <c r="BZ77">
        <v>29.35000038146973</v>
      </c>
      <c r="CA77">
        <v>30.420000076293949</v>
      </c>
      <c r="CB77">
        <v>31.569999694824219</v>
      </c>
      <c r="CC77">
        <v>32.779998779296882</v>
      </c>
      <c r="CD77">
        <v>34.060001373291023</v>
      </c>
      <c r="CE77">
        <v>35.009998321533203</v>
      </c>
      <c r="CF77">
        <v>5.7399997711181641</v>
      </c>
      <c r="CG77">
        <v>7.8000001907348642</v>
      </c>
      <c r="CH77">
        <v>15.44999980926514</v>
      </c>
      <c r="CI77">
        <v>20.409999847412109</v>
      </c>
      <c r="CJ77">
        <v>23.520000457763668</v>
      </c>
      <c r="CK77">
        <v>23.85000038146973</v>
      </c>
      <c r="CL77">
        <v>25.020000457763668</v>
      </c>
      <c r="CM77">
        <v>25.930000305175781</v>
      </c>
      <c r="CN77">
        <v>26.870000839233398</v>
      </c>
      <c r="CO77">
        <v>27.860000610351559</v>
      </c>
      <c r="CP77">
        <v>28.969999313354489</v>
      </c>
      <c r="CQ77">
        <v>30.10000038146973</v>
      </c>
      <c r="CR77">
        <v>31.340000152587891</v>
      </c>
      <c r="CS77">
        <v>32.279998779296882</v>
      </c>
      <c r="CT77">
        <v>58.080001831054688</v>
      </c>
      <c r="CU77">
        <v>69.970001220703125</v>
      </c>
      <c r="CV77">
        <v>91.870002746582031</v>
      </c>
      <c r="CW77">
        <v>111.5</v>
      </c>
      <c r="CX77">
        <v>118.34999847412108</v>
      </c>
      <c r="CY77">
        <v>123.6699981689453</v>
      </c>
      <c r="CZ77">
        <v>132.02000427246091</v>
      </c>
      <c r="DA77">
        <v>139.03999328613281</v>
      </c>
      <c r="DB77">
        <v>146.3699951171875</v>
      </c>
      <c r="DC77">
        <v>154.07000732421881</v>
      </c>
      <c r="DD77">
        <v>159.8800048828125</v>
      </c>
      <c r="DE77">
        <v>165.8999938964844</v>
      </c>
      <c r="DF77">
        <v>171.80000305175781</v>
      </c>
      <c r="DG77">
        <v>176.75999450683591</v>
      </c>
      <c r="DH77">
        <v>54.580001831054688</v>
      </c>
      <c r="DI77">
        <v>66.80999755859375</v>
      </c>
      <c r="DJ77">
        <v>87.819999694824219</v>
      </c>
      <c r="DK77">
        <v>108.0899963378906</v>
      </c>
      <c r="DL77">
        <v>114.84999847412108</v>
      </c>
      <c r="DM77">
        <v>120.8000030517578</v>
      </c>
      <c r="DN77">
        <v>128.8500061035156</v>
      </c>
      <c r="DO77">
        <v>135.52000427246091</v>
      </c>
      <c r="DP77">
        <v>142.2799987792969</v>
      </c>
      <c r="DQ77">
        <v>149.30999755859381</v>
      </c>
      <c r="DR77">
        <v>154.78999328613281</v>
      </c>
      <c r="DS77">
        <v>160.41999816894531</v>
      </c>
      <c r="DT77">
        <v>166.07000732421881</v>
      </c>
      <c r="DU77">
        <v>170.78999328613281</v>
      </c>
      <c r="DV77">
        <v>3.6400001049041744</v>
      </c>
      <c r="DW77">
        <v>6.429999828338623</v>
      </c>
      <c r="DX77">
        <v>12.460000038146973</v>
      </c>
      <c r="DY77">
        <v>17.860000610351559</v>
      </c>
      <c r="DZ77">
        <v>19.75</v>
      </c>
      <c r="EA77">
        <v>21.20999908447266</v>
      </c>
      <c r="EB77">
        <v>23.510000228881839</v>
      </c>
      <c r="EC77">
        <v>25.440000534057621</v>
      </c>
      <c r="ED77">
        <v>27.45999908447266</v>
      </c>
      <c r="EE77">
        <v>29.579999923706051</v>
      </c>
      <c r="EF77">
        <v>31.170000076293949</v>
      </c>
      <c r="EG77">
        <v>32.830001831054688</v>
      </c>
      <c r="EH77">
        <v>34.459999084472663</v>
      </c>
      <c r="EI77">
        <v>35.819999694824219</v>
      </c>
      <c r="EJ77">
        <v>2.8499999046325679</v>
      </c>
      <c r="EK77">
        <v>5.619999885559082</v>
      </c>
      <c r="EL77">
        <v>11.340000152587892</v>
      </c>
      <c r="EM77">
        <v>16.920000076293949</v>
      </c>
      <c r="EN77">
        <v>18.780000686645511</v>
      </c>
      <c r="EO77">
        <v>20.420000076293949</v>
      </c>
      <c r="EP77">
        <v>22.639999389648441</v>
      </c>
      <c r="EQ77">
        <v>24.469999313354489</v>
      </c>
      <c r="ER77">
        <v>26.329999923706051</v>
      </c>
      <c r="ES77">
        <v>28.270000457763668</v>
      </c>
      <c r="ET77">
        <v>29.770000457763668</v>
      </c>
      <c r="EU77">
        <v>31.319999694824219</v>
      </c>
      <c r="EV77">
        <v>32.880001068115227</v>
      </c>
      <c r="EW77">
        <v>34.180000305175781</v>
      </c>
    </row>
    <row r="78" spans="1:153">
      <c r="A78" t="s">
        <v>229</v>
      </c>
      <c r="F78">
        <v>7.1389765739440918</v>
      </c>
      <c r="G78">
        <v>8.5806674957275391</v>
      </c>
      <c r="H78">
        <v>0</v>
      </c>
      <c r="I78">
        <v>0</v>
      </c>
      <c r="J78" t="s">
        <v>461</v>
      </c>
      <c r="K78" t="s">
        <v>375</v>
      </c>
      <c r="L78">
        <v>0</v>
      </c>
      <c r="M78">
        <v>0.37818694114685059</v>
      </c>
      <c r="N78">
        <v>7.0000000298023224E-2</v>
      </c>
      <c r="O78">
        <v>9.0000003576278687E-2</v>
      </c>
      <c r="P78">
        <v>0.10999999940395359</v>
      </c>
      <c r="Q78">
        <v>0</v>
      </c>
      <c r="R78">
        <v>-9.9999997764825821E-3</v>
      </c>
      <c r="S78">
        <v>-9.9999997764825821E-3</v>
      </c>
      <c r="T78">
        <v>-9.9999997764825821E-3</v>
      </c>
      <c r="U78">
        <v>-9.9999997764825821E-3</v>
      </c>
      <c r="V78">
        <v>-9.9999997764825821E-3</v>
      </c>
      <c r="W78">
        <v>-1.9999999552965161E-2</v>
      </c>
      <c r="X78">
        <v>-1.9999999552965161E-2</v>
      </c>
      <c r="Y78">
        <v>-1.9999999552965161E-2</v>
      </c>
      <c r="Z78">
        <v>-1.9999999552965161E-2</v>
      </c>
      <c r="AA78">
        <v>-1.9999999552965161E-2</v>
      </c>
      <c r="AB78">
        <v>7.9999998211860657E-2</v>
      </c>
      <c r="AC78">
        <v>0.10000000149011612</v>
      </c>
      <c r="AD78">
        <v>0.14000000059604639</v>
      </c>
      <c r="AE78">
        <v>0.10999999940395359</v>
      </c>
      <c r="AF78">
        <v>-9.9999997764825821E-3</v>
      </c>
      <c r="AG78">
        <v>-9.9999997764825821E-3</v>
      </c>
      <c r="AH78">
        <v>-9.9999997764825821E-3</v>
      </c>
      <c r="AI78">
        <v>-9.9999997764825821E-3</v>
      </c>
      <c r="AJ78">
        <v>-9.9999997764825821E-3</v>
      </c>
      <c r="AK78">
        <v>-1.9999999552965161E-2</v>
      </c>
      <c r="AL78">
        <v>-1.9999999552965161E-2</v>
      </c>
      <c r="AM78">
        <v>-1.9999999552965161E-2</v>
      </c>
      <c r="AN78">
        <v>-1.9999999552965161E-2</v>
      </c>
      <c r="AO78">
        <v>-1.9999999552965161E-2</v>
      </c>
      <c r="AP78">
        <v>11.22999954223633</v>
      </c>
      <c r="AQ78">
        <v>11.36999988555908</v>
      </c>
      <c r="AR78">
        <v>11.439999580383301</v>
      </c>
      <c r="AS78">
        <v>11.920000076293952</v>
      </c>
      <c r="AT78">
        <v>12.680000305175779</v>
      </c>
      <c r="AU78">
        <v>12.47000026702881</v>
      </c>
      <c r="AV78">
        <v>12.340000152587892</v>
      </c>
      <c r="AW78">
        <v>12.189999580383301</v>
      </c>
      <c r="AX78">
        <v>12.02000045776367</v>
      </c>
      <c r="AY78">
        <v>11.930000305175779</v>
      </c>
      <c r="AZ78">
        <v>11.810000419616699</v>
      </c>
      <c r="BA78">
        <v>11.85000038146973</v>
      </c>
      <c r="BB78">
        <v>11.930000305175779</v>
      </c>
      <c r="BC78">
        <v>12.239999771118161</v>
      </c>
      <c r="BD78">
        <v>9.8199996948242188</v>
      </c>
      <c r="BE78">
        <v>9.9300003051757812</v>
      </c>
      <c r="BF78">
        <v>10</v>
      </c>
      <c r="BG78">
        <v>10.39000034332275</v>
      </c>
      <c r="BH78">
        <v>11.069999694824221</v>
      </c>
      <c r="BI78">
        <v>10.89000034332275</v>
      </c>
      <c r="BJ78">
        <v>10.739999771118161</v>
      </c>
      <c r="BK78">
        <v>10.60000038146973</v>
      </c>
      <c r="BL78">
        <v>10.539999961853027</v>
      </c>
      <c r="BM78">
        <v>10.52000045776367</v>
      </c>
      <c r="BN78">
        <v>10.39000034332275</v>
      </c>
      <c r="BO78">
        <v>10.39000034332275</v>
      </c>
      <c r="BP78">
        <v>10.39000034332275</v>
      </c>
      <c r="BQ78">
        <v>10.77999973297119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9.869999885559082</v>
      </c>
      <c r="CU78">
        <v>9.9700002670288086</v>
      </c>
      <c r="CV78">
        <v>9.9399995803833008</v>
      </c>
      <c r="CW78">
        <v>11.189999580383301</v>
      </c>
      <c r="CX78">
        <v>11.159999847412108</v>
      </c>
      <c r="CY78">
        <v>11.02000045776367</v>
      </c>
      <c r="CZ78">
        <v>10.819999694824221</v>
      </c>
      <c r="DA78">
        <v>10.72999954223633</v>
      </c>
      <c r="DB78">
        <v>10.60999965667725</v>
      </c>
      <c r="DC78">
        <v>10.510000228881839</v>
      </c>
      <c r="DD78">
        <v>10.39999961853027</v>
      </c>
      <c r="DE78">
        <v>10.420000076293952</v>
      </c>
      <c r="DF78">
        <v>10.569999694824221</v>
      </c>
      <c r="DG78">
        <v>10.47999954223633</v>
      </c>
      <c r="DH78">
        <v>8.9499998092651367</v>
      </c>
      <c r="DI78">
        <v>9.0299997329711914</v>
      </c>
      <c r="DJ78">
        <v>9.0200004577636719</v>
      </c>
      <c r="DK78">
        <v>10.30000019073486</v>
      </c>
      <c r="DL78">
        <v>10.30000019073486</v>
      </c>
      <c r="DM78">
        <v>10.13000011444092</v>
      </c>
      <c r="DN78">
        <v>9.9799995422363281</v>
      </c>
      <c r="DO78">
        <v>9.8999996185302734</v>
      </c>
      <c r="DP78">
        <v>9.7799997329711914</v>
      </c>
      <c r="DQ78">
        <v>9.7399997711181641</v>
      </c>
      <c r="DR78">
        <v>9.6499996185302734</v>
      </c>
      <c r="DS78">
        <v>9.6599998474121094</v>
      </c>
      <c r="DT78">
        <v>9.8199996948242188</v>
      </c>
      <c r="DU78">
        <v>9.7399997711181641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</row>
    <row r="79" spans="1:153">
      <c r="A79" t="s">
        <v>230</v>
      </c>
      <c r="B79">
        <v>52.5</v>
      </c>
      <c r="C79">
        <v>33.400001525878913</v>
      </c>
      <c r="D79">
        <v>57.799999237060547</v>
      </c>
      <c r="E79">
        <v>37.599998474121087</v>
      </c>
      <c r="F79">
        <v>24.91581916809082</v>
      </c>
      <c r="G79">
        <v>24.827957153320309</v>
      </c>
      <c r="H79">
        <v>2.0172586441040039</v>
      </c>
      <c r="I79">
        <v>2.796296119689941</v>
      </c>
      <c r="J79" t="s">
        <v>462</v>
      </c>
      <c r="K79" t="s">
        <v>463</v>
      </c>
      <c r="L79">
        <v>0</v>
      </c>
      <c r="M79">
        <v>1.8861764669418333</v>
      </c>
      <c r="N79">
        <v>0</v>
      </c>
      <c r="O79">
        <v>0</v>
      </c>
      <c r="P79">
        <v>0</v>
      </c>
      <c r="Q79">
        <v>0</v>
      </c>
      <c r="R79">
        <v>0</v>
      </c>
      <c r="S79">
        <v>-9.9999997764825821E-3</v>
      </c>
      <c r="T79">
        <v>-9.9999997764825821E-3</v>
      </c>
      <c r="U79">
        <v>-9.9999997764825821E-3</v>
      </c>
      <c r="V79">
        <v>-9.9999997764825821E-3</v>
      </c>
      <c r="W79">
        <v>-9.9999997764825821E-3</v>
      </c>
      <c r="X79">
        <v>-9.9999997764825821E-3</v>
      </c>
      <c r="Y79">
        <v>-9.9999997764825821E-3</v>
      </c>
      <c r="Z79">
        <v>-9.9999997764825821E-3</v>
      </c>
      <c r="AA79">
        <v>-9.9999997764825821E-3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-9.9999997764825821E-3</v>
      </c>
      <c r="AH79">
        <v>-9.9999997764825821E-3</v>
      </c>
      <c r="AI79">
        <v>-9.9999997764825821E-3</v>
      </c>
      <c r="AJ79">
        <v>-9.9999997764825821E-3</v>
      </c>
      <c r="AK79">
        <v>-9.9999997764825821E-3</v>
      </c>
      <c r="AL79">
        <v>-9.9999997764825821E-3</v>
      </c>
      <c r="AM79">
        <v>-9.9999997764825821E-3</v>
      </c>
      <c r="AN79">
        <v>-9.9999997764825821E-3</v>
      </c>
      <c r="AO79">
        <v>-9.9999997764825821E-3</v>
      </c>
      <c r="AP79">
        <v>24.780000686645511</v>
      </c>
      <c r="AQ79">
        <v>25.20999908447266</v>
      </c>
      <c r="AR79">
        <v>25.829999923706051</v>
      </c>
      <c r="AS79">
        <v>26.520000457763668</v>
      </c>
      <c r="AT79">
        <v>27.20000076293945</v>
      </c>
      <c r="AU79">
        <v>26.889999389648441</v>
      </c>
      <c r="AV79">
        <v>26.64999961853027</v>
      </c>
      <c r="AW79">
        <v>26.5</v>
      </c>
      <c r="AX79">
        <v>26.360000610351559</v>
      </c>
      <c r="AY79">
        <v>26.329999923706051</v>
      </c>
      <c r="AZ79">
        <v>26.389999389648441</v>
      </c>
      <c r="BA79">
        <v>26.45000076293945</v>
      </c>
      <c r="BB79">
        <v>26.430000305175781</v>
      </c>
      <c r="BC79">
        <v>26.79000091552734</v>
      </c>
      <c r="BD79">
        <v>23.329999923706051</v>
      </c>
      <c r="BE79">
        <v>23.739999771118161</v>
      </c>
      <c r="BF79">
        <v>24.29999923706055</v>
      </c>
      <c r="BG79">
        <v>25.010000228881839</v>
      </c>
      <c r="BH79">
        <v>25.739999771118161</v>
      </c>
      <c r="BI79">
        <v>25.5</v>
      </c>
      <c r="BJ79">
        <v>25.180000305175781</v>
      </c>
      <c r="BK79">
        <v>24.940000534057621</v>
      </c>
      <c r="BL79">
        <v>24.739999771118161</v>
      </c>
      <c r="BM79">
        <v>24.70999908447266</v>
      </c>
      <c r="BN79">
        <v>24.729999542236332</v>
      </c>
      <c r="BO79">
        <v>24.739999771118161</v>
      </c>
      <c r="BP79">
        <v>24.809999465942379</v>
      </c>
      <c r="BQ79">
        <v>25.270000457763668</v>
      </c>
      <c r="BR79">
        <v>1.379999995231628</v>
      </c>
      <c r="BS79">
        <v>1.440000057220459</v>
      </c>
      <c r="BT79">
        <v>1.529999971389771</v>
      </c>
      <c r="BU79">
        <v>1.629999995231628</v>
      </c>
      <c r="BV79">
        <v>1.7300000190734861</v>
      </c>
      <c r="BW79">
        <v>1.690000057220459</v>
      </c>
      <c r="BX79">
        <v>1.6499999761581421</v>
      </c>
      <c r="BY79">
        <v>1.629999995231628</v>
      </c>
      <c r="BZ79">
        <v>1.610000014305115</v>
      </c>
      <c r="CA79">
        <v>1.610000014305115</v>
      </c>
      <c r="CB79">
        <v>1.610000014305115</v>
      </c>
      <c r="CC79">
        <v>1.620000004768372</v>
      </c>
      <c r="CD79">
        <v>1.620000004768372</v>
      </c>
      <c r="CE79">
        <v>1.669999957084656</v>
      </c>
      <c r="CF79">
        <v>1.1599999666213987</v>
      </c>
      <c r="CG79">
        <v>1.220000028610229</v>
      </c>
      <c r="CH79">
        <v>1.309999942779541</v>
      </c>
      <c r="CI79">
        <v>1.4099999666213987</v>
      </c>
      <c r="CJ79">
        <v>1.5199999809265139</v>
      </c>
      <c r="CK79">
        <v>1.4800000190734861</v>
      </c>
      <c r="CL79">
        <v>1.440000057220459</v>
      </c>
      <c r="CM79">
        <v>1.3999999761581421</v>
      </c>
      <c r="CN79">
        <v>1.370000004768372</v>
      </c>
      <c r="CO79">
        <v>1.370000004768372</v>
      </c>
      <c r="CP79">
        <v>1.370000004768372</v>
      </c>
      <c r="CQ79">
        <v>1.370000004768372</v>
      </c>
      <c r="CR79">
        <v>1.379999995231628</v>
      </c>
      <c r="CS79">
        <v>1.450000047683716</v>
      </c>
      <c r="CT79">
        <v>26.20999908447266</v>
      </c>
      <c r="CU79">
        <v>26.860000610351559</v>
      </c>
      <c r="CV79">
        <v>27.329999923706051</v>
      </c>
      <c r="CW79">
        <v>28.60000038146973</v>
      </c>
      <c r="CX79">
        <v>28.610000610351559</v>
      </c>
      <c r="CY79">
        <v>28.520000457763668</v>
      </c>
      <c r="CZ79">
        <v>28.530000686645511</v>
      </c>
      <c r="DA79">
        <v>28.54000091552734</v>
      </c>
      <c r="DB79">
        <v>28.35000038146973</v>
      </c>
      <c r="DC79">
        <v>28.569999694824219</v>
      </c>
      <c r="DD79">
        <v>28.620000839233398</v>
      </c>
      <c r="DE79">
        <v>28.54999923706055</v>
      </c>
      <c r="DF79">
        <v>28.989999771118161</v>
      </c>
      <c r="DG79">
        <v>28.70999908447266</v>
      </c>
      <c r="DH79">
        <v>24.139999389648441</v>
      </c>
      <c r="DI79">
        <v>24.75</v>
      </c>
      <c r="DJ79">
        <v>25.159999847412109</v>
      </c>
      <c r="DK79">
        <v>26.54999923706055</v>
      </c>
      <c r="DL79">
        <v>26.659999847412109</v>
      </c>
      <c r="DM79">
        <v>26.569999694824219</v>
      </c>
      <c r="DN79">
        <v>26.610000610351559</v>
      </c>
      <c r="DO79">
        <v>26.610000610351559</v>
      </c>
      <c r="DP79">
        <v>26.620000839233398</v>
      </c>
      <c r="DQ79">
        <v>26.770000457763668</v>
      </c>
      <c r="DR79">
        <v>26.70999908447266</v>
      </c>
      <c r="DS79">
        <v>26.70000076293945</v>
      </c>
      <c r="DT79">
        <v>27.180000305175781</v>
      </c>
      <c r="DU79">
        <v>26.920000076293949</v>
      </c>
      <c r="DV79">
        <v>1.5900000333786013</v>
      </c>
      <c r="DW79">
        <v>1.679999947547913</v>
      </c>
      <c r="DX79">
        <v>1.75</v>
      </c>
      <c r="DY79">
        <v>1.940000057220459</v>
      </c>
      <c r="DZ79">
        <v>1.940000057220459</v>
      </c>
      <c r="EA79">
        <v>1.929999947547913</v>
      </c>
      <c r="EB79">
        <v>1.929999947547913</v>
      </c>
      <c r="EC79">
        <v>1.929999947547913</v>
      </c>
      <c r="ED79">
        <v>1.8999999761581421</v>
      </c>
      <c r="EE79">
        <v>1.929999947547913</v>
      </c>
      <c r="EF79">
        <v>1.940000057220459</v>
      </c>
      <c r="EG79">
        <v>1.929999947547913</v>
      </c>
      <c r="EH79">
        <v>2</v>
      </c>
      <c r="EI79">
        <v>1.950000047683716</v>
      </c>
      <c r="EJ79">
        <v>1.279999971389771</v>
      </c>
      <c r="EK79">
        <v>1.370000004768372</v>
      </c>
      <c r="EL79">
        <v>1.429999947547913</v>
      </c>
      <c r="EM79">
        <v>1.639999985694885</v>
      </c>
      <c r="EN79">
        <v>1.6499999761581421</v>
      </c>
      <c r="EO79">
        <v>1.639999985694885</v>
      </c>
      <c r="EP79">
        <v>1.6499999761581421</v>
      </c>
      <c r="EQ79">
        <v>1.6499999761581421</v>
      </c>
      <c r="ER79">
        <v>1.6499999761581421</v>
      </c>
      <c r="ES79">
        <v>1.669999957084656</v>
      </c>
      <c r="ET79">
        <v>1.6599999666213987</v>
      </c>
      <c r="EU79">
        <v>1.6599999666213987</v>
      </c>
      <c r="EV79">
        <v>1.7300000190734861</v>
      </c>
      <c r="EW79">
        <v>1.690000057220459</v>
      </c>
    </row>
    <row r="80" spans="1:153">
      <c r="A80" t="s">
        <v>231</v>
      </c>
      <c r="F80">
        <v>0.1169978231191635</v>
      </c>
      <c r="G80">
        <v>0.12384578585624692</v>
      </c>
      <c r="H80">
        <v>0.49485659599304199</v>
      </c>
      <c r="I80">
        <v>0.47939831018447882</v>
      </c>
      <c r="J80" t="s">
        <v>464</v>
      </c>
      <c r="K80" t="s">
        <v>465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35.959999084472663</v>
      </c>
      <c r="AQ80">
        <v>36.330001831054688</v>
      </c>
      <c r="AR80">
        <v>36.599998474121087</v>
      </c>
      <c r="AS80">
        <v>36.360000610351562</v>
      </c>
      <c r="AT80">
        <v>35.919998168945312</v>
      </c>
      <c r="AU80">
        <v>35.360000610351562</v>
      </c>
      <c r="AV80">
        <v>34.830001831054688</v>
      </c>
      <c r="AW80">
        <v>34.270000457763672</v>
      </c>
      <c r="AX80">
        <v>33.770000457763672</v>
      </c>
      <c r="AY80">
        <v>33.380001068115227</v>
      </c>
      <c r="AZ80">
        <v>33.090000152587891</v>
      </c>
      <c r="BA80">
        <v>32.860000610351562</v>
      </c>
      <c r="BB80">
        <v>32.650001525878913</v>
      </c>
      <c r="BC80">
        <v>32.200000762939453</v>
      </c>
      <c r="BD80">
        <v>14.489999771118161</v>
      </c>
      <c r="BE80">
        <v>14.55000019073486</v>
      </c>
      <c r="BF80">
        <v>14.69999980926514</v>
      </c>
      <c r="BG80">
        <v>14.64000034332275</v>
      </c>
      <c r="BH80">
        <v>14.489999771118161</v>
      </c>
      <c r="BI80">
        <v>14.260000228881839</v>
      </c>
      <c r="BJ80">
        <v>14.05000019073486</v>
      </c>
      <c r="BK80">
        <v>13.819999694824221</v>
      </c>
      <c r="BL80">
        <v>13.61999988555908</v>
      </c>
      <c r="BM80">
        <v>13.44999980926514</v>
      </c>
      <c r="BN80">
        <v>13.319999694824221</v>
      </c>
      <c r="BO80">
        <v>13.22000026702881</v>
      </c>
      <c r="BP80">
        <v>13.14999961853027</v>
      </c>
      <c r="BQ80">
        <v>12.989999771118161</v>
      </c>
      <c r="BR80">
        <v>28.489999771118161</v>
      </c>
      <c r="BS80">
        <v>28.780000686645511</v>
      </c>
      <c r="BT80">
        <v>28.989999771118161</v>
      </c>
      <c r="BU80">
        <v>28.79999923706055</v>
      </c>
      <c r="BV80">
        <v>28.469999313354489</v>
      </c>
      <c r="BW80">
        <v>28.020000457763668</v>
      </c>
      <c r="BX80">
        <v>27.610000610351559</v>
      </c>
      <c r="BY80">
        <v>27.180000305175781</v>
      </c>
      <c r="BZ80">
        <v>26.79000091552734</v>
      </c>
      <c r="CA80">
        <v>26.489999771118161</v>
      </c>
      <c r="CB80">
        <v>26.25</v>
      </c>
      <c r="CC80">
        <v>26.079999923706051</v>
      </c>
      <c r="CD80">
        <v>25.909999847412109</v>
      </c>
      <c r="CE80">
        <v>25.569999694824219</v>
      </c>
      <c r="CF80">
        <v>11.77000045776367</v>
      </c>
      <c r="CG80">
        <v>11.829999923706048</v>
      </c>
      <c r="CH80">
        <v>11.939999580383301</v>
      </c>
      <c r="CI80">
        <v>11.89000034332275</v>
      </c>
      <c r="CJ80">
        <v>11.77999973297119</v>
      </c>
      <c r="CK80">
        <v>11.60000038146973</v>
      </c>
      <c r="CL80">
        <v>11.430000305175779</v>
      </c>
      <c r="CM80">
        <v>11.260000228881839</v>
      </c>
      <c r="CN80">
        <v>11.10000038146973</v>
      </c>
      <c r="CO80">
        <v>10.960000038146973</v>
      </c>
      <c r="CP80">
        <v>10.85999965667725</v>
      </c>
      <c r="CQ80">
        <v>10.77999973297119</v>
      </c>
      <c r="CR80">
        <v>10.72999954223633</v>
      </c>
      <c r="CS80">
        <v>10.60999965667725</v>
      </c>
      <c r="CT80">
        <v>20.860000610351559</v>
      </c>
      <c r="CU80">
        <v>21.079999923706051</v>
      </c>
      <c r="CV80">
        <v>21.120000839233398</v>
      </c>
      <c r="CW80">
        <v>20.940000534057621</v>
      </c>
      <c r="CX80">
        <v>20.639999389648441</v>
      </c>
      <c r="CY80">
        <v>20.329999923706051</v>
      </c>
      <c r="CZ80">
        <v>20.010000228881839</v>
      </c>
      <c r="DA80">
        <v>19.70000076293945</v>
      </c>
      <c r="DB80">
        <v>19.440000534057621</v>
      </c>
      <c r="DC80">
        <v>19.239999771118161</v>
      </c>
      <c r="DD80">
        <v>19.079999923706051</v>
      </c>
      <c r="DE80">
        <v>18.969999313354489</v>
      </c>
      <c r="DF80">
        <v>18.79000091552734</v>
      </c>
      <c r="DG80">
        <v>18.440000534057621</v>
      </c>
      <c r="DH80">
        <v>1.2400000095367427</v>
      </c>
      <c r="DI80">
        <v>1.25</v>
      </c>
      <c r="DJ80">
        <v>1.2599999904632573</v>
      </c>
      <c r="DK80">
        <v>1.25</v>
      </c>
      <c r="DL80">
        <v>1.2300000190734861</v>
      </c>
      <c r="DM80">
        <v>1.2100000381469731</v>
      </c>
      <c r="DN80">
        <v>1.190000057220459</v>
      </c>
      <c r="DO80">
        <v>1.169999957084656</v>
      </c>
      <c r="DP80">
        <v>1.1599999666213987</v>
      </c>
      <c r="DQ80">
        <v>1.139999985694885</v>
      </c>
      <c r="DR80">
        <v>1.129999995231628</v>
      </c>
      <c r="DS80">
        <v>1.129999995231628</v>
      </c>
      <c r="DT80">
        <v>1.120000004768372</v>
      </c>
      <c r="DU80">
        <v>1.1000000238418579</v>
      </c>
      <c r="DV80">
        <v>16.739999771118161</v>
      </c>
      <c r="DW80">
        <v>16.89999961853027</v>
      </c>
      <c r="DX80">
        <v>16.940000534057621</v>
      </c>
      <c r="DY80">
        <v>16.79999923706055</v>
      </c>
      <c r="DZ80">
        <v>16.569999694824219</v>
      </c>
      <c r="EA80">
        <v>16.319999694824219</v>
      </c>
      <c r="EB80">
        <v>16.079999923706051</v>
      </c>
      <c r="EC80">
        <v>15.840000152587892</v>
      </c>
      <c r="ED80">
        <v>15.63000011444092</v>
      </c>
      <c r="EE80">
        <v>15.47000026702881</v>
      </c>
      <c r="EF80">
        <v>15.35000038146973</v>
      </c>
      <c r="EG80">
        <v>15.260000228881839</v>
      </c>
      <c r="EH80">
        <v>15.11999988555908</v>
      </c>
      <c r="EI80">
        <v>14.85000038146973</v>
      </c>
      <c r="EJ80">
        <v>1.4600000381469731</v>
      </c>
      <c r="EK80">
        <v>1.470000028610229</v>
      </c>
      <c r="EL80">
        <v>1.470000028610229</v>
      </c>
      <c r="EM80">
        <v>1.470000028610229</v>
      </c>
      <c r="EN80">
        <v>1.450000047683716</v>
      </c>
      <c r="EO80">
        <v>1.440000057220459</v>
      </c>
      <c r="EP80">
        <v>1.419999957084656</v>
      </c>
      <c r="EQ80">
        <v>1.4099999666213987</v>
      </c>
      <c r="ER80">
        <v>1.3999999761581421</v>
      </c>
      <c r="ES80">
        <v>1.389999985694885</v>
      </c>
      <c r="ET80">
        <v>1.379999995231628</v>
      </c>
      <c r="EU80">
        <v>1.370000004768372</v>
      </c>
      <c r="EV80">
        <v>1.370000004768372</v>
      </c>
      <c r="EW80">
        <v>1.3500000238418579</v>
      </c>
    </row>
    <row r="81" spans="1:153">
      <c r="A81" t="s">
        <v>232</v>
      </c>
      <c r="F81">
        <v>0.38089337944984442</v>
      </c>
      <c r="G81">
        <v>0.49068522453308111</v>
      </c>
      <c r="H81">
        <v>5.341578483581543</v>
      </c>
      <c r="I81">
        <v>9.8922672271728516</v>
      </c>
      <c r="J81" t="s">
        <v>466</v>
      </c>
      <c r="K81" t="s">
        <v>467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23.079999923706051</v>
      </c>
      <c r="AQ81">
        <v>23.229999542236332</v>
      </c>
      <c r="AR81">
        <v>23.45999908447266</v>
      </c>
      <c r="AS81">
        <v>23.329999923706051</v>
      </c>
      <c r="AT81">
        <v>23.090000152587891</v>
      </c>
      <c r="AU81">
        <v>22.739999771118161</v>
      </c>
      <c r="AV81">
        <v>22.39999961853027</v>
      </c>
      <c r="AW81">
        <v>22.04000091552734</v>
      </c>
      <c r="AX81">
        <v>21.70999908447266</v>
      </c>
      <c r="AY81">
        <v>21.430000305175781</v>
      </c>
      <c r="AZ81">
        <v>21.219999313354489</v>
      </c>
      <c r="BA81">
        <v>21.059999465942379</v>
      </c>
      <c r="BB81">
        <v>20.95999908447266</v>
      </c>
      <c r="BC81">
        <v>20.70999908447266</v>
      </c>
      <c r="BD81">
        <v>10.22999954223633</v>
      </c>
      <c r="BE81">
        <v>10.25</v>
      </c>
      <c r="BF81">
        <v>10.35000038146973</v>
      </c>
      <c r="BG81">
        <v>10.319999694824221</v>
      </c>
      <c r="BH81">
        <v>10.19999980926514</v>
      </c>
      <c r="BI81">
        <v>10.039999961853027</v>
      </c>
      <c r="BJ81">
        <v>9.8900003433227539</v>
      </c>
      <c r="BK81">
        <v>9.7299995422363281</v>
      </c>
      <c r="BL81">
        <v>9.6000003814697266</v>
      </c>
      <c r="BM81">
        <v>9.4700002670288086</v>
      </c>
      <c r="BN81">
        <v>9.380000114440918</v>
      </c>
      <c r="BO81">
        <v>9.3100004196166992</v>
      </c>
      <c r="BP81">
        <v>9.2600002288818359</v>
      </c>
      <c r="BQ81">
        <v>9.1499996185302734</v>
      </c>
      <c r="BR81">
        <v>233.3800048828125</v>
      </c>
      <c r="BS81">
        <v>234.8500061035156</v>
      </c>
      <c r="BT81">
        <v>237.17999267578119</v>
      </c>
      <c r="BU81">
        <v>235.92999267578119</v>
      </c>
      <c r="BV81">
        <v>233.50999450683591</v>
      </c>
      <c r="BW81">
        <v>229.94999694824219</v>
      </c>
      <c r="BX81">
        <v>226.50999450683591</v>
      </c>
      <c r="BY81">
        <v>222.91999816894531</v>
      </c>
      <c r="BZ81">
        <v>219.5299987792969</v>
      </c>
      <c r="CA81">
        <v>216.75</v>
      </c>
      <c r="CB81">
        <v>214.6300048828125</v>
      </c>
      <c r="CC81">
        <v>212.97999572753909</v>
      </c>
      <c r="CD81">
        <v>211.97999572753909</v>
      </c>
      <c r="CE81">
        <v>209.47999572753909</v>
      </c>
      <c r="CF81">
        <v>103.76999664306641</v>
      </c>
      <c r="CG81">
        <v>103.9599990844727</v>
      </c>
      <c r="CH81">
        <v>104.9899978637695</v>
      </c>
      <c r="CI81">
        <v>104.65000152587892</v>
      </c>
      <c r="CJ81">
        <v>103.44000244140619</v>
      </c>
      <c r="CK81">
        <v>101.8000030517578</v>
      </c>
      <c r="CL81">
        <v>100.3000030517578</v>
      </c>
      <c r="CM81">
        <v>98.699996948242188</v>
      </c>
      <c r="CN81">
        <v>97.400001525878906</v>
      </c>
      <c r="CO81">
        <v>96.019996643066406</v>
      </c>
      <c r="CP81">
        <v>95.120002746582031</v>
      </c>
      <c r="CQ81">
        <v>94.410003662109375</v>
      </c>
      <c r="CR81">
        <v>93.970001220703125</v>
      </c>
      <c r="CS81">
        <v>92.800003051757812</v>
      </c>
      <c r="CT81">
        <v>25.760000228881839</v>
      </c>
      <c r="CU81">
        <v>26.020000457763668</v>
      </c>
      <c r="CV81">
        <v>26.120000839233398</v>
      </c>
      <c r="CW81">
        <v>25.920000076293949</v>
      </c>
      <c r="CX81">
        <v>25.579999923706051</v>
      </c>
      <c r="CY81">
        <v>25.180000305175781</v>
      </c>
      <c r="CZ81">
        <v>24.79999923706055</v>
      </c>
      <c r="DA81">
        <v>24.409999847412109</v>
      </c>
      <c r="DB81">
        <v>24.069999694824219</v>
      </c>
      <c r="DC81">
        <v>23.79999923706055</v>
      </c>
      <c r="DD81">
        <v>23.60000038146973</v>
      </c>
      <c r="DE81">
        <v>23.45000076293945</v>
      </c>
      <c r="DF81">
        <v>23.270000457763668</v>
      </c>
      <c r="DG81">
        <v>22.879999160766602</v>
      </c>
      <c r="DH81">
        <v>12.14999961853027</v>
      </c>
      <c r="DI81">
        <v>12.27000045776367</v>
      </c>
      <c r="DJ81">
        <v>12.30000019073486</v>
      </c>
      <c r="DK81">
        <v>12.19999980926514</v>
      </c>
      <c r="DL81">
        <v>12.02999973297119</v>
      </c>
      <c r="DM81">
        <v>11.85000038146973</v>
      </c>
      <c r="DN81">
        <v>11.659999847412108</v>
      </c>
      <c r="DO81">
        <v>11.47999954223633</v>
      </c>
      <c r="DP81">
        <v>11.319999694824221</v>
      </c>
      <c r="DQ81">
        <v>11.19999980926514</v>
      </c>
      <c r="DR81">
        <v>11.10999965667725</v>
      </c>
      <c r="DS81">
        <v>11.039999961853027</v>
      </c>
      <c r="DT81">
        <v>10.94999980926514</v>
      </c>
      <c r="DU81">
        <v>10.75</v>
      </c>
      <c r="DV81">
        <v>260.39999389648438</v>
      </c>
      <c r="DW81">
        <v>263.05999755859381</v>
      </c>
      <c r="DX81">
        <v>264.04000854492188</v>
      </c>
      <c r="DY81">
        <v>262.01998901367188</v>
      </c>
      <c r="DZ81">
        <v>258.6300048828125</v>
      </c>
      <c r="EA81">
        <v>254.6000061035156</v>
      </c>
      <c r="EB81">
        <v>250.7200012207031</v>
      </c>
      <c r="EC81">
        <v>246.78999328613281</v>
      </c>
      <c r="ED81">
        <v>243.36000061035159</v>
      </c>
      <c r="EE81">
        <v>240.66999816894531</v>
      </c>
      <c r="EF81">
        <v>238.6199951171875</v>
      </c>
      <c r="EG81">
        <v>237.1199951171875</v>
      </c>
      <c r="EH81">
        <v>235.25</v>
      </c>
      <c r="EI81">
        <v>231.32000732421881</v>
      </c>
      <c r="EJ81">
        <v>123.11000061035161</v>
      </c>
      <c r="EK81">
        <v>124.34999847412108</v>
      </c>
      <c r="EL81">
        <v>124.59999847412108</v>
      </c>
      <c r="EM81">
        <v>123.5699996948242</v>
      </c>
      <c r="EN81">
        <v>121.90000152587892</v>
      </c>
      <c r="EO81">
        <v>120.0400009155273</v>
      </c>
      <c r="EP81">
        <v>118.1800003051758</v>
      </c>
      <c r="EQ81">
        <v>116.34999847412108</v>
      </c>
      <c r="ER81">
        <v>114.76999664306641</v>
      </c>
      <c r="ES81">
        <v>113.5500030517578</v>
      </c>
      <c r="ET81">
        <v>112.59999847412108</v>
      </c>
      <c r="EU81">
        <v>111.9300003051758</v>
      </c>
      <c r="EV81">
        <v>110.9599990844727</v>
      </c>
      <c r="EW81">
        <v>108.9700012207031</v>
      </c>
    </row>
    <row r="82" spans="1:153">
      <c r="A82" t="s">
        <v>233</v>
      </c>
      <c r="B82">
        <v>52.599998474121087</v>
      </c>
      <c r="C82">
        <v>33.799999237060547</v>
      </c>
      <c r="D82">
        <v>59</v>
      </c>
      <c r="E82">
        <v>38.799999237060547</v>
      </c>
      <c r="F82">
        <v>17.999507904052731</v>
      </c>
      <c r="G82">
        <v>22.607376098632809</v>
      </c>
      <c r="H82">
        <v>1.1635105609893801</v>
      </c>
      <c r="I82">
        <v>4.8306198120117188</v>
      </c>
      <c r="J82" t="s">
        <v>468</v>
      </c>
      <c r="K82" t="s">
        <v>395</v>
      </c>
      <c r="L82">
        <v>0</v>
      </c>
      <c r="M82">
        <v>0.26923078298568731</v>
      </c>
      <c r="N82">
        <v>0.31000000238418579</v>
      </c>
      <c r="O82">
        <v>0.43000000715255737</v>
      </c>
      <c r="P82">
        <v>0.47999998927116383</v>
      </c>
      <c r="Q82">
        <v>0.63999998569488525</v>
      </c>
      <c r="R82">
        <v>0.37000000476837158</v>
      </c>
      <c r="S82">
        <v>0.1800000071525574</v>
      </c>
      <c r="T82">
        <v>7.0000000298023224E-2</v>
      </c>
      <c r="U82">
        <v>-9.9999997764825821E-3</v>
      </c>
      <c r="V82">
        <v>-9.9999997764825821E-3</v>
      </c>
      <c r="W82">
        <v>-9.9999997764825821E-3</v>
      </c>
      <c r="X82">
        <v>-9.9999997764825821E-3</v>
      </c>
      <c r="Y82">
        <v>-9.9999997764825821E-3</v>
      </c>
      <c r="Z82">
        <v>-9.9999997764825821E-3</v>
      </c>
      <c r="AA82">
        <v>-9.9999997764825821E-3</v>
      </c>
      <c r="AB82">
        <v>0.1800000071525574</v>
      </c>
      <c r="AC82">
        <v>0.25999999046325678</v>
      </c>
      <c r="AD82">
        <v>0.33000001311302191</v>
      </c>
      <c r="AE82">
        <v>0.38999998569488525</v>
      </c>
      <c r="AF82">
        <v>0.34999999403953552</v>
      </c>
      <c r="AG82">
        <v>0.25999999046325678</v>
      </c>
      <c r="AH82">
        <v>0.28999999165534968</v>
      </c>
      <c r="AI82">
        <v>5.9999998658895493E-2</v>
      </c>
      <c r="AJ82">
        <v>5.000000074505806E-2</v>
      </c>
      <c r="AK82">
        <v>7.0000000298023224E-2</v>
      </c>
      <c r="AL82">
        <v>-9.9999997764825821E-3</v>
      </c>
      <c r="AM82">
        <v>-9.9999997764825821E-3</v>
      </c>
      <c r="AN82">
        <v>-9.9999997764825821E-3</v>
      </c>
      <c r="AO82">
        <v>-9.9999997764825821E-3</v>
      </c>
      <c r="AP82">
        <v>26.180000305175781</v>
      </c>
      <c r="AQ82">
        <v>26.270000457763668</v>
      </c>
      <c r="AR82">
        <v>28.70000076293945</v>
      </c>
      <c r="AS82">
        <v>29.979999542236332</v>
      </c>
      <c r="AT82">
        <v>30.95999908447266</v>
      </c>
      <c r="AU82">
        <v>30.629999160766602</v>
      </c>
      <c r="AV82">
        <v>30.329999923706051</v>
      </c>
      <c r="AW82">
        <v>29.989999771118161</v>
      </c>
      <c r="AX82">
        <v>29.75</v>
      </c>
      <c r="AY82">
        <v>29.620000839233398</v>
      </c>
      <c r="AZ82">
        <v>29.520000457763668</v>
      </c>
      <c r="BA82">
        <v>29.579999923706051</v>
      </c>
      <c r="BB82">
        <v>29.70999908447266</v>
      </c>
      <c r="BC82">
        <v>29.95999908447266</v>
      </c>
      <c r="BD82">
        <v>24.639999389648441</v>
      </c>
      <c r="BE82">
        <v>24.729999542236332</v>
      </c>
      <c r="BF82">
        <v>27.04999923706055</v>
      </c>
      <c r="BG82">
        <v>28.420000076293949</v>
      </c>
      <c r="BH82">
        <v>29.35000038146973</v>
      </c>
      <c r="BI82">
        <v>29.04999923706055</v>
      </c>
      <c r="BJ82">
        <v>28.809999465942379</v>
      </c>
      <c r="BK82">
        <v>28.469999313354489</v>
      </c>
      <c r="BL82">
        <v>28.25</v>
      </c>
      <c r="BM82">
        <v>28.129999160766602</v>
      </c>
      <c r="BN82">
        <v>28.04000091552734</v>
      </c>
      <c r="BO82">
        <v>28.090000152587891</v>
      </c>
      <c r="BP82">
        <v>28.20000076293945</v>
      </c>
      <c r="BQ82">
        <v>28.39999961853027</v>
      </c>
      <c r="BR82">
        <v>-9.9999997764825821E-3</v>
      </c>
      <c r="BS82">
        <v>9.9999997764825821E-3</v>
      </c>
      <c r="BT82">
        <v>0.55000001192092896</v>
      </c>
      <c r="BU82">
        <v>0.8399999737739563</v>
      </c>
      <c r="BV82">
        <v>1.049999952316284</v>
      </c>
      <c r="BW82">
        <v>0.98000001907348644</v>
      </c>
      <c r="BX82">
        <v>0.91000002622604359</v>
      </c>
      <c r="BY82">
        <v>0.8399999737739563</v>
      </c>
      <c r="BZ82">
        <v>0.79000002145767212</v>
      </c>
      <c r="CA82">
        <v>0.75999999046325684</v>
      </c>
      <c r="CB82">
        <v>0.73000001907348644</v>
      </c>
      <c r="CC82">
        <v>0.75</v>
      </c>
      <c r="CD82">
        <v>0.77999997138977051</v>
      </c>
      <c r="CE82">
        <v>0.82999998331069957</v>
      </c>
      <c r="CF82">
        <v>-0.36000001430511469</v>
      </c>
      <c r="CG82">
        <v>-0.34000000357627869</v>
      </c>
      <c r="CH82">
        <v>0.1800000071525574</v>
      </c>
      <c r="CI82">
        <v>0.49000000953674322</v>
      </c>
      <c r="CJ82">
        <v>0.69999998807907104</v>
      </c>
      <c r="CK82">
        <v>0.62999999523162842</v>
      </c>
      <c r="CL82">
        <v>0.57999998331069946</v>
      </c>
      <c r="CM82">
        <v>0.5</v>
      </c>
      <c r="CN82">
        <v>0.44999998807907093</v>
      </c>
      <c r="CO82">
        <v>0.41999998688697809</v>
      </c>
      <c r="CP82">
        <v>0.40000000596046448</v>
      </c>
      <c r="CQ82">
        <v>0.40999999642372126</v>
      </c>
      <c r="CR82">
        <v>0.43999999761581426</v>
      </c>
      <c r="CS82">
        <v>0.47999998927116383</v>
      </c>
      <c r="CT82">
        <v>22.809999465942379</v>
      </c>
      <c r="CU82">
        <v>22.989999771118161</v>
      </c>
      <c r="CV82">
        <v>26.04000091552734</v>
      </c>
      <c r="CW82">
        <v>27.430000305175781</v>
      </c>
      <c r="CX82">
        <v>27.469999313354489</v>
      </c>
      <c r="CY82">
        <v>27.180000305175781</v>
      </c>
      <c r="CZ82">
        <v>26.889999389648441</v>
      </c>
      <c r="DA82">
        <v>26.770000457763668</v>
      </c>
      <c r="DB82">
        <v>26.620000839233398</v>
      </c>
      <c r="DC82">
        <v>26.489999771118161</v>
      </c>
      <c r="DD82">
        <v>26.440000534057621</v>
      </c>
      <c r="DE82">
        <v>26.379999160766602</v>
      </c>
      <c r="DF82">
        <v>26.75</v>
      </c>
      <c r="DG82">
        <v>26.5</v>
      </c>
      <c r="DH82">
        <v>19.89999961853027</v>
      </c>
      <c r="DI82">
        <v>20.04000091552734</v>
      </c>
      <c r="DJ82">
        <v>23.059999465942379</v>
      </c>
      <c r="DK82">
        <v>24.45000076293945</v>
      </c>
      <c r="DL82">
        <v>24.70999908447266</v>
      </c>
      <c r="DM82">
        <v>24.479999542236332</v>
      </c>
      <c r="DN82">
        <v>24.25</v>
      </c>
      <c r="DO82">
        <v>24.090000152587891</v>
      </c>
      <c r="DP82">
        <v>23.979999542236332</v>
      </c>
      <c r="DQ82">
        <v>23.979999542236332</v>
      </c>
      <c r="DR82">
        <v>23.879999160766602</v>
      </c>
      <c r="DS82">
        <v>23.909999847412109</v>
      </c>
      <c r="DT82">
        <v>24.059999465942379</v>
      </c>
      <c r="DU82">
        <v>23.870000839233398</v>
      </c>
      <c r="DV82">
        <v>-0.76999998092651356</v>
      </c>
      <c r="DW82">
        <v>-0.73000001907348644</v>
      </c>
      <c r="DX82">
        <v>-3.9999999105930328E-2</v>
      </c>
      <c r="DY82">
        <v>0.27000001072883612</v>
      </c>
      <c r="DZ82">
        <v>0.2800000011920929</v>
      </c>
      <c r="EA82">
        <v>0.2099999934434891</v>
      </c>
      <c r="EB82">
        <v>0.15000000596046453</v>
      </c>
      <c r="EC82">
        <v>0.119999997317791</v>
      </c>
      <c r="ED82">
        <v>9.0000003576278687E-2</v>
      </c>
      <c r="EE82">
        <v>5.9999998658895493E-2</v>
      </c>
      <c r="EF82">
        <v>3.9999999105930328E-2</v>
      </c>
      <c r="EG82">
        <v>2.999999932944775E-2</v>
      </c>
      <c r="EH82">
        <v>0.119999997317791</v>
      </c>
      <c r="EI82">
        <v>5.9999998658895493E-2</v>
      </c>
      <c r="EJ82">
        <v>-1.419999957084656</v>
      </c>
      <c r="EK82">
        <v>-1.379999995231628</v>
      </c>
      <c r="EL82">
        <v>-0.70999997854232788</v>
      </c>
      <c r="EM82">
        <v>-0.40000000596046448</v>
      </c>
      <c r="EN82">
        <v>-0.34000000357627869</v>
      </c>
      <c r="EO82">
        <v>-0.38999998569488525</v>
      </c>
      <c r="EP82">
        <v>-0.43999999761581426</v>
      </c>
      <c r="EQ82">
        <v>-0.47999998927116383</v>
      </c>
      <c r="ER82">
        <v>-0.5</v>
      </c>
      <c r="ES82">
        <v>-0.5</v>
      </c>
      <c r="ET82">
        <v>-0.52999997138977051</v>
      </c>
      <c r="EU82">
        <v>-0.51999998092651367</v>
      </c>
      <c r="EV82">
        <v>-0.49000000953674322</v>
      </c>
      <c r="EW82">
        <v>-0.52999997138977051</v>
      </c>
    </row>
    <row r="83" spans="1:153">
      <c r="A83" t="s">
        <v>234</v>
      </c>
      <c r="B83">
        <v>76.599998474121094</v>
      </c>
      <c r="C83">
        <v>32.099998474121087</v>
      </c>
      <c r="D83">
        <v>87.599998474121094</v>
      </c>
      <c r="E83">
        <v>36.400001525878913</v>
      </c>
      <c r="F83">
        <v>30.750358581542969</v>
      </c>
      <c r="G83">
        <v>39.734413146972663</v>
      </c>
      <c r="H83">
        <v>2.431490421295166</v>
      </c>
      <c r="I83">
        <v>6.1455626487731934</v>
      </c>
      <c r="J83" t="s">
        <v>387</v>
      </c>
      <c r="K83" t="s">
        <v>420</v>
      </c>
      <c r="L83">
        <v>0</v>
      </c>
      <c r="M83">
        <v>3.150558233261108</v>
      </c>
      <c r="N83">
        <v>0.70999997854232788</v>
      </c>
      <c r="O83">
        <v>0.99000000953674316</v>
      </c>
      <c r="P83">
        <v>1.389999985694885</v>
      </c>
      <c r="Q83">
        <v>1.679999947547913</v>
      </c>
      <c r="R83">
        <v>0.73000001907348644</v>
      </c>
      <c r="S83">
        <v>0.68000000715255737</v>
      </c>
      <c r="T83">
        <v>0.81999999284744252</v>
      </c>
      <c r="U83">
        <v>0.49000000953674322</v>
      </c>
      <c r="V83">
        <v>0.60000002384185791</v>
      </c>
      <c r="W83">
        <v>-9.9999997764825821E-3</v>
      </c>
      <c r="X83">
        <v>-9.9999997764825821E-3</v>
      </c>
      <c r="Y83">
        <v>-1.9999999552965161E-2</v>
      </c>
      <c r="Z83">
        <v>-1.9999999552965161E-2</v>
      </c>
      <c r="AA83">
        <v>-1.9999999552965161E-2</v>
      </c>
      <c r="AB83">
        <v>0.44999998807907093</v>
      </c>
      <c r="AC83">
        <v>0.63999998569488525</v>
      </c>
      <c r="AD83">
        <v>0.88999998569488525</v>
      </c>
      <c r="AE83">
        <v>1.080000042915344</v>
      </c>
      <c r="AF83">
        <v>0.77999997138977051</v>
      </c>
      <c r="AG83">
        <v>0.88999998569488525</v>
      </c>
      <c r="AH83">
        <v>0.49000000953674322</v>
      </c>
      <c r="AI83">
        <v>0.43999999761581426</v>
      </c>
      <c r="AJ83">
        <v>0.34000000357627869</v>
      </c>
      <c r="AK83">
        <v>-9.9999997764825821E-3</v>
      </c>
      <c r="AL83">
        <v>-9.9999997764825821E-3</v>
      </c>
      <c r="AM83">
        <v>-1.9999999552965161E-2</v>
      </c>
      <c r="AN83">
        <v>-1.9999999552965161E-2</v>
      </c>
      <c r="AO83">
        <v>-1.9999999552965161E-2</v>
      </c>
      <c r="AP83">
        <v>47.959999084472663</v>
      </c>
      <c r="AQ83">
        <v>45.990001678466797</v>
      </c>
      <c r="AR83">
        <v>47.400001525878913</v>
      </c>
      <c r="AS83">
        <v>47.75</v>
      </c>
      <c r="AT83">
        <v>48.340000152587891</v>
      </c>
      <c r="AU83">
        <v>49.259998321533203</v>
      </c>
      <c r="AV83">
        <v>50.270000457763672</v>
      </c>
      <c r="AW83">
        <v>51.169998168945312</v>
      </c>
      <c r="AX83">
        <v>52.529998779296882</v>
      </c>
      <c r="AY83">
        <v>54.450000762939453</v>
      </c>
      <c r="AZ83">
        <v>56.450000762939453</v>
      </c>
      <c r="BA83">
        <v>58.599998474121087</v>
      </c>
      <c r="BB83">
        <v>61.119998931884773</v>
      </c>
      <c r="BC83">
        <v>64.459999084472656</v>
      </c>
      <c r="BD83">
        <v>42.479999542236328</v>
      </c>
      <c r="BE83">
        <v>40.619998931884773</v>
      </c>
      <c r="BF83">
        <v>41.830001831054688</v>
      </c>
      <c r="BG83">
        <v>42.119998931884773</v>
      </c>
      <c r="BH83">
        <v>43.180000305175781</v>
      </c>
      <c r="BI83">
        <v>43.759998321533203</v>
      </c>
      <c r="BJ83">
        <v>44.419998168945312</v>
      </c>
      <c r="BK83">
        <v>45.529998779296882</v>
      </c>
      <c r="BL83">
        <v>47.209999084472663</v>
      </c>
      <c r="BM83">
        <v>49.180000305175781</v>
      </c>
      <c r="BN83">
        <v>51.099998474121087</v>
      </c>
      <c r="BO83">
        <v>53.409999847412109</v>
      </c>
      <c r="BP83">
        <v>55.709999084472663</v>
      </c>
      <c r="BQ83">
        <v>59.380001068115227</v>
      </c>
      <c r="BR83">
        <v>10.52000045776367</v>
      </c>
      <c r="BS83">
        <v>9.8100004196166992</v>
      </c>
      <c r="BT83">
        <v>10.319999694824221</v>
      </c>
      <c r="BU83">
        <v>10.439999580383301</v>
      </c>
      <c r="BV83">
        <v>10.659999847412108</v>
      </c>
      <c r="BW83">
        <v>10.989999771118161</v>
      </c>
      <c r="BX83">
        <v>11.35000038146973</v>
      </c>
      <c r="BY83">
        <v>11.680000305175779</v>
      </c>
      <c r="BZ83">
        <v>12.170000076293952</v>
      </c>
      <c r="CA83">
        <v>12.86999988555908</v>
      </c>
      <c r="CB83">
        <v>13.590000152587892</v>
      </c>
      <c r="CC83">
        <v>14.36999988555908</v>
      </c>
      <c r="CD83">
        <v>15.27999973297119</v>
      </c>
      <c r="CE83">
        <v>16.479999542236332</v>
      </c>
      <c r="CF83">
        <v>8.5399999618530273</v>
      </c>
      <c r="CG83">
        <v>7.8600001335144052</v>
      </c>
      <c r="CH83">
        <v>8.3000001907348633</v>
      </c>
      <c r="CI83">
        <v>8.4099998474121094</v>
      </c>
      <c r="CJ83">
        <v>8.7899999618530273</v>
      </c>
      <c r="CK83">
        <v>9</v>
      </c>
      <c r="CL83">
        <v>9.2399997711181641</v>
      </c>
      <c r="CM83">
        <v>9.6400003433227539</v>
      </c>
      <c r="CN83">
        <v>10.25</v>
      </c>
      <c r="CO83">
        <v>10.960000038146973</v>
      </c>
      <c r="CP83">
        <v>11.64999961853027</v>
      </c>
      <c r="CQ83">
        <v>12.489999771118161</v>
      </c>
      <c r="CR83">
        <v>13.319999694824221</v>
      </c>
      <c r="CS83">
        <v>14.64999961853027</v>
      </c>
      <c r="CT83">
        <v>32.099998474121087</v>
      </c>
      <c r="CU83">
        <v>31.760000228881839</v>
      </c>
      <c r="CV83">
        <v>32.549999237060547</v>
      </c>
      <c r="CW83">
        <v>34.880001068115227</v>
      </c>
      <c r="CX83">
        <v>37.700000762939453</v>
      </c>
      <c r="CY83">
        <v>40.159999847412109</v>
      </c>
      <c r="CZ83">
        <v>42.930000305175781</v>
      </c>
      <c r="DA83">
        <v>46.009998321533203</v>
      </c>
      <c r="DB83">
        <v>49.090000152587891</v>
      </c>
      <c r="DC83">
        <v>53.060001373291023</v>
      </c>
      <c r="DD83">
        <v>55.840000152587891</v>
      </c>
      <c r="DE83">
        <v>58.709999084472663</v>
      </c>
      <c r="DF83">
        <v>61.909999847412109</v>
      </c>
      <c r="DG83">
        <v>64.239997863769531</v>
      </c>
      <c r="DH83">
        <v>30.280000686645511</v>
      </c>
      <c r="DI83">
        <v>29.989999771118161</v>
      </c>
      <c r="DJ83">
        <v>30.70999908447266</v>
      </c>
      <c r="DK83">
        <v>32.860000610351562</v>
      </c>
      <c r="DL83">
        <v>35.549999237060547</v>
      </c>
      <c r="DM83">
        <v>37.830001831054688</v>
      </c>
      <c r="DN83">
        <v>40.279998779296882</v>
      </c>
      <c r="DO83">
        <v>43.080001831054688</v>
      </c>
      <c r="DP83">
        <v>46.380001068115227</v>
      </c>
      <c r="DQ83">
        <v>50.069999694824219</v>
      </c>
      <c r="DR83">
        <v>52.840000152587891</v>
      </c>
      <c r="DS83">
        <v>55.580001831054688</v>
      </c>
      <c r="DT83">
        <v>58.560001373291023</v>
      </c>
      <c r="DU83">
        <v>60.790000915527337</v>
      </c>
      <c r="DV83">
        <v>4.7800002098083496</v>
      </c>
      <c r="DW83">
        <v>4.6599998474121094</v>
      </c>
      <c r="DX83">
        <v>4.940000057220459</v>
      </c>
      <c r="DY83">
        <v>5.7800002098083496</v>
      </c>
      <c r="DZ83">
        <v>6.809999942779541</v>
      </c>
      <c r="EA83">
        <v>7.6999998092651358</v>
      </c>
      <c r="EB83">
        <v>8.6999998092651367</v>
      </c>
      <c r="EC83">
        <v>9.8100004196166992</v>
      </c>
      <c r="ED83">
        <v>10.920000076293952</v>
      </c>
      <c r="EE83">
        <v>12.35999965667725</v>
      </c>
      <c r="EF83">
        <v>13.36999988555908</v>
      </c>
      <c r="EG83">
        <v>14.39999961853027</v>
      </c>
      <c r="EH83">
        <v>15.560000419616699</v>
      </c>
      <c r="EI83">
        <v>16.409999847412109</v>
      </c>
      <c r="EJ83">
        <v>4.119999885559082</v>
      </c>
      <c r="EK83">
        <v>4.0199999809265137</v>
      </c>
      <c r="EL83">
        <v>4.2800002098083496</v>
      </c>
      <c r="EM83">
        <v>5.059999942779541</v>
      </c>
      <c r="EN83">
        <v>6.0300002098083496</v>
      </c>
      <c r="EO83">
        <v>6.8499999046325684</v>
      </c>
      <c r="EP83">
        <v>7.739999771118165</v>
      </c>
      <c r="EQ83">
        <v>8.75</v>
      </c>
      <c r="ER83">
        <v>9.9499998092651367</v>
      </c>
      <c r="ES83">
        <v>11.27999973297119</v>
      </c>
      <c r="ET83">
        <v>12.27999973297119</v>
      </c>
      <c r="EU83">
        <v>13.27000045776367</v>
      </c>
      <c r="EV83">
        <v>14.35000038146973</v>
      </c>
      <c r="EW83">
        <v>15.159999847412108</v>
      </c>
    </row>
    <row r="84" spans="1:153">
      <c r="A84" t="s">
        <v>235</v>
      </c>
      <c r="B84">
        <v>131.80000305175781</v>
      </c>
      <c r="C84">
        <v>131.80000305175781</v>
      </c>
      <c r="D84">
        <v>142.19999694824219</v>
      </c>
      <c r="E84">
        <v>142.19999694824219</v>
      </c>
      <c r="F84">
        <v>45.895149230957031</v>
      </c>
      <c r="G84">
        <v>63.298549652099609</v>
      </c>
      <c r="H84">
        <v>8.0056743621826172</v>
      </c>
      <c r="I84">
        <v>14.50647068023682</v>
      </c>
      <c r="J84" t="s">
        <v>469</v>
      </c>
      <c r="K84" t="s">
        <v>470</v>
      </c>
      <c r="L84">
        <v>1.692370139062405E-2</v>
      </c>
      <c r="M84">
        <v>7.4017740786075578E-2</v>
      </c>
      <c r="N84">
        <v>9.9999997764825821E-3</v>
      </c>
      <c r="O84">
        <v>3.9999999105930328E-2</v>
      </c>
      <c r="P84">
        <v>5.9999998658895493E-2</v>
      </c>
      <c r="Q84">
        <v>7.0000000298023224E-2</v>
      </c>
      <c r="R84">
        <v>5.000000074505806E-2</v>
      </c>
      <c r="S84">
        <v>5.000000074505806E-2</v>
      </c>
      <c r="T84">
        <v>9.9999997764825821E-3</v>
      </c>
      <c r="U84">
        <v>0</v>
      </c>
      <c r="V84">
        <v>0</v>
      </c>
      <c r="W84">
        <v>0</v>
      </c>
      <c r="X84">
        <v>0</v>
      </c>
      <c r="Y84">
        <v>9.9999997764825821E-3</v>
      </c>
      <c r="Z84">
        <v>0</v>
      </c>
      <c r="AA84">
        <v>9.9999997764825821E-3</v>
      </c>
      <c r="AB84">
        <v>9.9999997764825821E-3</v>
      </c>
      <c r="AC84">
        <v>5.000000074505806E-2</v>
      </c>
      <c r="AD84">
        <v>5.000000074505806E-2</v>
      </c>
      <c r="AE84">
        <v>5.9999998658895493E-2</v>
      </c>
      <c r="AF84">
        <v>5.000000074505806E-2</v>
      </c>
      <c r="AG84">
        <v>5.000000074505806E-2</v>
      </c>
      <c r="AH84">
        <v>9.9999997764825821E-3</v>
      </c>
      <c r="AI84">
        <v>9.9999997764825821E-3</v>
      </c>
      <c r="AJ84">
        <v>9.9999997764825821E-3</v>
      </c>
      <c r="AK84">
        <v>9.9999997764825821E-3</v>
      </c>
      <c r="AL84">
        <v>9.9999997764825821E-3</v>
      </c>
      <c r="AM84">
        <v>0</v>
      </c>
      <c r="AN84">
        <v>0</v>
      </c>
      <c r="AO84">
        <v>9.9999997764825821E-3</v>
      </c>
      <c r="AP84">
        <v>60.319999694824219</v>
      </c>
      <c r="AQ84">
        <v>69.30999755859375</v>
      </c>
      <c r="AR84">
        <v>90.269996643066406</v>
      </c>
      <c r="AS84">
        <v>96.629997253417969</v>
      </c>
      <c r="AT84">
        <v>107.5</v>
      </c>
      <c r="AU84">
        <v>111.4199981689453</v>
      </c>
      <c r="AV84">
        <v>113.620002746582</v>
      </c>
      <c r="AW84">
        <v>116.19000244140619</v>
      </c>
      <c r="AX84">
        <v>118.8300018310547</v>
      </c>
      <c r="AY84">
        <v>121.61000061035161</v>
      </c>
      <c r="AZ84">
        <v>124.65000152587892</v>
      </c>
      <c r="BA84">
        <v>127.8399963378906</v>
      </c>
      <c r="BB84">
        <v>131.44000244140619</v>
      </c>
      <c r="BC84">
        <v>134.21000671386719</v>
      </c>
      <c r="BD84">
        <v>51.790000915527337</v>
      </c>
      <c r="BE84">
        <v>58.360000610351562</v>
      </c>
      <c r="BF84">
        <v>77.169998168945312</v>
      </c>
      <c r="BG84">
        <v>82.699996948242188</v>
      </c>
      <c r="BH84">
        <v>92.680000305175781</v>
      </c>
      <c r="BI84">
        <v>95.970001220703125</v>
      </c>
      <c r="BJ84">
        <v>97.510002136230469</v>
      </c>
      <c r="BK84">
        <v>99.839996337890625</v>
      </c>
      <c r="BL84">
        <v>102.0699996948242</v>
      </c>
      <c r="BM84">
        <v>104.4700012207031</v>
      </c>
      <c r="BN84">
        <v>107.129997253418</v>
      </c>
      <c r="BO84">
        <v>109.9499969482422</v>
      </c>
      <c r="BP84">
        <v>113.0500030517578</v>
      </c>
      <c r="BQ84">
        <v>115.4700012207031</v>
      </c>
      <c r="BR84">
        <v>15.11999988555908</v>
      </c>
      <c r="BS84">
        <v>18.760000228881839</v>
      </c>
      <c r="BT84">
        <v>27.25</v>
      </c>
      <c r="BU84">
        <v>29.819999694824219</v>
      </c>
      <c r="BV84">
        <v>34.229999542236328</v>
      </c>
      <c r="BW84">
        <v>35.810001373291023</v>
      </c>
      <c r="BX84">
        <v>36.709999084472663</v>
      </c>
      <c r="BY84">
        <v>37.740001678466797</v>
      </c>
      <c r="BZ84">
        <v>38.810001373291023</v>
      </c>
      <c r="CA84">
        <v>39.939998626708977</v>
      </c>
      <c r="CB84">
        <v>41.169998168945312</v>
      </c>
      <c r="CC84">
        <v>42.459999084472663</v>
      </c>
      <c r="CD84">
        <v>43.919998168945312</v>
      </c>
      <c r="CE84">
        <v>45.040000915527337</v>
      </c>
      <c r="CF84">
        <v>11.659999847412108</v>
      </c>
      <c r="CG84">
        <v>14.319999694824221</v>
      </c>
      <c r="CH84">
        <v>21.940000534057621</v>
      </c>
      <c r="CI84">
        <v>24.180000305175781</v>
      </c>
      <c r="CJ84">
        <v>28.219999313354489</v>
      </c>
      <c r="CK84">
        <v>29.559999465942379</v>
      </c>
      <c r="CL84">
        <v>30.180000305175781</v>
      </c>
      <c r="CM84">
        <v>31.120000839233398</v>
      </c>
      <c r="CN84">
        <v>32.029998779296882</v>
      </c>
      <c r="CO84">
        <v>33</v>
      </c>
      <c r="CP84">
        <v>34.080001831054688</v>
      </c>
      <c r="CQ84">
        <v>35.220001220703118</v>
      </c>
      <c r="CR84">
        <v>36.470001220703118</v>
      </c>
      <c r="CS84">
        <v>37.450000762939453</v>
      </c>
      <c r="CT84">
        <v>55.689998626708977</v>
      </c>
      <c r="CU84">
        <v>71.199996948242188</v>
      </c>
      <c r="CV84">
        <v>81.930000305175781</v>
      </c>
      <c r="CW84">
        <v>90.389999389648438</v>
      </c>
      <c r="CX84">
        <v>98.860000610351562</v>
      </c>
      <c r="CY84">
        <v>103</v>
      </c>
      <c r="CZ84">
        <v>110.6999969482422</v>
      </c>
      <c r="DA84">
        <v>119.370002746582</v>
      </c>
      <c r="DB84">
        <v>128.75</v>
      </c>
      <c r="DC84">
        <v>138.3800048828125</v>
      </c>
      <c r="DD84">
        <v>144.67999267578119</v>
      </c>
      <c r="DE84">
        <v>151.05999755859381</v>
      </c>
      <c r="DF84">
        <v>157.66999816894531</v>
      </c>
      <c r="DG84">
        <v>163.58000183105469</v>
      </c>
      <c r="DH84">
        <v>46.740001678466797</v>
      </c>
      <c r="DI84">
        <v>58.200000762939453</v>
      </c>
      <c r="DJ84">
        <v>68.699996948242188</v>
      </c>
      <c r="DK84">
        <v>77.709999084472656</v>
      </c>
      <c r="DL84">
        <v>88.209999084472656</v>
      </c>
      <c r="DM84">
        <v>94.730003356933594</v>
      </c>
      <c r="DN84">
        <v>104.2200012207031</v>
      </c>
      <c r="DO84">
        <v>112.09999847412108</v>
      </c>
      <c r="DP84">
        <v>120.30999755859381</v>
      </c>
      <c r="DQ84">
        <v>128.77000427246091</v>
      </c>
      <c r="DR84">
        <v>134.33000183105469</v>
      </c>
      <c r="DS84">
        <v>139.91999816894531</v>
      </c>
      <c r="DT84">
        <v>145.55999755859381</v>
      </c>
      <c r="DU84">
        <v>150.32000732421881</v>
      </c>
      <c r="DV84">
        <v>13.239999771118161</v>
      </c>
      <c r="DW84">
        <v>19.520000457763668</v>
      </c>
      <c r="DX84">
        <v>23.870000839233398</v>
      </c>
      <c r="DY84">
        <v>27.29999923706055</v>
      </c>
      <c r="DZ84">
        <v>30.729999542236332</v>
      </c>
      <c r="EA84">
        <v>32.400001525878913</v>
      </c>
      <c r="EB84">
        <v>35.520000457763672</v>
      </c>
      <c r="EC84">
        <v>39.029998779296882</v>
      </c>
      <c r="ED84">
        <v>42.830001831054688</v>
      </c>
      <c r="EE84">
        <v>46.729999542236328</v>
      </c>
      <c r="EF84">
        <v>49.279998779296882</v>
      </c>
      <c r="EG84">
        <v>51.869998931884773</v>
      </c>
      <c r="EH84">
        <v>54.540000915527337</v>
      </c>
      <c r="EI84">
        <v>56.939998626708977</v>
      </c>
      <c r="EJ84">
        <v>9.619999885559082</v>
      </c>
      <c r="EK84">
        <v>14.260000228881839</v>
      </c>
      <c r="EL84">
        <v>18.510000228881839</v>
      </c>
      <c r="EM84">
        <v>22.159999847412109</v>
      </c>
      <c r="EN84">
        <v>26.409999847412109</v>
      </c>
      <c r="EO84">
        <v>29.04999923706055</v>
      </c>
      <c r="EP84">
        <v>32.900001525878913</v>
      </c>
      <c r="EQ84">
        <v>36.090000152587891</v>
      </c>
      <c r="ER84">
        <v>39.409999847412109</v>
      </c>
      <c r="ES84">
        <v>42.840000152587891</v>
      </c>
      <c r="ET84">
        <v>45.090000152587891</v>
      </c>
      <c r="EU84">
        <v>47.360000610351562</v>
      </c>
      <c r="EV84">
        <v>49.639999389648438</v>
      </c>
      <c r="EW84">
        <v>51.569999694824219</v>
      </c>
    </row>
    <row r="85" spans="1:153">
      <c r="A85" t="s">
        <v>236</v>
      </c>
      <c r="B85">
        <v>38.200000762939453</v>
      </c>
      <c r="C85">
        <v>24.20000076293945</v>
      </c>
      <c r="D85">
        <v>42.5</v>
      </c>
      <c r="E85">
        <v>27</v>
      </c>
      <c r="F85">
        <v>14.50415706634521</v>
      </c>
      <c r="G85">
        <v>7.0615096092224121</v>
      </c>
      <c r="H85">
        <v>2.596674919128418</v>
      </c>
      <c r="I85">
        <v>2.0360877513885498</v>
      </c>
      <c r="J85" t="s">
        <v>401</v>
      </c>
      <c r="K85" t="s">
        <v>471</v>
      </c>
      <c r="L85">
        <v>1.156876515597105E-2</v>
      </c>
      <c r="M85">
        <v>7.8744880855083466E-2</v>
      </c>
      <c r="N85">
        <v>9.9999997764825821E-3</v>
      </c>
      <c r="O85">
        <v>1.9999999552965161E-2</v>
      </c>
      <c r="P85">
        <v>7.0000000298023224E-2</v>
      </c>
      <c r="Q85">
        <v>2.999999932944775E-2</v>
      </c>
      <c r="R85">
        <v>2.999999932944775E-2</v>
      </c>
      <c r="S85">
        <v>3.9999999105930328E-2</v>
      </c>
      <c r="T85">
        <v>5.000000074505806E-2</v>
      </c>
      <c r="U85">
        <v>5.000000074505806E-2</v>
      </c>
      <c r="V85">
        <v>5.9999998658895493E-2</v>
      </c>
      <c r="W85">
        <v>7.0000000298023224E-2</v>
      </c>
      <c r="X85">
        <v>7.0000000298023224E-2</v>
      </c>
      <c r="Y85">
        <v>7.9999998211860657E-2</v>
      </c>
      <c r="Z85">
        <v>7.9999998211860657E-2</v>
      </c>
      <c r="AA85">
        <v>7.9999998211860657E-2</v>
      </c>
      <c r="AB85">
        <v>9.9999997764825821E-3</v>
      </c>
      <c r="AC85">
        <v>1.9999999552965161E-2</v>
      </c>
      <c r="AD85">
        <v>7.0000000298023224E-2</v>
      </c>
      <c r="AE85">
        <v>2.999999932944775E-2</v>
      </c>
      <c r="AF85">
        <v>3.9999999105930328E-2</v>
      </c>
      <c r="AG85">
        <v>3.9999999105930328E-2</v>
      </c>
      <c r="AH85">
        <v>3.9999999105930328E-2</v>
      </c>
      <c r="AI85">
        <v>5.000000074505806E-2</v>
      </c>
      <c r="AJ85">
        <v>5.000000074505806E-2</v>
      </c>
      <c r="AK85">
        <v>5.9999998658895493E-2</v>
      </c>
      <c r="AL85">
        <v>5.9999998658895493E-2</v>
      </c>
      <c r="AM85">
        <v>5.9999998658895493E-2</v>
      </c>
      <c r="AN85">
        <v>5.9999998658895493E-2</v>
      </c>
      <c r="AO85">
        <v>7.9999998211860657E-2</v>
      </c>
      <c r="AP85">
        <v>12.090000152587892</v>
      </c>
      <c r="AQ85">
        <v>15.960000038146973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10.920000076293952</v>
      </c>
      <c r="BE85">
        <v>14.35999965667725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3.3199999332427979</v>
      </c>
      <c r="BS85">
        <v>4.3499999046325684</v>
      </c>
      <c r="BT85">
        <v>0.10000000149011612</v>
      </c>
      <c r="BU85">
        <v>0.10000000149011612</v>
      </c>
      <c r="BV85">
        <v>0.10000000149011612</v>
      </c>
      <c r="BW85">
        <v>0.10000000149011612</v>
      </c>
      <c r="BX85">
        <v>0.10000000149011612</v>
      </c>
      <c r="BY85">
        <v>0.10000000149011612</v>
      </c>
      <c r="BZ85">
        <v>0.10000000149011612</v>
      </c>
      <c r="CA85">
        <v>0.10000000149011612</v>
      </c>
      <c r="CB85">
        <v>0.10000000149011612</v>
      </c>
      <c r="CC85">
        <v>0.10000000149011612</v>
      </c>
      <c r="CD85">
        <v>0.10000000149011612</v>
      </c>
      <c r="CE85">
        <v>0.10000000149011612</v>
      </c>
      <c r="CF85">
        <v>3.0099999904632568</v>
      </c>
      <c r="CG85">
        <v>3.9200000762939449</v>
      </c>
      <c r="CH85">
        <v>0.10000000149011612</v>
      </c>
      <c r="CI85">
        <v>0.10000000149011612</v>
      </c>
      <c r="CJ85">
        <v>0.10000000149011612</v>
      </c>
      <c r="CK85">
        <v>0.10000000149011612</v>
      </c>
      <c r="CL85">
        <v>0.10000000149011612</v>
      </c>
      <c r="CM85">
        <v>0.10000000149011612</v>
      </c>
      <c r="CN85">
        <v>0.10000000149011612</v>
      </c>
      <c r="CO85">
        <v>0.10000000149011612</v>
      </c>
      <c r="CP85">
        <v>0.10000000149011612</v>
      </c>
      <c r="CQ85">
        <v>0.10000000149011612</v>
      </c>
      <c r="CR85">
        <v>0.10000000149011612</v>
      </c>
      <c r="CS85">
        <v>0.10000000149011612</v>
      </c>
      <c r="CT85">
        <v>13.210000038146973</v>
      </c>
      <c r="CU85">
        <v>17.840000152587891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12.22000026702881</v>
      </c>
      <c r="DI85">
        <v>16.54000091552734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3.619999885559082</v>
      </c>
      <c r="DW85">
        <v>4.8499999046325684</v>
      </c>
      <c r="DX85">
        <v>0.10000000149011612</v>
      </c>
      <c r="DY85">
        <v>0.10000000149011612</v>
      </c>
      <c r="DZ85">
        <v>0.10000000149011612</v>
      </c>
      <c r="EA85">
        <v>0.10000000149011612</v>
      </c>
      <c r="EB85">
        <v>0.10000000149011612</v>
      </c>
      <c r="EC85">
        <v>0.10000000149011612</v>
      </c>
      <c r="ED85">
        <v>0.10000000149011612</v>
      </c>
      <c r="EE85">
        <v>0.10000000149011612</v>
      </c>
      <c r="EF85">
        <v>0.10000000149011612</v>
      </c>
      <c r="EG85">
        <v>0.10000000149011612</v>
      </c>
      <c r="EH85">
        <v>0.10000000149011612</v>
      </c>
      <c r="EI85">
        <v>0.10000000149011612</v>
      </c>
      <c r="EJ85">
        <v>3.3499999046325679</v>
      </c>
      <c r="EK85">
        <v>4.5</v>
      </c>
      <c r="EL85">
        <v>0.10000000149011612</v>
      </c>
      <c r="EM85">
        <v>0.10000000149011612</v>
      </c>
      <c r="EN85">
        <v>0.10000000149011612</v>
      </c>
      <c r="EO85">
        <v>0.10000000149011612</v>
      </c>
      <c r="EP85">
        <v>0.10000000149011612</v>
      </c>
      <c r="EQ85">
        <v>0.10000000149011612</v>
      </c>
      <c r="ER85">
        <v>0.10000000149011612</v>
      </c>
      <c r="ES85">
        <v>0.10000000149011612</v>
      </c>
      <c r="ET85">
        <v>0.10000000149011612</v>
      </c>
      <c r="EU85">
        <v>0.10000000149011612</v>
      </c>
      <c r="EV85">
        <v>0.10000000149011612</v>
      </c>
      <c r="EW85">
        <v>0.10000000149011612</v>
      </c>
    </row>
    <row r="86" spans="1:153">
      <c r="A86" t="s">
        <v>237</v>
      </c>
      <c r="B86">
        <v>119.6999969482422</v>
      </c>
      <c r="C86">
        <v>79.800003051757812</v>
      </c>
      <c r="D86">
        <v>143.1000061035156</v>
      </c>
      <c r="E86">
        <v>95.400001525878906</v>
      </c>
      <c r="F86">
        <v>74.138992309570327</v>
      </c>
      <c r="G86">
        <v>89.103004455566406</v>
      </c>
      <c r="H86">
        <v>-3.2892663478851318</v>
      </c>
      <c r="I86">
        <v>5.8851199150085449</v>
      </c>
      <c r="J86" t="s">
        <v>472</v>
      </c>
      <c r="K86" t="s">
        <v>422</v>
      </c>
      <c r="L86">
        <v>0</v>
      </c>
      <c r="M86">
        <v>1.135742783546448</v>
      </c>
      <c r="N86">
        <v>1.309999942779541</v>
      </c>
      <c r="O86">
        <v>1.629999995231628</v>
      </c>
      <c r="P86">
        <v>-1.9999999552965161E-2</v>
      </c>
      <c r="Q86">
        <v>0.81000000238418579</v>
      </c>
      <c r="R86">
        <v>-2.999999932944775E-2</v>
      </c>
      <c r="S86">
        <v>-2.999999932944775E-2</v>
      </c>
      <c r="T86">
        <v>-2.999999932944775E-2</v>
      </c>
      <c r="U86">
        <v>-3.9999999105930328E-2</v>
      </c>
      <c r="V86">
        <v>-3.9999999105930328E-2</v>
      </c>
      <c r="W86">
        <v>-3.9999999105930328E-2</v>
      </c>
      <c r="X86">
        <v>-5.000000074505806E-2</v>
      </c>
      <c r="Y86">
        <v>-5.000000074505806E-2</v>
      </c>
      <c r="Z86">
        <v>-5.000000074505806E-2</v>
      </c>
      <c r="AA86">
        <v>-5.000000074505806E-2</v>
      </c>
      <c r="AB86">
        <v>-9.9999997764825821E-3</v>
      </c>
      <c r="AC86">
        <v>-9.9999997764825821E-3</v>
      </c>
      <c r="AD86">
        <v>-1.9999999552965161E-2</v>
      </c>
      <c r="AE86">
        <v>-1.9999999552965161E-2</v>
      </c>
      <c r="AF86">
        <v>-2.999999932944775E-2</v>
      </c>
      <c r="AG86">
        <v>-2.999999932944775E-2</v>
      </c>
      <c r="AH86">
        <v>-2.999999932944775E-2</v>
      </c>
      <c r="AI86">
        <v>-3.9999999105930328E-2</v>
      </c>
      <c r="AJ86">
        <v>-3.9999999105930328E-2</v>
      </c>
      <c r="AK86">
        <v>-3.9999999105930328E-2</v>
      </c>
      <c r="AL86">
        <v>-5.000000074505806E-2</v>
      </c>
      <c r="AM86">
        <v>-5.000000074505806E-2</v>
      </c>
      <c r="AN86">
        <v>-5.000000074505806E-2</v>
      </c>
      <c r="AO86">
        <v>-5.000000074505806E-2</v>
      </c>
      <c r="AP86">
        <v>92.540000915527344</v>
      </c>
      <c r="AQ86">
        <v>92.940002441406236</v>
      </c>
      <c r="AR86">
        <v>101.0899963378906</v>
      </c>
      <c r="AS86">
        <v>106.0400009155273</v>
      </c>
      <c r="AT86">
        <v>107.8199996948242</v>
      </c>
      <c r="AU86">
        <v>107.7099990844727</v>
      </c>
      <c r="AV86">
        <v>108.870002746582</v>
      </c>
      <c r="AW86">
        <v>109.8000030517578</v>
      </c>
      <c r="AX86">
        <v>111.4199981689453</v>
      </c>
      <c r="AY86">
        <v>113.879997253418</v>
      </c>
      <c r="AZ86">
        <v>115.9599990844727</v>
      </c>
      <c r="BA86">
        <v>118.4300003051758</v>
      </c>
      <c r="BB86">
        <v>120.7099990844727</v>
      </c>
      <c r="BC86">
        <v>124.4700012207031</v>
      </c>
      <c r="BD86">
        <v>84.080001831054688</v>
      </c>
      <c r="BE86">
        <v>84.639999389648438</v>
      </c>
      <c r="BF86">
        <v>93.110000610351562</v>
      </c>
      <c r="BG86">
        <v>97.540000915527344</v>
      </c>
      <c r="BH86">
        <v>99.629997253417969</v>
      </c>
      <c r="BI86">
        <v>99.959999084472656</v>
      </c>
      <c r="BJ86">
        <v>100.73000335693359</v>
      </c>
      <c r="BK86">
        <v>102.0400009155273</v>
      </c>
      <c r="BL86">
        <v>103.5299987792969</v>
      </c>
      <c r="BM86">
        <v>105.9499969482422</v>
      </c>
      <c r="BN86">
        <v>107.9499969482422</v>
      </c>
      <c r="BO86">
        <v>110.3000030517578</v>
      </c>
      <c r="BP86">
        <v>112.5400009155273</v>
      </c>
      <c r="BQ86">
        <v>116.59999847412108</v>
      </c>
      <c r="BR86">
        <v>-3.9000000953674321</v>
      </c>
      <c r="BS86">
        <v>-3.880000114440918</v>
      </c>
      <c r="BT86">
        <v>-3.4300000667572021</v>
      </c>
      <c r="BU86">
        <v>-3.160000085830688</v>
      </c>
      <c r="BV86">
        <v>-3.0699999332427979</v>
      </c>
      <c r="BW86">
        <v>-3.0699999332427979</v>
      </c>
      <c r="BX86">
        <v>-3.0099999904632568</v>
      </c>
      <c r="BY86">
        <v>-2.9600000381469731</v>
      </c>
      <c r="BZ86">
        <v>-2.869999885559082</v>
      </c>
      <c r="CA86">
        <v>-2.7400000095367432</v>
      </c>
      <c r="CB86">
        <v>-2.630000114440918</v>
      </c>
      <c r="CC86">
        <v>-2.4900000095367432</v>
      </c>
      <c r="CD86">
        <v>-2.369999885559082</v>
      </c>
      <c r="CE86">
        <v>-2.160000085830688</v>
      </c>
      <c r="CF86">
        <v>-4.3600001335144043</v>
      </c>
      <c r="CG86">
        <v>-4.3299999237060547</v>
      </c>
      <c r="CH86">
        <v>-3.869999885559082</v>
      </c>
      <c r="CI86">
        <v>-3.630000114440918</v>
      </c>
      <c r="CJ86">
        <v>-3.5099999904632568</v>
      </c>
      <c r="CK86">
        <v>-3.4900000095367432</v>
      </c>
      <c r="CL86">
        <v>-3.4500000476837158</v>
      </c>
      <c r="CM86">
        <v>-3.380000114440918</v>
      </c>
      <c r="CN86">
        <v>-3.2999999523162842</v>
      </c>
      <c r="CO86">
        <v>-3.1700000762939449</v>
      </c>
      <c r="CP86">
        <v>-3.059999942779541</v>
      </c>
      <c r="CQ86">
        <v>-2.9300000667572021</v>
      </c>
      <c r="CR86">
        <v>-2.809999942779541</v>
      </c>
      <c r="CS86">
        <v>-2.589999914169312</v>
      </c>
      <c r="CT86">
        <v>71.410003662109375</v>
      </c>
      <c r="CU86">
        <v>72.879997253417969</v>
      </c>
      <c r="CV86">
        <v>81</v>
      </c>
      <c r="CW86">
        <v>88.470001220703125</v>
      </c>
      <c r="CX86">
        <v>92.510002136230469</v>
      </c>
      <c r="CY86">
        <v>95.970001220703125</v>
      </c>
      <c r="CZ86">
        <v>99.900001525878906</v>
      </c>
      <c r="DA86">
        <v>103.7600021362305</v>
      </c>
      <c r="DB86">
        <v>107.9100036621094</v>
      </c>
      <c r="DC86">
        <v>112.9300003051758</v>
      </c>
      <c r="DD86">
        <v>116.2900009155273</v>
      </c>
      <c r="DE86">
        <v>119.5699996948242</v>
      </c>
      <c r="DF86">
        <v>123.5800018310547</v>
      </c>
      <c r="DG86">
        <v>125.5699996948242</v>
      </c>
      <c r="DH86">
        <v>67.910003662109375</v>
      </c>
      <c r="DI86">
        <v>69.319999694824219</v>
      </c>
      <c r="DJ86">
        <v>77.739997863769531</v>
      </c>
      <c r="DK86">
        <v>85.129997253417969</v>
      </c>
      <c r="DL86">
        <v>88.980003356933594</v>
      </c>
      <c r="DM86">
        <v>92.459999084472656</v>
      </c>
      <c r="DN86">
        <v>96.279998779296875</v>
      </c>
      <c r="DO86">
        <v>100.1699981689453</v>
      </c>
      <c r="DP86">
        <v>104.7399978637695</v>
      </c>
      <c r="DQ86">
        <v>109.4499969482422</v>
      </c>
      <c r="DR86">
        <v>112.7200012207031</v>
      </c>
      <c r="DS86">
        <v>115.9599990844727</v>
      </c>
      <c r="DT86">
        <v>119.84999847412108</v>
      </c>
      <c r="DU86">
        <v>121.7799987792969</v>
      </c>
      <c r="DV86">
        <v>-5.0500001907348633</v>
      </c>
      <c r="DW86">
        <v>-4.9699997901916504</v>
      </c>
      <c r="DX86">
        <v>-4.5300002098083496</v>
      </c>
      <c r="DY86">
        <v>-4.119999885559082</v>
      </c>
      <c r="DZ86">
        <v>-3.9000000953674321</v>
      </c>
      <c r="EA86">
        <v>-3.7100000381469727</v>
      </c>
      <c r="EB86">
        <v>-3.5</v>
      </c>
      <c r="EC86">
        <v>-3.2899999618530269</v>
      </c>
      <c r="ED86">
        <v>-3.059999942779541</v>
      </c>
      <c r="EE86">
        <v>-2.7899999618530269</v>
      </c>
      <c r="EF86">
        <v>-2.6099998950958252</v>
      </c>
      <c r="EG86">
        <v>-2.4300000667572021</v>
      </c>
      <c r="EH86">
        <v>-2.2100000381469731</v>
      </c>
      <c r="EI86">
        <v>-2.0999999046325679</v>
      </c>
      <c r="EJ86">
        <v>-5.2399997711181641</v>
      </c>
      <c r="EK86">
        <v>-5.1599998474121094</v>
      </c>
      <c r="EL86">
        <v>-4.6999998092651367</v>
      </c>
      <c r="EM86">
        <v>-4.3000001907348633</v>
      </c>
      <c r="EN86">
        <v>-4.0900001525878906</v>
      </c>
      <c r="EO86">
        <v>-3.9000000953674321</v>
      </c>
      <c r="EP86">
        <v>-3.7000000476837158</v>
      </c>
      <c r="EQ86">
        <v>-3.4800000190734859</v>
      </c>
      <c r="ER86">
        <v>-3.2300000190734859</v>
      </c>
      <c r="ES86">
        <v>-2.9800000190734859</v>
      </c>
      <c r="ET86">
        <v>-2.7999999523162842</v>
      </c>
      <c r="EU86">
        <v>-2.619999885559082</v>
      </c>
      <c r="EV86">
        <v>-2.410000085830688</v>
      </c>
      <c r="EW86">
        <v>-2.309999942779541</v>
      </c>
    </row>
    <row r="87" spans="1:153">
      <c r="A87" t="s">
        <v>238</v>
      </c>
      <c r="B87">
        <v>111</v>
      </c>
      <c r="C87">
        <v>79.699996948242188</v>
      </c>
      <c r="D87">
        <v>120</v>
      </c>
      <c r="E87">
        <v>85</v>
      </c>
      <c r="F87">
        <v>67.190948486328125</v>
      </c>
      <c r="G87">
        <v>66.476837158203125</v>
      </c>
      <c r="H87">
        <v>13.86497688293457</v>
      </c>
      <c r="I87">
        <v>16.290802001953121</v>
      </c>
      <c r="J87" t="s">
        <v>473</v>
      </c>
      <c r="K87" t="s">
        <v>474</v>
      </c>
      <c r="L87">
        <v>0.86902064085006725</v>
      </c>
      <c r="M87">
        <v>3.13603663444519</v>
      </c>
      <c r="N87">
        <v>1.5199999809265139</v>
      </c>
      <c r="O87">
        <v>0.4699999988079071</v>
      </c>
      <c r="P87">
        <v>0.76999998092651356</v>
      </c>
      <c r="Q87">
        <v>0.68000000715255737</v>
      </c>
      <c r="R87">
        <v>0.68999999761581421</v>
      </c>
      <c r="S87">
        <v>0.72000002861022949</v>
      </c>
      <c r="T87">
        <v>0.79000002145767212</v>
      </c>
      <c r="U87">
        <v>0.75</v>
      </c>
      <c r="V87">
        <v>0.82999998331069957</v>
      </c>
      <c r="W87">
        <v>0.89999997615814209</v>
      </c>
      <c r="X87">
        <v>0.93000000715255748</v>
      </c>
      <c r="Y87">
        <v>1</v>
      </c>
      <c r="Z87">
        <v>0.92000001668930043</v>
      </c>
      <c r="AA87">
        <v>0.62999999523162842</v>
      </c>
      <c r="AB87">
        <v>1.110000014305115</v>
      </c>
      <c r="AC87">
        <v>0.47999998927116383</v>
      </c>
      <c r="AD87">
        <v>0.73000001907348644</v>
      </c>
      <c r="AE87">
        <v>0.68999999761581421</v>
      </c>
      <c r="AF87">
        <v>0.72000002861022949</v>
      </c>
      <c r="AG87">
        <v>0.73000001907348644</v>
      </c>
      <c r="AH87">
        <v>0.69999998807907104</v>
      </c>
      <c r="AI87">
        <v>0.88999998569488525</v>
      </c>
      <c r="AJ87">
        <v>0.98000001907348644</v>
      </c>
      <c r="AK87">
        <v>0.91000002622604359</v>
      </c>
      <c r="AL87">
        <v>0.77999997138977051</v>
      </c>
      <c r="AM87">
        <v>0.81000000238418579</v>
      </c>
      <c r="AN87">
        <v>0.68999999761581421</v>
      </c>
      <c r="AO87">
        <v>0.62999999523162842</v>
      </c>
      <c r="AP87">
        <v>67.680000305175781</v>
      </c>
      <c r="AQ87">
        <v>66.849998474121094</v>
      </c>
      <c r="AR87">
        <v>83.629997253417969</v>
      </c>
      <c r="AS87">
        <v>97.129997253417969</v>
      </c>
      <c r="AT87">
        <v>102.0899963378906</v>
      </c>
      <c r="AU87">
        <v>101.88999938964839</v>
      </c>
      <c r="AV87">
        <v>101.8399963378906</v>
      </c>
      <c r="AW87">
        <v>101.7600021362305</v>
      </c>
      <c r="AX87">
        <v>101.9700012207031</v>
      </c>
      <c r="AY87">
        <v>102.38999938964839</v>
      </c>
      <c r="AZ87">
        <v>103.0299987792969</v>
      </c>
      <c r="BA87">
        <v>103.7399978637695</v>
      </c>
      <c r="BB87">
        <v>104.629997253418</v>
      </c>
      <c r="BC87">
        <v>104.0400009155273</v>
      </c>
      <c r="BD87">
        <v>64.680000305175781</v>
      </c>
      <c r="BE87">
        <v>63.860000610351562</v>
      </c>
      <c r="BF87">
        <v>80.629997253417969</v>
      </c>
      <c r="BG87">
        <v>94.089996337890625</v>
      </c>
      <c r="BH87">
        <v>98.989997863769531</v>
      </c>
      <c r="BI87">
        <v>98.839996337890625</v>
      </c>
      <c r="BJ87">
        <v>98.879997253417969</v>
      </c>
      <c r="BK87">
        <v>98.870002746582031</v>
      </c>
      <c r="BL87">
        <v>99.050003051757812</v>
      </c>
      <c r="BM87">
        <v>99.440002441406236</v>
      </c>
      <c r="BN87">
        <v>99.959999084472656</v>
      </c>
      <c r="BO87">
        <v>100.55999755859381</v>
      </c>
      <c r="BP87">
        <v>101.4100036621094</v>
      </c>
      <c r="BQ87">
        <v>101.0500030517578</v>
      </c>
      <c r="BR87">
        <v>14.560000419616699</v>
      </c>
      <c r="BS87">
        <v>14.10999965667725</v>
      </c>
      <c r="BT87">
        <v>23.190000534057621</v>
      </c>
      <c r="BU87">
        <v>30.5</v>
      </c>
      <c r="BV87">
        <v>33.180000305175781</v>
      </c>
      <c r="BW87">
        <v>33.069999694824219</v>
      </c>
      <c r="BX87">
        <v>33.040000915527337</v>
      </c>
      <c r="BY87">
        <v>33</v>
      </c>
      <c r="BZ87">
        <v>33.119998931884773</v>
      </c>
      <c r="CA87">
        <v>33.340000152587891</v>
      </c>
      <c r="CB87">
        <v>33.689998626708977</v>
      </c>
      <c r="CC87">
        <v>34.069999694824219</v>
      </c>
      <c r="CD87">
        <v>34.549999237060547</v>
      </c>
      <c r="CE87">
        <v>34.240001678466797</v>
      </c>
      <c r="CF87">
        <v>12.939999580383301</v>
      </c>
      <c r="CG87">
        <v>12.489999771118161</v>
      </c>
      <c r="CH87">
        <v>21.569999694824219</v>
      </c>
      <c r="CI87">
        <v>28.85000038146973</v>
      </c>
      <c r="CJ87">
        <v>31.5</v>
      </c>
      <c r="CK87">
        <v>31.420000076293949</v>
      </c>
      <c r="CL87">
        <v>31.440000534057621</v>
      </c>
      <c r="CM87">
        <v>31.440000534057621</v>
      </c>
      <c r="CN87">
        <v>31.530000686645511</v>
      </c>
      <c r="CO87">
        <v>31.739999771118161</v>
      </c>
      <c r="CP87">
        <v>32.029998779296882</v>
      </c>
      <c r="CQ87">
        <v>32.349998474121087</v>
      </c>
      <c r="CR87">
        <v>32.810001373291023</v>
      </c>
      <c r="CS87">
        <v>32.619998931884773</v>
      </c>
      <c r="CT87">
        <v>67.080001831054688</v>
      </c>
      <c r="CU87">
        <v>67.480003356933594</v>
      </c>
      <c r="CV87">
        <v>88.050003051757812</v>
      </c>
      <c r="CW87">
        <v>101.2399978637695</v>
      </c>
      <c r="CX87">
        <v>102.7099990844727</v>
      </c>
      <c r="CY87">
        <v>103.2099990844727</v>
      </c>
      <c r="CZ87">
        <v>103.7099990844727</v>
      </c>
      <c r="DA87">
        <v>104.30999755859381</v>
      </c>
      <c r="DB87">
        <v>104.9300003051758</v>
      </c>
      <c r="DC87">
        <v>105.80999755859381</v>
      </c>
      <c r="DD87">
        <v>106.4599990844727</v>
      </c>
      <c r="DE87">
        <v>107.4100036621094</v>
      </c>
      <c r="DF87">
        <v>108.15000152587892</v>
      </c>
      <c r="DG87">
        <v>108.13999938964839</v>
      </c>
      <c r="DH87">
        <v>64.519996643066406</v>
      </c>
      <c r="DI87">
        <v>64.919998168945312</v>
      </c>
      <c r="DJ87">
        <v>85.30999755859375</v>
      </c>
      <c r="DK87">
        <v>98.599998474121094</v>
      </c>
      <c r="DL87">
        <v>100.0299987792969</v>
      </c>
      <c r="DM87">
        <v>100.51999664306641</v>
      </c>
      <c r="DN87">
        <v>101.01999664306641</v>
      </c>
      <c r="DO87">
        <v>101.55999755859381</v>
      </c>
      <c r="DP87">
        <v>102.1999969482422</v>
      </c>
      <c r="DQ87">
        <v>103.13999938964839</v>
      </c>
      <c r="DR87">
        <v>103.8300018310547</v>
      </c>
      <c r="DS87">
        <v>104.7200012207031</v>
      </c>
      <c r="DT87">
        <v>105.36000061035161</v>
      </c>
      <c r="DU87">
        <v>105.3399963378906</v>
      </c>
      <c r="DV87">
        <v>14.22999954223633</v>
      </c>
      <c r="DW87">
        <v>14.44999980926514</v>
      </c>
      <c r="DX87">
        <v>25.579999923706051</v>
      </c>
      <c r="DY87">
        <v>32.720001220703118</v>
      </c>
      <c r="DZ87">
        <v>33.509998321533203</v>
      </c>
      <c r="EA87">
        <v>33.790000915527337</v>
      </c>
      <c r="EB87">
        <v>34.060001373291023</v>
      </c>
      <c r="EC87">
        <v>34.380001068115227</v>
      </c>
      <c r="ED87">
        <v>34.720001220703118</v>
      </c>
      <c r="EE87">
        <v>35.189998626708977</v>
      </c>
      <c r="EF87">
        <v>35.549999237060547</v>
      </c>
      <c r="EG87">
        <v>36.060001373291023</v>
      </c>
      <c r="EH87">
        <v>36.459999084472663</v>
      </c>
      <c r="EI87">
        <v>36.459999084472663</v>
      </c>
      <c r="EJ87">
        <v>12.85000038146973</v>
      </c>
      <c r="EK87">
        <v>13.069999694824221</v>
      </c>
      <c r="EL87">
        <v>24.10000038146973</v>
      </c>
      <c r="EM87">
        <v>31.29000091552734</v>
      </c>
      <c r="EN87">
        <v>32.060001373291023</v>
      </c>
      <c r="EO87">
        <v>32.330001831054688</v>
      </c>
      <c r="EP87">
        <v>32.599998474121087</v>
      </c>
      <c r="EQ87">
        <v>32.889999389648438</v>
      </c>
      <c r="ER87">
        <v>33.240001678466797</v>
      </c>
      <c r="ES87">
        <v>33.75</v>
      </c>
      <c r="ET87">
        <v>34.119998931884773</v>
      </c>
      <c r="EU87">
        <v>34.599998474121087</v>
      </c>
      <c r="EV87">
        <v>34.950000762939453</v>
      </c>
      <c r="EW87">
        <v>34.939998626708977</v>
      </c>
    </row>
    <row r="88" spans="1:153">
      <c r="A88" t="s">
        <v>239</v>
      </c>
      <c r="B88">
        <v>32.5</v>
      </c>
      <c r="C88">
        <v>0</v>
      </c>
      <c r="D88">
        <v>35.900001525878913</v>
      </c>
      <c r="E88">
        <v>0</v>
      </c>
      <c r="F88">
        <v>13.284000396728519</v>
      </c>
      <c r="G88">
        <v>13.184000015258793</v>
      </c>
      <c r="H88">
        <v>1.064000010490417</v>
      </c>
      <c r="I88">
        <v>1.5199999809265139</v>
      </c>
      <c r="J88" t="s">
        <v>475</v>
      </c>
      <c r="K88" t="s">
        <v>476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16.04000091552734</v>
      </c>
      <c r="AQ88">
        <v>16.159999847412109</v>
      </c>
      <c r="AR88">
        <v>16.29999923706055</v>
      </c>
      <c r="AS88">
        <v>16.190000534057621</v>
      </c>
      <c r="AT88">
        <v>16.04000091552734</v>
      </c>
      <c r="AU88">
        <v>15.77999973297119</v>
      </c>
      <c r="AV88">
        <v>15.55000019073486</v>
      </c>
      <c r="AW88">
        <v>15.30000019073486</v>
      </c>
      <c r="AX88">
        <v>15.069999694824221</v>
      </c>
      <c r="AY88">
        <v>14.89000034332275</v>
      </c>
      <c r="AZ88">
        <v>14.75</v>
      </c>
      <c r="BA88">
        <v>14.64000034332275</v>
      </c>
      <c r="BB88">
        <v>14.569999694824221</v>
      </c>
      <c r="BC88">
        <v>14.38000011444092</v>
      </c>
      <c r="BD88">
        <v>14.89999961853027</v>
      </c>
      <c r="BE88">
        <v>15</v>
      </c>
      <c r="BF88">
        <v>15.14000034332275</v>
      </c>
      <c r="BG88">
        <v>15.060000419616699</v>
      </c>
      <c r="BH88">
        <v>14.89999961853027</v>
      </c>
      <c r="BI88">
        <v>14.659999847412108</v>
      </c>
      <c r="BJ88">
        <v>14.439999580383301</v>
      </c>
      <c r="BK88">
        <v>14.210000038146973</v>
      </c>
      <c r="BL88">
        <v>13.989999771118161</v>
      </c>
      <c r="BM88">
        <v>13.829999923706048</v>
      </c>
      <c r="BN88">
        <v>13.69999980926514</v>
      </c>
      <c r="BO88">
        <v>13.60000038146973</v>
      </c>
      <c r="BP88">
        <v>13.52999973297119</v>
      </c>
      <c r="BQ88">
        <v>13.35999965667725</v>
      </c>
      <c r="BR88">
        <v>9.9200000762939453</v>
      </c>
      <c r="BS88">
        <v>10.189999580383301</v>
      </c>
      <c r="BT88">
        <v>10.510000228881839</v>
      </c>
      <c r="BU88">
        <v>10.27000045776367</v>
      </c>
      <c r="BV88">
        <v>9.9200000762939453</v>
      </c>
      <c r="BW88">
        <v>9.3500003814697266</v>
      </c>
      <c r="BX88">
        <v>8.8100004196166992</v>
      </c>
      <c r="BY88">
        <v>8.25</v>
      </c>
      <c r="BZ88">
        <v>7.7300000190734863</v>
      </c>
      <c r="CA88">
        <v>7.3299999237060547</v>
      </c>
      <c r="CB88">
        <v>7.0100002288818359</v>
      </c>
      <c r="CC88">
        <v>6.7600002288818359</v>
      </c>
      <c r="CD88">
        <v>6.5900001525878906</v>
      </c>
      <c r="CE88">
        <v>6.1700000762939453</v>
      </c>
      <c r="CF88">
        <v>7.3499999046325684</v>
      </c>
      <c r="CG88">
        <v>7.5799999237060547</v>
      </c>
      <c r="CH88">
        <v>7.8899998664855948</v>
      </c>
      <c r="CI88">
        <v>7.7100000381469727</v>
      </c>
      <c r="CJ88">
        <v>7.3400001525878915</v>
      </c>
      <c r="CK88">
        <v>6.809999942779541</v>
      </c>
      <c r="CL88">
        <v>6.320000171661377</v>
      </c>
      <c r="CM88">
        <v>5.8000001907348633</v>
      </c>
      <c r="CN88">
        <v>5.3000001907348633</v>
      </c>
      <c r="CO88">
        <v>4.929999828338623</v>
      </c>
      <c r="CP88">
        <v>4.6500000953674316</v>
      </c>
      <c r="CQ88">
        <v>4.4200000762939453</v>
      </c>
      <c r="CR88">
        <v>4.25</v>
      </c>
      <c r="CS88">
        <v>3.8599998950958256</v>
      </c>
      <c r="CT88">
        <v>16.54000091552734</v>
      </c>
      <c r="CU88">
        <v>16.70999908447266</v>
      </c>
      <c r="CV88">
        <v>16.719999313354489</v>
      </c>
      <c r="CW88">
        <v>16.579999923706051</v>
      </c>
      <c r="CX88">
        <v>16.35000038146973</v>
      </c>
      <c r="CY88">
        <v>16.10000038146973</v>
      </c>
      <c r="CZ88">
        <v>15.85000038146973</v>
      </c>
      <c r="DA88">
        <v>15.60999965667725</v>
      </c>
      <c r="DB88">
        <v>15.39999961853027</v>
      </c>
      <c r="DC88">
        <v>15.22999954223633</v>
      </c>
      <c r="DD88">
        <v>15.10000038146973</v>
      </c>
      <c r="DE88">
        <v>15.02000045776367</v>
      </c>
      <c r="DF88">
        <v>14.88000011444092</v>
      </c>
      <c r="DG88">
        <v>14.60999965667725</v>
      </c>
      <c r="DH88">
        <v>15</v>
      </c>
      <c r="DI88">
        <v>15.14999961853027</v>
      </c>
      <c r="DJ88">
        <v>15.170000076293952</v>
      </c>
      <c r="DK88">
        <v>15.05000019073486</v>
      </c>
      <c r="DL88">
        <v>14.840000152587892</v>
      </c>
      <c r="DM88">
        <v>14.60999965667725</v>
      </c>
      <c r="DN88">
        <v>14.38000011444092</v>
      </c>
      <c r="DO88">
        <v>14.159999847412108</v>
      </c>
      <c r="DP88">
        <v>13.97000026702881</v>
      </c>
      <c r="DQ88">
        <v>13.829999923706048</v>
      </c>
      <c r="DR88">
        <v>13.710000038146973</v>
      </c>
      <c r="DS88">
        <v>13.61999988555908</v>
      </c>
      <c r="DT88">
        <v>13.510000228881839</v>
      </c>
      <c r="DU88">
        <v>13.27000045776367</v>
      </c>
      <c r="DV88">
        <v>11.05000019073486</v>
      </c>
      <c r="DW88">
        <v>11.430000305175779</v>
      </c>
      <c r="DX88">
        <v>11.47000026702881</v>
      </c>
      <c r="DY88">
        <v>11.14999961853027</v>
      </c>
      <c r="DZ88">
        <v>10.63000011444092</v>
      </c>
      <c r="EA88">
        <v>10.069999694824221</v>
      </c>
      <c r="EB88">
        <v>9.5</v>
      </c>
      <c r="EC88">
        <v>8.9399995803833008</v>
      </c>
      <c r="ED88">
        <v>8.4700002670288086</v>
      </c>
      <c r="EE88">
        <v>8.1000003814697266</v>
      </c>
      <c r="EF88">
        <v>7.809999942779541</v>
      </c>
      <c r="EG88">
        <v>7.619999885559082</v>
      </c>
      <c r="EH88">
        <v>7.309999942779541</v>
      </c>
      <c r="EI88">
        <v>6.690000057220459</v>
      </c>
      <c r="EJ88">
        <v>7.570000171661377</v>
      </c>
      <c r="EK88">
        <v>7.9099998474121085</v>
      </c>
      <c r="EL88">
        <v>7.9699997901916513</v>
      </c>
      <c r="EM88">
        <v>7.690000057220459</v>
      </c>
      <c r="EN88">
        <v>7.2100000381469727</v>
      </c>
      <c r="EO88">
        <v>6.6999998092651367</v>
      </c>
      <c r="EP88">
        <v>6.190000057220459</v>
      </c>
      <c r="EQ88">
        <v>5.679999828338623</v>
      </c>
      <c r="ER88">
        <v>5.2600002288818359</v>
      </c>
      <c r="ES88">
        <v>4.9200000762939453</v>
      </c>
      <c r="ET88">
        <v>4.6500000953674316</v>
      </c>
      <c r="EU88">
        <v>4.4699997901916504</v>
      </c>
      <c r="EV88">
        <v>4.1999998092651367</v>
      </c>
      <c r="EW88">
        <v>3.660000085830688</v>
      </c>
    </row>
    <row r="89" spans="1:153">
      <c r="A89" t="s">
        <v>240</v>
      </c>
      <c r="B89">
        <v>83.199996948242188</v>
      </c>
      <c r="C89">
        <v>37.599998474121087</v>
      </c>
      <c r="D89">
        <v>80.800003051757812</v>
      </c>
      <c r="E89">
        <v>40.400001525878913</v>
      </c>
      <c r="F89">
        <v>25.676273345947269</v>
      </c>
      <c r="G89">
        <v>40.788650512695312</v>
      </c>
      <c r="H89">
        <v>-0.4428657591342926</v>
      </c>
      <c r="I89">
        <v>0.85243409872055054</v>
      </c>
      <c r="J89" t="s">
        <v>477</v>
      </c>
      <c r="K89" t="s">
        <v>388</v>
      </c>
      <c r="L89">
        <v>0</v>
      </c>
      <c r="M89">
        <v>4.1187925338745117</v>
      </c>
      <c r="N89">
        <v>0.56000000238418579</v>
      </c>
      <c r="O89">
        <v>0.81000000238418579</v>
      </c>
      <c r="P89">
        <v>1.0399999618530269</v>
      </c>
      <c r="Q89">
        <v>1.1599999666213987</v>
      </c>
      <c r="R89">
        <v>1.1499999761581421</v>
      </c>
      <c r="S89">
        <v>1.179999947547913</v>
      </c>
      <c r="T89">
        <v>1.1599999666213987</v>
      </c>
      <c r="U89">
        <v>0.91000002622604359</v>
      </c>
      <c r="V89">
        <v>0.88999998569488525</v>
      </c>
      <c r="W89">
        <v>0.82999998331069957</v>
      </c>
      <c r="X89">
        <v>0.81000000238418579</v>
      </c>
      <c r="Y89">
        <v>0.69999998807907104</v>
      </c>
      <c r="Z89">
        <v>0.5</v>
      </c>
      <c r="AA89">
        <v>0.47999998927116383</v>
      </c>
      <c r="AB89">
        <v>0.74000000953674316</v>
      </c>
      <c r="AC89">
        <v>1.080000042915344</v>
      </c>
      <c r="AD89">
        <v>1.4099999666213987</v>
      </c>
      <c r="AE89">
        <v>1.7100000381469731</v>
      </c>
      <c r="AF89">
        <v>1.3400000333786013</v>
      </c>
      <c r="AG89">
        <v>1.4600000381469731</v>
      </c>
      <c r="AH89">
        <v>1.429999947547913</v>
      </c>
      <c r="AI89">
        <v>1.25</v>
      </c>
      <c r="AJ89">
        <v>0.97000002861022949</v>
      </c>
      <c r="AK89">
        <v>0.92000001668930043</v>
      </c>
      <c r="AL89">
        <v>1.049999952316284</v>
      </c>
      <c r="AM89">
        <v>0.56999999284744263</v>
      </c>
      <c r="AN89">
        <v>0.52999997138977051</v>
      </c>
      <c r="AO89">
        <v>0.54000002145767212</v>
      </c>
      <c r="AP89">
        <v>41.639999389648438</v>
      </c>
      <c r="AQ89">
        <v>41.799999237060547</v>
      </c>
      <c r="AR89">
        <v>44.389999389648438</v>
      </c>
      <c r="AS89">
        <v>50.549999237060547</v>
      </c>
      <c r="AT89">
        <v>53.310001373291023</v>
      </c>
      <c r="AU89">
        <v>52.770000457763672</v>
      </c>
      <c r="AV89">
        <v>52.439998626708977</v>
      </c>
      <c r="AW89">
        <v>52.209999084472663</v>
      </c>
      <c r="AX89">
        <v>52.099998474121087</v>
      </c>
      <c r="AY89">
        <v>52.290000915527337</v>
      </c>
      <c r="AZ89">
        <v>52.310001373291023</v>
      </c>
      <c r="BA89">
        <v>52.569999694824219</v>
      </c>
      <c r="BB89">
        <v>52.849998474121087</v>
      </c>
      <c r="BC89">
        <v>53.619998931884773</v>
      </c>
      <c r="BD89">
        <v>39.470001220703118</v>
      </c>
      <c r="BE89">
        <v>39.599998474121087</v>
      </c>
      <c r="BF89">
        <v>42.099998474121087</v>
      </c>
      <c r="BG89">
        <v>48.270000457763672</v>
      </c>
      <c r="BH89">
        <v>51.139999389648438</v>
      </c>
      <c r="BI89">
        <v>50.599998474121087</v>
      </c>
      <c r="BJ89">
        <v>50.240001678466797</v>
      </c>
      <c r="BK89">
        <v>49.950000762939453</v>
      </c>
      <c r="BL89">
        <v>49.759998321533203</v>
      </c>
      <c r="BM89">
        <v>49.830001831054688</v>
      </c>
      <c r="BN89">
        <v>49.759998321533203</v>
      </c>
      <c r="BO89">
        <v>50.139999389648438</v>
      </c>
      <c r="BP89">
        <v>50.240001678466797</v>
      </c>
      <c r="BQ89">
        <v>51.119998931884773</v>
      </c>
      <c r="BR89">
        <v>5.3400001525878906</v>
      </c>
      <c r="BS89">
        <v>5.3899998664855957</v>
      </c>
      <c r="BT89">
        <v>6.1500000953674316</v>
      </c>
      <c r="BU89">
        <v>7.9600000381469727</v>
      </c>
      <c r="BV89">
        <v>8.7700004577636719</v>
      </c>
      <c r="BW89">
        <v>8.6099996566772461</v>
      </c>
      <c r="BX89">
        <v>8.5100002288818359</v>
      </c>
      <c r="BY89">
        <v>8.4399995803833008</v>
      </c>
      <c r="BZ89">
        <v>8.4099998474121094</v>
      </c>
      <c r="CA89">
        <v>8.4700002670288086</v>
      </c>
      <c r="CB89">
        <v>8.4700002670288086</v>
      </c>
      <c r="CC89">
        <v>8.5500001907348633</v>
      </c>
      <c r="CD89">
        <v>8.630000114440918</v>
      </c>
      <c r="CE89">
        <v>8.8599996566772461</v>
      </c>
      <c r="CF89">
        <v>4.6999998092651367</v>
      </c>
      <c r="CG89">
        <v>4.7399997711181641</v>
      </c>
      <c r="CH89">
        <v>5.4800000190734863</v>
      </c>
      <c r="CI89">
        <v>7.2899999618530273</v>
      </c>
      <c r="CJ89">
        <v>8.130000114440918</v>
      </c>
      <c r="CK89">
        <v>7.9699997901916513</v>
      </c>
      <c r="CL89">
        <v>7.869999885559082</v>
      </c>
      <c r="CM89">
        <v>7.7800002098083487</v>
      </c>
      <c r="CN89">
        <v>7.7199997901916513</v>
      </c>
      <c r="CO89">
        <v>7.75</v>
      </c>
      <c r="CP89">
        <v>7.7300000190734863</v>
      </c>
      <c r="CQ89">
        <v>7.8400001525878915</v>
      </c>
      <c r="CR89">
        <v>7.869999885559082</v>
      </c>
      <c r="CS89">
        <v>8.119999885559082</v>
      </c>
      <c r="CT89">
        <v>27.420000076293949</v>
      </c>
      <c r="CU89">
        <v>27.70999908447266</v>
      </c>
      <c r="CV89">
        <v>32.159999847412109</v>
      </c>
      <c r="CW89">
        <v>38.049999237060547</v>
      </c>
      <c r="CX89">
        <v>38.919998168945312</v>
      </c>
      <c r="CY89">
        <v>38.689998626708977</v>
      </c>
      <c r="CZ89">
        <v>38.580001831054688</v>
      </c>
      <c r="DA89">
        <v>38.400001525878913</v>
      </c>
      <c r="DB89">
        <v>38.319999694824219</v>
      </c>
      <c r="DC89">
        <v>38.369998931884773</v>
      </c>
      <c r="DD89">
        <v>38.459999084472663</v>
      </c>
      <c r="DE89">
        <v>38.75</v>
      </c>
      <c r="DF89">
        <v>39.200000762939453</v>
      </c>
      <c r="DG89">
        <v>39.069999694824219</v>
      </c>
      <c r="DH89">
        <v>25.829999923706051</v>
      </c>
      <c r="DI89">
        <v>26.10000038146973</v>
      </c>
      <c r="DJ89">
        <v>30.54999923706055</v>
      </c>
      <c r="DK89">
        <v>36.529998779296882</v>
      </c>
      <c r="DL89">
        <v>37.319999694824219</v>
      </c>
      <c r="DM89">
        <v>37.099998474121087</v>
      </c>
      <c r="DN89">
        <v>36.990001678466797</v>
      </c>
      <c r="DO89">
        <v>36.889999389648438</v>
      </c>
      <c r="DP89">
        <v>36.779998779296882</v>
      </c>
      <c r="DQ89">
        <v>36.889999389648438</v>
      </c>
      <c r="DR89">
        <v>36.970001220703118</v>
      </c>
      <c r="DS89">
        <v>37.270000457763672</v>
      </c>
      <c r="DT89">
        <v>37.639999389648438</v>
      </c>
      <c r="DU89">
        <v>37.529998779296882</v>
      </c>
      <c r="DV89">
        <v>1.169999957084656</v>
      </c>
      <c r="DW89">
        <v>1.25</v>
      </c>
      <c r="DX89">
        <v>2.559999942779541</v>
      </c>
      <c r="DY89">
        <v>4.2899999618530273</v>
      </c>
      <c r="DZ89">
        <v>4.5399999618530273</v>
      </c>
      <c r="EA89">
        <v>4.4800000190734863</v>
      </c>
      <c r="EB89">
        <v>4.440000057220459</v>
      </c>
      <c r="EC89">
        <v>4.3899998664855957</v>
      </c>
      <c r="ED89">
        <v>4.369999885559082</v>
      </c>
      <c r="EE89">
        <v>4.380000114440918</v>
      </c>
      <c r="EF89">
        <v>4.4099998474121094</v>
      </c>
      <c r="EG89">
        <v>4.4899997711181641</v>
      </c>
      <c r="EH89">
        <v>4.630000114440918</v>
      </c>
      <c r="EI89">
        <v>4.5900001525878906</v>
      </c>
      <c r="EJ89">
        <v>0.69999998807907104</v>
      </c>
      <c r="EK89">
        <v>0.77999997138977051</v>
      </c>
      <c r="EL89">
        <v>2.089999914169312</v>
      </c>
      <c r="EM89">
        <v>3.839999914169312</v>
      </c>
      <c r="EN89">
        <v>4.070000171661377</v>
      </c>
      <c r="EO89">
        <v>4.0100002288818359</v>
      </c>
      <c r="EP89">
        <v>3.9800000190734854</v>
      </c>
      <c r="EQ89">
        <v>3.9500000476837158</v>
      </c>
      <c r="ER89">
        <v>3.9200000762939449</v>
      </c>
      <c r="ES89">
        <v>3.9500000476837158</v>
      </c>
      <c r="ET89">
        <v>3.970000028610229</v>
      </c>
      <c r="EU89">
        <v>4.059999942779541</v>
      </c>
      <c r="EV89">
        <v>4.1700000762939453</v>
      </c>
      <c r="EW89">
        <v>4.130000114440918</v>
      </c>
    </row>
    <row r="90" spans="1:153">
      <c r="A90" t="s">
        <v>241</v>
      </c>
      <c r="B90">
        <v>79.400001525878906</v>
      </c>
      <c r="C90">
        <v>39.700000762939453</v>
      </c>
      <c r="D90">
        <v>89.199996948242188</v>
      </c>
      <c r="E90">
        <v>44.599998474121087</v>
      </c>
      <c r="F90">
        <v>37.516731262207031</v>
      </c>
      <c r="G90">
        <v>46.282768249511719</v>
      </c>
      <c r="H90">
        <v>5.0334229469299316</v>
      </c>
      <c r="I90">
        <v>0.77145969867706299</v>
      </c>
      <c r="J90" t="s">
        <v>478</v>
      </c>
      <c r="K90" t="s">
        <v>388</v>
      </c>
      <c r="L90">
        <v>0.37084561586379999</v>
      </c>
      <c r="M90">
        <v>4.211512565612793</v>
      </c>
      <c r="N90">
        <v>2.690000057220459</v>
      </c>
      <c r="O90">
        <v>4.119999885559082</v>
      </c>
      <c r="P90">
        <v>5.4600000381469727</v>
      </c>
      <c r="Q90">
        <v>6.5199999809265137</v>
      </c>
      <c r="R90">
        <v>2.7699999809265141</v>
      </c>
      <c r="S90">
        <v>1.7899999618530269</v>
      </c>
      <c r="T90">
        <v>1.9900000095367427</v>
      </c>
      <c r="U90">
        <v>0.10000000149011612</v>
      </c>
      <c r="V90">
        <v>0.10999999940395359</v>
      </c>
      <c r="W90">
        <v>0.119999997317791</v>
      </c>
      <c r="X90">
        <v>0.119999997317791</v>
      </c>
      <c r="Y90">
        <v>1.9999999552965161E-2</v>
      </c>
      <c r="Z90">
        <v>0.12999999523162839</v>
      </c>
      <c r="AA90">
        <v>0.10000000149011612</v>
      </c>
      <c r="AB90">
        <v>1.9099999666213987</v>
      </c>
      <c r="AC90">
        <v>2.9500000476837158</v>
      </c>
      <c r="AD90">
        <v>3.7300000190734854</v>
      </c>
      <c r="AE90">
        <v>3.9000000953674321</v>
      </c>
      <c r="AF90">
        <v>2.910000085830688</v>
      </c>
      <c r="AG90">
        <v>1.629999995231628</v>
      </c>
      <c r="AH90">
        <v>1.799999952316284</v>
      </c>
      <c r="AI90">
        <v>1.2400000095367427</v>
      </c>
      <c r="AJ90">
        <v>0.44999998807907093</v>
      </c>
      <c r="AK90">
        <v>0.56999999284744263</v>
      </c>
      <c r="AL90">
        <v>0.50999999046325684</v>
      </c>
      <c r="AM90">
        <v>0.38999998569488525</v>
      </c>
      <c r="AN90">
        <v>0.43000000715255737</v>
      </c>
      <c r="AO90">
        <v>0.10000000149011612</v>
      </c>
      <c r="AP90">
        <v>47.389999389648438</v>
      </c>
      <c r="AQ90">
        <v>47.590000152587891</v>
      </c>
      <c r="AR90">
        <v>50.299999237060547</v>
      </c>
      <c r="AS90">
        <v>51.209999084472663</v>
      </c>
      <c r="AT90">
        <v>51.450000762939453</v>
      </c>
      <c r="AU90">
        <v>50.590000152587891</v>
      </c>
      <c r="AV90">
        <v>50.020000457763672</v>
      </c>
      <c r="AW90">
        <v>49.680000305175781</v>
      </c>
      <c r="AX90">
        <v>49.430000305175781</v>
      </c>
      <c r="AY90">
        <v>49.5</v>
      </c>
      <c r="AZ90">
        <v>49.349998474121087</v>
      </c>
      <c r="BA90">
        <v>49.479999542236328</v>
      </c>
      <c r="BB90">
        <v>49.880001068115227</v>
      </c>
      <c r="BC90">
        <v>50.599998474121087</v>
      </c>
      <c r="BD90">
        <v>43.840000152587891</v>
      </c>
      <c r="BE90">
        <v>43.939998626708977</v>
      </c>
      <c r="BF90">
        <v>46.490001678466797</v>
      </c>
      <c r="BG90">
        <v>47.450000762939453</v>
      </c>
      <c r="BH90">
        <v>47.979999542236328</v>
      </c>
      <c r="BI90">
        <v>47.159999847412109</v>
      </c>
      <c r="BJ90">
        <v>46.439998626708977</v>
      </c>
      <c r="BK90">
        <v>45.799999237060547</v>
      </c>
      <c r="BL90">
        <v>45.540000915527337</v>
      </c>
      <c r="BM90">
        <v>45.509998321533203</v>
      </c>
      <c r="BN90">
        <v>45.520000457763672</v>
      </c>
      <c r="BO90">
        <v>45.779998779296882</v>
      </c>
      <c r="BP90">
        <v>46.009998321533203</v>
      </c>
      <c r="BQ90">
        <v>46.909999847412109</v>
      </c>
      <c r="BR90">
        <v>8.3199996948242188</v>
      </c>
      <c r="BS90">
        <v>8.3900003433227539</v>
      </c>
      <c r="BT90">
        <v>9.2899999618530273</v>
      </c>
      <c r="BU90">
        <v>9.6000003814697266</v>
      </c>
      <c r="BV90">
        <v>9.6800003051757812</v>
      </c>
      <c r="BW90">
        <v>9.3900003433227539</v>
      </c>
      <c r="BX90">
        <v>9.1999998092651367</v>
      </c>
      <c r="BY90">
        <v>9.0900001525878906</v>
      </c>
      <c r="BZ90">
        <v>9</v>
      </c>
      <c r="CA90">
        <v>9.0299997329711914</v>
      </c>
      <c r="CB90">
        <v>8.9799995422363281</v>
      </c>
      <c r="CC90">
        <v>9.0200004577636719</v>
      </c>
      <c r="CD90">
        <v>9.1499996185302734</v>
      </c>
      <c r="CE90">
        <v>9.3900003433227539</v>
      </c>
      <c r="CF90">
        <v>7.1399998664855957</v>
      </c>
      <c r="CG90">
        <v>7.1700000762939453</v>
      </c>
      <c r="CH90">
        <v>8.0200004577636719</v>
      </c>
      <c r="CI90">
        <v>8.3400001525878906</v>
      </c>
      <c r="CJ90">
        <v>8.5200004577636719</v>
      </c>
      <c r="CK90">
        <v>8.25</v>
      </c>
      <c r="CL90">
        <v>8.0100002288818359</v>
      </c>
      <c r="CM90">
        <v>7.7899999618530273</v>
      </c>
      <c r="CN90">
        <v>7.7100000381469727</v>
      </c>
      <c r="CO90">
        <v>7.6999998092651358</v>
      </c>
      <c r="CP90">
        <v>7.6999998092651358</v>
      </c>
      <c r="CQ90">
        <v>7.7899999618530273</v>
      </c>
      <c r="CR90">
        <v>7.8600001335144052</v>
      </c>
      <c r="CS90">
        <v>8.1599998474121094</v>
      </c>
      <c r="CT90">
        <v>37.180000305175781</v>
      </c>
      <c r="CU90">
        <v>37.540000915527337</v>
      </c>
      <c r="CV90">
        <v>39.849998474121087</v>
      </c>
      <c r="CW90">
        <v>41.840000152587891</v>
      </c>
      <c r="CX90">
        <v>42.159999847412109</v>
      </c>
      <c r="CY90">
        <v>41.880001068115227</v>
      </c>
      <c r="CZ90">
        <v>41.700000762939453</v>
      </c>
      <c r="DA90">
        <v>41.569999694824219</v>
      </c>
      <c r="DB90">
        <v>41.509998321533203</v>
      </c>
      <c r="DC90">
        <v>41.639999389648438</v>
      </c>
      <c r="DD90">
        <v>41.709999084472663</v>
      </c>
      <c r="DE90">
        <v>41.900001525878913</v>
      </c>
      <c r="DF90">
        <v>42.009998321533203</v>
      </c>
      <c r="DG90">
        <v>41.759998321533203</v>
      </c>
      <c r="DH90">
        <v>35.299999237060547</v>
      </c>
      <c r="DI90">
        <v>35.650001525878913</v>
      </c>
      <c r="DJ90">
        <v>37.979999542236328</v>
      </c>
      <c r="DK90">
        <v>40.020000457763672</v>
      </c>
      <c r="DL90">
        <v>40.299999237060547</v>
      </c>
      <c r="DM90">
        <v>40.040000915527337</v>
      </c>
      <c r="DN90">
        <v>39.900001525878913</v>
      </c>
      <c r="DO90">
        <v>39.75</v>
      </c>
      <c r="DP90">
        <v>39.720001220703118</v>
      </c>
      <c r="DQ90">
        <v>39.860000610351562</v>
      </c>
      <c r="DR90">
        <v>39.919998168945312</v>
      </c>
      <c r="DS90">
        <v>40.069999694824219</v>
      </c>
      <c r="DT90">
        <v>40.25</v>
      </c>
      <c r="DU90">
        <v>40.069999694824219</v>
      </c>
      <c r="DV90">
        <v>4.9200000762939453</v>
      </c>
      <c r="DW90">
        <v>5.0399999618530273</v>
      </c>
      <c r="DX90">
        <v>5.809999942779541</v>
      </c>
      <c r="DY90">
        <v>6.4699997901916504</v>
      </c>
      <c r="DZ90">
        <v>6.5799999237060547</v>
      </c>
      <c r="EA90">
        <v>6.4899997711181641</v>
      </c>
      <c r="EB90">
        <v>6.429999828338623</v>
      </c>
      <c r="EC90">
        <v>6.380000114440918</v>
      </c>
      <c r="ED90">
        <v>6.3600001335144043</v>
      </c>
      <c r="EE90">
        <v>6.4099998474121094</v>
      </c>
      <c r="EF90">
        <v>6.429999828338623</v>
      </c>
      <c r="EG90">
        <v>6.4899997711181641</v>
      </c>
      <c r="EH90">
        <v>6.5300002098083496</v>
      </c>
      <c r="EI90">
        <v>6.4499998092651367</v>
      </c>
      <c r="EJ90">
        <v>4.2899999618530273</v>
      </c>
      <c r="EK90">
        <v>4.4099998474121094</v>
      </c>
      <c r="EL90">
        <v>5.179999828338623</v>
      </c>
      <c r="EM90">
        <v>5.869999885559082</v>
      </c>
      <c r="EN90">
        <v>5.9600000381469727</v>
      </c>
      <c r="EO90">
        <v>5.869999885559082</v>
      </c>
      <c r="EP90">
        <v>5.8299999237060547</v>
      </c>
      <c r="EQ90">
        <v>5.7800002098083496</v>
      </c>
      <c r="ER90">
        <v>5.7699999809265137</v>
      </c>
      <c r="ES90">
        <v>5.809999942779541</v>
      </c>
      <c r="ET90">
        <v>5.8299999237060547</v>
      </c>
      <c r="EU90">
        <v>5.880000114440918</v>
      </c>
      <c r="EV90">
        <v>5.940000057220459</v>
      </c>
      <c r="EW90">
        <v>5.880000114440918</v>
      </c>
    </row>
    <row r="91" spans="1:153">
      <c r="A91" t="s">
        <v>242</v>
      </c>
      <c r="B91">
        <v>64.300003051757812</v>
      </c>
      <c r="C91">
        <v>64.300003051757812</v>
      </c>
      <c r="D91">
        <v>75</v>
      </c>
      <c r="E91">
        <v>75</v>
      </c>
      <c r="F91">
        <v>23.553424835205082</v>
      </c>
      <c r="G91">
        <v>31.003787994384769</v>
      </c>
      <c r="H91">
        <v>3.170183420181274</v>
      </c>
      <c r="I91">
        <v>6.9180622100830078</v>
      </c>
      <c r="J91" t="s">
        <v>376</v>
      </c>
      <c r="K91" t="s">
        <v>377</v>
      </c>
      <c r="L91">
        <v>7.5354844331741333E-2</v>
      </c>
      <c r="M91">
        <v>0.3957233726978302</v>
      </c>
      <c r="N91">
        <v>0.18999999761581421</v>
      </c>
      <c r="O91">
        <v>0.239999994635582</v>
      </c>
      <c r="P91">
        <v>0.40999999642372126</v>
      </c>
      <c r="Q91">
        <v>0.49000000953674322</v>
      </c>
      <c r="R91">
        <v>0.5899999737739563</v>
      </c>
      <c r="S91">
        <v>0.49000000953674322</v>
      </c>
      <c r="T91">
        <v>0.55000001192092896</v>
      </c>
      <c r="U91">
        <v>0.60000002384185791</v>
      </c>
      <c r="V91">
        <v>0.74000000953674316</v>
      </c>
      <c r="W91">
        <v>0.55000001192092896</v>
      </c>
      <c r="X91">
        <v>0.10999999940395359</v>
      </c>
      <c r="Y91">
        <v>0.10999999940395359</v>
      </c>
      <c r="Z91">
        <v>0.12999999523162839</v>
      </c>
      <c r="AA91">
        <v>0.15000000596046453</v>
      </c>
      <c r="AB91">
        <v>0.15999999642372131</v>
      </c>
      <c r="AC91">
        <v>0.2099999934434891</v>
      </c>
      <c r="AD91">
        <v>0.31999999284744263</v>
      </c>
      <c r="AE91">
        <v>0.36000001430511469</v>
      </c>
      <c r="AF91">
        <v>0.52999997138977051</v>
      </c>
      <c r="AG91">
        <v>0.55000001192092896</v>
      </c>
      <c r="AH91">
        <v>0.62999999523162842</v>
      </c>
      <c r="AI91">
        <v>0.72000002861022949</v>
      </c>
      <c r="AJ91">
        <v>0.74000000953674316</v>
      </c>
      <c r="AK91">
        <v>0.40000000596046448</v>
      </c>
      <c r="AL91">
        <v>0.10999999940395359</v>
      </c>
      <c r="AM91">
        <v>0.10000000149011612</v>
      </c>
      <c r="AN91">
        <v>9.9999997764825821E-3</v>
      </c>
      <c r="AO91">
        <v>0</v>
      </c>
      <c r="AP91">
        <v>27</v>
      </c>
      <c r="AQ91">
        <v>28.5</v>
      </c>
      <c r="AR91">
        <v>34.990001678466797</v>
      </c>
      <c r="AS91">
        <v>37.779998779296882</v>
      </c>
      <c r="AT91">
        <v>40.069999694824219</v>
      </c>
      <c r="AU91">
        <v>40.459999084472663</v>
      </c>
      <c r="AV91">
        <v>40.540000915527337</v>
      </c>
      <c r="AW91">
        <v>40.599998474121087</v>
      </c>
      <c r="AX91">
        <v>40.669998168945312</v>
      </c>
      <c r="AY91">
        <v>40.75</v>
      </c>
      <c r="AZ91">
        <v>41.509998321533203</v>
      </c>
      <c r="BA91">
        <v>42.270000457763672</v>
      </c>
      <c r="BB91">
        <v>43.310001373291023</v>
      </c>
      <c r="BC91">
        <v>44.139999389648438</v>
      </c>
      <c r="BD91">
        <v>24.969999313354489</v>
      </c>
      <c r="BE91">
        <v>26.430000305175781</v>
      </c>
      <c r="BF91">
        <v>32.490001678466797</v>
      </c>
      <c r="BG91">
        <v>35.330001831054688</v>
      </c>
      <c r="BH91">
        <v>37.490001678466797</v>
      </c>
      <c r="BI91">
        <v>37.709999084472663</v>
      </c>
      <c r="BJ91">
        <v>37.790000915527337</v>
      </c>
      <c r="BK91">
        <v>37.830001831054688</v>
      </c>
      <c r="BL91">
        <v>37.950000762939453</v>
      </c>
      <c r="BM91">
        <v>38.299999237060547</v>
      </c>
      <c r="BN91">
        <v>38.889999389648438</v>
      </c>
      <c r="BO91">
        <v>39.599998474121087</v>
      </c>
      <c r="BP91">
        <v>40.459999084472663</v>
      </c>
      <c r="BQ91">
        <v>41.319999694824219</v>
      </c>
      <c r="BR91">
        <v>-0.76999998092651356</v>
      </c>
      <c r="BS91">
        <v>-0.77999997138977051</v>
      </c>
      <c r="BT91">
        <v>-0.81999999284744252</v>
      </c>
      <c r="BU91">
        <v>-0.8399999737739563</v>
      </c>
      <c r="BV91">
        <v>-0.86000001430511475</v>
      </c>
      <c r="BW91">
        <v>-0.86000001430511475</v>
      </c>
      <c r="BX91">
        <v>-0.86000001430511475</v>
      </c>
      <c r="BY91">
        <v>-0.86000001430511475</v>
      </c>
      <c r="BZ91">
        <v>-0.86000001430511475</v>
      </c>
      <c r="CA91">
        <v>-0.86000001430511475</v>
      </c>
      <c r="CB91">
        <v>-0.87000000476837147</v>
      </c>
      <c r="CC91">
        <v>-0.87000000476837147</v>
      </c>
      <c r="CD91">
        <v>-0.87999999523162853</v>
      </c>
      <c r="CE91">
        <v>-0.88999998569488525</v>
      </c>
      <c r="CF91">
        <v>-0.75999999046325684</v>
      </c>
      <c r="CG91">
        <v>-0.76999998092651356</v>
      </c>
      <c r="CH91">
        <v>-0.81000000238418579</v>
      </c>
      <c r="CI91">
        <v>-0.82999998331069957</v>
      </c>
      <c r="CJ91">
        <v>-0.8399999737739563</v>
      </c>
      <c r="CK91">
        <v>-0.8399999737739563</v>
      </c>
      <c r="CL91">
        <v>-0.8399999737739563</v>
      </c>
      <c r="CM91">
        <v>-0.8399999737739563</v>
      </c>
      <c r="CN91">
        <v>-0.8399999737739563</v>
      </c>
      <c r="CO91">
        <v>-0.85000002384185791</v>
      </c>
      <c r="CP91">
        <v>-0.85000002384185791</v>
      </c>
      <c r="CQ91">
        <v>-0.85000002384185791</v>
      </c>
      <c r="CR91">
        <v>-0.86000001430511475</v>
      </c>
      <c r="CS91">
        <v>-0.87000000476837147</v>
      </c>
      <c r="CT91">
        <v>21.04999923706055</v>
      </c>
      <c r="CU91">
        <v>23.420000076293949</v>
      </c>
      <c r="CV91">
        <v>28.110000610351559</v>
      </c>
      <c r="CW91">
        <v>32.279998779296882</v>
      </c>
      <c r="CX91">
        <v>33.950000762939453</v>
      </c>
      <c r="CY91">
        <v>35.080001831054688</v>
      </c>
      <c r="CZ91">
        <v>36.139999389648438</v>
      </c>
      <c r="DA91">
        <v>37.130001068115227</v>
      </c>
      <c r="DB91">
        <v>38.240001678466797</v>
      </c>
      <c r="DC91">
        <v>39.509998321533203</v>
      </c>
      <c r="DD91">
        <v>40.279998779296882</v>
      </c>
      <c r="DE91">
        <v>41.240001678466797</v>
      </c>
      <c r="DF91">
        <v>42.060001373291023</v>
      </c>
      <c r="DG91">
        <v>42.659999847412109</v>
      </c>
      <c r="DH91">
        <v>19.909999847412109</v>
      </c>
      <c r="DI91">
        <v>22.159999847412109</v>
      </c>
      <c r="DJ91">
        <v>26.729999542236332</v>
      </c>
      <c r="DK91">
        <v>30.840000152587891</v>
      </c>
      <c r="DL91">
        <v>32.419998168945312</v>
      </c>
      <c r="DM91">
        <v>33.470001220703118</v>
      </c>
      <c r="DN91">
        <v>34.520000457763672</v>
      </c>
      <c r="DO91">
        <v>35.509998321533203</v>
      </c>
      <c r="DP91">
        <v>36.639999389648438</v>
      </c>
      <c r="DQ91">
        <v>37.860000610351562</v>
      </c>
      <c r="DR91">
        <v>38.700000762939453</v>
      </c>
      <c r="DS91">
        <v>39.590000152587891</v>
      </c>
      <c r="DT91">
        <v>40.459999084472663</v>
      </c>
      <c r="DU91">
        <v>41.040000915527337</v>
      </c>
      <c r="DV91">
        <v>-0.73000001907348644</v>
      </c>
      <c r="DW91">
        <v>-0.75</v>
      </c>
      <c r="DX91">
        <v>-0.77999997138977051</v>
      </c>
      <c r="DY91">
        <v>-0.81000000238418579</v>
      </c>
      <c r="DZ91">
        <v>-0.81999999284744252</v>
      </c>
      <c r="EA91">
        <v>-0.81999999284744252</v>
      </c>
      <c r="EB91">
        <v>-0.82999998331069957</v>
      </c>
      <c r="EC91">
        <v>-0.8399999737739563</v>
      </c>
      <c r="ED91">
        <v>-0.85000002384185791</v>
      </c>
      <c r="EE91">
        <v>-0.85000002384185791</v>
      </c>
      <c r="EF91">
        <v>-0.86000001430511475</v>
      </c>
      <c r="EG91">
        <v>-0.87000000476837147</v>
      </c>
      <c r="EH91">
        <v>-0.87000000476837147</v>
      </c>
      <c r="EI91">
        <v>-0.87999999523162853</v>
      </c>
      <c r="EJ91">
        <v>-0.72000002861022949</v>
      </c>
      <c r="EK91">
        <v>-0.74000000953674316</v>
      </c>
      <c r="EL91">
        <v>-0.76999998092651356</v>
      </c>
      <c r="EM91">
        <v>-0.80000001192092896</v>
      </c>
      <c r="EN91">
        <v>-0.81000000238418579</v>
      </c>
      <c r="EO91">
        <v>-0.81000000238418579</v>
      </c>
      <c r="EP91">
        <v>-0.81999999284744252</v>
      </c>
      <c r="EQ91">
        <v>-0.82999998331069957</v>
      </c>
      <c r="ER91">
        <v>-0.82999998331069957</v>
      </c>
      <c r="ES91">
        <v>-0.8399999737739563</v>
      </c>
      <c r="ET91">
        <v>-0.85000002384185791</v>
      </c>
      <c r="EU91">
        <v>-0.85000002384185791</v>
      </c>
      <c r="EV91">
        <v>-0.86000001430511475</v>
      </c>
      <c r="EW91">
        <v>-0.86000001430511475</v>
      </c>
    </row>
    <row r="92" spans="1:153">
      <c r="A92" t="s">
        <v>243</v>
      </c>
      <c r="F92">
        <v>1.2956807613372801</v>
      </c>
      <c r="G92">
        <v>1.3377360105514533</v>
      </c>
      <c r="H92">
        <v>-7.9279394149780273</v>
      </c>
      <c r="I92">
        <v>-6.4420380592346191</v>
      </c>
      <c r="J92" t="s">
        <v>479</v>
      </c>
      <c r="K92" t="s">
        <v>480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34.680000305175781</v>
      </c>
      <c r="AQ92">
        <v>35.029998779296882</v>
      </c>
      <c r="AR92">
        <v>35.279998779296882</v>
      </c>
      <c r="AS92">
        <v>35.139999389648438</v>
      </c>
      <c r="AT92">
        <v>34.639999389648438</v>
      </c>
      <c r="AU92">
        <v>34.180000305175781</v>
      </c>
      <c r="AV92">
        <v>33.669998168945312</v>
      </c>
      <c r="AW92">
        <v>33.130001068115227</v>
      </c>
      <c r="AX92">
        <v>32.639999389648438</v>
      </c>
      <c r="AY92">
        <v>32.180000305175781</v>
      </c>
      <c r="AZ92">
        <v>31.889999389648441</v>
      </c>
      <c r="BA92">
        <v>31.719999313354489</v>
      </c>
      <c r="BB92">
        <v>31.559999465942379</v>
      </c>
      <c r="BC92">
        <v>31.129999160766602</v>
      </c>
      <c r="BD92">
        <v>20.079999923706051</v>
      </c>
      <c r="BE92">
        <v>20.139999389648441</v>
      </c>
      <c r="BF92">
        <v>20.329999923706051</v>
      </c>
      <c r="BG92">
        <v>20.239999771118161</v>
      </c>
      <c r="BH92">
        <v>20.04999923706055</v>
      </c>
      <c r="BI92">
        <v>19.739999771118161</v>
      </c>
      <c r="BJ92">
        <v>19.45000076293945</v>
      </c>
      <c r="BK92">
        <v>19.110000610351559</v>
      </c>
      <c r="BL92">
        <v>18.819999694824219</v>
      </c>
      <c r="BM92">
        <v>18.610000610351559</v>
      </c>
      <c r="BN92">
        <v>18.430000305175781</v>
      </c>
      <c r="BO92">
        <v>18.29000091552734</v>
      </c>
      <c r="BP92">
        <v>18.180000305175781</v>
      </c>
      <c r="BQ92">
        <v>17.95000076293945</v>
      </c>
      <c r="BR92">
        <v>-547.8900146484375</v>
      </c>
      <c r="BS92">
        <v>-553.6500244140625</v>
      </c>
      <c r="BT92">
        <v>-557.72998046875</v>
      </c>
      <c r="BU92">
        <v>-555.32000732421875</v>
      </c>
      <c r="BV92">
        <v>-547.280029296875</v>
      </c>
      <c r="BW92">
        <v>-539.78997802734375</v>
      </c>
      <c r="BX92">
        <v>-531.54998779296875</v>
      </c>
      <c r="BY92">
        <v>-522.760009765625</v>
      </c>
      <c r="BZ92">
        <v>-514.760009765625</v>
      </c>
      <c r="CA92">
        <v>-507.29998779296881</v>
      </c>
      <c r="CB92">
        <v>-502.60000610351562</v>
      </c>
      <c r="CC92">
        <v>-499.82000732421881</v>
      </c>
      <c r="CD92">
        <v>-497.1199951171875</v>
      </c>
      <c r="CE92">
        <v>-490.17999267578119</v>
      </c>
      <c r="CF92">
        <v>-310.42001342773438</v>
      </c>
      <c r="CG92">
        <v>-311.41000366210938</v>
      </c>
      <c r="CH92">
        <v>-314.55999755859381</v>
      </c>
      <c r="CI92">
        <v>-313.1099853515625</v>
      </c>
      <c r="CJ92">
        <v>-309.8800048828125</v>
      </c>
      <c r="CK92">
        <v>-304.97000122070312</v>
      </c>
      <c r="CL92">
        <v>-300.1300048828125</v>
      </c>
      <c r="CM92">
        <v>-294.6099853515625</v>
      </c>
      <c r="CN92">
        <v>-289.95001220703119</v>
      </c>
      <c r="CO92">
        <v>-286.5</v>
      </c>
      <c r="CP92">
        <v>-283.54000854492188</v>
      </c>
      <c r="CQ92">
        <v>-281.3900146484375</v>
      </c>
      <c r="CR92">
        <v>-279.52999877929688</v>
      </c>
      <c r="CS92">
        <v>-275.8699951171875</v>
      </c>
      <c r="CT92">
        <v>39.840000152587891</v>
      </c>
      <c r="CU92">
        <v>40.25</v>
      </c>
      <c r="CV92">
        <v>40.299999237060547</v>
      </c>
      <c r="CW92">
        <v>39.919998168945312</v>
      </c>
      <c r="CX92">
        <v>39.340000152587891</v>
      </c>
      <c r="CY92">
        <v>38.75</v>
      </c>
      <c r="CZ92">
        <v>38.139999389648438</v>
      </c>
      <c r="DA92">
        <v>37.549999237060547</v>
      </c>
      <c r="DB92">
        <v>37.060001373291023</v>
      </c>
      <c r="DC92">
        <v>36.680000305175781</v>
      </c>
      <c r="DD92">
        <v>36.389999389648438</v>
      </c>
      <c r="DE92">
        <v>36.189998626708977</v>
      </c>
      <c r="DF92">
        <v>35.819999694824219</v>
      </c>
      <c r="DG92">
        <v>35.200000762939453</v>
      </c>
      <c r="DH92">
        <v>20.89999961853027</v>
      </c>
      <c r="DI92">
        <v>21.110000610351559</v>
      </c>
      <c r="DJ92">
        <v>21.139999389648441</v>
      </c>
      <c r="DK92">
        <v>20.95999908447266</v>
      </c>
      <c r="DL92">
        <v>20.690000534057621</v>
      </c>
      <c r="DM92">
        <v>20.360000610351559</v>
      </c>
      <c r="DN92">
        <v>20.04999923706055</v>
      </c>
      <c r="DO92">
        <v>19.739999771118161</v>
      </c>
      <c r="DP92">
        <v>19.45999908447266</v>
      </c>
      <c r="DQ92">
        <v>19.25</v>
      </c>
      <c r="DR92">
        <v>19.090000152587891</v>
      </c>
      <c r="DS92">
        <v>18.989999771118161</v>
      </c>
      <c r="DT92">
        <v>18.809999465942379</v>
      </c>
      <c r="DU92">
        <v>18.489999771118161</v>
      </c>
      <c r="DV92">
        <v>-631.90997314453125</v>
      </c>
      <c r="DW92">
        <v>-638.42999267578125</v>
      </c>
      <c r="DX92">
        <v>-639.260009765625</v>
      </c>
      <c r="DY92">
        <v>-633.21002197265625</v>
      </c>
      <c r="DZ92">
        <v>-623.77001953125</v>
      </c>
      <c r="EA92">
        <v>-614.05999755859375</v>
      </c>
      <c r="EB92">
        <v>-604.15997314453125</v>
      </c>
      <c r="EC92">
        <v>-594.6199951171875</v>
      </c>
      <c r="ED92">
        <v>-586.6199951171875</v>
      </c>
      <c r="EE92">
        <v>-580.469970703125</v>
      </c>
      <c r="EF92">
        <v>-575.70001220703125</v>
      </c>
      <c r="EG92">
        <v>-572.45001220703125</v>
      </c>
      <c r="EH92">
        <v>-566.3900146484375</v>
      </c>
      <c r="EI92">
        <v>-556.29998779296875</v>
      </c>
      <c r="EJ92">
        <v>-323.79000854492188</v>
      </c>
      <c r="EK92">
        <v>-327.239990234375</v>
      </c>
      <c r="EL92">
        <v>-327.760009765625</v>
      </c>
      <c r="EM92">
        <v>-324.79998779296881</v>
      </c>
      <c r="EN92">
        <v>-320.27999877929688</v>
      </c>
      <c r="EO92">
        <v>-315.05999755859381</v>
      </c>
      <c r="EP92">
        <v>-309.97000122070312</v>
      </c>
      <c r="EQ92">
        <v>-304.8699951171875</v>
      </c>
      <c r="ER92">
        <v>-300.29998779296881</v>
      </c>
      <c r="ES92">
        <v>-296.98001098632812</v>
      </c>
      <c r="ET92">
        <v>-294.41000366210938</v>
      </c>
      <c r="EU92">
        <v>-292.70001220703119</v>
      </c>
      <c r="EV92">
        <v>-289.8599853515625</v>
      </c>
      <c r="EW92">
        <v>-284.6099853515625</v>
      </c>
    </row>
    <row r="93" spans="1:153">
      <c r="A93" t="s">
        <v>244</v>
      </c>
      <c r="B93">
        <v>119.6999969482422</v>
      </c>
      <c r="C93">
        <v>79.800003051757812</v>
      </c>
      <c r="D93">
        <v>131.3999938964844</v>
      </c>
      <c r="E93">
        <v>83.400001525878906</v>
      </c>
      <c r="F93">
        <v>58.010391235351562</v>
      </c>
      <c r="G93">
        <v>80.754020690917969</v>
      </c>
      <c r="H93">
        <v>0.27636814117431641</v>
      </c>
      <c r="I93">
        <v>5.8030204772949219</v>
      </c>
      <c r="J93" t="s">
        <v>387</v>
      </c>
      <c r="K93" t="s">
        <v>375</v>
      </c>
      <c r="L93">
        <v>0</v>
      </c>
      <c r="M93">
        <v>2.0537154674530029</v>
      </c>
      <c r="N93">
        <v>0.49000000953674322</v>
      </c>
      <c r="O93">
        <v>0.81999999284744252</v>
      </c>
      <c r="P93">
        <v>1.1499999761581421</v>
      </c>
      <c r="Q93">
        <v>1.7599999904632573</v>
      </c>
      <c r="R93">
        <v>1.549999952316284</v>
      </c>
      <c r="S93">
        <v>0.10999999940395359</v>
      </c>
      <c r="T93">
        <v>7.0000000298023224E-2</v>
      </c>
      <c r="U93">
        <v>-2.999999932944775E-2</v>
      </c>
      <c r="V93">
        <v>-2.999999932944775E-2</v>
      </c>
      <c r="W93">
        <v>-2.999999932944775E-2</v>
      </c>
      <c r="X93">
        <v>-3.9999999105930328E-2</v>
      </c>
      <c r="Y93">
        <v>-3.9999999105930328E-2</v>
      </c>
      <c r="Z93">
        <v>-3.9999999105930328E-2</v>
      </c>
      <c r="AA93">
        <v>-3.9999999105930328E-2</v>
      </c>
      <c r="AB93">
        <v>0.37000000476837158</v>
      </c>
      <c r="AC93">
        <v>0.62000000476837158</v>
      </c>
      <c r="AD93">
        <v>1.0199999809265139</v>
      </c>
      <c r="AE93">
        <v>0.2099999934434891</v>
      </c>
      <c r="AF93">
        <v>1.220000028610229</v>
      </c>
      <c r="AG93">
        <v>1.1000000238418579</v>
      </c>
      <c r="AH93">
        <v>2.999999932944775E-2</v>
      </c>
      <c r="AI93">
        <v>-2.999999932944775E-2</v>
      </c>
      <c r="AJ93">
        <v>-2.999999932944775E-2</v>
      </c>
      <c r="AK93">
        <v>-2.999999932944775E-2</v>
      </c>
      <c r="AL93">
        <v>-3.9999999105930328E-2</v>
      </c>
      <c r="AM93">
        <v>-3.9999999105930328E-2</v>
      </c>
      <c r="AN93">
        <v>-3.9999999105930328E-2</v>
      </c>
      <c r="AO93">
        <v>-3.9999999105930328E-2</v>
      </c>
      <c r="AP93">
        <v>67.669998168945312</v>
      </c>
      <c r="AQ93">
        <v>71.699996948242188</v>
      </c>
      <c r="AR93">
        <v>82.370002746582031</v>
      </c>
      <c r="AS93">
        <v>93.949996948242188</v>
      </c>
      <c r="AT93">
        <v>102.5100021362305</v>
      </c>
      <c r="AU93">
        <v>104.94000244140619</v>
      </c>
      <c r="AV93">
        <v>107.4899978637695</v>
      </c>
      <c r="AW93">
        <v>109.5400009155273</v>
      </c>
      <c r="AX93">
        <v>113.4899978637695</v>
      </c>
      <c r="AY93">
        <v>118.05999755859381</v>
      </c>
      <c r="AZ93">
        <v>122.2200012207031</v>
      </c>
      <c r="BA93">
        <v>127.2399978637695</v>
      </c>
      <c r="BB93">
        <v>131.92999267578119</v>
      </c>
      <c r="BC93">
        <v>138.05000305175781</v>
      </c>
      <c r="BD93">
        <v>62.599998474121087</v>
      </c>
      <c r="BE93">
        <v>66.25</v>
      </c>
      <c r="BF93">
        <v>75.75</v>
      </c>
      <c r="BG93">
        <v>87.239997863769531</v>
      </c>
      <c r="BH93">
        <v>95.440002441406236</v>
      </c>
      <c r="BI93">
        <v>97.419998168945312</v>
      </c>
      <c r="BJ93">
        <v>99.839996337890625</v>
      </c>
      <c r="BK93">
        <v>101.80999755859381</v>
      </c>
      <c r="BL93">
        <v>105.59999847412108</v>
      </c>
      <c r="BM93">
        <v>109.7799987792969</v>
      </c>
      <c r="BN93">
        <v>113.6699981689453</v>
      </c>
      <c r="BO93">
        <v>118.2399978637695</v>
      </c>
      <c r="BP93">
        <v>122.6800003051758</v>
      </c>
      <c r="BQ93">
        <v>128.74000549316409</v>
      </c>
      <c r="BR93">
        <v>-0.89999997615814209</v>
      </c>
      <c r="BS93">
        <v>-0.6600000262260437</v>
      </c>
      <c r="BT93">
        <v>-2.999999932944775E-2</v>
      </c>
      <c r="BU93">
        <v>0.6600000262260437</v>
      </c>
      <c r="BV93">
        <v>1.1599999666213987</v>
      </c>
      <c r="BW93">
        <v>1.309999942779541</v>
      </c>
      <c r="BX93">
        <v>1.4600000381469731</v>
      </c>
      <c r="BY93">
        <v>1.580000042915344</v>
      </c>
      <c r="BZ93">
        <v>1.809999942779541</v>
      </c>
      <c r="CA93">
        <v>2.0799999237060551</v>
      </c>
      <c r="CB93">
        <v>2.3299999237060551</v>
      </c>
      <c r="CC93">
        <v>2.630000114440918</v>
      </c>
      <c r="CD93">
        <v>2.9000000953674321</v>
      </c>
      <c r="CE93">
        <v>3.2699999809265141</v>
      </c>
      <c r="CF93">
        <v>-1.200000047683716</v>
      </c>
      <c r="CG93">
        <v>-0.98000001907348644</v>
      </c>
      <c r="CH93">
        <v>-0.41999998688697809</v>
      </c>
      <c r="CI93">
        <v>0.25999999046325678</v>
      </c>
      <c r="CJ93">
        <v>0.75</v>
      </c>
      <c r="CK93">
        <v>0.86000001430511475</v>
      </c>
      <c r="CL93">
        <v>1.0099999904632573</v>
      </c>
      <c r="CM93">
        <v>1.120000004768372</v>
      </c>
      <c r="CN93">
        <v>1.3500000238418579</v>
      </c>
      <c r="CO93">
        <v>1.5900000333786013</v>
      </c>
      <c r="CP93">
        <v>1.820000052452087</v>
      </c>
      <c r="CQ93">
        <v>2.089999914169312</v>
      </c>
      <c r="CR93">
        <v>2.3599998950958252</v>
      </c>
      <c r="CS93">
        <v>2.720000028610229</v>
      </c>
      <c r="CT93">
        <v>55.200000762939453</v>
      </c>
      <c r="CU93">
        <v>59.259998321533203</v>
      </c>
      <c r="CV93">
        <v>69.919998168945312</v>
      </c>
      <c r="CW93">
        <v>85.989997863769531</v>
      </c>
      <c r="CX93">
        <v>92.730003356933594</v>
      </c>
      <c r="CY93">
        <v>97.879997253417969</v>
      </c>
      <c r="CZ93">
        <v>103.0400009155273</v>
      </c>
      <c r="DA93">
        <v>108.63999938964839</v>
      </c>
      <c r="DB93">
        <v>115.38999938964839</v>
      </c>
      <c r="DC93">
        <v>122.4100036621094</v>
      </c>
      <c r="DD93">
        <v>127.94000244140619</v>
      </c>
      <c r="DE93">
        <v>134.27000427246091</v>
      </c>
      <c r="DF93">
        <v>141.00999450683591</v>
      </c>
      <c r="DG93">
        <v>145.69000244140619</v>
      </c>
      <c r="DH93">
        <v>52.360000610351562</v>
      </c>
      <c r="DI93">
        <v>56.220001220703118</v>
      </c>
      <c r="DJ93">
        <v>65.919998168945312</v>
      </c>
      <c r="DK93">
        <v>81.779998779296875</v>
      </c>
      <c r="DL93">
        <v>88.349998474121094</v>
      </c>
      <c r="DM93">
        <v>93.199996948242188</v>
      </c>
      <c r="DN93">
        <v>98.150001525878906</v>
      </c>
      <c r="DO93">
        <v>103.870002746582</v>
      </c>
      <c r="DP93">
        <v>110.1800003051758</v>
      </c>
      <c r="DQ93">
        <v>116.90000152587892</v>
      </c>
      <c r="DR93">
        <v>122.5899963378906</v>
      </c>
      <c r="DS93">
        <v>128.6199951171875</v>
      </c>
      <c r="DT93">
        <v>134.88999938964841</v>
      </c>
      <c r="DU93">
        <v>139.46000671386719</v>
      </c>
      <c r="DV93">
        <v>-1.639999985694885</v>
      </c>
      <c r="DW93">
        <v>-1.3999999761581421</v>
      </c>
      <c r="DX93">
        <v>-0.76999998092651356</v>
      </c>
      <c r="DY93">
        <v>0.18999999761581421</v>
      </c>
      <c r="DZ93">
        <v>0.57999998331069946</v>
      </c>
      <c r="EA93">
        <v>0.88999998569488525</v>
      </c>
      <c r="EB93">
        <v>1.200000047683716</v>
      </c>
      <c r="EC93">
        <v>1.529999971389771</v>
      </c>
      <c r="ED93">
        <v>1.929999947547913</v>
      </c>
      <c r="EE93">
        <v>2.339999914169312</v>
      </c>
      <c r="EF93">
        <v>2.6700000762939449</v>
      </c>
      <c r="EG93">
        <v>3.0399999618530269</v>
      </c>
      <c r="EH93">
        <v>3.440000057220459</v>
      </c>
      <c r="EI93">
        <v>3.720000028610229</v>
      </c>
      <c r="EJ93">
        <v>-1.799999952316284</v>
      </c>
      <c r="EK93">
        <v>-1.580000042915344</v>
      </c>
      <c r="EL93">
        <v>-1</v>
      </c>
      <c r="EM93">
        <v>-5.9999998658895493E-2</v>
      </c>
      <c r="EN93">
        <v>0.33000001311302191</v>
      </c>
      <c r="EO93">
        <v>0.61000001430511475</v>
      </c>
      <c r="EP93">
        <v>0.91000002622604359</v>
      </c>
      <c r="EQ93">
        <v>1.2400000095367427</v>
      </c>
      <c r="ER93">
        <v>1.620000004768372</v>
      </c>
      <c r="ES93">
        <v>2.0099999904632568</v>
      </c>
      <c r="ET93">
        <v>2.3499999046325679</v>
      </c>
      <c r="EU93">
        <v>2.7100000381469731</v>
      </c>
      <c r="EV93">
        <v>3.0799999237060551</v>
      </c>
      <c r="EW93">
        <v>3.3499999046325679</v>
      </c>
    </row>
    <row r="94" spans="1:153">
      <c r="A94" t="s">
        <v>245</v>
      </c>
      <c r="F94">
        <v>0.14854678511619571</v>
      </c>
      <c r="G94">
        <v>0.14126244187355039</v>
      </c>
      <c r="H94">
        <v>0.21700212359428411</v>
      </c>
      <c r="I94">
        <v>0.17438554763793951</v>
      </c>
      <c r="J94" t="s">
        <v>481</v>
      </c>
      <c r="K94" t="s">
        <v>482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8.7200002670288086</v>
      </c>
      <c r="AQ94">
        <v>8.7700004577636719</v>
      </c>
      <c r="AR94">
        <v>8.8500003814697266</v>
      </c>
      <c r="AS94">
        <v>8.8100004196166992</v>
      </c>
      <c r="AT94">
        <v>8.6999998092651367</v>
      </c>
      <c r="AU94">
        <v>8.5600004196166992</v>
      </c>
      <c r="AV94">
        <v>8.4399995803833008</v>
      </c>
      <c r="AW94">
        <v>8.3100004196166992</v>
      </c>
      <c r="AX94">
        <v>8.1899995803833008</v>
      </c>
      <c r="AY94">
        <v>8.0799999237060547</v>
      </c>
      <c r="AZ94">
        <v>8</v>
      </c>
      <c r="BA94">
        <v>7.9499998092651358</v>
      </c>
      <c r="BB94">
        <v>7.9099998474121085</v>
      </c>
      <c r="BC94">
        <v>7.8000001907348642</v>
      </c>
      <c r="BD94">
        <v>3.9000000953674321</v>
      </c>
      <c r="BE94">
        <v>3.940000057220459</v>
      </c>
      <c r="BF94">
        <v>3.970000028610229</v>
      </c>
      <c r="BG94">
        <v>3.9500000476837158</v>
      </c>
      <c r="BH94">
        <v>3.910000085830688</v>
      </c>
      <c r="BI94">
        <v>3.8499999046325679</v>
      </c>
      <c r="BJ94">
        <v>3.7899999618530273</v>
      </c>
      <c r="BK94">
        <v>3.7300000190734854</v>
      </c>
      <c r="BL94">
        <v>3.6700000762939449</v>
      </c>
      <c r="BM94">
        <v>3.630000114440918</v>
      </c>
      <c r="BN94">
        <v>3.589999914169312</v>
      </c>
      <c r="BO94">
        <v>3.5699999332427979</v>
      </c>
      <c r="BP94">
        <v>3.5499999523162842</v>
      </c>
      <c r="BQ94">
        <v>3.5</v>
      </c>
      <c r="BR94">
        <v>1.7899999618530269</v>
      </c>
      <c r="BS94">
        <v>1.799999952316284</v>
      </c>
      <c r="BT94">
        <v>1.809999942779541</v>
      </c>
      <c r="BU94">
        <v>1.809999942779541</v>
      </c>
      <c r="BV94">
        <v>1.7899999618530269</v>
      </c>
      <c r="BW94">
        <v>1.7599999904632573</v>
      </c>
      <c r="BX94">
        <v>1.7400000095367427</v>
      </c>
      <c r="BY94">
        <v>1.7100000381469731</v>
      </c>
      <c r="BZ94">
        <v>1.690000057220459</v>
      </c>
      <c r="CA94">
        <v>1.669999957084656</v>
      </c>
      <c r="CB94">
        <v>1.6599999666213987</v>
      </c>
      <c r="CC94">
        <v>1.6499999761581421</v>
      </c>
      <c r="CD94">
        <v>1.639999985694885</v>
      </c>
      <c r="CE94">
        <v>1.620000004768372</v>
      </c>
      <c r="CF94">
        <v>0.91000002622604359</v>
      </c>
      <c r="CG94">
        <v>0.92000001668930043</v>
      </c>
      <c r="CH94">
        <v>0.92000001668930043</v>
      </c>
      <c r="CI94">
        <v>0.92000001668930043</v>
      </c>
      <c r="CJ94">
        <v>0.91000002622604359</v>
      </c>
      <c r="CK94">
        <v>0.89999997615814209</v>
      </c>
      <c r="CL94">
        <v>0.88999998569488525</v>
      </c>
      <c r="CM94">
        <v>0.87999999523162853</v>
      </c>
      <c r="CN94">
        <v>0.87000000476837147</v>
      </c>
      <c r="CO94">
        <v>0.86000001430511475</v>
      </c>
      <c r="CP94">
        <v>0.86000001430511475</v>
      </c>
      <c r="CQ94">
        <v>0.85000002384185791</v>
      </c>
      <c r="CR94">
        <v>0.85000002384185791</v>
      </c>
      <c r="CS94">
        <v>0.8399999737739563</v>
      </c>
      <c r="CT94">
        <v>8.0200004577636719</v>
      </c>
      <c r="CU94">
        <v>8.1000003814697266</v>
      </c>
      <c r="CV94">
        <v>8.1499996185302734</v>
      </c>
      <c r="CW94">
        <v>8.0900001525878906</v>
      </c>
      <c r="CX94">
        <v>7.989999771118165</v>
      </c>
      <c r="CY94">
        <v>7.869999885559082</v>
      </c>
      <c r="CZ94">
        <v>7.75</v>
      </c>
      <c r="DA94">
        <v>7.619999885559082</v>
      </c>
      <c r="DB94">
        <v>7.5199999809265137</v>
      </c>
      <c r="DC94">
        <v>7.429999828338623</v>
      </c>
      <c r="DD94">
        <v>7.3600001335144052</v>
      </c>
      <c r="DE94">
        <v>7.320000171661377</v>
      </c>
      <c r="DF94">
        <v>7.2699999809265137</v>
      </c>
      <c r="DG94">
        <v>7.1500000953674316</v>
      </c>
      <c r="DH94">
        <v>2.630000114440918</v>
      </c>
      <c r="DI94">
        <v>2.660000085830688</v>
      </c>
      <c r="DJ94">
        <v>2.6700000762939449</v>
      </c>
      <c r="DK94">
        <v>2.6400001049041748</v>
      </c>
      <c r="DL94">
        <v>2.5999999046325679</v>
      </c>
      <c r="DM94">
        <v>2.5699999332427979</v>
      </c>
      <c r="DN94">
        <v>2.529999971389771</v>
      </c>
      <c r="DO94">
        <v>2.4900000095367432</v>
      </c>
      <c r="DP94">
        <v>2.4500000476837158</v>
      </c>
      <c r="DQ94">
        <v>2.4300000667572021</v>
      </c>
      <c r="DR94">
        <v>2.4000000953674321</v>
      </c>
      <c r="DS94">
        <v>2.4000000953674321</v>
      </c>
      <c r="DT94">
        <v>2.369999885559082</v>
      </c>
      <c r="DU94">
        <v>2.3299999237060551</v>
      </c>
      <c r="DV94">
        <v>1.6599999666213987</v>
      </c>
      <c r="DW94">
        <v>1.679999947547913</v>
      </c>
      <c r="DX94">
        <v>1.679999947547913</v>
      </c>
      <c r="DY94">
        <v>1.669999957084656</v>
      </c>
      <c r="DZ94">
        <v>1.6599999666213987</v>
      </c>
      <c r="EA94">
        <v>1.629999995231628</v>
      </c>
      <c r="EB94">
        <v>1.610000014305115</v>
      </c>
      <c r="EC94">
        <v>1.5900000333786013</v>
      </c>
      <c r="ED94">
        <v>1.570000052452087</v>
      </c>
      <c r="EE94">
        <v>1.549999952316284</v>
      </c>
      <c r="EF94">
        <v>1.5399999618530269</v>
      </c>
      <c r="EG94">
        <v>1.529999971389771</v>
      </c>
      <c r="EH94">
        <v>1.5199999809265139</v>
      </c>
      <c r="EI94">
        <v>1.5</v>
      </c>
      <c r="EJ94">
        <v>0.68000000715255737</v>
      </c>
      <c r="EK94">
        <v>0.68999999761581421</v>
      </c>
      <c r="EL94">
        <v>0.68999999761581421</v>
      </c>
      <c r="EM94">
        <v>0.68000000715255737</v>
      </c>
      <c r="EN94">
        <v>0.68000000715255737</v>
      </c>
      <c r="EO94">
        <v>0.67000001668930054</v>
      </c>
      <c r="EP94">
        <v>0.6600000262260437</v>
      </c>
      <c r="EQ94">
        <v>0.64999997615814209</v>
      </c>
      <c r="ER94">
        <v>0.64999997615814209</v>
      </c>
      <c r="ES94">
        <v>0.63999998569488525</v>
      </c>
      <c r="ET94">
        <v>0.63999998569488525</v>
      </c>
      <c r="EU94">
        <v>0.63999998569488525</v>
      </c>
      <c r="EV94">
        <v>0.62999999523162842</v>
      </c>
      <c r="EW94">
        <v>0.62999999523162842</v>
      </c>
    </row>
    <row r="95" spans="1:153">
      <c r="A95" t="s">
        <v>246</v>
      </c>
      <c r="B95">
        <v>74</v>
      </c>
      <c r="C95">
        <v>37</v>
      </c>
      <c r="D95">
        <v>85</v>
      </c>
      <c r="E95">
        <v>42.5</v>
      </c>
      <c r="F95">
        <v>29.04746246337891</v>
      </c>
      <c r="G95">
        <v>37.435874938964837</v>
      </c>
      <c r="H95">
        <v>4.1386508941650391</v>
      </c>
      <c r="I95">
        <v>9.1707725524902344</v>
      </c>
      <c r="J95" t="s">
        <v>387</v>
      </c>
      <c r="K95" t="s">
        <v>375</v>
      </c>
      <c r="L95">
        <v>0</v>
      </c>
      <c r="M95">
        <v>0.85133343935012817</v>
      </c>
      <c r="N95">
        <v>0.31999999284744263</v>
      </c>
      <c r="O95">
        <v>0.40999999642372126</v>
      </c>
      <c r="P95">
        <v>0.60000002384185791</v>
      </c>
      <c r="Q95">
        <v>0.55000001192092896</v>
      </c>
      <c r="R95">
        <v>0.37000000476837158</v>
      </c>
      <c r="S95">
        <v>0.40000000596046448</v>
      </c>
      <c r="T95">
        <v>0.37000000476837158</v>
      </c>
      <c r="U95">
        <v>0.31000000238418579</v>
      </c>
      <c r="V95">
        <v>0.33000001311302191</v>
      </c>
      <c r="W95">
        <v>2.999999932944775E-2</v>
      </c>
      <c r="X95">
        <v>7.0000000298023224E-2</v>
      </c>
      <c r="Y95">
        <v>-9.9999997764825821E-3</v>
      </c>
      <c r="Z95">
        <v>2.999999932944775E-2</v>
      </c>
      <c r="AA95">
        <v>-9.9999997764825821E-3</v>
      </c>
      <c r="AB95">
        <v>0.25</v>
      </c>
      <c r="AC95">
        <v>0.37000000476837158</v>
      </c>
      <c r="AD95">
        <v>0.47999998927116383</v>
      </c>
      <c r="AE95">
        <v>0.55000001192092896</v>
      </c>
      <c r="AF95">
        <v>0.5899999737739563</v>
      </c>
      <c r="AG95">
        <v>0.6600000262260437</v>
      </c>
      <c r="AH95">
        <v>0.73000001907348644</v>
      </c>
      <c r="AI95">
        <v>0.54000002145767212</v>
      </c>
      <c r="AJ95">
        <v>0.54000002145767212</v>
      </c>
      <c r="AK95">
        <v>0.44999998807907093</v>
      </c>
      <c r="AL95">
        <v>0.37000000476837158</v>
      </c>
      <c r="AM95">
        <v>0</v>
      </c>
      <c r="AN95">
        <v>-9.9999997764825821E-3</v>
      </c>
      <c r="AO95">
        <v>-9.9999997764825821E-3</v>
      </c>
      <c r="AP95">
        <v>40.630001068115227</v>
      </c>
      <c r="AQ95">
        <v>41.220001220703118</v>
      </c>
      <c r="AR95">
        <v>42.159999847412109</v>
      </c>
      <c r="AS95">
        <v>43.330001831054688</v>
      </c>
      <c r="AT95">
        <v>43.330001831054688</v>
      </c>
      <c r="AU95">
        <v>43.060001373291023</v>
      </c>
      <c r="AV95">
        <v>43.029998779296882</v>
      </c>
      <c r="AW95">
        <v>42.689998626708977</v>
      </c>
      <c r="AX95">
        <v>42.689998626708977</v>
      </c>
      <c r="AY95">
        <v>42.869998931884773</v>
      </c>
      <c r="AZ95">
        <v>43.240001678466797</v>
      </c>
      <c r="BA95">
        <v>43.830001831054688</v>
      </c>
      <c r="BB95">
        <v>44.200000762939453</v>
      </c>
      <c r="BC95">
        <v>44.970001220703118</v>
      </c>
      <c r="BD95">
        <v>37.869998931884773</v>
      </c>
      <c r="BE95">
        <v>38.419998168945312</v>
      </c>
      <c r="BF95">
        <v>39.310001373291023</v>
      </c>
      <c r="BG95">
        <v>40.439998626708977</v>
      </c>
      <c r="BH95">
        <v>40.330001831054688</v>
      </c>
      <c r="BI95">
        <v>40.130001068115227</v>
      </c>
      <c r="BJ95">
        <v>40.020000457763672</v>
      </c>
      <c r="BK95">
        <v>39.900001525878913</v>
      </c>
      <c r="BL95">
        <v>39.900001525878913</v>
      </c>
      <c r="BM95">
        <v>40.080001831054688</v>
      </c>
      <c r="BN95">
        <v>40.389999389648438</v>
      </c>
      <c r="BO95">
        <v>40.919998168945312</v>
      </c>
      <c r="BP95">
        <v>41.299999237060547</v>
      </c>
      <c r="BQ95">
        <v>42.099998474121087</v>
      </c>
      <c r="BR95">
        <v>7.75</v>
      </c>
      <c r="BS95">
        <v>8</v>
      </c>
      <c r="BT95">
        <v>8.3900003433227539</v>
      </c>
      <c r="BU95">
        <v>8.880000114440918</v>
      </c>
      <c r="BV95">
        <v>8.880000114440918</v>
      </c>
      <c r="BW95">
        <v>8.7700004577636719</v>
      </c>
      <c r="BX95">
        <v>8.75</v>
      </c>
      <c r="BY95">
        <v>8.6099996566772461</v>
      </c>
      <c r="BZ95">
        <v>8.6099996566772461</v>
      </c>
      <c r="CA95">
        <v>8.6800003051757812</v>
      </c>
      <c r="CB95">
        <v>8.8400001525878906</v>
      </c>
      <c r="CC95">
        <v>9.0900001525878906</v>
      </c>
      <c r="CD95">
        <v>9.2399997711181641</v>
      </c>
      <c r="CE95">
        <v>9.5699996948242188</v>
      </c>
      <c r="CF95">
        <v>6.5900001525878906</v>
      </c>
      <c r="CG95">
        <v>6.820000171661377</v>
      </c>
      <c r="CH95">
        <v>7.1999998092651367</v>
      </c>
      <c r="CI95">
        <v>7.6700000762939453</v>
      </c>
      <c r="CJ95">
        <v>7.619999885559082</v>
      </c>
      <c r="CK95">
        <v>7.5399999618530273</v>
      </c>
      <c r="CL95">
        <v>7.489999771118165</v>
      </c>
      <c r="CM95">
        <v>7.440000057220459</v>
      </c>
      <c r="CN95">
        <v>7.440000057220459</v>
      </c>
      <c r="CO95">
        <v>7.5199999809265137</v>
      </c>
      <c r="CP95">
        <v>7.6500000953674316</v>
      </c>
      <c r="CQ95">
        <v>7.869999885559082</v>
      </c>
      <c r="CR95">
        <v>8.0299997329711914</v>
      </c>
      <c r="CS95">
        <v>8.3599996566772461</v>
      </c>
      <c r="CT95">
        <v>30.20999908447266</v>
      </c>
      <c r="CU95">
        <v>30.719999313354489</v>
      </c>
      <c r="CV95">
        <v>31.85000038146973</v>
      </c>
      <c r="CW95">
        <v>32.689998626708977</v>
      </c>
      <c r="CX95">
        <v>32.950000762939453</v>
      </c>
      <c r="CY95">
        <v>33.209999084472663</v>
      </c>
      <c r="CZ95">
        <v>33.560001373291023</v>
      </c>
      <c r="DA95">
        <v>33.909999847412109</v>
      </c>
      <c r="DB95">
        <v>34.360000610351562</v>
      </c>
      <c r="DC95">
        <v>34.790000915527337</v>
      </c>
      <c r="DD95">
        <v>35.099998474121087</v>
      </c>
      <c r="DE95">
        <v>35.330001831054688</v>
      </c>
      <c r="DF95">
        <v>35.959999084472663</v>
      </c>
      <c r="DG95">
        <v>35.930000305175781</v>
      </c>
      <c r="DH95">
        <v>28.940000534057621</v>
      </c>
      <c r="DI95">
        <v>29.420000076293949</v>
      </c>
      <c r="DJ95">
        <v>30.54000091552734</v>
      </c>
      <c r="DK95">
        <v>31.379999160766602</v>
      </c>
      <c r="DL95">
        <v>31.680000305175781</v>
      </c>
      <c r="DM95">
        <v>31.940000534057621</v>
      </c>
      <c r="DN95">
        <v>32.340000152587891</v>
      </c>
      <c r="DO95">
        <v>32.680000305175781</v>
      </c>
      <c r="DP95">
        <v>33.139999389648438</v>
      </c>
      <c r="DQ95">
        <v>33.630001068115227</v>
      </c>
      <c r="DR95">
        <v>33.900001525878913</v>
      </c>
      <c r="DS95">
        <v>34.189998626708977</v>
      </c>
      <c r="DT95">
        <v>34.779998779296882</v>
      </c>
      <c r="DU95">
        <v>34.759998321533203</v>
      </c>
      <c r="DV95">
        <v>3.380000114440918</v>
      </c>
      <c r="DW95">
        <v>3.5999999046325679</v>
      </c>
      <c r="DX95">
        <v>4.070000171661377</v>
      </c>
      <c r="DY95">
        <v>4.4200000762939453</v>
      </c>
      <c r="DZ95">
        <v>4.5300002098083496</v>
      </c>
      <c r="EA95">
        <v>4.6399998664855957</v>
      </c>
      <c r="EB95">
        <v>4.7899999618530273</v>
      </c>
      <c r="EC95">
        <v>4.929999828338623</v>
      </c>
      <c r="ED95">
        <v>5.119999885559082</v>
      </c>
      <c r="EE95">
        <v>5.3000001907348633</v>
      </c>
      <c r="EF95">
        <v>5.429999828338623</v>
      </c>
      <c r="EG95">
        <v>5.5300002098083496</v>
      </c>
      <c r="EH95">
        <v>5.7899999618530273</v>
      </c>
      <c r="EI95">
        <v>5.7800002098083496</v>
      </c>
      <c r="EJ95">
        <v>2.8499999046325679</v>
      </c>
      <c r="EK95">
        <v>3.0499999523162842</v>
      </c>
      <c r="EL95">
        <v>3.5199999809265141</v>
      </c>
      <c r="EM95">
        <v>3.869999885559082</v>
      </c>
      <c r="EN95">
        <v>4</v>
      </c>
      <c r="EO95">
        <v>4.1100001335144043</v>
      </c>
      <c r="EP95">
        <v>4.2699999809265137</v>
      </c>
      <c r="EQ95">
        <v>4.4200000762939453</v>
      </c>
      <c r="ER95">
        <v>4.6100001335144043</v>
      </c>
      <c r="ES95">
        <v>4.820000171661377</v>
      </c>
      <c r="ET95">
        <v>4.929999828338623</v>
      </c>
      <c r="EU95">
        <v>5.0500001907348633</v>
      </c>
      <c r="EV95">
        <v>5.3000001907348633</v>
      </c>
      <c r="EW95">
        <v>5.2899999618530273</v>
      </c>
    </row>
    <row r="96" spans="1:153">
      <c r="A96" t="s">
        <v>247</v>
      </c>
      <c r="B96">
        <v>202.30000305175781</v>
      </c>
      <c r="C96">
        <v>124</v>
      </c>
      <c r="D96">
        <v>201.5</v>
      </c>
      <c r="E96">
        <v>123.40000152587892</v>
      </c>
      <c r="F96">
        <v>51.844013214111328</v>
      </c>
      <c r="G96">
        <v>74.955337524414062</v>
      </c>
      <c r="H96">
        <v>7.0391693115234384</v>
      </c>
      <c r="I96">
        <v>14.88164234161377</v>
      </c>
      <c r="J96" t="s">
        <v>401</v>
      </c>
      <c r="K96" t="s">
        <v>386</v>
      </c>
      <c r="L96">
        <v>6.5003030002117157E-2</v>
      </c>
      <c r="M96">
        <v>0.49017965793609614</v>
      </c>
      <c r="N96">
        <v>0.15000000596046453</v>
      </c>
      <c r="O96">
        <v>0.28999999165534968</v>
      </c>
      <c r="P96">
        <v>0.34000000357627869</v>
      </c>
      <c r="Q96">
        <v>0.41999998688697809</v>
      </c>
      <c r="R96">
        <v>0.50999999046325684</v>
      </c>
      <c r="S96">
        <v>0.61000001430511475</v>
      </c>
      <c r="T96">
        <v>0.69999998807907104</v>
      </c>
      <c r="U96">
        <v>0.80000001192092896</v>
      </c>
      <c r="V96">
        <v>0.86000001430511475</v>
      </c>
      <c r="W96">
        <v>0.91000002622604359</v>
      </c>
      <c r="X96">
        <v>0.93999999761581421</v>
      </c>
      <c r="Y96">
        <v>0.95999997854232788</v>
      </c>
      <c r="Z96">
        <v>0.98000001907348644</v>
      </c>
      <c r="AA96">
        <v>0.99000000953674316</v>
      </c>
      <c r="AB96">
        <v>0.15000000596046453</v>
      </c>
      <c r="AC96">
        <v>0.31000000238418579</v>
      </c>
      <c r="AD96">
        <v>0.37000000476837158</v>
      </c>
      <c r="AE96">
        <v>0.44999998807907093</v>
      </c>
      <c r="AF96">
        <v>0.46000000834465032</v>
      </c>
      <c r="AG96">
        <v>0.5899999737739563</v>
      </c>
      <c r="AH96">
        <v>0.69999998807907104</v>
      </c>
      <c r="AI96">
        <v>0.72000002861022949</v>
      </c>
      <c r="AJ96">
        <v>0.75999999046325684</v>
      </c>
      <c r="AK96">
        <v>0.80000001192092896</v>
      </c>
      <c r="AL96">
        <v>0.87000000476837147</v>
      </c>
      <c r="AM96">
        <v>0.88999998569488525</v>
      </c>
      <c r="AN96">
        <v>0.94999998807907104</v>
      </c>
      <c r="AO96">
        <v>1.1000000238418579</v>
      </c>
      <c r="AP96">
        <v>75.430000305175781</v>
      </c>
      <c r="AQ96">
        <v>78.269996643066406</v>
      </c>
      <c r="AR96">
        <v>92.339996337890625</v>
      </c>
      <c r="AS96">
        <v>98.800003051757812</v>
      </c>
      <c r="AT96">
        <v>101.6699981689453</v>
      </c>
      <c r="AU96">
        <v>103.0500030517578</v>
      </c>
      <c r="AV96">
        <v>102.879997253418</v>
      </c>
      <c r="AW96">
        <v>102.0699996948242</v>
      </c>
      <c r="AX96">
        <v>101.4300003051758</v>
      </c>
      <c r="AY96">
        <v>101.13999938964839</v>
      </c>
      <c r="AZ96">
        <v>101.15000152587892</v>
      </c>
      <c r="BA96">
        <v>101.5</v>
      </c>
      <c r="BB96">
        <v>101.9300003051758</v>
      </c>
      <c r="BC96">
        <v>101.8300018310547</v>
      </c>
      <c r="BD96">
        <v>67.080001831054688</v>
      </c>
      <c r="BE96">
        <v>69.69000244140625</v>
      </c>
      <c r="BF96">
        <v>82.470001220703125</v>
      </c>
      <c r="BG96">
        <v>88.599998474121094</v>
      </c>
      <c r="BH96">
        <v>91.269996643066406</v>
      </c>
      <c r="BI96">
        <v>92.610000610351562</v>
      </c>
      <c r="BJ96">
        <v>92.389999389648438</v>
      </c>
      <c r="BK96">
        <v>91.660003662109375</v>
      </c>
      <c r="BL96">
        <v>91.089996337890625</v>
      </c>
      <c r="BM96">
        <v>90.819999694824219</v>
      </c>
      <c r="BN96">
        <v>90.819999694824219</v>
      </c>
      <c r="BO96">
        <v>90.970001220703125</v>
      </c>
      <c r="BP96">
        <v>91.349998474121094</v>
      </c>
      <c r="BQ96">
        <v>91.209999084472656</v>
      </c>
      <c r="BR96">
        <v>13.38000011444092</v>
      </c>
      <c r="BS96">
        <v>14.05000019073486</v>
      </c>
      <c r="BT96">
        <v>17.39999961853027</v>
      </c>
      <c r="BU96">
        <v>18.930000305175781</v>
      </c>
      <c r="BV96">
        <v>19.610000610351559</v>
      </c>
      <c r="BW96">
        <v>19.940000534057621</v>
      </c>
      <c r="BX96">
        <v>19.89999961853027</v>
      </c>
      <c r="BY96">
        <v>19.70000076293945</v>
      </c>
      <c r="BZ96">
        <v>19.54999923706055</v>
      </c>
      <c r="CA96">
        <v>19.489999771118161</v>
      </c>
      <c r="CB96">
        <v>19.489999771118161</v>
      </c>
      <c r="CC96">
        <v>19.569999694824219</v>
      </c>
      <c r="CD96">
        <v>19.670000076293949</v>
      </c>
      <c r="CE96">
        <v>19.64999961853027</v>
      </c>
      <c r="CF96">
        <v>11.39000034332275</v>
      </c>
      <c r="CG96">
        <v>12.010000228881839</v>
      </c>
      <c r="CH96">
        <v>15.05000019073486</v>
      </c>
      <c r="CI96">
        <v>16.510000228881839</v>
      </c>
      <c r="CJ96">
        <v>17.139999389648441</v>
      </c>
      <c r="CK96">
        <v>17.45999908447266</v>
      </c>
      <c r="CL96">
        <v>17.409999847412109</v>
      </c>
      <c r="CM96">
        <v>17.229999542236332</v>
      </c>
      <c r="CN96">
        <v>17.10000038146973</v>
      </c>
      <c r="CO96">
        <v>17.030000686645511</v>
      </c>
      <c r="CP96">
        <v>17.030000686645511</v>
      </c>
      <c r="CQ96">
        <v>17.069999694824219</v>
      </c>
      <c r="CR96">
        <v>17.159999847412109</v>
      </c>
      <c r="CS96">
        <v>17.129999160766602</v>
      </c>
      <c r="CT96">
        <v>60.119998931884773</v>
      </c>
      <c r="CU96">
        <v>67.410003662109375</v>
      </c>
      <c r="CV96">
        <v>76.620002746582031</v>
      </c>
      <c r="CW96">
        <v>81.139999389648438</v>
      </c>
      <c r="CX96">
        <v>82.889999389648438</v>
      </c>
      <c r="CY96">
        <v>83.459999084472656</v>
      </c>
      <c r="CZ96">
        <v>83.160003662109375</v>
      </c>
      <c r="DA96">
        <v>82.860000610351562</v>
      </c>
      <c r="DB96">
        <v>82.699996948242188</v>
      </c>
      <c r="DC96">
        <v>82.860000610351562</v>
      </c>
      <c r="DD96">
        <v>83.029998779296875</v>
      </c>
      <c r="DE96">
        <v>83.379997253417969</v>
      </c>
      <c r="DF96">
        <v>83.519996643066406</v>
      </c>
      <c r="DG96">
        <v>83.120002746582031</v>
      </c>
      <c r="DH96">
        <v>55.180000305175781</v>
      </c>
      <c r="DI96">
        <v>61.049999237060547</v>
      </c>
      <c r="DJ96">
        <v>70.220001220703125</v>
      </c>
      <c r="DK96">
        <v>75.220001220703125</v>
      </c>
      <c r="DL96">
        <v>76.860000610351562</v>
      </c>
      <c r="DM96">
        <v>77.449996948242188</v>
      </c>
      <c r="DN96">
        <v>77.220001220703125</v>
      </c>
      <c r="DO96">
        <v>76.930000305175781</v>
      </c>
      <c r="DP96">
        <v>76.790000915527344</v>
      </c>
      <c r="DQ96">
        <v>76.989997863769531</v>
      </c>
      <c r="DR96">
        <v>77.19000244140625</v>
      </c>
      <c r="DS96">
        <v>77.550003051757812</v>
      </c>
      <c r="DT96">
        <v>77.709999084472656</v>
      </c>
      <c r="DU96">
        <v>77.349998474121094</v>
      </c>
      <c r="DV96">
        <v>9.7399997711181641</v>
      </c>
      <c r="DW96">
        <v>11.47000026702881</v>
      </c>
      <c r="DX96">
        <v>13.659999847412108</v>
      </c>
      <c r="DY96">
        <v>14.72999954223633</v>
      </c>
      <c r="DZ96">
        <v>15.14999961853027</v>
      </c>
      <c r="EA96">
        <v>15.289999961853027</v>
      </c>
      <c r="EB96">
        <v>15.210000038146973</v>
      </c>
      <c r="EC96">
        <v>15.14000034332275</v>
      </c>
      <c r="ED96">
        <v>15.10999965667725</v>
      </c>
      <c r="EE96">
        <v>15.14000034332275</v>
      </c>
      <c r="EF96">
        <v>15.180000305175779</v>
      </c>
      <c r="EG96">
        <v>15.27000045776367</v>
      </c>
      <c r="EH96">
        <v>15.30000019073486</v>
      </c>
      <c r="EI96">
        <v>15.19999980926514</v>
      </c>
      <c r="EJ96">
        <v>8.5699996948242188</v>
      </c>
      <c r="EK96">
        <v>9.9600000381469727</v>
      </c>
      <c r="EL96">
        <v>12.14000034332275</v>
      </c>
      <c r="EM96">
        <v>13.329999923706048</v>
      </c>
      <c r="EN96">
        <v>13.72000026702881</v>
      </c>
      <c r="EO96">
        <v>13.85999965667725</v>
      </c>
      <c r="EP96">
        <v>13.80000019073486</v>
      </c>
      <c r="EQ96">
        <v>13.739999771118161</v>
      </c>
      <c r="ER96">
        <v>13.69999980926514</v>
      </c>
      <c r="ES96">
        <v>13.75</v>
      </c>
      <c r="ET96">
        <v>13.80000019073486</v>
      </c>
      <c r="EU96">
        <v>13.88000011444092</v>
      </c>
      <c r="EV96">
        <v>13.920000076293952</v>
      </c>
      <c r="EW96">
        <v>13.829999923706048</v>
      </c>
    </row>
    <row r="97" spans="1:153">
      <c r="A97" t="s">
        <v>248</v>
      </c>
      <c r="B97">
        <v>36.599998474121087</v>
      </c>
      <c r="C97">
        <v>18.29999923706055</v>
      </c>
      <c r="D97">
        <v>40.400001525878913</v>
      </c>
      <c r="E97">
        <v>20.20000076293945</v>
      </c>
      <c r="F97">
        <v>18.751251220703121</v>
      </c>
      <c r="G97">
        <v>19.810197830200199</v>
      </c>
      <c r="H97">
        <v>1.0755865573883061</v>
      </c>
      <c r="I97">
        <v>-0.42103731632232672</v>
      </c>
      <c r="J97" t="s">
        <v>387</v>
      </c>
      <c r="K97" t="s">
        <v>388</v>
      </c>
      <c r="L97">
        <v>0</v>
      </c>
      <c r="M97">
        <v>2.1439452171325679</v>
      </c>
      <c r="N97">
        <v>5.9999998658895493E-2</v>
      </c>
      <c r="O97">
        <v>7.9999998211860657E-2</v>
      </c>
      <c r="P97">
        <v>0.10000000149011612</v>
      </c>
      <c r="Q97">
        <v>0.15000000596046453</v>
      </c>
      <c r="R97">
        <v>0.15999999642372131</v>
      </c>
      <c r="S97">
        <v>5.000000074505806E-2</v>
      </c>
      <c r="T97">
        <v>3.9999999105930328E-2</v>
      </c>
      <c r="U97">
        <v>9.9999997764825821E-3</v>
      </c>
      <c r="V97">
        <v>-9.9999997764825821E-3</v>
      </c>
      <c r="W97">
        <v>0</v>
      </c>
      <c r="X97">
        <v>-9.9999997764825821E-3</v>
      </c>
      <c r="Y97">
        <v>-9.9999997764825821E-3</v>
      </c>
      <c r="Z97">
        <v>-9.9999997764825821E-3</v>
      </c>
      <c r="AA97">
        <v>-9.9999997764825821E-3</v>
      </c>
      <c r="AB97">
        <v>0.18999999761581421</v>
      </c>
      <c r="AC97">
        <v>0.23000000417232511</v>
      </c>
      <c r="AD97">
        <v>0.28999999165534968</v>
      </c>
      <c r="AE97">
        <v>0.44999998807907093</v>
      </c>
      <c r="AF97">
        <v>0.55000001192092896</v>
      </c>
      <c r="AG97">
        <v>0.52999997138977051</v>
      </c>
      <c r="AH97">
        <v>0.12999999523162839</v>
      </c>
      <c r="AI97">
        <v>5.000000074505806E-2</v>
      </c>
      <c r="AJ97">
        <v>3.9999999105930328E-2</v>
      </c>
      <c r="AK97">
        <v>1.9999999552965161E-2</v>
      </c>
      <c r="AL97">
        <v>2.999999932944775E-2</v>
      </c>
      <c r="AM97">
        <v>2.999999932944775E-2</v>
      </c>
      <c r="AN97">
        <v>0</v>
      </c>
      <c r="AO97">
        <v>-9.9999997764825821E-3</v>
      </c>
      <c r="AP97">
        <v>22.420000076293949</v>
      </c>
      <c r="AQ97">
        <v>22.79000091552734</v>
      </c>
      <c r="AR97">
        <v>23.25</v>
      </c>
      <c r="AS97">
        <v>24.370000839233398</v>
      </c>
      <c r="AT97">
        <v>24.940000534057621</v>
      </c>
      <c r="AU97">
        <v>24.75</v>
      </c>
      <c r="AV97">
        <v>24.610000610351559</v>
      </c>
      <c r="AW97">
        <v>24.489999771118161</v>
      </c>
      <c r="AX97">
        <v>24.45000076293945</v>
      </c>
      <c r="AY97">
        <v>24.430000305175781</v>
      </c>
      <c r="AZ97">
        <v>24.5</v>
      </c>
      <c r="BA97">
        <v>24.70999908447266</v>
      </c>
      <c r="BB97">
        <v>24.860000610351559</v>
      </c>
      <c r="BC97">
        <v>25.270000457763668</v>
      </c>
      <c r="BD97">
        <v>20.969999313354489</v>
      </c>
      <c r="BE97">
        <v>21.319999694824219</v>
      </c>
      <c r="BF97">
        <v>21.75</v>
      </c>
      <c r="BG97">
        <v>22.889999389648441</v>
      </c>
      <c r="BH97">
        <v>23.469999313354489</v>
      </c>
      <c r="BI97">
        <v>23.309999465942379</v>
      </c>
      <c r="BJ97">
        <v>23.159999847412109</v>
      </c>
      <c r="BK97">
        <v>23.069999694824219</v>
      </c>
      <c r="BL97">
        <v>23.030000686645511</v>
      </c>
      <c r="BM97">
        <v>23</v>
      </c>
      <c r="BN97">
        <v>23.079999923706051</v>
      </c>
      <c r="BO97">
        <v>23.260000228881839</v>
      </c>
      <c r="BP97">
        <v>23.39999961853027</v>
      </c>
      <c r="BQ97">
        <v>23.870000839233398</v>
      </c>
      <c r="BR97">
        <v>0.61000001430511475</v>
      </c>
      <c r="BS97">
        <v>0.69999998807907104</v>
      </c>
      <c r="BT97">
        <v>0.81000000238418579</v>
      </c>
      <c r="BU97">
        <v>1.0900000333786013</v>
      </c>
      <c r="BV97">
        <v>1.220000028610229</v>
      </c>
      <c r="BW97">
        <v>1.179999947547913</v>
      </c>
      <c r="BX97">
        <v>1.139999985694885</v>
      </c>
      <c r="BY97">
        <v>1.110000014305115</v>
      </c>
      <c r="BZ97">
        <v>1.110000014305115</v>
      </c>
      <c r="CA97">
        <v>1.1000000238418579</v>
      </c>
      <c r="CB97">
        <v>1.120000004768372</v>
      </c>
      <c r="CC97">
        <v>1.169999957084656</v>
      </c>
      <c r="CD97">
        <v>1.200000047683716</v>
      </c>
      <c r="CE97">
        <v>1.299999952316284</v>
      </c>
      <c r="CF97">
        <v>0.25999999046325678</v>
      </c>
      <c r="CG97">
        <v>0.34999999403953552</v>
      </c>
      <c r="CH97">
        <v>0.44999998807907093</v>
      </c>
      <c r="CI97">
        <v>0.73000001907348644</v>
      </c>
      <c r="CJ97">
        <v>0.87000000476837147</v>
      </c>
      <c r="CK97">
        <v>0.82999998331069957</v>
      </c>
      <c r="CL97">
        <v>0.79000002145767212</v>
      </c>
      <c r="CM97">
        <v>0.76999998092651356</v>
      </c>
      <c r="CN97">
        <v>0.75999999046325684</v>
      </c>
      <c r="CO97">
        <v>0.75</v>
      </c>
      <c r="CP97">
        <v>0.76999998092651356</v>
      </c>
      <c r="CQ97">
        <v>0.81999999284744252</v>
      </c>
      <c r="CR97">
        <v>0.85000002384185791</v>
      </c>
      <c r="CS97">
        <v>0.95999997854232788</v>
      </c>
      <c r="CT97">
        <v>18</v>
      </c>
      <c r="CU97">
        <v>18.280000686645511</v>
      </c>
      <c r="CV97">
        <v>19.129999160766602</v>
      </c>
      <c r="CW97">
        <v>20.270000457763668</v>
      </c>
      <c r="CX97">
        <v>20.670000076293949</v>
      </c>
      <c r="CY97">
        <v>20.659999847412109</v>
      </c>
      <c r="CZ97">
        <v>20.690000534057621</v>
      </c>
      <c r="DA97">
        <v>20.739999771118161</v>
      </c>
      <c r="DB97">
        <v>20.79999923706055</v>
      </c>
      <c r="DC97">
        <v>21.010000228881839</v>
      </c>
      <c r="DD97">
        <v>21.010000228881839</v>
      </c>
      <c r="DE97">
        <v>21.110000610351559</v>
      </c>
      <c r="DF97">
        <v>21.360000610351559</v>
      </c>
      <c r="DG97">
        <v>21.25</v>
      </c>
      <c r="DH97">
        <v>17.35000038146973</v>
      </c>
      <c r="DI97">
        <v>17.620000839233398</v>
      </c>
      <c r="DJ97">
        <v>18.469999313354489</v>
      </c>
      <c r="DK97">
        <v>19.579999923706051</v>
      </c>
      <c r="DL97">
        <v>19.95000076293945</v>
      </c>
      <c r="DM97">
        <v>19.95999908447266</v>
      </c>
      <c r="DN97">
        <v>19.989999771118161</v>
      </c>
      <c r="DO97">
        <v>20.069999694824219</v>
      </c>
      <c r="DP97">
        <v>20.129999160766602</v>
      </c>
      <c r="DQ97">
        <v>20.340000152587891</v>
      </c>
      <c r="DR97">
        <v>20.340000152587891</v>
      </c>
      <c r="DS97">
        <v>20.45000076293945</v>
      </c>
      <c r="DT97">
        <v>20.70999908447266</v>
      </c>
      <c r="DU97">
        <v>20.60000038146973</v>
      </c>
      <c r="DV97">
        <v>-0.46000000834465032</v>
      </c>
      <c r="DW97">
        <v>-0.38999998569488525</v>
      </c>
      <c r="DX97">
        <v>-0.18999999761581421</v>
      </c>
      <c r="DY97">
        <v>9.0000003576278687E-2</v>
      </c>
      <c r="DZ97">
        <v>0.18999999761581421</v>
      </c>
      <c r="EA97">
        <v>0.1800000071525574</v>
      </c>
      <c r="EB97">
        <v>0.18999999761581421</v>
      </c>
      <c r="EC97">
        <v>0.20000000298023221</v>
      </c>
      <c r="ED97">
        <v>0.2199999988079071</v>
      </c>
      <c r="EE97">
        <v>0.27000001072883612</v>
      </c>
      <c r="EF97">
        <v>0.27000001072883612</v>
      </c>
      <c r="EG97">
        <v>0.28999999165534968</v>
      </c>
      <c r="EH97">
        <v>0.34999999403953552</v>
      </c>
      <c r="EI97">
        <v>0.33000001311302191</v>
      </c>
      <c r="EJ97">
        <v>-0.62000000476837158</v>
      </c>
      <c r="EK97">
        <v>-0.55000001192092896</v>
      </c>
      <c r="EL97">
        <v>-0.34999999403953552</v>
      </c>
      <c r="EM97">
        <v>-7.9999998211860657E-2</v>
      </c>
      <c r="EN97">
        <v>9.9999997764825821E-3</v>
      </c>
      <c r="EO97">
        <v>9.9999997764825821E-3</v>
      </c>
      <c r="EP97">
        <v>1.9999999552965161E-2</v>
      </c>
      <c r="EQ97">
        <v>3.9999999105930328E-2</v>
      </c>
      <c r="ER97">
        <v>5.9999998658895493E-2</v>
      </c>
      <c r="ES97">
        <v>0.10999999940395359</v>
      </c>
      <c r="ET97">
        <v>0.10999999940395359</v>
      </c>
      <c r="EU97">
        <v>0.12999999523162839</v>
      </c>
      <c r="EV97">
        <v>0.20000000298023221</v>
      </c>
      <c r="EW97">
        <v>0.17000000178813929</v>
      </c>
    </row>
    <row r="98" spans="1:153">
      <c r="A98" t="s">
        <v>249</v>
      </c>
      <c r="AP98">
        <v>0</v>
      </c>
      <c r="AQ98">
        <v>0</v>
      </c>
      <c r="AR98">
        <v>0</v>
      </c>
      <c r="AS98">
        <v>0</v>
      </c>
      <c r="AT98">
        <v>16.110000610351559</v>
      </c>
      <c r="AU98">
        <v>18</v>
      </c>
      <c r="AV98">
        <v>18</v>
      </c>
      <c r="AW98">
        <v>18</v>
      </c>
      <c r="AX98">
        <v>18</v>
      </c>
      <c r="AY98">
        <v>18</v>
      </c>
      <c r="AZ98">
        <v>18</v>
      </c>
      <c r="BA98">
        <v>18</v>
      </c>
      <c r="BB98">
        <v>18</v>
      </c>
      <c r="BC98">
        <v>18</v>
      </c>
      <c r="BD98">
        <v>0</v>
      </c>
      <c r="BE98">
        <v>0</v>
      </c>
      <c r="BF98">
        <v>0</v>
      </c>
      <c r="BG98">
        <v>0</v>
      </c>
      <c r="BH98">
        <v>16.110000610351559</v>
      </c>
      <c r="BI98">
        <v>18</v>
      </c>
      <c r="BJ98">
        <v>18</v>
      </c>
      <c r="BK98">
        <v>18</v>
      </c>
      <c r="BL98">
        <v>18</v>
      </c>
      <c r="BM98">
        <v>18</v>
      </c>
      <c r="BN98">
        <v>18</v>
      </c>
      <c r="BO98">
        <v>18</v>
      </c>
      <c r="BP98">
        <v>18</v>
      </c>
      <c r="BQ98">
        <v>18</v>
      </c>
      <c r="BR98">
        <v>0</v>
      </c>
      <c r="BS98">
        <v>0</v>
      </c>
      <c r="BT98">
        <v>0</v>
      </c>
      <c r="BU98">
        <v>0</v>
      </c>
      <c r="BV98">
        <v>16.110000610351559</v>
      </c>
      <c r="BW98">
        <v>18</v>
      </c>
      <c r="BX98">
        <v>18</v>
      </c>
      <c r="BY98">
        <v>18</v>
      </c>
      <c r="BZ98">
        <v>18</v>
      </c>
      <c r="CA98">
        <v>18</v>
      </c>
      <c r="CB98">
        <v>18</v>
      </c>
      <c r="CC98">
        <v>18</v>
      </c>
      <c r="CD98">
        <v>18</v>
      </c>
      <c r="CE98">
        <v>18</v>
      </c>
      <c r="CF98">
        <v>0</v>
      </c>
      <c r="CG98">
        <v>0</v>
      </c>
      <c r="CH98">
        <v>0</v>
      </c>
      <c r="CI98">
        <v>0</v>
      </c>
      <c r="CJ98">
        <v>16.110000610351559</v>
      </c>
      <c r="CK98">
        <v>18</v>
      </c>
      <c r="CL98">
        <v>18</v>
      </c>
      <c r="CM98">
        <v>18</v>
      </c>
      <c r="CN98">
        <v>18</v>
      </c>
      <c r="CO98">
        <v>18</v>
      </c>
      <c r="CP98">
        <v>18</v>
      </c>
      <c r="CQ98">
        <v>18</v>
      </c>
      <c r="CR98">
        <v>18</v>
      </c>
      <c r="CS98">
        <v>18</v>
      </c>
      <c r="CT98">
        <v>0</v>
      </c>
      <c r="CU98">
        <v>0</v>
      </c>
      <c r="CV98">
        <v>0</v>
      </c>
      <c r="CW98">
        <v>6.8000001907348633</v>
      </c>
      <c r="CX98">
        <v>18</v>
      </c>
      <c r="CY98">
        <v>18</v>
      </c>
      <c r="CZ98">
        <v>18</v>
      </c>
      <c r="DA98">
        <v>18</v>
      </c>
      <c r="DB98">
        <v>18</v>
      </c>
      <c r="DC98">
        <v>18</v>
      </c>
      <c r="DD98">
        <v>18</v>
      </c>
      <c r="DE98">
        <v>18</v>
      </c>
      <c r="DF98">
        <v>18</v>
      </c>
      <c r="DG98">
        <v>18</v>
      </c>
      <c r="DH98">
        <v>0</v>
      </c>
      <c r="DI98">
        <v>0</v>
      </c>
      <c r="DJ98">
        <v>0</v>
      </c>
      <c r="DK98">
        <v>6.8000001907348633</v>
      </c>
      <c r="DL98">
        <v>18</v>
      </c>
      <c r="DM98">
        <v>18</v>
      </c>
      <c r="DN98">
        <v>18</v>
      </c>
      <c r="DO98">
        <v>18</v>
      </c>
      <c r="DP98">
        <v>18</v>
      </c>
      <c r="DQ98">
        <v>18</v>
      </c>
      <c r="DR98">
        <v>18</v>
      </c>
      <c r="DS98">
        <v>18</v>
      </c>
      <c r="DT98">
        <v>18</v>
      </c>
      <c r="DU98">
        <v>18</v>
      </c>
      <c r="DV98">
        <v>0</v>
      </c>
      <c r="DW98">
        <v>0</v>
      </c>
      <c r="DX98">
        <v>0</v>
      </c>
      <c r="DY98">
        <v>6.8000001907348633</v>
      </c>
      <c r="DZ98">
        <v>18</v>
      </c>
      <c r="EA98">
        <v>18</v>
      </c>
      <c r="EB98">
        <v>18</v>
      </c>
      <c r="EC98">
        <v>18</v>
      </c>
      <c r="ED98">
        <v>18</v>
      </c>
      <c r="EE98">
        <v>18</v>
      </c>
      <c r="EF98">
        <v>18</v>
      </c>
      <c r="EG98">
        <v>18</v>
      </c>
      <c r="EH98">
        <v>18</v>
      </c>
      <c r="EI98">
        <v>18</v>
      </c>
      <c r="EJ98">
        <v>0</v>
      </c>
      <c r="EK98">
        <v>0</v>
      </c>
      <c r="EL98">
        <v>0</v>
      </c>
      <c r="EM98">
        <v>6.8000001907348633</v>
      </c>
      <c r="EN98">
        <v>18</v>
      </c>
      <c r="EO98">
        <v>18</v>
      </c>
      <c r="EP98">
        <v>18</v>
      </c>
      <c r="EQ98">
        <v>18</v>
      </c>
      <c r="ER98">
        <v>18</v>
      </c>
      <c r="ES98">
        <v>18</v>
      </c>
      <c r="ET98">
        <v>18</v>
      </c>
      <c r="EU98">
        <v>18</v>
      </c>
      <c r="EV98">
        <v>18</v>
      </c>
      <c r="EW98">
        <v>18</v>
      </c>
    </row>
    <row r="99" spans="1:153">
      <c r="A99" t="s">
        <v>250</v>
      </c>
    </row>
    <row r="100" spans="1:153">
      <c r="A100" t="s">
        <v>251</v>
      </c>
      <c r="B100">
        <v>72.800003051757812</v>
      </c>
      <c r="C100">
        <v>31.89999961853027</v>
      </c>
      <c r="D100">
        <v>83.699996948242188</v>
      </c>
      <c r="E100">
        <v>40.200000762939453</v>
      </c>
      <c r="F100">
        <v>29.587760925292969</v>
      </c>
      <c r="G100">
        <v>29.387424468994141</v>
      </c>
      <c r="H100">
        <v>1.856017589569092</v>
      </c>
      <c r="I100">
        <v>2.9346640110015869</v>
      </c>
      <c r="J100" t="s">
        <v>378</v>
      </c>
      <c r="K100" t="s">
        <v>375</v>
      </c>
      <c r="L100">
        <v>0</v>
      </c>
      <c r="M100">
        <v>0.46443766355514526</v>
      </c>
      <c r="N100">
        <v>7.9999998211860657E-2</v>
      </c>
      <c r="O100">
        <v>0.119999997317791</v>
      </c>
      <c r="P100">
        <v>0.12999999523162839</v>
      </c>
      <c r="Q100">
        <v>0.15000000596046453</v>
      </c>
      <c r="R100">
        <v>-9.9999997764825821E-3</v>
      </c>
      <c r="S100">
        <v>-9.9999997764825821E-3</v>
      </c>
      <c r="T100">
        <v>-9.9999997764825821E-3</v>
      </c>
      <c r="U100">
        <v>-9.9999997764825821E-3</v>
      </c>
      <c r="V100">
        <v>-9.9999997764825821E-3</v>
      </c>
      <c r="W100">
        <v>-9.9999997764825821E-3</v>
      </c>
      <c r="X100">
        <v>-1.9999999552965161E-2</v>
      </c>
      <c r="Y100">
        <v>-1.9999999552965161E-2</v>
      </c>
      <c r="Z100">
        <v>-1.9999999552965161E-2</v>
      </c>
      <c r="AA100">
        <v>-2.999999932944775E-2</v>
      </c>
      <c r="AB100">
        <v>0.15999999642372131</v>
      </c>
      <c r="AC100">
        <v>0.2199999988079071</v>
      </c>
      <c r="AD100">
        <v>0.2800000011920929</v>
      </c>
      <c r="AE100">
        <v>0.33000001311302191</v>
      </c>
      <c r="AF100">
        <v>-9.9999997764825821E-3</v>
      </c>
      <c r="AG100">
        <v>-9.9999997764825821E-3</v>
      </c>
      <c r="AH100">
        <v>-9.9999997764825821E-3</v>
      </c>
      <c r="AI100">
        <v>-9.9999997764825821E-3</v>
      </c>
      <c r="AJ100">
        <v>-9.9999997764825821E-3</v>
      </c>
      <c r="AK100">
        <v>-9.9999997764825821E-3</v>
      </c>
      <c r="AL100">
        <v>-1.9999999552965161E-2</v>
      </c>
      <c r="AM100">
        <v>-1.9999999552965161E-2</v>
      </c>
      <c r="AN100">
        <v>-1.9999999552965161E-2</v>
      </c>
      <c r="AO100">
        <v>-2.999999932944775E-2</v>
      </c>
      <c r="AP100">
        <v>37.779998779296882</v>
      </c>
      <c r="AQ100">
        <v>35.580001831054688</v>
      </c>
      <c r="AR100">
        <v>37.110000610351562</v>
      </c>
      <c r="AS100">
        <v>38.200000762939453</v>
      </c>
      <c r="AT100">
        <v>39.330001831054688</v>
      </c>
      <c r="AU100">
        <v>40.599998474121087</v>
      </c>
      <c r="AV100">
        <v>42</v>
      </c>
      <c r="AW100">
        <v>44.099998474121087</v>
      </c>
      <c r="AX100">
        <v>46.509998321533203</v>
      </c>
      <c r="AY100">
        <v>48.610000610351562</v>
      </c>
      <c r="AZ100">
        <v>51.840000152587891</v>
      </c>
      <c r="BA100">
        <v>55.360000610351562</v>
      </c>
      <c r="BB100">
        <v>58.470001220703118</v>
      </c>
      <c r="BC100">
        <v>62.860000610351562</v>
      </c>
      <c r="BD100">
        <v>32.639999389648438</v>
      </c>
      <c r="BE100">
        <v>30.780000686645511</v>
      </c>
      <c r="BF100">
        <v>32.099998474121087</v>
      </c>
      <c r="BG100">
        <v>33.279998779296882</v>
      </c>
      <c r="BH100">
        <v>34.299999237060547</v>
      </c>
      <c r="BI100">
        <v>35.400001525878913</v>
      </c>
      <c r="BJ100">
        <v>37.020000457763672</v>
      </c>
      <c r="BK100">
        <v>39.080001831054688</v>
      </c>
      <c r="BL100">
        <v>41.520000457763672</v>
      </c>
      <c r="BM100">
        <v>44.319999694824219</v>
      </c>
      <c r="BN100">
        <v>47.189998626708977</v>
      </c>
      <c r="BO100">
        <v>50.220001220703118</v>
      </c>
      <c r="BP100">
        <v>53.430000305175781</v>
      </c>
      <c r="BQ100">
        <v>57.759998321533203</v>
      </c>
      <c r="BR100">
        <v>3.869999885559082</v>
      </c>
      <c r="BS100">
        <v>3.5399999618530269</v>
      </c>
      <c r="BT100">
        <v>3.7699999809265146</v>
      </c>
      <c r="BU100">
        <v>3.940000057220459</v>
      </c>
      <c r="BV100">
        <v>4.1100001335144043</v>
      </c>
      <c r="BW100">
        <v>4.3000001907348633</v>
      </c>
      <c r="BX100">
        <v>4.5100002288818359</v>
      </c>
      <c r="BY100">
        <v>4.8299999237060547</v>
      </c>
      <c r="BZ100">
        <v>5.1999998092651367</v>
      </c>
      <c r="CA100">
        <v>5.5199999809265137</v>
      </c>
      <c r="CB100">
        <v>6.0100002288818359</v>
      </c>
      <c r="CC100">
        <v>6.5399999618530273</v>
      </c>
      <c r="CD100">
        <v>7.0100002288818359</v>
      </c>
      <c r="CE100">
        <v>7.679999828338623</v>
      </c>
      <c r="CF100">
        <v>3.089999914169312</v>
      </c>
      <c r="CG100">
        <v>2.809999942779541</v>
      </c>
      <c r="CH100">
        <v>3.0099999904632568</v>
      </c>
      <c r="CI100">
        <v>3.190000057220459</v>
      </c>
      <c r="CJ100">
        <v>3.339999914169312</v>
      </c>
      <c r="CK100">
        <v>3.5099999904632568</v>
      </c>
      <c r="CL100">
        <v>3.7599999904632568</v>
      </c>
      <c r="CM100">
        <v>4.070000171661377</v>
      </c>
      <c r="CN100">
        <v>4.440000057220459</v>
      </c>
      <c r="CO100">
        <v>4.869999885559082</v>
      </c>
      <c r="CP100">
        <v>5.3000001907348633</v>
      </c>
      <c r="CQ100">
        <v>5.7600002288818359</v>
      </c>
      <c r="CR100">
        <v>6.25</v>
      </c>
      <c r="CS100">
        <v>6.9099998474121094</v>
      </c>
      <c r="CT100">
        <v>30.809999465942379</v>
      </c>
      <c r="CU100">
        <v>30.219999313354489</v>
      </c>
      <c r="CV100">
        <v>31.860000610351559</v>
      </c>
      <c r="CW100">
        <v>34.490001678466797</v>
      </c>
      <c r="CX100">
        <v>37.159999847412109</v>
      </c>
      <c r="CY100">
        <v>40.020000457763672</v>
      </c>
      <c r="CZ100">
        <v>43.389999389648438</v>
      </c>
      <c r="DA100">
        <v>47.330001831054688</v>
      </c>
      <c r="DB100">
        <v>51.779998779296882</v>
      </c>
      <c r="DC100">
        <v>56.389999389648438</v>
      </c>
      <c r="DD100">
        <v>60.279998779296882</v>
      </c>
      <c r="DE100">
        <v>63.650001525878913</v>
      </c>
      <c r="DF100">
        <v>68.019996643066406</v>
      </c>
      <c r="DG100">
        <v>71.129997253417969</v>
      </c>
      <c r="DH100">
        <v>29.489999771118161</v>
      </c>
      <c r="DI100">
        <v>28.85000038146973</v>
      </c>
      <c r="DJ100">
        <v>30.510000228881839</v>
      </c>
      <c r="DK100">
        <v>33.090000152587891</v>
      </c>
      <c r="DL100">
        <v>35.700000762939453</v>
      </c>
      <c r="DM100">
        <v>38.560001373291023</v>
      </c>
      <c r="DN100">
        <v>41.930000305175781</v>
      </c>
      <c r="DO100">
        <v>45.880001068115227</v>
      </c>
      <c r="DP100">
        <v>50.139999389648438</v>
      </c>
      <c r="DQ100">
        <v>54.549999237060547</v>
      </c>
      <c r="DR100">
        <v>58.240001678466797</v>
      </c>
      <c r="DS100">
        <v>61.819999694824219</v>
      </c>
      <c r="DT100">
        <v>66.05999755859375</v>
      </c>
      <c r="DU100">
        <v>69.160003662109375</v>
      </c>
      <c r="DV100">
        <v>2.809999942779541</v>
      </c>
      <c r="DW100">
        <v>2.720000028610229</v>
      </c>
      <c r="DX100">
        <v>2.970000028610229</v>
      </c>
      <c r="DY100">
        <v>3.369999885559082</v>
      </c>
      <c r="DZ100">
        <v>3.779999971389771</v>
      </c>
      <c r="EA100">
        <v>4.2100000381469727</v>
      </c>
      <c r="EB100">
        <v>4.7199997901916504</v>
      </c>
      <c r="EC100">
        <v>5.320000171661377</v>
      </c>
      <c r="ED100">
        <v>6</v>
      </c>
      <c r="EE100">
        <v>6.6999998092651367</v>
      </c>
      <c r="EF100">
        <v>7.2899999618530273</v>
      </c>
      <c r="EG100">
        <v>7.8000001907348642</v>
      </c>
      <c r="EH100">
        <v>8.4600000381469727</v>
      </c>
      <c r="EI100">
        <v>8.9399995803833008</v>
      </c>
      <c r="EJ100">
        <v>2.6099998950958252</v>
      </c>
      <c r="EK100">
        <v>2.5199999809265141</v>
      </c>
      <c r="EL100">
        <v>2.7699999809265141</v>
      </c>
      <c r="EM100">
        <v>3.160000085830688</v>
      </c>
      <c r="EN100">
        <v>3.559999942779541</v>
      </c>
      <c r="EO100">
        <v>3.9900000095367432</v>
      </c>
      <c r="EP100">
        <v>4.5</v>
      </c>
      <c r="EQ100">
        <v>5.0999999046325684</v>
      </c>
      <c r="ER100">
        <v>5.75</v>
      </c>
      <c r="ES100">
        <v>6.4200000762939453</v>
      </c>
      <c r="ET100">
        <v>6.9800000190734863</v>
      </c>
      <c r="EU100">
        <v>7.5199999809265137</v>
      </c>
      <c r="EV100">
        <v>8.1700000762939453</v>
      </c>
      <c r="EW100">
        <v>8.6400003433227539</v>
      </c>
    </row>
    <row r="101" spans="1:153">
      <c r="A101" t="s">
        <v>252</v>
      </c>
      <c r="B101">
        <v>26</v>
      </c>
      <c r="C101">
        <v>13</v>
      </c>
      <c r="D101">
        <v>32.400001525878913</v>
      </c>
      <c r="E101">
        <v>16.20000076293945</v>
      </c>
      <c r="F101">
        <v>7.7999787330627441</v>
      </c>
      <c r="G101">
        <v>9.6219959259033203</v>
      </c>
      <c r="H101">
        <v>-1.2489805221557619</v>
      </c>
      <c r="I101">
        <v>-0.26849809288978582</v>
      </c>
      <c r="J101" t="s">
        <v>483</v>
      </c>
      <c r="K101" t="s">
        <v>484</v>
      </c>
      <c r="L101">
        <v>0</v>
      </c>
      <c r="M101">
        <v>7.0797421038150787E-2</v>
      </c>
      <c r="N101">
        <v>9.0000003576278687E-2</v>
      </c>
      <c r="O101">
        <v>0.12999999523162839</v>
      </c>
      <c r="P101">
        <v>0.15000000596046453</v>
      </c>
      <c r="Q101">
        <v>0.34000000357627869</v>
      </c>
      <c r="R101">
        <v>0.10000000149011612</v>
      </c>
      <c r="S101">
        <v>7.0000000298023224E-2</v>
      </c>
      <c r="T101">
        <v>7.0000000298023224E-2</v>
      </c>
      <c r="U101">
        <v>7.9999998211860657E-2</v>
      </c>
      <c r="V101">
        <v>5.9999998658895493E-2</v>
      </c>
      <c r="W101">
        <v>7.0000000298023224E-2</v>
      </c>
      <c r="X101">
        <v>3.9999999105930328E-2</v>
      </c>
      <c r="Y101">
        <v>5.9999998658895493E-2</v>
      </c>
      <c r="Z101">
        <v>9.0000003576278687E-2</v>
      </c>
      <c r="AA101">
        <v>5.000000074505806E-2</v>
      </c>
      <c r="AB101">
        <v>7.9999998211860657E-2</v>
      </c>
      <c r="AC101">
        <v>0.10999999940395359</v>
      </c>
      <c r="AD101">
        <v>0.14000000059604639</v>
      </c>
      <c r="AE101">
        <v>0.10000000149011612</v>
      </c>
      <c r="AF101">
        <v>0.36000001430511469</v>
      </c>
      <c r="AG101">
        <v>0.37999999523162842</v>
      </c>
      <c r="AH101">
        <v>0.34000000357627869</v>
      </c>
      <c r="AI101">
        <v>5.9999998658895493E-2</v>
      </c>
      <c r="AJ101">
        <v>2.999999932944775E-2</v>
      </c>
      <c r="AK101">
        <v>7.0000000298023224E-2</v>
      </c>
      <c r="AL101">
        <v>2.999999932944775E-2</v>
      </c>
      <c r="AM101">
        <v>9.9999997764825821E-3</v>
      </c>
      <c r="AN101">
        <v>2.999999932944775E-2</v>
      </c>
      <c r="AO101">
        <v>1.9999999552965161E-2</v>
      </c>
      <c r="AP101">
        <v>12.52000045776367</v>
      </c>
      <c r="AQ101">
        <v>12.63000011444092</v>
      </c>
      <c r="AR101">
        <v>12.689999580383301</v>
      </c>
      <c r="AS101">
        <v>13.670000076293952</v>
      </c>
      <c r="AT101">
        <v>14.439999580383301</v>
      </c>
      <c r="AU101">
        <v>14.10000038146973</v>
      </c>
      <c r="AV101">
        <v>13.85000038146973</v>
      </c>
      <c r="AW101">
        <v>13.560000419616699</v>
      </c>
      <c r="AX101">
        <v>13.340000152587892</v>
      </c>
      <c r="AY101">
        <v>13.170000076293952</v>
      </c>
      <c r="AZ101">
        <v>12.989999771118161</v>
      </c>
      <c r="BA101">
        <v>12.960000038146973</v>
      </c>
      <c r="BB101">
        <v>12.80000019073486</v>
      </c>
      <c r="BC101">
        <v>12.94999980926514</v>
      </c>
      <c r="BD101">
        <v>11.159999847412108</v>
      </c>
      <c r="BE101">
        <v>11.27000045776367</v>
      </c>
      <c r="BF101">
        <v>11.35000038146973</v>
      </c>
      <c r="BG101">
        <v>12.340000152587892</v>
      </c>
      <c r="BH101">
        <v>13.13000011444092</v>
      </c>
      <c r="BI101">
        <v>12.86999988555908</v>
      </c>
      <c r="BJ101">
        <v>12.659999847412108</v>
      </c>
      <c r="BK101">
        <v>12.409999847412108</v>
      </c>
      <c r="BL101">
        <v>12.210000038146973</v>
      </c>
      <c r="BM101">
        <v>12.060000419616699</v>
      </c>
      <c r="BN101">
        <v>11.85999965667725</v>
      </c>
      <c r="BO101">
        <v>11.819999694824221</v>
      </c>
      <c r="BP101">
        <v>11.77999973297119</v>
      </c>
      <c r="BQ101">
        <v>11.88000011444092</v>
      </c>
      <c r="BR101">
        <v>0.2199999988079071</v>
      </c>
      <c r="BS101">
        <v>0.25</v>
      </c>
      <c r="BT101">
        <v>0.27000001072883612</v>
      </c>
      <c r="BU101">
        <v>0.54000002145767212</v>
      </c>
      <c r="BV101">
        <v>0.75</v>
      </c>
      <c r="BW101">
        <v>0.6600000262260437</v>
      </c>
      <c r="BX101">
        <v>0.5899999737739563</v>
      </c>
      <c r="BY101">
        <v>0.50999999046325684</v>
      </c>
      <c r="BZ101">
        <v>0.44999998807907093</v>
      </c>
      <c r="CA101">
        <v>0.40000000596046448</v>
      </c>
      <c r="CB101">
        <v>0.34999999403953552</v>
      </c>
      <c r="CC101">
        <v>0.34000000357627869</v>
      </c>
      <c r="CD101">
        <v>0.30000001192092901</v>
      </c>
      <c r="CE101">
        <v>0.34000000357627869</v>
      </c>
      <c r="CF101">
        <v>-0.15999999642372131</v>
      </c>
      <c r="CG101">
        <v>-0.12999999523162839</v>
      </c>
      <c r="CH101">
        <v>-0.10000000149011612</v>
      </c>
      <c r="CI101">
        <v>0.17000000178813929</v>
      </c>
      <c r="CJ101">
        <v>0.38999998569488525</v>
      </c>
      <c r="CK101">
        <v>0.31999999284744263</v>
      </c>
      <c r="CL101">
        <v>0.25999999046325678</v>
      </c>
      <c r="CM101">
        <v>0.18999999761581421</v>
      </c>
      <c r="CN101">
        <v>0.12999999523162839</v>
      </c>
      <c r="CO101">
        <v>9.0000003576278687E-2</v>
      </c>
      <c r="CP101">
        <v>3.9999999105930328E-2</v>
      </c>
      <c r="CQ101">
        <v>2.999999932944775E-2</v>
      </c>
      <c r="CR101">
        <v>9.9999997764825821E-3</v>
      </c>
      <c r="CS101">
        <v>3.9999999105930328E-2</v>
      </c>
      <c r="CT101">
        <v>10.239999771118161</v>
      </c>
      <c r="CU101">
        <v>10.310000419616699</v>
      </c>
      <c r="CV101">
        <v>10.659999847412108</v>
      </c>
      <c r="CW101">
        <v>12.069999694824221</v>
      </c>
      <c r="CX101">
        <v>12.079999923706048</v>
      </c>
      <c r="CY101">
        <v>11.86999988555908</v>
      </c>
      <c r="CZ101">
        <v>11.60000038146973</v>
      </c>
      <c r="DA101">
        <v>11.35000038146973</v>
      </c>
      <c r="DB101">
        <v>11.189999580383301</v>
      </c>
      <c r="DC101">
        <v>11.11999988555908</v>
      </c>
      <c r="DD101">
        <v>11.05000019073486</v>
      </c>
      <c r="DE101">
        <v>10.97999954223633</v>
      </c>
      <c r="DF101">
        <v>10.920000076293952</v>
      </c>
      <c r="DG101">
        <v>10.72000026702881</v>
      </c>
      <c r="DH101">
        <v>9.1999998092651367</v>
      </c>
      <c r="DI101">
        <v>9.2600002288818359</v>
      </c>
      <c r="DJ101">
        <v>9.619999885559082</v>
      </c>
      <c r="DK101">
        <v>11.05000019073486</v>
      </c>
      <c r="DL101">
        <v>11.069999694824221</v>
      </c>
      <c r="DM101">
        <v>10.89000034332275</v>
      </c>
      <c r="DN101">
        <v>10.680000305175779</v>
      </c>
      <c r="DO101">
        <v>10.47999954223633</v>
      </c>
      <c r="DP101">
        <v>10.329999923706048</v>
      </c>
      <c r="DQ101">
        <v>10.239999771118161</v>
      </c>
      <c r="DR101">
        <v>10.170000076293952</v>
      </c>
      <c r="DS101">
        <v>10.14999961853027</v>
      </c>
      <c r="DT101">
        <v>10.079999923706048</v>
      </c>
      <c r="DU101">
        <v>9.9200000762939453</v>
      </c>
      <c r="DV101">
        <v>-0.40999999642372126</v>
      </c>
      <c r="DW101">
        <v>-0.38999998569488525</v>
      </c>
      <c r="DX101">
        <v>-0.30000001192092901</v>
      </c>
      <c r="DY101">
        <v>0.10000000149011612</v>
      </c>
      <c r="DZ101">
        <v>0.10000000149011612</v>
      </c>
      <c r="EA101">
        <v>3.9999999105930328E-2</v>
      </c>
      <c r="EB101">
        <v>-2.999999932944775E-2</v>
      </c>
      <c r="EC101">
        <v>-0.10000000149011612</v>
      </c>
      <c r="ED101">
        <v>-0.15000000596046453</v>
      </c>
      <c r="EE101">
        <v>-0.17000000178813929</v>
      </c>
      <c r="EF101">
        <v>-0.18999999761581421</v>
      </c>
      <c r="EG101">
        <v>-0.2099999934434891</v>
      </c>
      <c r="EH101">
        <v>-0.2199999988079071</v>
      </c>
      <c r="EI101">
        <v>-0.2800000011920929</v>
      </c>
      <c r="EJ101">
        <v>-0.69999998807907104</v>
      </c>
      <c r="EK101">
        <v>-0.68000000715255737</v>
      </c>
      <c r="EL101">
        <v>-0.57999998331069946</v>
      </c>
      <c r="EM101">
        <v>-0.18999999761581421</v>
      </c>
      <c r="EN101">
        <v>-0.1800000071525574</v>
      </c>
      <c r="EO101">
        <v>-0.23000000417232511</v>
      </c>
      <c r="EP101">
        <v>-0.28999999165534968</v>
      </c>
      <c r="EQ101">
        <v>-0.34000000357627869</v>
      </c>
      <c r="ER101">
        <v>-0.38999998569488525</v>
      </c>
      <c r="ES101">
        <v>-0.40999999642372126</v>
      </c>
      <c r="ET101">
        <v>-0.43000000715255737</v>
      </c>
      <c r="EU101">
        <v>-0.43999999761581426</v>
      </c>
      <c r="EV101">
        <v>-0.44999998807907093</v>
      </c>
      <c r="EW101">
        <v>-0.5</v>
      </c>
    </row>
    <row r="102" spans="1:153">
      <c r="A102" t="s">
        <v>253</v>
      </c>
      <c r="B102">
        <v>48.799999237060547</v>
      </c>
      <c r="C102">
        <v>30.5</v>
      </c>
      <c r="D102">
        <v>57.400001525878913</v>
      </c>
      <c r="E102">
        <v>30.5</v>
      </c>
      <c r="F102">
        <v>23.36509895324707</v>
      </c>
      <c r="G102">
        <v>26.811567306518551</v>
      </c>
      <c r="H102">
        <v>-0.55918967723846436</v>
      </c>
      <c r="I102">
        <v>3.5297544002532959</v>
      </c>
      <c r="J102" t="s">
        <v>468</v>
      </c>
      <c r="K102" t="s">
        <v>395</v>
      </c>
      <c r="L102">
        <v>0</v>
      </c>
      <c r="M102">
        <v>0.30265805125236511</v>
      </c>
      <c r="N102">
        <v>1.2300000190734861</v>
      </c>
      <c r="O102">
        <v>1.75</v>
      </c>
      <c r="P102">
        <v>2.2899999618530269</v>
      </c>
      <c r="Q102">
        <v>2.6700000762939449</v>
      </c>
      <c r="R102">
        <v>1.970000028610229</v>
      </c>
      <c r="S102">
        <v>2.1800000667572021</v>
      </c>
      <c r="T102">
        <v>2.380000114440918</v>
      </c>
      <c r="U102">
        <v>2.559999942779541</v>
      </c>
      <c r="V102">
        <v>2.720000028610229</v>
      </c>
      <c r="W102">
        <v>-9.9999997764825821E-3</v>
      </c>
      <c r="X102">
        <v>-9.9999997764825821E-3</v>
      </c>
      <c r="Y102">
        <v>-9.9999997764825821E-3</v>
      </c>
      <c r="Z102">
        <v>-9.9999997764825821E-3</v>
      </c>
      <c r="AA102">
        <v>-9.9999997764825821E-3</v>
      </c>
      <c r="AB102">
        <v>0</v>
      </c>
      <c r="AC102">
        <v>0</v>
      </c>
      <c r="AD102">
        <v>0</v>
      </c>
      <c r="AE102">
        <v>-9.9999997764825821E-3</v>
      </c>
      <c r="AF102">
        <v>-9.9999997764825821E-3</v>
      </c>
      <c r="AG102">
        <v>-9.9999997764825821E-3</v>
      </c>
      <c r="AH102">
        <v>-9.9999997764825821E-3</v>
      </c>
      <c r="AI102">
        <v>-9.9999997764825821E-3</v>
      </c>
      <c r="AJ102">
        <v>-9.9999997764825821E-3</v>
      </c>
      <c r="AK102">
        <v>-9.9999997764825821E-3</v>
      </c>
      <c r="AL102">
        <v>-9.9999997764825821E-3</v>
      </c>
      <c r="AM102">
        <v>-9.9999997764825821E-3</v>
      </c>
      <c r="AN102">
        <v>-9.9999997764825821E-3</v>
      </c>
      <c r="AO102">
        <v>-9.9999997764825821E-3</v>
      </c>
      <c r="AP102">
        <v>30.229999542236332</v>
      </c>
      <c r="AQ102">
        <v>30.489999771118161</v>
      </c>
      <c r="AR102">
        <v>30.809999465942379</v>
      </c>
      <c r="AS102">
        <v>33.090000152587891</v>
      </c>
      <c r="AT102">
        <v>34.979999542236328</v>
      </c>
      <c r="AU102">
        <v>35.830001831054688</v>
      </c>
      <c r="AV102">
        <v>35.400001525878913</v>
      </c>
      <c r="AW102">
        <v>34.919998168945312</v>
      </c>
      <c r="AX102">
        <v>34.630001068115227</v>
      </c>
      <c r="AY102">
        <v>34.470001220703118</v>
      </c>
      <c r="AZ102">
        <v>34.299999237060547</v>
      </c>
      <c r="BA102">
        <v>34.430000305175781</v>
      </c>
      <c r="BB102">
        <v>34.349998474121087</v>
      </c>
      <c r="BC102">
        <v>34.819999694824219</v>
      </c>
      <c r="BD102">
        <v>27.520000457763668</v>
      </c>
      <c r="BE102">
        <v>27.739999771118161</v>
      </c>
      <c r="BF102">
        <v>28.04000091552734</v>
      </c>
      <c r="BG102">
        <v>30.45999908447266</v>
      </c>
      <c r="BH102">
        <v>32.389999389648438</v>
      </c>
      <c r="BI102">
        <v>33.299999237060547</v>
      </c>
      <c r="BJ102">
        <v>32.990001678466797</v>
      </c>
      <c r="BK102">
        <v>32.770000457763672</v>
      </c>
      <c r="BL102">
        <v>32.569999694824219</v>
      </c>
      <c r="BM102">
        <v>32.479999542236328</v>
      </c>
      <c r="BN102">
        <v>32.439998626708977</v>
      </c>
      <c r="BO102">
        <v>32.490001678466797</v>
      </c>
      <c r="BP102">
        <v>32.540000915527337</v>
      </c>
      <c r="BQ102">
        <v>32.939998626708977</v>
      </c>
      <c r="BR102">
        <v>0.15999999642372131</v>
      </c>
      <c r="BS102">
        <v>0.15999999642372131</v>
      </c>
      <c r="BT102">
        <v>0.15999999642372131</v>
      </c>
      <c r="BU102">
        <v>0.15999999642372131</v>
      </c>
      <c r="BV102">
        <v>0.15000000596046453</v>
      </c>
      <c r="BW102">
        <v>0.15000000596046453</v>
      </c>
      <c r="BX102">
        <v>0.15000000596046453</v>
      </c>
      <c r="BY102">
        <v>0.15000000596046453</v>
      </c>
      <c r="BZ102">
        <v>0.15000000596046453</v>
      </c>
      <c r="CA102">
        <v>0.15000000596046453</v>
      </c>
      <c r="CB102">
        <v>0.15000000596046453</v>
      </c>
      <c r="CC102">
        <v>0.15000000596046453</v>
      </c>
      <c r="CD102">
        <v>0.15000000596046453</v>
      </c>
      <c r="CE102">
        <v>0.15000000596046453</v>
      </c>
      <c r="CF102">
        <v>0.17000000178813929</v>
      </c>
      <c r="CG102">
        <v>0.17000000178813929</v>
      </c>
      <c r="CH102">
        <v>0.17000000178813929</v>
      </c>
      <c r="CI102">
        <v>0.15999999642372131</v>
      </c>
      <c r="CJ102">
        <v>0.15999999642372131</v>
      </c>
      <c r="CK102">
        <v>0.15000000596046453</v>
      </c>
      <c r="CL102">
        <v>0.15999999642372131</v>
      </c>
      <c r="CM102">
        <v>0.15999999642372131</v>
      </c>
      <c r="CN102">
        <v>0.15999999642372131</v>
      </c>
      <c r="CO102">
        <v>0.15999999642372131</v>
      </c>
      <c r="CP102">
        <v>0.15999999642372131</v>
      </c>
      <c r="CQ102">
        <v>0.15999999642372131</v>
      </c>
      <c r="CR102">
        <v>0.15999999642372131</v>
      </c>
      <c r="CS102">
        <v>0.15999999642372131</v>
      </c>
      <c r="CT102">
        <v>27.95999908447266</v>
      </c>
      <c r="CU102">
        <v>28.219999313354489</v>
      </c>
      <c r="CV102">
        <v>28.420000076293949</v>
      </c>
      <c r="CW102">
        <v>32.279998779296882</v>
      </c>
      <c r="CX102">
        <v>33.419998168945312</v>
      </c>
      <c r="CY102">
        <v>33.549999237060547</v>
      </c>
      <c r="CZ102">
        <v>33.220001220703118</v>
      </c>
      <c r="DA102">
        <v>32.919998168945312</v>
      </c>
      <c r="DB102">
        <v>32.700000762939453</v>
      </c>
      <c r="DC102">
        <v>32.5</v>
      </c>
      <c r="DD102">
        <v>32.400001525878913</v>
      </c>
      <c r="DE102">
        <v>32.349998474121087</v>
      </c>
      <c r="DF102">
        <v>32.430000305175781</v>
      </c>
      <c r="DG102">
        <v>32.189998626708977</v>
      </c>
      <c r="DH102">
        <v>25.659999847412109</v>
      </c>
      <c r="DI102">
        <v>25.89999961853027</v>
      </c>
      <c r="DJ102">
        <v>26.139999389648441</v>
      </c>
      <c r="DK102">
        <v>30.139999389648441</v>
      </c>
      <c r="DL102">
        <v>31.29000091552734</v>
      </c>
      <c r="DM102">
        <v>31.340000152587891</v>
      </c>
      <c r="DN102">
        <v>31.059999465942379</v>
      </c>
      <c r="DO102">
        <v>30.819999694824219</v>
      </c>
      <c r="DP102">
        <v>30.60000038146973</v>
      </c>
      <c r="DQ102">
        <v>30.479999542236332</v>
      </c>
      <c r="DR102">
        <v>30.319999694824219</v>
      </c>
      <c r="DS102">
        <v>30.340000152587891</v>
      </c>
      <c r="DT102">
        <v>30.510000228881839</v>
      </c>
      <c r="DU102">
        <v>30.260000228881839</v>
      </c>
      <c r="DV102">
        <v>0.17000000178813929</v>
      </c>
      <c r="DW102">
        <v>0.17000000178813929</v>
      </c>
      <c r="DX102">
        <v>0.17000000178813929</v>
      </c>
      <c r="DY102">
        <v>0.15999999642372131</v>
      </c>
      <c r="DZ102">
        <v>0.15000000596046453</v>
      </c>
      <c r="EA102">
        <v>0.15000000596046453</v>
      </c>
      <c r="EB102">
        <v>0.15000000596046453</v>
      </c>
      <c r="EC102">
        <v>0.15999999642372131</v>
      </c>
      <c r="ED102">
        <v>0.15999999642372131</v>
      </c>
      <c r="EE102">
        <v>0.15999999642372131</v>
      </c>
      <c r="EF102">
        <v>0.15999999642372131</v>
      </c>
      <c r="EG102">
        <v>0.15999999642372131</v>
      </c>
      <c r="EH102">
        <v>0.15999999642372131</v>
      </c>
      <c r="EI102">
        <v>0.15999999642372131</v>
      </c>
      <c r="EJ102">
        <v>0.1800000071525574</v>
      </c>
      <c r="EK102">
        <v>0.1800000071525574</v>
      </c>
      <c r="EL102">
        <v>0.1800000071525574</v>
      </c>
      <c r="EM102">
        <v>0.15999999642372131</v>
      </c>
      <c r="EN102">
        <v>0.15999999642372131</v>
      </c>
      <c r="EO102">
        <v>0.15999999642372131</v>
      </c>
      <c r="EP102">
        <v>0.15999999642372131</v>
      </c>
      <c r="EQ102">
        <v>0.15999999642372131</v>
      </c>
      <c r="ER102">
        <v>0.15999999642372131</v>
      </c>
      <c r="ES102">
        <v>0.15999999642372131</v>
      </c>
      <c r="ET102">
        <v>0.15999999642372131</v>
      </c>
      <c r="EU102">
        <v>0.15999999642372131</v>
      </c>
      <c r="EV102">
        <v>0.15999999642372131</v>
      </c>
      <c r="EW102">
        <v>0.15999999642372131</v>
      </c>
    </row>
    <row r="103" spans="1:153">
      <c r="A103" t="s">
        <v>254</v>
      </c>
      <c r="B103">
        <v>97.099998474121094</v>
      </c>
      <c r="C103">
        <v>65.199996948242188</v>
      </c>
      <c r="D103">
        <v>106.59999847412108</v>
      </c>
      <c r="E103">
        <v>71.699996948242188</v>
      </c>
      <c r="F103">
        <v>42.802360534667969</v>
      </c>
      <c r="G103">
        <v>52.430122375488281</v>
      </c>
      <c r="H103">
        <v>4.4954080581665039</v>
      </c>
      <c r="I103">
        <v>9.5867443084716797</v>
      </c>
      <c r="J103" t="s">
        <v>485</v>
      </c>
      <c r="K103" t="s">
        <v>420</v>
      </c>
      <c r="L103">
        <v>0.26662644743919373</v>
      </c>
      <c r="M103">
        <v>1.3578059673309333</v>
      </c>
      <c r="N103">
        <v>0.76999998092651356</v>
      </c>
      <c r="O103">
        <v>0.86000001430511475</v>
      </c>
      <c r="P103">
        <v>1.120000004768372</v>
      </c>
      <c r="Q103">
        <v>1.279999971389771</v>
      </c>
      <c r="R103">
        <v>1.549999952316284</v>
      </c>
      <c r="S103">
        <v>1.7400000095367427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-9.9999997764825821E-3</v>
      </c>
      <c r="Z103">
        <v>-9.9999997764825821E-3</v>
      </c>
      <c r="AA103">
        <v>-9.9999997764825821E-3</v>
      </c>
      <c r="AB103">
        <v>0.63999998569488525</v>
      </c>
      <c r="AC103">
        <v>0.86000001430511475</v>
      </c>
      <c r="AD103">
        <v>1.120000004768372</v>
      </c>
      <c r="AE103">
        <v>1.320000052452087</v>
      </c>
      <c r="AF103">
        <v>1.4099999666213987</v>
      </c>
      <c r="AG103">
        <v>1.7400000095367427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-9.9999997764825821E-3</v>
      </c>
      <c r="AN103">
        <v>-9.9999997764825821E-3</v>
      </c>
      <c r="AO103">
        <v>-9.9999997764825821E-3</v>
      </c>
      <c r="AP103">
        <v>51.450000762939453</v>
      </c>
      <c r="AQ103">
        <v>50.080001831054688</v>
      </c>
      <c r="AR103">
        <v>55.369998931884773</v>
      </c>
      <c r="AS103">
        <v>59.299999237060547</v>
      </c>
      <c r="AT103">
        <v>61.889999389648438</v>
      </c>
      <c r="AU103">
        <v>62.439998626708977</v>
      </c>
      <c r="AV103">
        <v>62.830001831054688</v>
      </c>
      <c r="AW103">
        <v>63.049999237060547</v>
      </c>
      <c r="AX103">
        <v>64.129997253417969</v>
      </c>
      <c r="AY103">
        <v>66.089996337890625</v>
      </c>
      <c r="AZ103">
        <v>68.919998168945312</v>
      </c>
      <c r="BA103">
        <v>71.699996948242188</v>
      </c>
      <c r="BB103">
        <v>74.709999084472656</v>
      </c>
      <c r="BC103">
        <v>77.660003662109375</v>
      </c>
      <c r="BD103">
        <v>48.639999389648438</v>
      </c>
      <c r="BE103">
        <v>47.319999694824219</v>
      </c>
      <c r="BF103">
        <v>52.319999694824219</v>
      </c>
      <c r="BG103">
        <v>56.200000762939453</v>
      </c>
      <c r="BH103">
        <v>58.860000610351562</v>
      </c>
      <c r="BI103">
        <v>59.330001831054688</v>
      </c>
      <c r="BJ103">
        <v>59.580001831054688</v>
      </c>
      <c r="BK103">
        <v>59.880001068115227</v>
      </c>
      <c r="BL103">
        <v>60.909999847412109</v>
      </c>
      <c r="BM103">
        <v>62.659999847412109</v>
      </c>
      <c r="BN103">
        <v>65.300003051757812</v>
      </c>
      <c r="BO103">
        <v>68.050003051757812</v>
      </c>
      <c r="BP103">
        <v>70.959999084472656</v>
      </c>
      <c r="BQ103">
        <v>73.839996337890625</v>
      </c>
      <c r="BR103">
        <v>6.7100000381469727</v>
      </c>
      <c r="BS103">
        <v>6.4600000381469727</v>
      </c>
      <c r="BT103">
        <v>7.4200000762939453</v>
      </c>
      <c r="BU103">
        <v>8.130000114440918</v>
      </c>
      <c r="BV103">
        <v>8.5900001525878906</v>
      </c>
      <c r="BW103">
        <v>8.6899995803833008</v>
      </c>
      <c r="BX103">
        <v>8.7600002288818359</v>
      </c>
      <c r="BY103">
        <v>8.8000001907348633</v>
      </c>
      <c r="BZ103">
        <v>9</v>
      </c>
      <c r="CA103">
        <v>9.3500003814697266</v>
      </c>
      <c r="CB103">
        <v>9.8599996566772461</v>
      </c>
      <c r="CC103">
        <v>10.35999965667725</v>
      </c>
      <c r="CD103">
        <v>10.909999847412108</v>
      </c>
      <c r="CE103">
        <v>11.439999580383301</v>
      </c>
      <c r="CF103">
        <v>6.1999998092651367</v>
      </c>
      <c r="CG103">
        <v>5.9699997901916504</v>
      </c>
      <c r="CH103">
        <v>6.869999885559082</v>
      </c>
      <c r="CI103">
        <v>7.570000171661377</v>
      </c>
      <c r="CJ103">
        <v>8.0500001907348633</v>
      </c>
      <c r="CK103">
        <v>8.130000114440918</v>
      </c>
      <c r="CL103">
        <v>8.1800003051757812</v>
      </c>
      <c r="CM103">
        <v>8.2299995422363281</v>
      </c>
      <c r="CN103">
        <v>8.4200000762939453</v>
      </c>
      <c r="CO103">
        <v>8.7299995422363281</v>
      </c>
      <c r="CP103">
        <v>9.2100000381469727</v>
      </c>
      <c r="CQ103">
        <v>9.6999998092651367</v>
      </c>
      <c r="CR103">
        <v>10.22999954223633</v>
      </c>
      <c r="CS103">
        <v>10.75</v>
      </c>
      <c r="CT103">
        <v>40.25</v>
      </c>
      <c r="CU103">
        <v>41.450000762939453</v>
      </c>
      <c r="CV103">
        <v>45.630001068115227</v>
      </c>
      <c r="CW103">
        <v>52.020000457763672</v>
      </c>
      <c r="CX103">
        <v>55.630001068115227</v>
      </c>
      <c r="CY103">
        <v>58.610000610351562</v>
      </c>
      <c r="CZ103">
        <v>61.759998321533203</v>
      </c>
      <c r="DA103">
        <v>64.919998168945312</v>
      </c>
      <c r="DB103">
        <v>68.769996643066406</v>
      </c>
      <c r="DC103">
        <v>72.989997863769531</v>
      </c>
      <c r="DD103">
        <v>76.199996948242188</v>
      </c>
      <c r="DE103">
        <v>79.769996643066406</v>
      </c>
      <c r="DF103">
        <v>83.489997863769531</v>
      </c>
      <c r="DG103">
        <v>86.529998779296875</v>
      </c>
      <c r="DH103">
        <v>38.959999084472663</v>
      </c>
      <c r="DI103">
        <v>39.959999084472663</v>
      </c>
      <c r="DJ103">
        <v>44.099998474121087</v>
      </c>
      <c r="DK103">
        <v>50.470001220703118</v>
      </c>
      <c r="DL103">
        <v>54.029998779296882</v>
      </c>
      <c r="DM103">
        <v>57.040000915527337</v>
      </c>
      <c r="DN103">
        <v>60.090000152587891</v>
      </c>
      <c r="DO103">
        <v>63.139999389648438</v>
      </c>
      <c r="DP103">
        <v>66.949996948242188</v>
      </c>
      <c r="DQ103">
        <v>71.099998474121094</v>
      </c>
      <c r="DR103">
        <v>74.410003662109375</v>
      </c>
      <c r="DS103">
        <v>78.019996643066406</v>
      </c>
      <c r="DT103">
        <v>81.69000244140625</v>
      </c>
      <c r="DU103">
        <v>84.69000244140625</v>
      </c>
      <c r="DV103">
        <v>4.690000057220459</v>
      </c>
      <c r="DW103">
        <v>4.9099998474121094</v>
      </c>
      <c r="DX103">
        <v>5.6599998474121094</v>
      </c>
      <c r="DY103">
        <v>6.809999942779541</v>
      </c>
      <c r="DZ103">
        <v>7.4600000381469727</v>
      </c>
      <c r="EA103">
        <v>8</v>
      </c>
      <c r="EB103">
        <v>8.5699996948242188</v>
      </c>
      <c r="EC103">
        <v>9.1400003433227539</v>
      </c>
      <c r="ED103">
        <v>9.8299999237060547</v>
      </c>
      <c r="EE103">
        <v>10.60000038146973</v>
      </c>
      <c r="EF103">
        <v>11.170000076293952</v>
      </c>
      <c r="EG103">
        <v>11.819999694824221</v>
      </c>
      <c r="EH103">
        <v>12.489999771118161</v>
      </c>
      <c r="EI103">
        <v>13.039999961853027</v>
      </c>
      <c r="EJ103">
        <v>4.4600000381469727</v>
      </c>
      <c r="EK103">
        <v>4.6399998664855957</v>
      </c>
      <c r="EL103">
        <v>5.380000114440918</v>
      </c>
      <c r="EM103">
        <v>6.5300002098083496</v>
      </c>
      <c r="EN103">
        <v>7.1700000762939453</v>
      </c>
      <c r="EO103">
        <v>7.7199997901916513</v>
      </c>
      <c r="EP103">
        <v>8.2700004577636719</v>
      </c>
      <c r="EQ103">
        <v>8.8199996948242188</v>
      </c>
      <c r="ER103">
        <v>9.5100002288818359</v>
      </c>
      <c r="ES103">
        <v>10.25</v>
      </c>
      <c r="ET103">
        <v>10.85000038146973</v>
      </c>
      <c r="EU103">
        <v>11.5</v>
      </c>
      <c r="EV103">
        <v>12.170000076293952</v>
      </c>
      <c r="EW103">
        <v>12.710000038146973</v>
      </c>
    </row>
    <row r="104" spans="1:153">
      <c r="A104" t="s">
        <v>255</v>
      </c>
    </row>
    <row r="105" spans="1:153">
      <c r="A105" t="s">
        <v>256</v>
      </c>
      <c r="F105">
        <v>0.67775195837020874</v>
      </c>
      <c r="G105">
        <v>1.1099622249603267</v>
      </c>
      <c r="H105">
        <v>-5.1928898319602013E-3</v>
      </c>
      <c r="I105">
        <v>-1.6796629875898361E-2</v>
      </c>
      <c r="J105" t="s">
        <v>486</v>
      </c>
      <c r="K105" t="s">
        <v>487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7.679999828338623</v>
      </c>
      <c r="AQ105">
        <v>7.7100000381469727</v>
      </c>
      <c r="AR105">
        <v>7.7899999618530273</v>
      </c>
      <c r="AS105">
        <v>7.760000228881835</v>
      </c>
      <c r="AT105">
        <v>7.679999828338623</v>
      </c>
      <c r="AU105">
        <v>7.559999942779541</v>
      </c>
      <c r="AV105">
        <v>7.440000057220459</v>
      </c>
      <c r="AW105">
        <v>7.320000171661377</v>
      </c>
      <c r="AX105">
        <v>7.2100000381469727</v>
      </c>
      <c r="AY105">
        <v>7.130000114440918</v>
      </c>
      <c r="AZ105">
        <v>7.059999942779541</v>
      </c>
      <c r="BA105">
        <v>7.0100002288818359</v>
      </c>
      <c r="BB105">
        <v>6.9699997901916504</v>
      </c>
      <c r="BC105">
        <v>6.8899998664855957</v>
      </c>
      <c r="BD105">
        <v>1.419999957084656</v>
      </c>
      <c r="BE105">
        <v>1.429999947547913</v>
      </c>
      <c r="BF105">
        <v>1.440000057220459</v>
      </c>
      <c r="BG105">
        <v>1.440000057220459</v>
      </c>
      <c r="BH105">
        <v>1.419999957084656</v>
      </c>
      <c r="BI105">
        <v>1.3999999761581421</v>
      </c>
      <c r="BJ105">
        <v>1.379999995231628</v>
      </c>
      <c r="BK105">
        <v>1.3500000238418579</v>
      </c>
      <c r="BL105">
        <v>1.330000042915344</v>
      </c>
      <c r="BM105">
        <v>1.320000052452087</v>
      </c>
      <c r="BN105">
        <v>1.309999942779541</v>
      </c>
      <c r="BO105">
        <v>1.299999952316284</v>
      </c>
      <c r="BP105">
        <v>1.2899999618530269</v>
      </c>
      <c r="BQ105">
        <v>1.2699999809265139</v>
      </c>
      <c r="BR105">
        <v>18.530000686645511</v>
      </c>
      <c r="BS105">
        <v>18.610000610351559</v>
      </c>
      <c r="BT105">
        <v>18.809999465942379</v>
      </c>
      <c r="BU105">
        <v>18.75</v>
      </c>
      <c r="BV105">
        <v>18.530000686645511</v>
      </c>
      <c r="BW105">
        <v>18.20999908447266</v>
      </c>
      <c r="BX105">
        <v>17.920000076293949</v>
      </c>
      <c r="BY105">
        <v>17.610000610351559</v>
      </c>
      <c r="BZ105">
        <v>17.319999694824219</v>
      </c>
      <c r="CA105">
        <v>17.090000152587891</v>
      </c>
      <c r="CB105">
        <v>16.920000076293949</v>
      </c>
      <c r="CC105">
        <v>16.780000686645511</v>
      </c>
      <c r="CD105">
        <v>16.70000076293945</v>
      </c>
      <c r="CE105">
        <v>16.469999313354489</v>
      </c>
      <c r="CF105">
        <v>2.279999971389771</v>
      </c>
      <c r="CG105">
        <v>2.3199999332427979</v>
      </c>
      <c r="CH105">
        <v>2.3499999046325679</v>
      </c>
      <c r="CI105">
        <v>2.3299999237060551</v>
      </c>
      <c r="CJ105">
        <v>2.2899999618530269</v>
      </c>
      <c r="CK105">
        <v>2.2300000190734859</v>
      </c>
      <c r="CL105">
        <v>2.1800000667572021</v>
      </c>
      <c r="CM105">
        <v>2.119999885559082</v>
      </c>
      <c r="CN105">
        <v>2.0699999332427979</v>
      </c>
      <c r="CO105">
        <v>2.029999971389771</v>
      </c>
      <c r="CP105">
        <v>2</v>
      </c>
      <c r="CQ105">
        <v>1.970000028610229</v>
      </c>
      <c r="CR105">
        <v>1.950000047683716</v>
      </c>
      <c r="CS105">
        <v>1.9099999666213987</v>
      </c>
      <c r="CT105">
        <v>0.91000002622604359</v>
      </c>
      <c r="CU105">
        <v>0.92000001668930043</v>
      </c>
      <c r="CV105">
        <v>0.92000001668930043</v>
      </c>
      <c r="CW105">
        <v>0.92000001668930043</v>
      </c>
      <c r="CX105">
        <v>0.89999997615814209</v>
      </c>
      <c r="CY105">
        <v>0.88999998569488525</v>
      </c>
      <c r="CZ105">
        <v>0.87000000476837147</v>
      </c>
      <c r="DA105">
        <v>0.86000001430511475</v>
      </c>
      <c r="DB105">
        <v>0.85000002384185791</v>
      </c>
      <c r="DC105">
        <v>0.8399999737739563</v>
      </c>
      <c r="DD105">
        <v>0.82999998331069957</v>
      </c>
      <c r="DE105">
        <v>0.82999998331069957</v>
      </c>
      <c r="DF105">
        <v>0.81999999284744252</v>
      </c>
      <c r="DG105">
        <v>0.81000000238418579</v>
      </c>
      <c r="DH105">
        <v>0.68999999761581421</v>
      </c>
      <c r="DI105">
        <v>0.69999998807907104</v>
      </c>
      <c r="DJ105">
        <v>0.69999998807907104</v>
      </c>
      <c r="DK105">
        <v>0.69999998807907104</v>
      </c>
      <c r="DL105">
        <v>0.68999999761581421</v>
      </c>
      <c r="DM105">
        <v>0.68000000715255737</v>
      </c>
      <c r="DN105">
        <v>0.67000001668930054</v>
      </c>
      <c r="DO105">
        <v>0.64999997615814209</v>
      </c>
      <c r="DP105">
        <v>0.64999997615814209</v>
      </c>
      <c r="DQ105">
        <v>0.63999998569488525</v>
      </c>
      <c r="DR105">
        <v>0.62999999523162842</v>
      </c>
      <c r="DS105">
        <v>0.62999999523162842</v>
      </c>
      <c r="DT105">
        <v>0.62000000476837158</v>
      </c>
      <c r="DU105">
        <v>0.61000001430511475</v>
      </c>
      <c r="DV105">
        <v>0.98000001907348644</v>
      </c>
      <c r="DW105">
        <v>1</v>
      </c>
      <c r="DX105">
        <v>1.0099999904632573</v>
      </c>
      <c r="DY105">
        <v>0.98000001907348644</v>
      </c>
      <c r="DZ105">
        <v>0.94999998807907104</v>
      </c>
      <c r="EA105">
        <v>0.91000002622604359</v>
      </c>
      <c r="EB105">
        <v>0.87999999523162853</v>
      </c>
      <c r="EC105">
        <v>0.87999999523162853</v>
      </c>
      <c r="ED105">
        <v>0.87000000476837147</v>
      </c>
      <c r="EE105">
        <v>0.87000000476837147</v>
      </c>
      <c r="EF105">
        <v>0.87000000476837147</v>
      </c>
      <c r="EG105">
        <v>0.87000000476837147</v>
      </c>
      <c r="EH105">
        <v>0.86000001430511475</v>
      </c>
      <c r="EI105">
        <v>0.86000001430511475</v>
      </c>
      <c r="EJ105">
        <v>0.82999998331069957</v>
      </c>
      <c r="EK105">
        <v>0.82999998331069957</v>
      </c>
      <c r="EL105">
        <v>0.82999998331069957</v>
      </c>
      <c r="EM105">
        <v>0.82999998331069957</v>
      </c>
      <c r="EN105">
        <v>0.81999999284744252</v>
      </c>
      <c r="EO105">
        <v>0.81999999284744252</v>
      </c>
      <c r="EP105">
        <v>0.81999999284744252</v>
      </c>
      <c r="EQ105">
        <v>0.81000000238418579</v>
      </c>
      <c r="ER105">
        <v>0.81000000238418579</v>
      </c>
      <c r="ES105">
        <v>0.81000000238418579</v>
      </c>
      <c r="ET105">
        <v>0.81000000238418579</v>
      </c>
      <c r="EU105">
        <v>0.81000000238418579</v>
      </c>
      <c r="EV105">
        <v>0.80000001192092896</v>
      </c>
      <c r="EW105">
        <v>0.80000001192092896</v>
      </c>
    </row>
    <row r="106" spans="1:153">
      <c r="A106" t="s">
        <v>257</v>
      </c>
      <c r="F106">
        <v>4.1487698554992676</v>
      </c>
      <c r="G106">
        <v>0.53255367279052734</v>
      </c>
      <c r="H106">
        <v>5.6567341089248657E-2</v>
      </c>
      <c r="I106">
        <v>-1.3410734012722973E-2</v>
      </c>
      <c r="J106" t="s">
        <v>488</v>
      </c>
      <c r="K106" t="s">
        <v>489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35.729999542236328</v>
      </c>
      <c r="AQ106">
        <v>36.029998779296882</v>
      </c>
      <c r="AR106">
        <v>36.389999389648438</v>
      </c>
      <c r="AS106">
        <v>36.200000762939453</v>
      </c>
      <c r="AT106">
        <v>35.790000915527337</v>
      </c>
      <c r="AU106">
        <v>35.229999542236328</v>
      </c>
      <c r="AV106">
        <v>34.700000762939453</v>
      </c>
      <c r="AW106">
        <v>34.150001525878913</v>
      </c>
      <c r="AX106">
        <v>33.630001068115227</v>
      </c>
      <c r="AY106">
        <v>33.229999542236328</v>
      </c>
      <c r="AZ106">
        <v>32.919998168945312</v>
      </c>
      <c r="BA106">
        <v>32.669998168945312</v>
      </c>
      <c r="BB106">
        <v>32.520000457763672</v>
      </c>
      <c r="BC106">
        <v>32.080001831054688</v>
      </c>
      <c r="BD106">
        <v>17.120000839233398</v>
      </c>
      <c r="BE106">
        <v>17.260000228881839</v>
      </c>
      <c r="BF106">
        <v>17.409999847412109</v>
      </c>
      <c r="BG106">
        <v>17.309999465942379</v>
      </c>
      <c r="BH106">
        <v>17.120000839233398</v>
      </c>
      <c r="BI106">
        <v>16.840000152587891</v>
      </c>
      <c r="BJ106">
        <v>16.590000152587891</v>
      </c>
      <c r="BK106">
        <v>16.329999923706051</v>
      </c>
      <c r="BL106">
        <v>16.079999923706051</v>
      </c>
      <c r="BM106">
        <v>15.89000034332275</v>
      </c>
      <c r="BN106">
        <v>15.739999771118161</v>
      </c>
      <c r="BO106">
        <v>15.63000011444092</v>
      </c>
      <c r="BP106">
        <v>15.55000019073486</v>
      </c>
      <c r="BQ106">
        <v>15.340000152587892</v>
      </c>
      <c r="BR106">
        <v>10.72999954223633</v>
      </c>
      <c r="BS106">
        <v>10.819999694824221</v>
      </c>
      <c r="BT106">
        <v>10.920000076293952</v>
      </c>
      <c r="BU106">
        <v>10.86999988555908</v>
      </c>
      <c r="BV106">
        <v>10.75</v>
      </c>
      <c r="BW106">
        <v>10.579999923706048</v>
      </c>
      <c r="BX106">
        <v>10.420000076293952</v>
      </c>
      <c r="BY106">
        <v>10.260000228881839</v>
      </c>
      <c r="BZ106">
        <v>10.10999965667725</v>
      </c>
      <c r="CA106">
        <v>9.9899997711181641</v>
      </c>
      <c r="CB106">
        <v>9.8900003433227539</v>
      </c>
      <c r="CC106">
        <v>9.8199996948242188</v>
      </c>
      <c r="CD106">
        <v>9.7700004577636719</v>
      </c>
      <c r="CE106">
        <v>9.6400003433227539</v>
      </c>
      <c r="CF106">
        <v>5.190000057220459</v>
      </c>
      <c r="CG106">
        <v>5.2399997711181641</v>
      </c>
      <c r="CH106">
        <v>5.2800002098083496</v>
      </c>
      <c r="CI106">
        <v>5.25</v>
      </c>
      <c r="CJ106">
        <v>5.190000057220459</v>
      </c>
      <c r="CK106">
        <v>5.1100001335144043</v>
      </c>
      <c r="CL106">
        <v>5.0399999618530273</v>
      </c>
      <c r="CM106">
        <v>4.9600000381469727</v>
      </c>
      <c r="CN106">
        <v>4.8899998664855957</v>
      </c>
      <c r="CO106">
        <v>4.8299999237060547</v>
      </c>
      <c r="CP106">
        <v>4.7800002098083496</v>
      </c>
      <c r="CQ106">
        <v>4.75</v>
      </c>
      <c r="CR106">
        <v>4.7300000190734863</v>
      </c>
      <c r="CS106">
        <v>4.6599998474121094</v>
      </c>
      <c r="CT106">
        <v>19.309999465942379</v>
      </c>
      <c r="CU106">
        <v>19.510000228881839</v>
      </c>
      <c r="CV106">
        <v>19.620000839233398</v>
      </c>
      <c r="CW106">
        <v>19.510000228881839</v>
      </c>
      <c r="CX106">
        <v>19.25</v>
      </c>
      <c r="CY106">
        <v>18.940000534057621</v>
      </c>
      <c r="CZ106">
        <v>18.659999847412109</v>
      </c>
      <c r="DA106">
        <v>18.360000610351559</v>
      </c>
      <c r="DB106">
        <v>18.10000038146973</v>
      </c>
      <c r="DC106">
        <v>17.909999847412109</v>
      </c>
      <c r="DD106">
        <v>17.729999542236332</v>
      </c>
      <c r="DE106">
        <v>17.620000839233398</v>
      </c>
      <c r="DF106">
        <v>17.5</v>
      </c>
      <c r="DG106">
        <v>17.20000076293945</v>
      </c>
      <c r="DH106">
        <v>9.6800003051757812</v>
      </c>
      <c r="DI106">
        <v>9.7600002288818359</v>
      </c>
      <c r="DJ106">
        <v>9.7799997329711914</v>
      </c>
      <c r="DK106">
        <v>9.7799997329711914</v>
      </c>
      <c r="DL106">
        <v>9.5699996948242188</v>
      </c>
      <c r="DM106">
        <v>9.4200000762939453</v>
      </c>
      <c r="DN106">
        <v>9.2799997329711914</v>
      </c>
      <c r="DO106">
        <v>9.130000114440918</v>
      </c>
      <c r="DP106">
        <v>9</v>
      </c>
      <c r="DQ106">
        <v>8.9799995422363281</v>
      </c>
      <c r="DR106">
        <v>8.8400001525878906</v>
      </c>
      <c r="DS106">
        <v>8.7899999618530273</v>
      </c>
      <c r="DT106">
        <v>8.6999998092651367</v>
      </c>
      <c r="DU106">
        <v>8.5500001907348633</v>
      </c>
      <c r="DV106">
        <v>5.8499999046325684</v>
      </c>
      <c r="DW106">
        <v>5.9000000953674316</v>
      </c>
      <c r="DX106">
        <v>5.940000057220459</v>
      </c>
      <c r="DY106">
        <v>5.9099998474121094</v>
      </c>
      <c r="DZ106">
        <v>5.8299999237060547</v>
      </c>
      <c r="EA106">
        <v>5.7399997711181641</v>
      </c>
      <c r="EB106">
        <v>5.6500000953674316</v>
      </c>
      <c r="EC106">
        <v>5.559999942779541</v>
      </c>
      <c r="ED106">
        <v>5.4899997711181641</v>
      </c>
      <c r="EE106">
        <v>5.429999828338623</v>
      </c>
      <c r="EF106">
        <v>5.380000114440918</v>
      </c>
      <c r="EG106">
        <v>5.3400001525878906</v>
      </c>
      <c r="EH106">
        <v>5.309999942779541</v>
      </c>
      <c r="EI106">
        <v>5.2199997901916504</v>
      </c>
      <c r="EJ106">
        <v>3.0199999809265141</v>
      </c>
      <c r="EK106">
        <v>3.0199999809265141</v>
      </c>
      <c r="EL106">
        <v>3.029999971389771</v>
      </c>
      <c r="EM106">
        <v>3.029999971389771</v>
      </c>
      <c r="EN106">
        <v>3.0099999904632568</v>
      </c>
      <c r="EO106">
        <v>3</v>
      </c>
      <c r="EP106">
        <v>2.9800000190734859</v>
      </c>
      <c r="EQ106">
        <v>2.970000028610229</v>
      </c>
      <c r="ER106">
        <v>2.9600000381469731</v>
      </c>
      <c r="ES106">
        <v>2.9600000381469731</v>
      </c>
      <c r="ET106">
        <v>2.9500000476837158</v>
      </c>
      <c r="EU106">
        <v>2.940000057220459</v>
      </c>
      <c r="EV106">
        <v>2.940000057220459</v>
      </c>
      <c r="EW106">
        <v>2.9200000762939449</v>
      </c>
    </row>
    <row r="107" spans="1:153">
      <c r="A107" t="s">
        <v>258</v>
      </c>
      <c r="B107">
        <v>32</v>
      </c>
      <c r="C107">
        <v>15.19999980926514</v>
      </c>
      <c r="D107">
        <v>38.799999237060547</v>
      </c>
      <c r="E107">
        <v>15.19999980926514</v>
      </c>
      <c r="F107">
        <v>6.2486457824707031</v>
      </c>
      <c r="G107">
        <v>6.886225700378418</v>
      </c>
      <c r="H107">
        <v>-3.7184922695159912</v>
      </c>
      <c r="I107">
        <v>-2.35155200958252</v>
      </c>
      <c r="J107" t="s">
        <v>490</v>
      </c>
      <c r="K107" t="s">
        <v>491</v>
      </c>
      <c r="L107">
        <v>0</v>
      </c>
      <c r="M107">
        <v>0.1024482324719429</v>
      </c>
      <c r="N107">
        <v>0.10999999940395359</v>
      </c>
      <c r="O107">
        <v>0.15000000596046453</v>
      </c>
      <c r="P107">
        <v>0.18999999761581421</v>
      </c>
      <c r="Q107">
        <v>0.2099999934434891</v>
      </c>
      <c r="R107">
        <v>0.10999999940395359</v>
      </c>
      <c r="S107">
        <v>0.12999999523162839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0.119999997317791</v>
      </c>
      <c r="AC107">
        <v>0.15999999642372131</v>
      </c>
      <c r="AD107">
        <v>0.20000000298023221</v>
      </c>
      <c r="AE107">
        <v>0.2199999988079071</v>
      </c>
      <c r="AF107">
        <v>0.239999994635582</v>
      </c>
      <c r="AG107">
        <v>0.15999999642372131</v>
      </c>
      <c r="AH107">
        <v>0.14000000059604639</v>
      </c>
      <c r="AI107">
        <v>0.1800000071525574</v>
      </c>
      <c r="AJ107">
        <v>0.20000000298023221</v>
      </c>
      <c r="AK107">
        <v>0.15999999642372131</v>
      </c>
      <c r="AL107">
        <v>0.15999999642372131</v>
      </c>
      <c r="AM107">
        <v>0.1800000071525574</v>
      </c>
      <c r="AN107">
        <v>0.15000000596046453</v>
      </c>
      <c r="AO107">
        <v>0.18999999761581421</v>
      </c>
      <c r="AP107">
        <v>8.7700004577636719</v>
      </c>
      <c r="AQ107">
        <v>8.8000001907348633</v>
      </c>
      <c r="AR107">
        <v>8.8299999237060547</v>
      </c>
      <c r="AS107">
        <v>8.7399997711181641</v>
      </c>
      <c r="AT107">
        <v>8.5699996948242188</v>
      </c>
      <c r="AU107">
        <v>8.380000114440918</v>
      </c>
      <c r="AV107">
        <v>8.2100000381469727</v>
      </c>
      <c r="AW107">
        <v>8.0900001525878906</v>
      </c>
      <c r="AX107">
        <v>7.9800000190734863</v>
      </c>
      <c r="AY107">
        <v>7.9099998474121085</v>
      </c>
      <c r="AZ107">
        <v>7.8299999237060547</v>
      </c>
      <c r="BA107">
        <v>7.7800002098083487</v>
      </c>
      <c r="BB107">
        <v>7.760000228881835</v>
      </c>
      <c r="BC107">
        <v>7.75</v>
      </c>
      <c r="BD107">
        <v>7.510000228881835</v>
      </c>
      <c r="BE107">
        <v>7.5300002098083487</v>
      </c>
      <c r="BF107">
        <v>7.559999942779541</v>
      </c>
      <c r="BG107">
        <v>7.5</v>
      </c>
      <c r="BH107">
        <v>7.3499999046325684</v>
      </c>
      <c r="BI107">
        <v>7.179999828338623</v>
      </c>
      <c r="BJ107">
        <v>7.0399999618530273</v>
      </c>
      <c r="BK107">
        <v>6.9200000762939453</v>
      </c>
      <c r="BL107">
        <v>6.809999942779541</v>
      </c>
      <c r="BM107">
        <v>6.7300000190734863</v>
      </c>
      <c r="BN107">
        <v>6.679999828338623</v>
      </c>
      <c r="BO107">
        <v>6.6399998664855957</v>
      </c>
      <c r="BP107">
        <v>6.6100001335144043</v>
      </c>
      <c r="BQ107">
        <v>6.6100001335144043</v>
      </c>
      <c r="BR107">
        <v>-5.4000000953674316</v>
      </c>
      <c r="BS107">
        <v>-5.4200000762939453</v>
      </c>
      <c r="BT107">
        <v>-5.440000057220459</v>
      </c>
      <c r="BU107">
        <v>-5.380000114440918</v>
      </c>
      <c r="BV107">
        <v>-5.2899999618530273</v>
      </c>
      <c r="BW107">
        <v>-5.179999828338623</v>
      </c>
      <c r="BX107">
        <v>-5.0799999237060547</v>
      </c>
      <c r="BY107">
        <v>-5.0100002288818359</v>
      </c>
      <c r="BZ107">
        <v>-4.9499998092651367</v>
      </c>
      <c r="CA107">
        <v>-4.9099998474121094</v>
      </c>
      <c r="CB107">
        <v>-4.8600001335144043</v>
      </c>
      <c r="CC107">
        <v>-4.8299999237060547</v>
      </c>
      <c r="CD107">
        <v>-4.820000171661377</v>
      </c>
      <c r="CE107">
        <v>-4.820000171661377</v>
      </c>
      <c r="CF107">
        <v>-4.679999828338623</v>
      </c>
      <c r="CG107">
        <v>-4.690000057220459</v>
      </c>
      <c r="CH107">
        <v>-4.7100000381469727</v>
      </c>
      <c r="CI107">
        <v>-4.6700000762939453</v>
      </c>
      <c r="CJ107">
        <v>-4.5799999237060547</v>
      </c>
      <c r="CK107">
        <v>-4.4899997711181641</v>
      </c>
      <c r="CL107">
        <v>-4.4099998474121094</v>
      </c>
      <c r="CM107">
        <v>-4.3400001525878906</v>
      </c>
      <c r="CN107">
        <v>-4.2800002098083496</v>
      </c>
      <c r="CO107">
        <v>-4.2300000190734863</v>
      </c>
      <c r="CP107">
        <v>-4.1999998092651367</v>
      </c>
      <c r="CQ107">
        <v>-4.179999828338623</v>
      </c>
      <c r="CR107">
        <v>-4.1599998474121094</v>
      </c>
      <c r="CS107">
        <v>-4.1599998474121094</v>
      </c>
      <c r="CT107">
        <v>6.7899999618530273</v>
      </c>
      <c r="CU107">
        <v>6.820000171661377</v>
      </c>
      <c r="CV107">
        <v>6.7899999618530273</v>
      </c>
      <c r="CW107">
        <v>6.690000057220459</v>
      </c>
      <c r="CX107">
        <v>6.559999942779541</v>
      </c>
      <c r="CY107">
        <v>6.4200000762939453</v>
      </c>
      <c r="CZ107">
        <v>6.2899999618530273</v>
      </c>
      <c r="DA107">
        <v>6.179999828338623</v>
      </c>
      <c r="DB107">
        <v>6.0799999237060547</v>
      </c>
      <c r="DC107">
        <v>6</v>
      </c>
      <c r="DD107">
        <v>5.9600000381469727</v>
      </c>
      <c r="DE107">
        <v>5.940000057220459</v>
      </c>
      <c r="DF107">
        <v>5.9099998474121094</v>
      </c>
      <c r="DG107">
        <v>5.820000171661377</v>
      </c>
      <c r="DH107">
        <v>6.4499998092651367</v>
      </c>
      <c r="DI107">
        <v>6.4699997901916504</v>
      </c>
      <c r="DJ107">
        <v>6.440000057220459</v>
      </c>
      <c r="DK107">
        <v>6.3499999046325684</v>
      </c>
      <c r="DL107">
        <v>6.2300000190734863</v>
      </c>
      <c r="DM107">
        <v>6.0999999046325684</v>
      </c>
      <c r="DN107">
        <v>5.9699997901916504</v>
      </c>
      <c r="DO107">
        <v>5.869999885559082</v>
      </c>
      <c r="DP107">
        <v>5.7800002098083496</v>
      </c>
      <c r="DQ107">
        <v>5.7100000381469727</v>
      </c>
      <c r="DR107">
        <v>5.6700000762939453</v>
      </c>
      <c r="DS107">
        <v>5.6500000953674316</v>
      </c>
      <c r="DT107">
        <v>5.630000114440918</v>
      </c>
      <c r="DU107">
        <v>5.5500001907348633</v>
      </c>
      <c r="DV107">
        <v>-4.2699999809265137</v>
      </c>
      <c r="DW107">
        <v>-4.2800002098083496</v>
      </c>
      <c r="DX107">
        <v>-4.2699999809265137</v>
      </c>
      <c r="DY107">
        <v>-4.2100000381469727</v>
      </c>
      <c r="DZ107">
        <v>-4.130000114440918</v>
      </c>
      <c r="EA107">
        <v>-4.0500001907348633</v>
      </c>
      <c r="EB107">
        <v>-3.9800000190734854</v>
      </c>
      <c r="EC107">
        <v>-3.910000085830688</v>
      </c>
      <c r="ED107">
        <v>-3.8599998950958256</v>
      </c>
      <c r="EE107">
        <v>-3.809999942779541</v>
      </c>
      <c r="EF107">
        <v>-3.7899999618530273</v>
      </c>
      <c r="EG107">
        <v>-3.779999971389771</v>
      </c>
      <c r="EH107">
        <v>-3.7599999904632568</v>
      </c>
      <c r="EI107">
        <v>-3.7100000381469727</v>
      </c>
      <c r="EJ107">
        <v>-4.070000171661377</v>
      </c>
      <c r="EK107">
        <v>-4.0799999237060547</v>
      </c>
      <c r="EL107">
        <v>-4.070000171661377</v>
      </c>
      <c r="EM107">
        <v>-4.0100002288818359</v>
      </c>
      <c r="EN107">
        <v>-3.940000057220459</v>
      </c>
      <c r="EO107">
        <v>-3.869999885559082</v>
      </c>
      <c r="EP107">
        <v>-3.7999999523162842</v>
      </c>
      <c r="EQ107">
        <v>-3.7400000095367432</v>
      </c>
      <c r="ER107">
        <v>-3.690000057220459</v>
      </c>
      <c r="ES107">
        <v>-3.6500000953674321</v>
      </c>
      <c r="ET107">
        <v>-3.619999885559082</v>
      </c>
      <c r="EU107">
        <v>-3.6099998950958256</v>
      </c>
      <c r="EV107">
        <v>-3.5999999046325679</v>
      </c>
      <c r="EW107">
        <v>-3.5499999523162842</v>
      </c>
    </row>
    <row r="108" spans="1:153">
      <c r="A108" t="s">
        <v>259</v>
      </c>
      <c r="B108">
        <v>44.200000762939453</v>
      </c>
      <c r="C108">
        <v>22.10000038146973</v>
      </c>
      <c r="D108">
        <v>48</v>
      </c>
      <c r="E108">
        <v>24</v>
      </c>
      <c r="F108">
        <v>17.366073608398441</v>
      </c>
      <c r="G108">
        <v>14.808488845825201</v>
      </c>
      <c r="H108">
        <v>-0.33274930715560908</v>
      </c>
      <c r="I108">
        <v>1.5690832138061519</v>
      </c>
      <c r="J108" t="s">
        <v>492</v>
      </c>
      <c r="K108" t="s">
        <v>493</v>
      </c>
      <c r="L108">
        <v>0</v>
      </c>
      <c r="M108">
        <v>0.95061421394348145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-9.9999997764825821E-3</v>
      </c>
      <c r="V108">
        <v>-9.9999997764825821E-3</v>
      </c>
      <c r="W108">
        <v>-9.9999997764825821E-3</v>
      </c>
      <c r="X108">
        <v>-9.9999997764825821E-3</v>
      </c>
      <c r="Y108">
        <v>-9.9999997764825821E-3</v>
      </c>
      <c r="Z108">
        <v>-9.9999997764825821E-3</v>
      </c>
      <c r="AA108">
        <v>-9.9999997764825821E-3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-9.9999997764825821E-3</v>
      </c>
      <c r="AJ108">
        <v>-9.9999997764825821E-3</v>
      </c>
      <c r="AK108">
        <v>-9.9999997764825821E-3</v>
      </c>
      <c r="AL108">
        <v>-9.9999997764825821E-3</v>
      </c>
      <c r="AM108">
        <v>-9.9999997764825821E-3</v>
      </c>
      <c r="AN108">
        <v>-9.9999997764825821E-3</v>
      </c>
      <c r="AO108">
        <v>-9.9999997764825821E-3</v>
      </c>
      <c r="AP108">
        <v>16.879999160766602</v>
      </c>
      <c r="AQ108">
        <v>16.95000076293945</v>
      </c>
      <c r="AR108">
        <v>17.129999160766602</v>
      </c>
      <c r="AS108">
        <v>17.139999389648441</v>
      </c>
      <c r="AT108">
        <v>17.489999771118161</v>
      </c>
      <c r="AU108">
        <v>17.319999694824219</v>
      </c>
      <c r="AV108">
        <v>17.129999160766602</v>
      </c>
      <c r="AW108">
        <v>16.95000076293945</v>
      </c>
      <c r="AX108">
        <v>16.85000038146973</v>
      </c>
      <c r="AY108">
        <v>16.85000038146973</v>
      </c>
      <c r="AZ108">
        <v>16.840000152587891</v>
      </c>
      <c r="BA108">
        <v>16.889999389648441</v>
      </c>
      <c r="BB108">
        <v>16.879999160766602</v>
      </c>
      <c r="BC108">
        <v>17.25</v>
      </c>
      <c r="BD108">
        <v>15.489999771118161</v>
      </c>
      <c r="BE108">
        <v>15.55000019073486</v>
      </c>
      <c r="BF108">
        <v>15.710000038146973</v>
      </c>
      <c r="BG108">
        <v>15.75</v>
      </c>
      <c r="BH108">
        <v>16.120000839233398</v>
      </c>
      <c r="BI108">
        <v>15.97999954223633</v>
      </c>
      <c r="BJ108">
        <v>15.85000038146973</v>
      </c>
      <c r="BK108">
        <v>15.72999954223633</v>
      </c>
      <c r="BL108">
        <v>15.64000034332275</v>
      </c>
      <c r="BM108">
        <v>15.61999988555908</v>
      </c>
      <c r="BN108">
        <v>15.590000152587892</v>
      </c>
      <c r="BO108">
        <v>15.63000011444092</v>
      </c>
      <c r="BP108">
        <v>15.72000026702881</v>
      </c>
      <c r="BQ108">
        <v>16.04000091552734</v>
      </c>
      <c r="BR108">
        <v>-2.220000028610229</v>
      </c>
      <c r="BS108">
        <v>-2.2300000190734859</v>
      </c>
      <c r="BT108">
        <v>-2.2300000190734859</v>
      </c>
      <c r="BU108">
        <v>-2.2300000190734859</v>
      </c>
      <c r="BV108">
        <v>-2.2400000095367432</v>
      </c>
      <c r="BW108">
        <v>-2.2300000190734859</v>
      </c>
      <c r="BX108">
        <v>-2.2300000190734859</v>
      </c>
      <c r="BY108">
        <v>-2.220000028610229</v>
      </c>
      <c r="BZ108">
        <v>-2.220000028610229</v>
      </c>
      <c r="CA108">
        <v>-2.220000028610229</v>
      </c>
      <c r="CB108">
        <v>-2.220000028610229</v>
      </c>
      <c r="CC108">
        <v>-2.220000028610229</v>
      </c>
      <c r="CD108">
        <v>-2.220000028610229</v>
      </c>
      <c r="CE108">
        <v>-2.2300000190734859</v>
      </c>
      <c r="CF108">
        <v>-2.2000000476837158</v>
      </c>
      <c r="CG108">
        <v>-2.2000000476837158</v>
      </c>
      <c r="CH108">
        <v>-2.2000000476837158</v>
      </c>
      <c r="CI108">
        <v>-2.2000000476837158</v>
      </c>
      <c r="CJ108">
        <v>-2.2100000381469731</v>
      </c>
      <c r="CK108">
        <v>-2.2100000381469731</v>
      </c>
      <c r="CL108">
        <v>-2.2000000476837158</v>
      </c>
      <c r="CM108">
        <v>-2.2000000476837158</v>
      </c>
      <c r="CN108">
        <v>-2.2000000476837158</v>
      </c>
      <c r="CO108">
        <v>-2.2000000476837158</v>
      </c>
      <c r="CP108">
        <v>-2.2000000476837158</v>
      </c>
      <c r="CQ108">
        <v>-2.2000000476837158</v>
      </c>
      <c r="CR108">
        <v>-2.2000000476837158</v>
      </c>
      <c r="CS108">
        <v>-2.2100000381469731</v>
      </c>
      <c r="CT108">
        <v>19.430000305175781</v>
      </c>
      <c r="CU108">
        <v>19.629999160766602</v>
      </c>
      <c r="CV108">
        <v>19.680000305175781</v>
      </c>
      <c r="CW108">
        <v>20.170000076293949</v>
      </c>
      <c r="CX108">
        <v>20.319999694824219</v>
      </c>
      <c r="CY108">
        <v>20.29999923706055</v>
      </c>
      <c r="CZ108">
        <v>20.35000038146973</v>
      </c>
      <c r="DA108">
        <v>20.379999160766602</v>
      </c>
      <c r="DB108">
        <v>20.469999313354489</v>
      </c>
      <c r="DC108">
        <v>20.559999465942379</v>
      </c>
      <c r="DD108">
        <v>20.45999908447266</v>
      </c>
      <c r="DE108">
        <v>20.45000076293945</v>
      </c>
      <c r="DF108">
        <v>20.719999313354489</v>
      </c>
      <c r="DG108">
        <v>20.5</v>
      </c>
      <c r="DH108">
        <v>17.860000610351559</v>
      </c>
      <c r="DI108">
        <v>18.04000091552734</v>
      </c>
      <c r="DJ108">
        <v>18.079999923706051</v>
      </c>
      <c r="DK108">
        <v>18.60000038146973</v>
      </c>
      <c r="DL108">
        <v>18.770000457763668</v>
      </c>
      <c r="DM108">
        <v>18.760000228881839</v>
      </c>
      <c r="DN108">
        <v>18.770000457763668</v>
      </c>
      <c r="DO108">
        <v>18.819999694824219</v>
      </c>
      <c r="DP108">
        <v>18.95000076293945</v>
      </c>
      <c r="DQ108">
        <v>19.059999465942379</v>
      </c>
      <c r="DR108">
        <v>18.930000305175781</v>
      </c>
      <c r="DS108">
        <v>18.920000076293949</v>
      </c>
      <c r="DT108">
        <v>19.20000076293945</v>
      </c>
      <c r="DU108">
        <v>19</v>
      </c>
      <c r="DV108">
        <v>-2.2699999809265141</v>
      </c>
      <c r="DW108">
        <v>-2.279999971389771</v>
      </c>
      <c r="DX108">
        <v>-2.279999971389771</v>
      </c>
      <c r="DY108">
        <v>-2.2899999618530269</v>
      </c>
      <c r="DZ108">
        <v>-2.2899999618530269</v>
      </c>
      <c r="EA108">
        <v>-2.2899999618530269</v>
      </c>
      <c r="EB108">
        <v>-2.2899999618530269</v>
      </c>
      <c r="EC108">
        <v>-2.2899999618530269</v>
      </c>
      <c r="ED108">
        <v>-2.2899999618530269</v>
      </c>
      <c r="EE108">
        <v>-2.2899999618530269</v>
      </c>
      <c r="EF108">
        <v>-2.2899999618530269</v>
      </c>
      <c r="EG108">
        <v>-2.2899999618530269</v>
      </c>
      <c r="EH108">
        <v>-2.2999999523162842</v>
      </c>
      <c r="EI108">
        <v>-2.2899999618530269</v>
      </c>
      <c r="EJ108">
        <v>-2.2400000095367432</v>
      </c>
      <c r="EK108">
        <v>-2.25</v>
      </c>
      <c r="EL108">
        <v>-2.25</v>
      </c>
      <c r="EM108">
        <v>-2.2599999904632568</v>
      </c>
      <c r="EN108">
        <v>-2.2599999904632568</v>
      </c>
      <c r="EO108">
        <v>-2.2599999904632568</v>
      </c>
      <c r="EP108">
        <v>-2.2599999904632568</v>
      </c>
      <c r="EQ108">
        <v>-2.2599999904632568</v>
      </c>
      <c r="ER108">
        <v>-2.2599999904632568</v>
      </c>
      <c r="ES108">
        <v>-2.2699999809265141</v>
      </c>
      <c r="ET108">
        <v>-2.2599999904632568</v>
      </c>
      <c r="EU108">
        <v>-2.2599999904632568</v>
      </c>
      <c r="EV108">
        <v>-2.2699999809265141</v>
      </c>
      <c r="EW108">
        <v>-2.2599999904632568</v>
      </c>
    </row>
    <row r="109" spans="1:153">
      <c r="A109" t="s">
        <v>260</v>
      </c>
      <c r="B109">
        <v>34.799999237060547</v>
      </c>
      <c r="C109">
        <v>17.39999961853027</v>
      </c>
      <c r="D109">
        <v>39.400001525878913</v>
      </c>
      <c r="E109">
        <v>19.70000076293945</v>
      </c>
      <c r="F109">
        <v>13.489780426025392</v>
      </c>
      <c r="G109">
        <v>14.464015960693359</v>
      </c>
      <c r="H109">
        <v>2.633328914642334</v>
      </c>
      <c r="I109">
        <v>3.6303868293762207</v>
      </c>
      <c r="J109" t="s">
        <v>401</v>
      </c>
      <c r="K109" t="s">
        <v>377</v>
      </c>
      <c r="L109">
        <v>7.8264929354190826E-2</v>
      </c>
      <c r="M109">
        <v>0.58326429128646851</v>
      </c>
      <c r="N109">
        <v>0.18999999761581421</v>
      </c>
      <c r="O109">
        <v>0.27000001072883612</v>
      </c>
      <c r="P109">
        <v>0.2199999988079071</v>
      </c>
      <c r="Q109">
        <v>0.47999998927116383</v>
      </c>
      <c r="R109">
        <v>0.57999998331069946</v>
      </c>
      <c r="S109">
        <v>0.69999998807907104</v>
      </c>
      <c r="T109">
        <v>0.8399999737739563</v>
      </c>
      <c r="U109">
        <v>0.36000001430511469</v>
      </c>
      <c r="V109">
        <v>0.40000000596046448</v>
      </c>
      <c r="W109">
        <v>0.43999999761581426</v>
      </c>
      <c r="X109">
        <v>0.46000000834465032</v>
      </c>
      <c r="Y109">
        <v>0.46000000834465032</v>
      </c>
      <c r="Z109">
        <v>0.49000000953674322</v>
      </c>
      <c r="AA109">
        <v>0.47999998927116383</v>
      </c>
      <c r="AB109">
        <v>0.27000001072883612</v>
      </c>
      <c r="AC109">
        <v>0.36000001430511469</v>
      </c>
      <c r="AD109">
        <v>0.17000000178813929</v>
      </c>
      <c r="AE109">
        <v>0.68999999761581421</v>
      </c>
      <c r="AF109">
        <v>0.75</v>
      </c>
      <c r="AG109">
        <v>0.91000002622604359</v>
      </c>
      <c r="AH109">
        <v>0.93999999761581421</v>
      </c>
      <c r="AI109">
        <v>0.2800000011920929</v>
      </c>
      <c r="AJ109">
        <v>0.33000001311302191</v>
      </c>
      <c r="AK109">
        <v>0.34999999403953552</v>
      </c>
      <c r="AL109">
        <v>0.37000000476837158</v>
      </c>
      <c r="AM109">
        <v>0.37999999523162842</v>
      </c>
      <c r="AN109">
        <v>0.38999998569488525</v>
      </c>
      <c r="AO109">
        <v>0.37999999523162842</v>
      </c>
      <c r="AP109">
        <v>16.260000228881839</v>
      </c>
      <c r="AQ109">
        <v>15.760000228881839</v>
      </c>
      <c r="AR109">
        <v>18.20000076293945</v>
      </c>
      <c r="AS109">
        <v>22.010000228881839</v>
      </c>
      <c r="AT109">
        <v>22.530000686645511</v>
      </c>
      <c r="AU109">
        <v>22.559999465942379</v>
      </c>
      <c r="AV109">
        <v>22.479999542236332</v>
      </c>
      <c r="AW109">
        <v>22.389999389648441</v>
      </c>
      <c r="AX109">
        <v>22.39999961853027</v>
      </c>
      <c r="AY109">
        <v>22.489999771118161</v>
      </c>
      <c r="AZ109">
        <v>22.64999961853027</v>
      </c>
      <c r="BA109">
        <v>22.760000228881839</v>
      </c>
      <c r="BB109">
        <v>23.010000228881839</v>
      </c>
      <c r="BC109">
        <v>23.020000457763668</v>
      </c>
      <c r="BD109">
        <v>14.659999847412108</v>
      </c>
      <c r="BE109">
        <v>14.069999694824221</v>
      </c>
      <c r="BF109">
        <v>15.94999980926514</v>
      </c>
      <c r="BG109">
        <v>20.04000091552734</v>
      </c>
      <c r="BH109">
        <v>20.670000076293949</v>
      </c>
      <c r="BI109">
        <v>20.610000610351559</v>
      </c>
      <c r="BJ109">
        <v>20.5</v>
      </c>
      <c r="BK109">
        <v>20.370000839233398</v>
      </c>
      <c r="BL109">
        <v>20.309999465942379</v>
      </c>
      <c r="BM109">
        <v>20.309999465942379</v>
      </c>
      <c r="BN109">
        <v>20.420000076293949</v>
      </c>
      <c r="BO109">
        <v>20.559999465942379</v>
      </c>
      <c r="BP109">
        <v>20.79999923706055</v>
      </c>
      <c r="BQ109">
        <v>20.870000839233398</v>
      </c>
      <c r="BR109">
        <v>5.1500000953674316</v>
      </c>
      <c r="BS109">
        <v>4.9099998474121094</v>
      </c>
      <c r="BT109">
        <v>6.0799999237060547</v>
      </c>
      <c r="BU109">
        <v>7.9200000762939453</v>
      </c>
      <c r="BV109">
        <v>8.1700000762939453</v>
      </c>
      <c r="BW109">
        <v>8.1899995803833008</v>
      </c>
      <c r="BX109">
        <v>8.1499996185302734</v>
      </c>
      <c r="BY109">
        <v>8.1000003814697266</v>
      </c>
      <c r="BZ109">
        <v>8.1099996566772461</v>
      </c>
      <c r="CA109">
        <v>8.1499996185302734</v>
      </c>
      <c r="CB109">
        <v>8.2299995422363281</v>
      </c>
      <c r="CC109">
        <v>8.2799997329711914</v>
      </c>
      <c r="CD109">
        <v>8.3999996185302734</v>
      </c>
      <c r="CE109">
        <v>8.4099998474121094</v>
      </c>
      <c r="CF109">
        <v>4.380000114440918</v>
      </c>
      <c r="CG109">
        <v>4.0999999046325684</v>
      </c>
      <c r="CH109">
        <v>5.0100002288818359</v>
      </c>
      <c r="CI109">
        <v>6.9699997901916504</v>
      </c>
      <c r="CJ109">
        <v>7.2800002098083487</v>
      </c>
      <c r="CK109">
        <v>7.25</v>
      </c>
      <c r="CL109">
        <v>7.190000057220459</v>
      </c>
      <c r="CM109">
        <v>7.130000114440918</v>
      </c>
      <c r="CN109">
        <v>7.0999999046325684</v>
      </c>
      <c r="CO109">
        <v>7.0999999046325684</v>
      </c>
      <c r="CP109">
        <v>7.1500000953674316</v>
      </c>
      <c r="CQ109">
        <v>7.2199997901916513</v>
      </c>
      <c r="CR109">
        <v>7.3400001525878915</v>
      </c>
      <c r="CS109">
        <v>7.369999885559082</v>
      </c>
      <c r="CT109">
        <v>13.85999965667725</v>
      </c>
      <c r="CU109">
        <v>13.909999847412108</v>
      </c>
      <c r="CV109">
        <v>18.129999160766602</v>
      </c>
      <c r="CW109">
        <v>20.39999961853027</v>
      </c>
      <c r="CX109">
        <v>20.70000076293945</v>
      </c>
      <c r="CY109">
        <v>20.89999961853027</v>
      </c>
      <c r="CZ109">
        <v>21.10000038146973</v>
      </c>
      <c r="DA109">
        <v>21.329999923706051</v>
      </c>
      <c r="DB109">
        <v>21.579999923706051</v>
      </c>
      <c r="DC109">
        <v>21.940000534057621</v>
      </c>
      <c r="DD109">
        <v>22.120000839233398</v>
      </c>
      <c r="DE109">
        <v>22.389999389648441</v>
      </c>
      <c r="DF109">
        <v>22.579999923706051</v>
      </c>
      <c r="DG109">
        <v>22.64999961853027</v>
      </c>
      <c r="DH109">
        <v>13.069999694824221</v>
      </c>
      <c r="DI109">
        <v>13.060000419616699</v>
      </c>
      <c r="DJ109">
        <v>16.969999313354489</v>
      </c>
      <c r="DK109">
        <v>19.54000091552734</v>
      </c>
      <c r="DL109">
        <v>19.860000610351559</v>
      </c>
      <c r="DM109">
        <v>20.090000152587891</v>
      </c>
      <c r="DN109">
        <v>20.29000091552734</v>
      </c>
      <c r="DO109">
        <v>20.54000091552734</v>
      </c>
      <c r="DP109">
        <v>20.819999694824219</v>
      </c>
      <c r="DQ109">
        <v>21.159999847412109</v>
      </c>
      <c r="DR109">
        <v>21.370000839233398</v>
      </c>
      <c r="DS109">
        <v>21.629999160766602</v>
      </c>
      <c r="DT109">
        <v>21.79000091552734</v>
      </c>
      <c r="DU109">
        <v>21.879999160766602</v>
      </c>
      <c r="DV109">
        <v>4</v>
      </c>
      <c r="DW109">
        <v>4.0199999809265137</v>
      </c>
      <c r="DX109">
        <v>6.0500001907348633</v>
      </c>
      <c r="DY109">
        <v>7.1399998664855957</v>
      </c>
      <c r="DZ109">
        <v>7.2899999618530273</v>
      </c>
      <c r="EA109">
        <v>7.3899998664855948</v>
      </c>
      <c r="EB109">
        <v>7.4800000190734863</v>
      </c>
      <c r="EC109">
        <v>7.5900001525878915</v>
      </c>
      <c r="ED109">
        <v>7.7100000381469727</v>
      </c>
      <c r="EE109">
        <v>7.8899998664855948</v>
      </c>
      <c r="EF109">
        <v>7.9699997901916513</v>
      </c>
      <c r="EG109">
        <v>8.1000003814697266</v>
      </c>
      <c r="EH109">
        <v>8.1899995803833008</v>
      </c>
      <c r="EI109">
        <v>8.2299995422363281</v>
      </c>
      <c r="EJ109">
        <v>3.619999885559082</v>
      </c>
      <c r="EK109">
        <v>3.6099998950958256</v>
      </c>
      <c r="EL109">
        <v>5.4899997711181641</v>
      </c>
      <c r="EM109">
        <v>6.7300000190734863</v>
      </c>
      <c r="EN109">
        <v>6.8899998664855957</v>
      </c>
      <c r="EO109">
        <v>7</v>
      </c>
      <c r="EP109">
        <v>7.0900001525878906</v>
      </c>
      <c r="EQ109">
        <v>7.2100000381469727</v>
      </c>
      <c r="ER109">
        <v>7.3499999046325684</v>
      </c>
      <c r="ES109">
        <v>7.510000228881835</v>
      </c>
      <c r="ET109">
        <v>7.6100001335144052</v>
      </c>
      <c r="EU109">
        <v>7.739999771118165</v>
      </c>
      <c r="EV109">
        <v>7.820000171661377</v>
      </c>
      <c r="EW109">
        <v>7.8600001335144052</v>
      </c>
    </row>
    <row r="110" spans="1:153">
      <c r="A110" t="s">
        <v>261</v>
      </c>
      <c r="B110">
        <v>54.400001525878913</v>
      </c>
      <c r="C110">
        <v>27.20000076293945</v>
      </c>
      <c r="D110">
        <v>54.400001525878913</v>
      </c>
      <c r="E110">
        <v>31.5</v>
      </c>
      <c r="F110">
        <v>28.471553802490231</v>
      </c>
      <c r="G110">
        <v>33.384712219238281</v>
      </c>
      <c r="H110">
        <v>2.0493803024291992</v>
      </c>
      <c r="I110">
        <v>6.7914342880249023</v>
      </c>
      <c r="J110" t="s">
        <v>378</v>
      </c>
      <c r="K110" t="s">
        <v>420</v>
      </c>
      <c r="L110">
        <v>0</v>
      </c>
      <c r="M110">
        <v>2.3315796852111821</v>
      </c>
      <c r="N110">
        <v>0.31000000238418579</v>
      </c>
      <c r="O110">
        <v>0.40000000596046448</v>
      </c>
      <c r="P110">
        <v>0.56000000238418579</v>
      </c>
      <c r="Q110">
        <v>0.60000002384185791</v>
      </c>
      <c r="R110">
        <v>0.62000000476837158</v>
      </c>
      <c r="S110">
        <v>0.34999999403953552</v>
      </c>
      <c r="T110">
        <v>0.2199999988079071</v>
      </c>
      <c r="U110">
        <v>0</v>
      </c>
      <c r="V110">
        <v>-9.9999997764825821E-3</v>
      </c>
      <c r="W110">
        <v>-9.9999997764825821E-3</v>
      </c>
      <c r="X110">
        <v>-9.9999997764825821E-3</v>
      </c>
      <c r="Y110">
        <v>-9.9999997764825821E-3</v>
      </c>
      <c r="Z110">
        <v>-9.9999997764825821E-3</v>
      </c>
      <c r="AA110">
        <v>-9.9999997764825821E-3</v>
      </c>
      <c r="AB110">
        <v>0.43999999761581426</v>
      </c>
      <c r="AC110">
        <v>0.56999999284744263</v>
      </c>
      <c r="AD110">
        <v>0.74000000953674316</v>
      </c>
      <c r="AE110">
        <v>0.75</v>
      </c>
      <c r="AF110">
        <v>0.79000002145767212</v>
      </c>
      <c r="AG110">
        <v>0.52999997138977051</v>
      </c>
      <c r="AH110">
        <v>0.51999998092651367</v>
      </c>
      <c r="AI110">
        <v>0</v>
      </c>
      <c r="AJ110">
        <v>-9.9999997764825821E-3</v>
      </c>
      <c r="AK110">
        <v>-9.9999997764825821E-3</v>
      </c>
      <c r="AL110">
        <v>-9.9999997764825821E-3</v>
      </c>
      <c r="AM110">
        <v>-9.9999997764825821E-3</v>
      </c>
      <c r="AN110">
        <v>-9.9999997764825821E-3</v>
      </c>
      <c r="AO110">
        <v>-9.9999997764825821E-3</v>
      </c>
      <c r="AP110">
        <v>39.650001525878913</v>
      </c>
      <c r="AQ110">
        <v>37.659999847412109</v>
      </c>
      <c r="AR110">
        <v>38.610000610351562</v>
      </c>
      <c r="AS110">
        <v>39.240001678466797</v>
      </c>
      <c r="AT110">
        <v>40.150001525878913</v>
      </c>
      <c r="AU110">
        <v>40.419998168945312</v>
      </c>
      <c r="AV110">
        <v>40.990001678466797</v>
      </c>
      <c r="AW110">
        <v>41.900001525878913</v>
      </c>
      <c r="AX110">
        <v>43.330001831054688</v>
      </c>
      <c r="AY110">
        <v>45.090000152587891</v>
      </c>
      <c r="AZ110">
        <v>47.009998321533203</v>
      </c>
      <c r="BA110">
        <v>48.930000305175781</v>
      </c>
      <c r="BB110">
        <v>50.889999389648438</v>
      </c>
      <c r="BC110">
        <v>53.380001068115227</v>
      </c>
      <c r="BD110">
        <v>36.150001525878913</v>
      </c>
      <c r="BE110">
        <v>34.330001831054688</v>
      </c>
      <c r="BF110">
        <v>35.189998626708977</v>
      </c>
      <c r="BG110">
        <v>35.729999542236328</v>
      </c>
      <c r="BH110">
        <v>36.560001373291023</v>
      </c>
      <c r="BI110">
        <v>36.779998779296882</v>
      </c>
      <c r="BJ110">
        <v>37.270000457763672</v>
      </c>
      <c r="BK110">
        <v>38.290000915527337</v>
      </c>
      <c r="BL110">
        <v>39.560001373291023</v>
      </c>
      <c r="BM110">
        <v>41.330001831054688</v>
      </c>
      <c r="BN110">
        <v>43.200000762939453</v>
      </c>
      <c r="BO110">
        <v>45.169998168945312</v>
      </c>
      <c r="BP110">
        <v>47.240001678466797</v>
      </c>
      <c r="BQ110">
        <v>49.709999084472663</v>
      </c>
      <c r="BR110">
        <v>5.059999942779541</v>
      </c>
      <c r="BS110">
        <v>4.7100000381469727</v>
      </c>
      <c r="BT110">
        <v>4.880000114440918</v>
      </c>
      <c r="BU110">
        <v>4.9899997711181641</v>
      </c>
      <c r="BV110">
        <v>5.1500000953674316</v>
      </c>
      <c r="BW110">
        <v>5.1999998092651367</v>
      </c>
      <c r="BX110">
        <v>5.3000001907348633</v>
      </c>
      <c r="BY110">
        <v>5.4600000381469727</v>
      </c>
      <c r="BZ110">
        <v>5.7199997901916504</v>
      </c>
      <c r="CA110">
        <v>6.0300002098083496</v>
      </c>
      <c r="CB110">
        <v>6.369999885559082</v>
      </c>
      <c r="CC110">
        <v>6.7100000381469727</v>
      </c>
      <c r="CD110">
        <v>7.059999942779541</v>
      </c>
      <c r="CE110">
        <v>7.510000228881835</v>
      </c>
      <c r="CF110">
        <v>4.440000057220459</v>
      </c>
      <c r="CG110">
        <v>4.119999885559082</v>
      </c>
      <c r="CH110">
        <v>4.2699999809265137</v>
      </c>
      <c r="CI110">
        <v>4.369999885559082</v>
      </c>
      <c r="CJ110">
        <v>4.5100002288818359</v>
      </c>
      <c r="CK110">
        <v>4.5500001907348633</v>
      </c>
      <c r="CL110">
        <v>4.6399998664855957</v>
      </c>
      <c r="CM110">
        <v>4.820000171661377</v>
      </c>
      <c r="CN110">
        <v>5.0500001907348633</v>
      </c>
      <c r="CO110">
        <v>5.3600001335144043</v>
      </c>
      <c r="CP110">
        <v>5.6999998092651367</v>
      </c>
      <c r="CQ110">
        <v>6.0500001907348633</v>
      </c>
      <c r="CR110">
        <v>6.4099998474121094</v>
      </c>
      <c r="CS110">
        <v>6.8499999046325684</v>
      </c>
      <c r="CT110">
        <v>29.260000228881839</v>
      </c>
      <c r="CU110">
        <v>28.809999465942379</v>
      </c>
      <c r="CV110">
        <v>29.370000839233398</v>
      </c>
      <c r="CW110">
        <v>31.819999694824219</v>
      </c>
      <c r="CX110">
        <v>33.729999542236328</v>
      </c>
      <c r="CY110">
        <v>35.540000915527337</v>
      </c>
      <c r="CZ110">
        <v>37.569999694824219</v>
      </c>
      <c r="DA110">
        <v>39.909999847412109</v>
      </c>
      <c r="DB110">
        <v>42.560001373291023</v>
      </c>
      <c r="DC110">
        <v>45.700000762939453</v>
      </c>
      <c r="DD110">
        <v>48.009998321533203</v>
      </c>
      <c r="DE110">
        <v>50.220001220703118</v>
      </c>
      <c r="DF110">
        <v>52.610000610351562</v>
      </c>
      <c r="DG110">
        <v>54.419998168945312</v>
      </c>
      <c r="DH110">
        <v>28.129999160766602</v>
      </c>
      <c r="DI110">
        <v>27.70999908447266</v>
      </c>
      <c r="DJ110">
        <v>28.260000228881839</v>
      </c>
      <c r="DK110">
        <v>30.64999961853027</v>
      </c>
      <c r="DL110">
        <v>32.509998321533203</v>
      </c>
      <c r="DM110">
        <v>34.229999542236328</v>
      </c>
      <c r="DN110">
        <v>36.299999237060547</v>
      </c>
      <c r="DO110">
        <v>38.639999389648438</v>
      </c>
      <c r="DP110">
        <v>41.389999389648438</v>
      </c>
      <c r="DQ110">
        <v>44.470001220703118</v>
      </c>
      <c r="DR110">
        <v>46.729999542236328</v>
      </c>
      <c r="DS110">
        <v>49</v>
      </c>
      <c r="DT110">
        <v>51.279998779296882</v>
      </c>
      <c r="DU110">
        <v>53.049999237060547</v>
      </c>
      <c r="DV110">
        <v>3.220000028610229</v>
      </c>
      <c r="DW110">
        <v>3.1400001049041748</v>
      </c>
      <c r="DX110">
        <v>3.2400000095367432</v>
      </c>
      <c r="DY110">
        <v>3.6700000762939449</v>
      </c>
      <c r="DZ110">
        <v>4.0100002288818359</v>
      </c>
      <c r="EA110">
        <v>4.3299999237060547</v>
      </c>
      <c r="EB110">
        <v>4.6999998092651367</v>
      </c>
      <c r="EC110">
        <v>5.1100001335144043</v>
      </c>
      <c r="ED110">
        <v>5.5799999237060547</v>
      </c>
      <c r="EE110">
        <v>6.1399998664855957</v>
      </c>
      <c r="EF110">
        <v>6.5500001907348633</v>
      </c>
      <c r="EG110">
        <v>6.940000057220459</v>
      </c>
      <c r="EH110">
        <v>7.369999885559082</v>
      </c>
      <c r="EI110">
        <v>7.690000057220459</v>
      </c>
      <c r="EJ110">
        <v>3.0199999809265141</v>
      </c>
      <c r="EK110">
        <v>2.940000057220459</v>
      </c>
      <c r="EL110">
        <v>3.0399999618530269</v>
      </c>
      <c r="EM110">
        <v>3.4600000381469731</v>
      </c>
      <c r="EN110">
        <v>3.7899999618530273</v>
      </c>
      <c r="EO110">
        <v>4.0999999046325684</v>
      </c>
      <c r="EP110">
        <v>4.4699997901916504</v>
      </c>
      <c r="EQ110">
        <v>4.880000114440918</v>
      </c>
      <c r="ER110">
        <v>5.369999885559082</v>
      </c>
      <c r="ES110">
        <v>5.9200000762939453</v>
      </c>
      <c r="ET110">
        <v>6.320000171661377</v>
      </c>
      <c r="EU110">
        <v>6.7300000190734863</v>
      </c>
      <c r="EV110">
        <v>7.130000114440918</v>
      </c>
      <c r="EW110">
        <v>7.4499998092651358</v>
      </c>
    </row>
    <row r="111" spans="1:153">
      <c r="A111" t="s">
        <v>262</v>
      </c>
      <c r="B111">
        <v>49.900001525878913</v>
      </c>
      <c r="C111">
        <v>30.10000038146973</v>
      </c>
      <c r="D111">
        <v>58.900001525878913</v>
      </c>
      <c r="E111">
        <v>36</v>
      </c>
      <c r="F111">
        <v>21.842243194580082</v>
      </c>
      <c r="G111">
        <v>24.973297119140621</v>
      </c>
      <c r="H111">
        <v>1.6069304943084719</v>
      </c>
      <c r="I111">
        <v>3.0254566669464111</v>
      </c>
      <c r="J111" t="s">
        <v>494</v>
      </c>
      <c r="K111" t="s">
        <v>495</v>
      </c>
      <c r="L111">
        <v>7.8416042029857635E-2</v>
      </c>
      <c r="M111">
        <v>0.62907129526138306</v>
      </c>
      <c r="N111">
        <v>0.23000000417232511</v>
      </c>
      <c r="O111">
        <v>0.30000001192092901</v>
      </c>
      <c r="P111">
        <v>0.50999999046325684</v>
      </c>
      <c r="Q111">
        <v>0.12999999523162839</v>
      </c>
      <c r="R111">
        <v>0.81999999284744252</v>
      </c>
      <c r="S111">
        <v>1.0199999809265139</v>
      </c>
      <c r="T111">
        <v>0.239999994635582</v>
      </c>
      <c r="U111">
        <v>0.23000000417232511</v>
      </c>
      <c r="V111">
        <v>0.2800000011920929</v>
      </c>
      <c r="W111">
        <v>0.34000000357627869</v>
      </c>
      <c r="X111">
        <v>0.37999999523162842</v>
      </c>
      <c r="Y111">
        <v>0.38999998569488525</v>
      </c>
      <c r="Z111">
        <v>0.41999998688697809</v>
      </c>
      <c r="AA111">
        <v>0.40999999642372126</v>
      </c>
      <c r="AB111">
        <v>0.31000000238418579</v>
      </c>
      <c r="AC111">
        <v>0.40999999642372126</v>
      </c>
      <c r="AD111">
        <v>0.75</v>
      </c>
      <c r="AE111">
        <v>0.14000000059604639</v>
      </c>
      <c r="AF111">
        <v>0.97000002861022949</v>
      </c>
      <c r="AG111">
        <v>1.2100000381469731</v>
      </c>
      <c r="AH111">
        <v>0.239999994635582</v>
      </c>
      <c r="AI111">
        <v>0.25999999046325678</v>
      </c>
      <c r="AJ111">
        <v>0.30000001192092901</v>
      </c>
      <c r="AK111">
        <v>0.34000000357627869</v>
      </c>
      <c r="AL111">
        <v>0.37999999523162842</v>
      </c>
      <c r="AM111">
        <v>0.41999998688697809</v>
      </c>
      <c r="AN111">
        <v>0.44999998807907093</v>
      </c>
      <c r="AO111">
        <v>0.44999998807907093</v>
      </c>
      <c r="AP111">
        <v>22.610000610351559</v>
      </c>
      <c r="AQ111">
        <v>23.860000610351559</v>
      </c>
      <c r="AR111">
        <v>34.180000305175781</v>
      </c>
      <c r="AS111">
        <v>41.919998168945312</v>
      </c>
      <c r="AT111">
        <v>48.75</v>
      </c>
      <c r="AU111">
        <v>50.049999237060547</v>
      </c>
      <c r="AV111">
        <v>50.139999389648438</v>
      </c>
      <c r="AW111">
        <v>50.090000152587891</v>
      </c>
      <c r="AX111">
        <v>50.209999084472663</v>
      </c>
      <c r="AY111">
        <v>50.380001068115227</v>
      </c>
      <c r="AZ111">
        <v>50.689998626708977</v>
      </c>
      <c r="BA111">
        <v>51.159999847412109</v>
      </c>
      <c r="BB111">
        <v>51.639999389648438</v>
      </c>
      <c r="BC111">
        <v>51.819999694824219</v>
      </c>
      <c r="BD111">
        <v>20.819999694824219</v>
      </c>
      <c r="BE111">
        <v>21.870000839233398</v>
      </c>
      <c r="BF111">
        <v>31.920000076293949</v>
      </c>
      <c r="BG111">
        <v>39.029998779296882</v>
      </c>
      <c r="BH111">
        <v>46.360000610351562</v>
      </c>
      <c r="BI111">
        <v>47.729999542236328</v>
      </c>
      <c r="BJ111">
        <v>47.720001220703118</v>
      </c>
      <c r="BK111">
        <v>47.630001068115227</v>
      </c>
      <c r="BL111">
        <v>47.659999847412109</v>
      </c>
      <c r="BM111">
        <v>47.740001678466797</v>
      </c>
      <c r="BN111">
        <v>47.970001220703118</v>
      </c>
      <c r="BO111">
        <v>48.349998474121087</v>
      </c>
      <c r="BP111">
        <v>48.720001220703118</v>
      </c>
      <c r="BQ111">
        <v>48.909999847412109</v>
      </c>
      <c r="BR111">
        <v>3.25</v>
      </c>
      <c r="BS111">
        <v>3.5799999237060551</v>
      </c>
      <c r="BT111">
        <v>6.2800002098083496</v>
      </c>
      <c r="BU111">
        <v>8.3100004196166992</v>
      </c>
      <c r="BV111">
        <v>10.10000038146973</v>
      </c>
      <c r="BW111">
        <v>10.439999580383301</v>
      </c>
      <c r="BX111">
        <v>10.460000038146973</v>
      </c>
      <c r="BY111">
        <v>10.44999980926514</v>
      </c>
      <c r="BZ111">
        <v>10.47999954223633</v>
      </c>
      <c r="CA111">
        <v>10.52999973297119</v>
      </c>
      <c r="CB111">
        <v>10.60999965667725</v>
      </c>
      <c r="CC111">
        <v>10.72999954223633</v>
      </c>
      <c r="CD111">
        <v>10.85999965667725</v>
      </c>
      <c r="CE111">
        <v>10.909999847412108</v>
      </c>
      <c r="CF111">
        <v>2.779999971389771</v>
      </c>
      <c r="CG111">
        <v>3.059999942779541</v>
      </c>
      <c r="CH111">
        <v>5.690000057220459</v>
      </c>
      <c r="CI111">
        <v>7.5500001907348642</v>
      </c>
      <c r="CJ111">
        <v>9.4799995422363281</v>
      </c>
      <c r="CK111">
        <v>9.8299999237060547</v>
      </c>
      <c r="CL111">
        <v>9.8299999237060547</v>
      </c>
      <c r="CM111">
        <v>9.8100004196166992</v>
      </c>
      <c r="CN111">
        <v>9.8100004196166992</v>
      </c>
      <c r="CO111">
        <v>9.8400001525878906</v>
      </c>
      <c r="CP111">
        <v>9.8999996185302734</v>
      </c>
      <c r="CQ111">
        <v>10</v>
      </c>
      <c r="CR111">
        <v>10.090000152587892</v>
      </c>
      <c r="CS111">
        <v>10.14000034332275</v>
      </c>
      <c r="CT111">
        <v>18.579999923706051</v>
      </c>
      <c r="CU111">
        <v>20.45000076293945</v>
      </c>
      <c r="CV111">
        <v>30.430000305175781</v>
      </c>
      <c r="CW111">
        <v>41.630001068115227</v>
      </c>
      <c r="CX111">
        <v>46.490001678466797</v>
      </c>
      <c r="CY111">
        <v>48.290000915527337</v>
      </c>
      <c r="CZ111">
        <v>49.619998931884773</v>
      </c>
      <c r="DA111">
        <v>50.860000610351562</v>
      </c>
      <c r="DB111">
        <v>52.259998321533203</v>
      </c>
      <c r="DC111">
        <v>53.770000457763672</v>
      </c>
      <c r="DD111">
        <v>54.689998626708977</v>
      </c>
      <c r="DE111">
        <v>55.689998626708977</v>
      </c>
      <c r="DF111">
        <v>56.540000915527337</v>
      </c>
      <c r="DG111">
        <v>57.240001678466797</v>
      </c>
      <c r="DH111">
        <v>17.579999923706051</v>
      </c>
      <c r="DI111">
        <v>19.319999694824219</v>
      </c>
      <c r="DJ111">
        <v>29.219999313354489</v>
      </c>
      <c r="DK111">
        <v>40.409999847412109</v>
      </c>
      <c r="DL111">
        <v>45.209999084472663</v>
      </c>
      <c r="DM111">
        <v>46.849998474121087</v>
      </c>
      <c r="DN111">
        <v>48.119998931884773</v>
      </c>
      <c r="DO111">
        <v>49.330001831054688</v>
      </c>
      <c r="DP111">
        <v>50.639999389648438</v>
      </c>
      <c r="DQ111">
        <v>52.069999694824219</v>
      </c>
      <c r="DR111">
        <v>52.939998626708977</v>
      </c>
      <c r="DS111">
        <v>53.889999389648438</v>
      </c>
      <c r="DT111">
        <v>54.759998321533203</v>
      </c>
      <c r="DU111">
        <v>55.439998626708977</v>
      </c>
      <c r="DV111">
        <v>2.2000000476837158</v>
      </c>
      <c r="DW111">
        <v>2.6800000667572021</v>
      </c>
      <c r="DX111">
        <v>5.3000001907348633</v>
      </c>
      <c r="DY111">
        <v>8.2399997711181641</v>
      </c>
      <c r="DZ111">
        <v>9.5100002288818359</v>
      </c>
      <c r="EA111">
        <v>9.9799995422363281</v>
      </c>
      <c r="EB111">
        <v>10.329999923706048</v>
      </c>
      <c r="EC111">
        <v>10.64999961853027</v>
      </c>
      <c r="ED111">
        <v>11.02000045776367</v>
      </c>
      <c r="EE111">
        <v>11.420000076293952</v>
      </c>
      <c r="EF111">
        <v>11.659999847412108</v>
      </c>
      <c r="EG111">
        <v>11.920000076293952</v>
      </c>
      <c r="EH111">
        <v>12.14000034332275</v>
      </c>
      <c r="EI111">
        <v>12.319999694824221</v>
      </c>
      <c r="EJ111">
        <v>1.929999947547913</v>
      </c>
      <c r="EK111">
        <v>2.3900001049041748</v>
      </c>
      <c r="EL111">
        <v>4.9800000190734863</v>
      </c>
      <c r="EM111">
        <v>7.9099998474121085</v>
      </c>
      <c r="EN111">
        <v>9.1700000762939453</v>
      </c>
      <c r="EO111">
        <v>9.6000003814697266</v>
      </c>
      <c r="EP111">
        <v>9.9399995803833008</v>
      </c>
      <c r="EQ111">
        <v>10.25</v>
      </c>
      <c r="ER111">
        <v>10.60000038146973</v>
      </c>
      <c r="ES111">
        <v>10.97000026702881</v>
      </c>
      <c r="ET111">
        <v>11.19999980926514</v>
      </c>
      <c r="EU111">
        <v>11.44999980926514</v>
      </c>
      <c r="EV111">
        <v>11.680000305175779</v>
      </c>
      <c r="EW111">
        <v>11.85000038146973</v>
      </c>
    </row>
    <row r="112" spans="1:153">
      <c r="A112" t="s">
        <v>263</v>
      </c>
      <c r="F112">
        <v>25.936666488647461</v>
      </c>
      <c r="G112">
        <v>35.389999389648438</v>
      </c>
      <c r="H112">
        <v>-0.36000001430511469</v>
      </c>
      <c r="I112">
        <v>-10.583333969116207</v>
      </c>
      <c r="J112" t="s">
        <v>496</v>
      </c>
      <c r="K112" t="s">
        <v>497</v>
      </c>
      <c r="L112">
        <v>4.6634893864393227E-2</v>
      </c>
      <c r="M112">
        <v>0</v>
      </c>
      <c r="N112">
        <v>9.0000003576278687E-2</v>
      </c>
      <c r="O112">
        <v>0.119999997317791</v>
      </c>
      <c r="P112">
        <v>0.23000000417232511</v>
      </c>
      <c r="Q112">
        <v>0.25999999046325678</v>
      </c>
      <c r="R112">
        <v>0.28999999165534968</v>
      </c>
      <c r="S112">
        <v>0.31999999284744263</v>
      </c>
      <c r="T112">
        <v>0.34999999403953552</v>
      </c>
      <c r="U112">
        <v>0</v>
      </c>
      <c r="V112">
        <v>9.9999997764825821E-3</v>
      </c>
      <c r="W112">
        <v>0</v>
      </c>
      <c r="X112">
        <v>-9.9999997764825821E-3</v>
      </c>
      <c r="Y112">
        <v>0</v>
      </c>
      <c r="Z112">
        <v>0</v>
      </c>
      <c r="AA112">
        <v>-9.9999997764825821E-3</v>
      </c>
      <c r="AB112">
        <v>9.9999997764825821E-3</v>
      </c>
      <c r="AC112">
        <v>9.9999997764825821E-3</v>
      </c>
      <c r="AD112">
        <v>2.999999932944775E-2</v>
      </c>
      <c r="AE112">
        <v>2.999999932944775E-2</v>
      </c>
      <c r="AF112">
        <v>9.9999997764825821E-3</v>
      </c>
      <c r="AG112">
        <v>-9.9999997764825821E-3</v>
      </c>
      <c r="AH112">
        <v>0</v>
      </c>
      <c r="AI112">
        <v>-9.9999997764825821E-3</v>
      </c>
      <c r="AJ112">
        <v>-9.9999997764825821E-3</v>
      </c>
      <c r="AK112">
        <v>-9.9999997764825821E-3</v>
      </c>
      <c r="AL112">
        <v>-9.9999997764825821E-3</v>
      </c>
      <c r="AM112">
        <v>-9.9999997764825821E-3</v>
      </c>
      <c r="AN112">
        <v>-9.9999997764825821E-3</v>
      </c>
      <c r="AO112">
        <v>-9.9999997764825821E-3</v>
      </c>
      <c r="AP112">
        <v>40.180000305175781</v>
      </c>
      <c r="AQ112">
        <v>40.490001678466797</v>
      </c>
      <c r="AR112">
        <v>44.069999694824219</v>
      </c>
      <c r="AS112">
        <v>46.389999389648438</v>
      </c>
      <c r="AT112">
        <v>47.630001068115227</v>
      </c>
      <c r="AU112">
        <v>47.020000457763672</v>
      </c>
      <c r="AV112">
        <v>46.5</v>
      </c>
      <c r="AW112">
        <v>45.909999847412109</v>
      </c>
      <c r="AX112">
        <v>45.639999389648438</v>
      </c>
      <c r="AY112">
        <v>45.439998626708977</v>
      </c>
      <c r="AZ112">
        <v>45.290000915527337</v>
      </c>
      <c r="BA112">
        <v>45.340000152587891</v>
      </c>
      <c r="BB112">
        <v>45.520000457763672</v>
      </c>
      <c r="BC112">
        <v>45.630001068115227</v>
      </c>
      <c r="BD112">
        <v>36.299999237060547</v>
      </c>
      <c r="BE112">
        <v>36.549999237060547</v>
      </c>
      <c r="BF112">
        <v>40.040000915527337</v>
      </c>
      <c r="BG112">
        <v>42.299999237060547</v>
      </c>
      <c r="BH112">
        <v>43.849998474121087</v>
      </c>
      <c r="BI112">
        <v>43.439998626708977</v>
      </c>
      <c r="BJ112">
        <v>42.979999542236328</v>
      </c>
      <c r="BK112">
        <v>42.599998474121087</v>
      </c>
      <c r="BL112">
        <v>42.270000457763672</v>
      </c>
      <c r="BM112">
        <v>42.119998931884773</v>
      </c>
      <c r="BN112">
        <v>41.950000762939453</v>
      </c>
      <c r="BO112">
        <v>42.040000915527337</v>
      </c>
      <c r="BP112">
        <v>41.959999084472663</v>
      </c>
      <c r="BQ112">
        <v>42.450000762939453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27.54000091552734</v>
      </c>
      <c r="CU112">
        <v>27.780000686645511</v>
      </c>
      <c r="CV112">
        <v>31.14999961853027</v>
      </c>
      <c r="CW112">
        <v>33.930000305175781</v>
      </c>
      <c r="CX112">
        <v>34.979999542236328</v>
      </c>
      <c r="CY112">
        <v>34.590000152587891</v>
      </c>
      <c r="CZ112">
        <v>34.279998779296882</v>
      </c>
      <c r="DA112">
        <v>33.880001068115227</v>
      </c>
      <c r="DB112">
        <v>33.569999694824219</v>
      </c>
      <c r="DC112">
        <v>33.490001678466797</v>
      </c>
      <c r="DD112">
        <v>33.360000610351562</v>
      </c>
      <c r="DE112">
        <v>33.209999084472663</v>
      </c>
      <c r="DF112">
        <v>33.409999847412109</v>
      </c>
      <c r="DG112">
        <v>33.319999694824219</v>
      </c>
      <c r="DH112">
        <v>24.95999908447266</v>
      </c>
      <c r="DI112">
        <v>25.180000305175781</v>
      </c>
      <c r="DJ112">
        <v>28.530000686645511</v>
      </c>
      <c r="DK112">
        <v>31.280000686645511</v>
      </c>
      <c r="DL112">
        <v>32.349998474121087</v>
      </c>
      <c r="DM112">
        <v>32.049999237060547</v>
      </c>
      <c r="DN112">
        <v>31.780000686645511</v>
      </c>
      <c r="DO112">
        <v>31.39999961853027</v>
      </c>
      <c r="DP112">
        <v>31.170000076293949</v>
      </c>
      <c r="DQ112">
        <v>31.170000076293949</v>
      </c>
      <c r="DR112">
        <v>31.090000152587891</v>
      </c>
      <c r="DS112">
        <v>31.110000610351559</v>
      </c>
      <c r="DT112">
        <v>31.29000091552734</v>
      </c>
      <c r="DU112">
        <v>31.059999465942379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</row>
    <row r="113" spans="1:153">
      <c r="A113" t="s">
        <v>264</v>
      </c>
      <c r="B113">
        <v>54.400001525878913</v>
      </c>
      <c r="C113">
        <v>24.89999961853027</v>
      </c>
      <c r="D113">
        <v>54.400001525878913</v>
      </c>
      <c r="E113">
        <v>28.70000076293945</v>
      </c>
      <c r="F113">
        <v>24.74017333984375</v>
      </c>
      <c r="G113">
        <v>34.295455932617188</v>
      </c>
      <c r="H113">
        <v>1.9865424633026121</v>
      </c>
      <c r="I113">
        <v>3.9045126438140874</v>
      </c>
      <c r="J113" t="s">
        <v>378</v>
      </c>
      <c r="K113" t="s">
        <v>420</v>
      </c>
      <c r="L113">
        <v>0</v>
      </c>
      <c r="M113">
        <v>2.491756677627563</v>
      </c>
      <c r="N113">
        <v>0.2800000011920929</v>
      </c>
      <c r="O113">
        <v>0.40000000596046448</v>
      </c>
      <c r="P113">
        <v>0.40000000596046448</v>
      </c>
      <c r="Q113">
        <v>0.43000000715255737</v>
      </c>
      <c r="R113">
        <v>0.2199999988079071</v>
      </c>
      <c r="S113">
        <v>0.27000001072883612</v>
      </c>
      <c r="T113">
        <v>0.31999999284744263</v>
      </c>
      <c r="U113">
        <v>0.25999999046325678</v>
      </c>
      <c r="V113">
        <v>0.31999999284744263</v>
      </c>
      <c r="W113">
        <v>5.000000074505806E-2</v>
      </c>
      <c r="X113">
        <v>-9.9999997764825821E-3</v>
      </c>
      <c r="Y113">
        <v>-9.9999997764825821E-3</v>
      </c>
      <c r="Z113">
        <v>-1.9999999552965161E-2</v>
      </c>
      <c r="AA113">
        <v>-1.9999999552965161E-2</v>
      </c>
      <c r="AB113">
        <v>0.44999998807907093</v>
      </c>
      <c r="AC113">
        <v>0.55000001192092896</v>
      </c>
      <c r="AD113">
        <v>0.89999997615814209</v>
      </c>
      <c r="AE113">
        <v>0.97000002861022949</v>
      </c>
      <c r="AF113">
        <v>0.93999999761581421</v>
      </c>
      <c r="AG113">
        <v>0.67000001668930054</v>
      </c>
      <c r="AH113">
        <v>0.5</v>
      </c>
      <c r="AI113">
        <v>0.36000001430511469</v>
      </c>
      <c r="AJ113">
        <v>0.33000001311302191</v>
      </c>
      <c r="AK113">
        <v>0.27000001072883612</v>
      </c>
      <c r="AL113">
        <v>-9.9999997764825821E-3</v>
      </c>
      <c r="AM113">
        <v>-9.9999997764825821E-3</v>
      </c>
      <c r="AN113">
        <v>-1.9999999552965161E-2</v>
      </c>
      <c r="AO113">
        <v>-1.9999999552965161E-2</v>
      </c>
      <c r="AP113">
        <v>42.150001525878913</v>
      </c>
      <c r="AQ113">
        <v>40.299999237060547</v>
      </c>
      <c r="AR113">
        <v>41.330001831054688</v>
      </c>
      <c r="AS113">
        <v>41.700000762939453</v>
      </c>
      <c r="AT113">
        <v>42.349998474121087</v>
      </c>
      <c r="AU113">
        <v>42.880001068115227</v>
      </c>
      <c r="AV113">
        <v>43.389999389648438</v>
      </c>
      <c r="AW113">
        <v>44.009998321533203</v>
      </c>
      <c r="AX113">
        <v>44.889999389648438</v>
      </c>
      <c r="AY113">
        <v>46.159999847412109</v>
      </c>
      <c r="AZ113">
        <v>47.75</v>
      </c>
      <c r="BA113">
        <v>49.349998474121087</v>
      </c>
      <c r="BB113">
        <v>51.419998168945312</v>
      </c>
      <c r="BC113">
        <v>54.169998168945312</v>
      </c>
      <c r="BD113">
        <v>35.790000915527337</v>
      </c>
      <c r="BE113">
        <v>34.110000610351562</v>
      </c>
      <c r="BF113">
        <v>35.069999694824219</v>
      </c>
      <c r="BG113">
        <v>35.389999389648438</v>
      </c>
      <c r="BH113">
        <v>35.810001373291023</v>
      </c>
      <c r="BI113">
        <v>36.099998474121087</v>
      </c>
      <c r="BJ113">
        <v>36.459999084472663</v>
      </c>
      <c r="BK113">
        <v>37.029998779296882</v>
      </c>
      <c r="BL113">
        <v>38.299999237060547</v>
      </c>
      <c r="BM113">
        <v>39.75</v>
      </c>
      <c r="BN113">
        <v>41.220001220703118</v>
      </c>
      <c r="BO113">
        <v>42.860000610351562</v>
      </c>
      <c r="BP113">
        <v>44.599998474121087</v>
      </c>
      <c r="BQ113">
        <v>47.580001831054688</v>
      </c>
      <c r="BR113">
        <v>8.9700002670288086</v>
      </c>
      <c r="BS113">
        <v>8.3900003433227539</v>
      </c>
      <c r="BT113">
        <v>8.7100000381469727</v>
      </c>
      <c r="BU113">
        <v>8.8299999237060547</v>
      </c>
      <c r="BV113">
        <v>9.0299997329711914</v>
      </c>
      <c r="BW113">
        <v>9.1999998092651367</v>
      </c>
      <c r="BX113">
        <v>9.3500003814697266</v>
      </c>
      <c r="BY113">
        <v>9.5500001907348633</v>
      </c>
      <c r="BZ113">
        <v>9.8299999237060547</v>
      </c>
      <c r="CA113">
        <v>10.22000026702881</v>
      </c>
      <c r="CB113">
        <v>10.72000026702881</v>
      </c>
      <c r="CC113">
        <v>11.22999954223633</v>
      </c>
      <c r="CD113">
        <v>11.88000011444092</v>
      </c>
      <c r="CE113">
        <v>12.739999771118161</v>
      </c>
      <c r="CF113">
        <v>6.9699997901916504</v>
      </c>
      <c r="CG113">
        <v>6.440000057220459</v>
      </c>
      <c r="CH113">
        <v>6.75</v>
      </c>
      <c r="CI113">
        <v>6.8400001525878906</v>
      </c>
      <c r="CJ113">
        <v>6.9800000190734863</v>
      </c>
      <c r="CK113">
        <v>7.070000171661377</v>
      </c>
      <c r="CL113">
        <v>7.179999828338623</v>
      </c>
      <c r="CM113">
        <v>7.3600001335144052</v>
      </c>
      <c r="CN113">
        <v>7.760000228881835</v>
      </c>
      <c r="CO113">
        <v>8.2100000381469727</v>
      </c>
      <c r="CP113">
        <v>8.6800003051757812</v>
      </c>
      <c r="CQ113">
        <v>9.1899995803833008</v>
      </c>
      <c r="CR113">
        <v>9.7299995422363281</v>
      </c>
      <c r="CS113">
        <v>10.670000076293952</v>
      </c>
      <c r="CT113">
        <v>25.780000686645511</v>
      </c>
      <c r="CU113">
        <v>25.530000686645511</v>
      </c>
      <c r="CV113">
        <v>26.079999923706051</v>
      </c>
      <c r="CW113">
        <v>28.010000228881839</v>
      </c>
      <c r="CX113">
        <v>29.909999847412109</v>
      </c>
      <c r="CY113">
        <v>31.829999923706051</v>
      </c>
      <c r="CZ113">
        <v>34.169998168945312</v>
      </c>
      <c r="DA113">
        <v>36.659999847412109</v>
      </c>
      <c r="DB113">
        <v>39.209999084472663</v>
      </c>
      <c r="DC113">
        <v>42.259998321533203</v>
      </c>
      <c r="DD113">
        <v>44.369998931884773</v>
      </c>
      <c r="DE113">
        <v>46.740001678466797</v>
      </c>
      <c r="DF113">
        <v>48.959999084472663</v>
      </c>
      <c r="DG113">
        <v>50.650001525878913</v>
      </c>
      <c r="DH113">
        <v>24.54999923706055</v>
      </c>
      <c r="DI113">
        <v>24.270000457763668</v>
      </c>
      <c r="DJ113">
        <v>24.809999465942379</v>
      </c>
      <c r="DK113">
        <v>26.5</v>
      </c>
      <c r="DL113">
        <v>28.190000534057621</v>
      </c>
      <c r="DM113">
        <v>29.930000305175781</v>
      </c>
      <c r="DN113">
        <v>32</v>
      </c>
      <c r="DO113">
        <v>34.240001678466797</v>
      </c>
      <c r="DP113">
        <v>36.770000457763672</v>
      </c>
      <c r="DQ113">
        <v>39.659999847412109</v>
      </c>
      <c r="DR113">
        <v>41.790000915527337</v>
      </c>
      <c r="DS113">
        <v>43.860000610351562</v>
      </c>
      <c r="DT113">
        <v>46.209999084472663</v>
      </c>
      <c r="DU113">
        <v>47.889999389648438</v>
      </c>
      <c r="DV113">
        <v>3.8299999237060551</v>
      </c>
      <c r="DW113">
        <v>3.75</v>
      </c>
      <c r="DX113">
        <v>3.9300000667572026</v>
      </c>
      <c r="DY113">
        <v>4.5300002098083496</v>
      </c>
      <c r="DZ113">
        <v>5.119999885559082</v>
      </c>
      <c r="EA113">
        <v>5.7300000190734863</v>
      </c>
      <c r="EB113">
        <v>6.4600000381469727</v>
      </c>
      <c r="EC113">
        <v>7.239999771118165</v>
      </c>
      <c r="ED113">
        <v>8.0399999618530273</v>
      </c>
      <c r="EE113">
        <v>9</v>
      </c>
      <c r="EF113">
        <v>9.6599998474121094</v>
      </c>
      <c r="EG113">
        <v>10.409999847412108</v>
      </c>
      <c r="EH113">
        <v>11.10000038146973</v>
      </c>
      <c r="EI113">
        <v>11.64000034332275</v>
      </c>
      <c r="EJ113">
        <v>3.440000057220459</v>
      </c>
      <c r="EK113">
        <v>3.3499999046325679</v>
      </c>
      <c r="EL113">
        <v>3.5199999809265141</v>
      </c>
      <c r="EM113">
        <v>4.0500001907348633</v>
      </c>
      <c r="EN113">
        <v>4.5799999237060547</v>
      </c>
      <c r="EO113">
        <v>5.130000114440918</v>
      </c>
      <c r="EP113">
        <v>5.7800002098083496</v>
      </c>
      <c r="EQ113">
        <v>6.4800000190734863</v>
      </c>
      <c r="ER113">
        <v>7.2800002098083487</v>
      </c>
      <c r="ES113">
        <v>8.1899995803833008</v>
      </c>
      <c r="ET113">
        <v>8.8500003814697266</v>
      </c>
      <c r="EU113">
        <v>9.5</v>
      </c>
      <c r="EV113">
        <v>10.239999771118161</v>
      </c>
      <c r="EW113">
        <v>10.77000045776367</v>
      </c>
    </row>
    <row r="114" spans="1:153">
      <c r="A114" t="s">
        <v>265</v>
      </c>
      <c r="B114">
        <v>40.599998474121087</v>
      </c>
      <c r="C114">
        <v>9.5</v>
      </c>
      <c r="D114">
        <v>44.5</v>
      </c>
      <c r="E114">
        <v>10.19999980926514</v>
      </c>
      <c r="F114">
        <v>4.4166665077209473</v>
      </c>
      <c r="G114">
        <v>6.1066665649414062</v>
      </c>
      <c r="H114">
        <v>1.4099999666213987</v>
      </c>
      <c r="I114">
        <v>2.1766667366027832</v>
      </c>
      <c r="J114" t="s">
        <v>498</v>
      </c>
      <c r="K114" t="s">
        <v>499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8.6700000762939453</v>
      </c>
      <c r="AQ114">
        <v>8.4899997711181641</v>
      </c>
      <c r="AR114">
        <v>8.5</v>
      </c>
      <c r="AS114">
        <v>8.4499998092651367</v>
      </c>
      <c r="AT114">
        <v>8.4399995803833008</v>
      </c>
      <c r="AU114">
        <v>8.3500003814697266</v>
      </c>
      <c r="AV114">
        <v>8.2299995422363281</v>
      </c>
      <c r="AW114">
        <v>8.119999885559082</v>
      </c>
      <c r="AX114">
        <v>8.0200004577636719</v>
      </c>
      <c r="AY114">
        <v>7.9499998092651358</v>
      </c>
      <c r="AZ114">
        <v>7.8899998664855948</v>
      </c>
      <c r="BA114">
        <v>7.8499999046325684</v>
      </c>
      <c r="BB114">
        <v>7.8299999237060547</v>
      </c>
      <c r="BC114">
        <v>7.75</v>
      </c>
      <c r="BD114">
        <v>8.0399999618530273</v>
      </c>
      <c r="BE114">
        <v>7.869999885559082</v>
      </c>
      <c r="BF114">
        <v>7.869999885559082</v>
      </c>
      <c r="BG114">
        <v>7.820000171661377</v>
      </c>
      <c r="BH114">
        <v>7.809999942779541</v>
      </c>
      <c r="BI114">
        <v>7.739999771118165</v>
      </c>
      <c r="BJ114">
        <v>7.630000114440918</v>
      </c>
      <c r="BK114">
        <v>7.5300002098083487</v>
      </c>
      <c r="BL114">
        <v>7.440000057220459</v>
      </c>
      <c r="BM114">
        <v>7.3600001335144052</v>
      </c>
      <c r="BN114">
        <v>7.309999942779541</v>
      </c>
      <c r="BO114">
        <v>7.2699999809265137</v>
      </c>
      <c r="BP114">
        <v>7.25</v>
      </c>
      <c r="BQ114">
        <v>7.179999828338623</v>
      </c>
      <c r="BR114">
        <v>4.6700000762939453</v>
      </c>
      <c r="BS114">
        <v>4.559999942779541</v>
      </c>
      <c r="BT114">
        <v>4.559999942779541</v>
      </c>
      <c r="BU114">
        <v>4.5300002098083496</v>
      </c>
      <c r="BV114">
        <v>4.5199999809265137</v>
      </c>
      <c r="BW114">
        <v>4.4600000381469727</v>
      </c>
      <c r="BX114">
        <v>4.3899998664855957</v>
      </c>
      <c r="BY114">
        <v>4.320000171661377</v>
      </c>
      <c r="BZ114">
        <v>4.25</v>
      </c>
      <c r="CA114">
        <v>4.1999998092651367</v>
      </c>
      <c r="CB114">
        <v>4.1700000762939453</v>
      </c>
      <c r="CC114">
        <v>4.1399998664855957</v>
      </c>
      <c r="CD114">
        <v>4.130000114440918</v>
      </c>
      <c r="CE114">
        <v>4.070000171661377</v>
      </c>
      <c r="CF114">
        <v>4.2699999809265137</v>
      </c>
      <c r="CG114">
        <v>4.1500000953674316</v>
      </c>
      <c r="CH114">
        <v>4.1599998474121094</v>
      </c>
      <c r="CI114">
        <v>4.119999885559082</v>
      </c>
      <c r="CJ114">
        <v>4.119999885559082</v>
      </c>
      <c r="CK114">
        <v>4.070000171661377</v>
      </c>
      <c r="CL114">
        <v>4</v>
      </c>
      <c r="CM114">
        <v>3.9300000667572026</v>
      </c>
      <c r="CN114">
        <v>3.869999885559082</v>
      </c>
      <c r="CO114">
        <v>3.8199999332427974</v>
      </c>
      <c r="CP114">
        <v>3.7899999618530273</v>
      </c>
      <c r="CQ114">
        <v>3.7699999809265146</v>
      </c>
      <c r="CR114">
        <v>3.75</v>
      </c>
      <c r="CS114">
        <v>3.7100000381469727</v>
      </c>
      <c r="CT114">
        <v>7.2800002098083487</v>
      </c>
      <c r="CU114">
        <v>7.1700000762939453</v>
      </c>
      <c r="CV114">
        <v>7.1700000762939453</v>
      </c>
      <c r="CW114">
        <v>7.130000114440918</v>
      </c>
      <c r="CX114">
        <v>7.0999999046325684</v>
      </c>
      <c r="CY114">
        <v>7.0300002098083496</v>
      </c>
      <c r="CZ114">
        <v>6.929999828338623</v>
      </c>
      <c r="DA114">
        <v>6.8400001525878906</v>
      </c>
      <c r="DB114">
        <v>6.7600002288818359</v>
      </c>
      <c r="DC114">
        <v>6.6999998092651367</v>
      </c>
      <c r="DD114">
        <v>6.6500000953674316</v>
      </c>
      <c r="DE114">
        <v>6.619999885559082</v>
      </c>
      <c r="DF114">
        <v>6.5900001525878906</v>
      </c>
      <c r="DG114">
        <v>6.5199999809265137</v>
      </c>
      <c r="DH114">
        <v>6.5799999237060547</v>
      </c>
      <c r="DI114">
        <v>6.5100002288818359</v>
      </c>
      <c r="DJ114">
        <v>6.5</v>
      </c>
      <c r="DK114">
        <v>6.4699997901916504</v>
      </c>
      <c r="DL114">
        <v>6.429999828338623</v>
      </c>
      <c r="DM114">
        <v>6.3600001335144043</v>
      </c>
      <c r="DN114">
        <v>6.2699999809265137</v>
      </c>
      <c r="DO114">
        <v>6.190000057220459</v>
      </c>
      <c r="DP114">
        <v>6.119999885559082</v>
      </c>
      <c r="DQ114">
        <v>6.070000171661377</v>
      </c>
      <c r="DR114">
        <v>6.0300002098083496</v>
      </c>
      <c r="DS114">
        <v>6.0100002288818359</v>
      </c>
      <c r="DT114">
        <v>5.9699997901916504</v>
      </c>
      <c r="DU114">
        <v>5.8899998664855957</v>
      </c>
      <c r="DV114">
        <v>3.7699999809265146</v>
      </c>
      <c r="DW114">
        <v>3.7000000476837158</v>
      </c>
      <c r="DX114">
        <v>3.7000000476837158</v>
      </c>
      <c r="DY114">
        <v>3.6700000762939449</v>
      </c>
      <c r="DZ114">
        <v>3.660000085830688</v>
      </c>
      <c r="EA114">
        <v>3.5999999046325679</v>
      </c>
      <c r="EB114">
        <v>3.5399999618530269</v>
      </c>
      <c r="EC114">
        <v>3.5</v>
      </c>
      <c r="ED114">
        <v>3.4600000381469731</v>
      </c>
      <c r="EE114">
        <v>3.4300000667572021</v>
      </c>
      <c r="EF114">
        <v>3.4000000953674321</v>
      </c>
      <c r="EG114">
        <v>3.3900001049041748</v>
      </c>
      <c r="EH114">
        <v>3.369999885559082</v>
      </c>
      <c r="EI114">
        <v>3.3299999237060551</v>
      </c>
      <c r="EJ114">
        <v>3.3599998950958252</v>
      </c>
      <c r="EK114">
        <v>3.3299999237060551</v>
      </c>
      <c r="EL114">
        <v>3.3199999332427979</v>
      </c>
      <c r="EM114">
        <v>3.309999942779541</v>
      </c>
      <c r="EN114">
        <v>3.2899999618530269</v>
      </c>
      <c r="EO114">
        <v>3.25</v>
      </c>
      <c r="EP114">
        <v>3.2100000381469731</v>
      </c>
      <c r="EQ114">
        <v>3.1700000762939449</v>
      </c>
      <c r="ER114">
        <v>3.130000114440918</v>
      </c>
      <c r="ES114">
        <v>3.0999999046325679</v>
      </c>
      <c r="ET114">
        <v>3.089999914169312</v>
      </c>
      <c r="EU114">
        <v>3.0699999332427979</v>
      </c>
      <c r="EV114">
        <v>3.059999942779541</v>
      </c>
      <c r="EW114">
        <v>3.0099999904632568</v>
      </c>
    </row>
    <row r="115" spans="1:153">
      <c r="A115" t="s">
        <v>266</v>
      </c>
      <c r="B115">
        <v>32.799999237060547</v>
      </c>
      <c r="C115">
        <v>20.39999961853027</v>
      </c>
      <c r="D115">
        <v>35.900001525878913</v>
      </c>
      <c r="E115">
        <v>22.89999961853027</v>
      </c>
      <c r="F115">
        <v>11.9466667175293</v>
      </c>
      <c r="G115">
        <v>17.216665267944339</v>
      </c>
      <c r="H115">
        <v>-1.0233334302902219</v>
      </c>
      <c r="I115">
        <v>1.466666698455811</v>
      </c>
      <c r="J115" t="s">
        <v>500</v>
      </c>
      <c r="K115" t="s">
        <v>501</v>
      </c>
      <c r="L115">
        <v>0</v>
      </c>
      <c r="M115">
        <v>5.7956680655479431E-2</v>
      </c>
      <c r="N115">
        <v>0.17000000178813929</v>
      </c>
      <c r="O115">
        <v>0.34999999403953552</v>
      </c>
      <c r="P115">
        <v>0.5</v>
      </c>
      <c r="Q115">
        <v>0.70999997854232788</v>
      </c>
      <c r="R115">
        <v>0.75999999046325684</v>
      </c>
      <c r="S115">
        <v>0.63999998569488525</v>
      </c>
      <c r="T115">
        <v>0.56000000238418579</v>
      </c>
      <c r="U115">
        <v>0.40999999642372126</v>
      </c>
      <c r="V115">
        <v>0.43000000715255737</v>
      </c>
      <c r="W115">
        <v>0.43999999761581426</v>
      </c>
      <c r="X115">
        <v>0.54000002145767212</v>
      </c>
      <c r="Y115">
        <v>0.55000001192092896</v>
      </c>
      <c r="Z115">
        <v>0.43999999761581426</v>
      </c>
      <c r="AA115">
        <v>0.15999999642372131</v>
      </c>
      <c r="AB115">
        <v>9.0000003576278687E-2</v>
      </c>
      <c r="AC115">
        <v>0.10000000149011612</v>
      </c>
      <c r="AD115">
        <v>0.15000000596046453</v>
      </c>
      <c r="AE115">
        <v>0.119999997317791</v>
      </c>
      <c r="AF115">
        <v>0.239999994635582</v>
      </c>
      <c r="AG115">
        <v>0.25</v>
      </c>
      <c r="AH115">
        <v>0.25999999046325678</v>
      </c>
      <c r="AI115">
        <v>0.2199999988079071</v>
      </c>
      <c r="AJ115">
        <v>0.2199999988079071</v>
      </c>
      <c r="AK115">
        <v>0.2099999934434891</v>
      </c>
      <c r="AL115">
        <v>0.14000000059604639</v>
      </c>
      <c r="AM115">
        <v>0.119999997317791</v>
      </c>
      <c r="AN115">
        <v>0.15000000596046453</v>
      </c>
      <c r="AO115">
        <v>0.119999997317791</v>
      </c>
      <c r="AP115">
        <v>22.860000610351559</v>
      </c>
      <c r="AQ115">
        <v>23.020000457763668</v>
      </c>
      <c r="AR115">
        <v>23.569999694824219</v>
      </c>
      <c r="AS115">
        <v>24.639999389648441</v>
      </c>
      <c r="AT115">
        <v>24.879999160766602</v>
      </c>
      <c r="AU115">
        <v>24.770000457763668</v>
      </c>
      <c r="AV115">
        <v>24.690000534057621</v>
      </c>
      <c r="AW115">
        <v>24.54000091552734</v>
      </c>
      <c r="AX115">
        <v>24.489999771118161</v>
      </c>
      <c r="AY115">
        <v>24.54999923706055</v>
      </c>
      <c r="AZ115">
        <v>24.569999694824219</v>
      </c>
      <c r="BA115">
        <v>24.729999542236332</v>
      </c>
      <c r="BB115">
        <v>24.889999389648441</v>
      </c>
      <c r="BC115">
        <v>24.89999961853027</v>
      </c>
      <c r="BD115">
        <v>19.930000305175781</v>
      </c>
      <c r="BE115">
        <v>20.04999923706055</v>
      </c>
      <c r="BF115">
        <v>20.520000457763668</v>
      </c>
      <c r="BG115">
        <v>21.39999961853027</v>
      </c>
      <c r="BH115">
        <v>21.770000457763668</v>
      </c>
      <c r="BI115">
        <v>21.690000534057621</v>
      </c>
      <c r="BJ115">
        <v>21.629999160766602</v>
      </c>
      <c r="BK115">
        <v>21.559999465942379</v>
      </c>
      <c r="BL115">
        <v>21.569999694824219</v>
      </c>
      <c r="BM115">
        <v>21.60000038146973</v>
      </c>
      <c r="BN115">
        <v>21.70999908447266</v>
      </c>
      <c r="BO115">
        <v>21.829999923706051</v>
      </c>
      <c r="BP115">
        <v>22.010000228881839</v>
      </c>
      <c r="BQ115">
        <v>22.010000228881839</v>
      </c>
      <c r="BR115">
        <v>-1.3500000238418579</v>
      </c>
      <c r="BS115">
        <v>-1.379999995231628</v>
      </c>
      <c r="BT115">
        <v>-1.4600000381469731</v>
      </c>
      <c r="BU115">
        <v>-1.610000014305115</v>
      </c>
      <c r="BV115">
        <v>-1.6499999761581421</v>
      </c>
      <c r="BW115">
        <v>-1.629999995231628</v>
      </c>
      <c r="BX115">
        <v>-1.620000004768372</v>
      </c>
      <c r="BY115">
        <v>-1.6000000238418579</v>
      </c>
      <c r="BZ115">
        <v>-1.5900000333786013</v>
      </c>
      <c r="CA115">
        <v>-1.6000000238418579</v>
      </c>
      <c r="CB115">
        <v>-1.6000000238418579</v>
      </c>
      <c r="CC115">
        <v>-1.620000004768372</v>
      </c>
      <c r="CD115">
        <v>-1.6499999761581421</v>
      </c>
      <c r="CE115">
        <v>-1.6499999761581421</v>
      </c>
      <c r="CF115">
        <v>-0.93000000715255748</v>
      </c>
      <c r="CG115">
        <v>-0.94999998807907104</v>
      </c>
      <c r="CH115">
        <v>-1.0199999809265139</v>
      </c>
      <c r="CI115">
        <v>-1.139999985694885</v>
      </c>
      <c r="CJ115">
        <v>-1.200000047683716</v>
      </c>
      <c r="CK115">
        <v>-1.190000057220459</v>
      </c>
      <c r="CL115">
        <v>-1.179999947547913</v>
      </c>
      <c r="CM115">
        <v>-1.169999957084656</v>
      </c>
      <c r="CN115">
        <v>-1.169999957084656</v>
      </c>
      <c r="CO115">
        <v>-1.169999957084656</v>
      </c>
      <c r="CP115">
        <v>-1.190000057220459</v>
      </c>
      <c r="CQ115">
        <v>-1.2100000381469731</v>
      </c>
      <c r="CR115">
        <v>-1.2300000190734861</v>
      </c>
      <c r="CS115">
        <v>-1.2300000190734861</v>
      </c>
      <c r="CT115">
        <v>14.260000228881839</v>
      </c>
      <c r="CU115">
        <v>14.420000076293952</v>
      </c>
      <c r="CV115">
        <v>14.72000026702881</v>
      </c>
      <c r="CW115">
        <v>15.61999988555908</v>
      </c>
      <c r="CX115">
        <v>15.77000045776367</v>
      </c>
      <c r="CY115">
        <v>15.710000038146973</v>
      </c>
      <c r="CZ115">
        <v>15.72999954223633</v>
      </c>
      <c r="DA115">
        <v>15.69999980926514</v>
      </c>
      <c r="DB115">
        <v>15.69999980926514</v>
      </c>
      <c r="DC115">
        <v>15.72000026702881</v>
      </c>
      <c r="DD115">
        <v>15.810000419616699</v>
      </c>
      <c r="DE115">
        <v>15.930000305175779</v>
      </c>
      <c r="DF115">
        <v>16.030000686645511</v>
      </c>
      <c r="DG115">
        <v>15.989999771118161</v>
      </c>
      <c r="DH115">
        <v>12.510000228881839</v>
      </c>
      <c r="DI115">
        <v>12.64000034332275</v>
      </c>
      <c r="DJ115">
        <v>12.909999847412108</v>
      </c>
      <c r="DK115">
        <v>13.810000419616699</v>
      </c>
      <c r="DL115">
        <v>13.989999771118161</v>
      </c>
      <c r="DM115">
        <v>13.930000305175779</v>
      </c>
      <c r="DN115">
        <v>13.920000076293952</v>
      </c>
      <c r="DO115">
        <v>13.89999961853027</v>
      </c>
      <c r="DP115">
        <v>13.88000011444092</v>
      </c>
      <c r="DQ115">
        <v>13.930000305175779</v>
      </c>
      <c r="DR115">
        <v>14.010000228881839</v>
      </c>
      <c r="DS115">
        <v>14.069999694824221</v>
      </c>
      <c r="DT115">
        <v>14.180000305175779</v>
      </c>
      <c r="DU115">
        <v>14.14000034332275</v>
      </c>
      <c r="DV115">
        <v>-0.119999997317791</v>
      </c>
      <c r="DW115">
        <v>-0.14000000059604639</v>
      </c>
      <c r="DX115">
        <v>-0.1800000071525574</v>
      </c>
      <c r="DY115">
        <v>-0.31000000238418579</v>
      </c>
      <c r="DZ115">
        <v>-0.33000001311302191</v>
      </c>
      <c r="EA115">
        <v>-0.33000001311302191</v>
      </c>
      <c r="EB115">
        <v>-0.33000001311302191</v>
      </c>
      <c r="EC115">
        <v>-0.31999999284744263</v>
      </c>
      <c r="ED115">
        <v>-0.31999999284744263</v>
      </c>
      <c r="EE115">
        <v>-0.33000001311302191</v>
      </c>
      <c r="EF115">
        <v>-0.34000000357627869</v>
      </c>
      <c r="EG115">
        <v>-0.36000001430511469</v>
      </c>
      <c r="EH115">
        <v>-0.37000000476837158</v>
      </c>
      <c r="EI115">
        <v>-0.37000000476837158</v>
      </c>
      <c r="EJ115">
        <v>0.14000000059604639</v>
      </c>
      <c r="EK115">
        <v>0.119999997317791</v>
      </c>
      <c r="EL115">
        <v>7.9999998211860657E-2</v>
      </c>
      <c r="EM115">
        <v>-5.000000074505806E-2</v>
      </c>
      <c r="EN115">
        <v>-7.9999998211860657E-2</v>
      </c>
      <c r="EO115">
        <v>-7.0000000298023224E-2</v>
      </c>
      <c r="EP115">
        <v>-7.0000000298023224E-2</v>
      </c>
      <c r="EQ115">
        <v>-5.9999998658895493E-2</v>
      </c>
      <c r="ER115">
        <v>-5.9999998658895493E-2</v>
      </c>
      <c r="ES115">
        <v>-7.0000000298023224E-2</v>
      </c>
      <c r="ET115">
        <v>-7.9999998211860657E-2</v>
      </c>
      <c r="EU115">
        <v>-9.0000003576278687E-2</v>
      </c>
      <c r="EV115">
        <v>-0.10000000149011612</v>
      </c>
      <c r="EW115">
        <v>-0.10000000149011612</v>
      </c>
    </row>
    <row r="116" spans="1:153">
      <c r="A116" t="s">
        <v>267</v>
      </c>
      <c r="B116">
        <v>124.5</v>
      </c>
      <c r="C116">
        <v>81.199996948242188</v>
      </c>
      <c r="D116">
        <v>137.30000305175781</v>
      </c>
      <c r="E116">
        <v>89.599998474121094</v>
      </c>
      <c r="F116">
        <v>63.068061828613281</v>
      </c>
      <c r="G116">
        <v>79.115402221679673</v>
      </c>
      <c r="H116">
        <v>1.821383953094482</v>
      </c>
      <c r="I116">
        <v>-0.77999341487884533</v>
      </c>
      <c r="J116" t="s">
        <v>392</v>
      </c>
      <c r="K116" t="s">
        <v>375</v>
      </c>
      <c r="L116">
        <v>0</v>
      </c>
      <c r="M116">
        <v>1.420376300811768</v>
      </c>
      <c r="N116">
        <v>0.69999998807907104</v>
      </c>
      <c r="O116">
        <v>0.67000001668930054</v>
      </c>
      <c r="P116">
        <v>0.86000001430511475</v>
      </c>
      <c r="Q116">
        <v>1.5199999809265139</v>
      </c>
      <c r="R116">
        <v>1.179999947547913</v>
      </c>
      <c r="S116">
        <v>1.3500000238418579</v>
      </c>
      <c r="T116">
        <v>1.179999947547913</v>
      </c>
      <c r="U116">
        <v>0.43999999761581426</v>
      </c>
      <c r="V116">
        <v>0.10000000149011612</v>
      </c>
      <c r="W116">
        <v>-2.999999932944775E-2</v>
      </c>
      <c r="X116">
        <v>0.119999997317791</v>
      </c>
      <c r="Y116">
        <v>7.9999998211860657E-2</v>
      </c>
      <c r="Z116">
        <v>-2.999999932944775E-2</v>
      </c>
      <c r="AA116">
        <v>-2.999999932944775E-2</v>
      </c>
      <c r="AB116">
        <v>0.94999998807907104</v>
      </c>
      <c r="AC116">
        <v>1.360000014305115</v>
      </c>
      <c r="AD116">
        <v>1.7599999904632573</v>
      </c>
      <c r="AE116">
        <v>2.0499999523162842</v>
      </c>
      <c r="AF116">
        <v>2.3499999046325679</v>
      </c>
      <c r="AG116">
        <v>2.6800000667572021</v>
      </c>
      <c r="AH116">
        <v>2.2699999809265141</v>
      </c>
      <c r="AI116">
        <v>1.8500000238418579</v>
      </c>
      <c r="AJ116">
        <v>1.470000028610229</v>
      </c>
      <c r="AK116">
        <v>0.25999999046325678</v>
      </c>
      <c r="AL116">
        <v>2.220000028610229</v>
      </c>
      <c r="AM116">
        <v>3.9999999105930328E-2</v>
      </c>
      <c r="AN116">
        <v>0.33000001311302191</v>
      </c>
      <c r="AO116">
        <v>-2.999999932944775E-2</v>
      </c>
      <c r="AP116">
        <v>84.610000610351562</v>
      </c>
      <c r="AQ116">
        <v>84.019996643066406</v>
      </c>
      <c r="AR116">
        <v>88.610000610351562</v>
      </c>
      <c r="AS116">
        <v>91.459999084472656</v>
      </c>
      <c r="AT116">
        <v>92.230003356933594</v>
      </c>
      <c r="AU116">
        <v>92</v>
      </c>
      <c r="AV116">
        <v>92.290000915527344</v>
      </c>
      <c r="AW116">
        <v>92.690002441406236</v>
      </c>
      <c r="AX116">
        <v>93.919998168945312</v>
      </c>
      <c r="AY116">
        <v>95.110000610351562</v>
      </c>
      <c r="AZ116">
        <v>96.800003051757812</v>
      </c>
      <c r="BA116">
        <v>98.650001525878906</v>
      </c>
      <c r="BB116">
        <v>100.5699996948242</v>
      </c>
      <c r="BC116">
        <v>103.94000244140619</v>
      </c>
      <c r="BD116">
        <v>78.400001525878906</v>
      </c>
      <c r="BE116">
        <v>77.830001831054688</v>
      </c>
      <c r="BF116">
        <v>82.050003051757812</v>
      </c>
      <c r="BG116">
        <v>85.050003051757812</v>
      </c>
      <c r="BH116">
        <v>85.680000305175781</v>
      </c>
      <c r="BI116">
        <v>85.449996948242188</v>
      </c>
      <c r="BJ116">
        <v>85.540000915527344</v>
      </c>
      <c r="BK116">
        <v>86.099998474121094</v>
      </c>
      <c r="BL116">
        <v>87.230003356933594</v>
      </c>
      <c r="BM116">
        <v>88.510002136230469</v>
      </c>
      <c r="BN116">
        <v>89.800003051757812</v>
      </c>
      <c r="BO116">
        <v>91.610000610351562</v>
      </c>
      <c r="BP116">
        <v>93.629997253417969</v>
      </c>
      <c r="BQ116">
        <v>96.629997253417969</v>
      </c>
      <c r="BR116">
        <v>10.60999965667725</v>
      </c>
      <c r="BS116">
        <v>10.44999980926514</v>
      </c>
      <c r="BT116">
        <v>11.64999961853027</v>
      </c>
      <c r="BU116">
        <v>12.39999961853027</v>
      </c>
      <c r="BV116">
        <v>12.60000038146973</v>
      </c>
      <c r="BW116">
        <v>12.539999961853027</v>
      </c>
      <c r="BX116">
        <v>12.60999965667725</v>
      </c>
      <c r="BY116">
        <v>12.72000026702881</v>
      </c>
      <c r="BZ116">
        <v>13.039999961853027</v>
      </c>
      <c r="CA116">
        <v>13.35000038146973</v>
      </c>
      <c r="CB116">
        <v>13.789999961853027</v>
      </c>
      <c r="CC116">
        <v>14.27000045776367</v>
      </c>
      <c r="CD116">
        <v>14.77000045776367</v>
      </c>
      <c r="CE116">
        <v>15.64999961853027</v>
      </c>
      <c r="CF116">
        <v>8.9899997711181641</v>
      </c>
      <c r="CG116">
        <v>8.8400001525878906</v>
      </c>
      <c r="CH116">
        <v>9.9399995803833008</v>
      </c>
      <c r="CI116">
        <v>10.72000026702881</v>
      </c>
      <c r="CJ116">
        <v>10.89000034332275</v>
      </c>
      <c r="CK116">
        <v>10.829999923706048</v>
      </c>
      <c r="CL116">
        <v>10.85000038146973</v>
      </c>
      <c r="CM116">
        <v>10.989999771118161</v>
      </c>
      <c r="CN116">
        <v>11.289999961853027</v>
      </c>
      <c r="CO116">
        <v>11.61999988555908</v>
      </c>
      <c r="CP116">
        <v>11.960000038146973</v>
      </c>
      <c r="CQ116">
        <v>12.430000305175779</v>
      </c>
      <c r="CR116">
        <v>12.960000038146973</v>
      </c>
      <c r="CS116">
        <v>13.75</v>
      </c>
      <c r="CT116">
        <v>62.520000457763672</v>
      </c>
      <c r="CU116">
        <v>63.110000610351562</v>
      </c>
      <c r="CV116">
        <v>67.930000305175781</v>
      </c>
      <c r="CW116">
        <v>71.349998474121094</v>
      </c>
      <c r="CX116">
        <v>73.720001220703125</v>
      </c>
      <c r="CY116">
        <v>75.629997253417969</v>
      </c>
      <c r="CZ116">
        <v>77.769996643066406</v>
      </c>
      <c r="DA116">
        <v>80.290000915527344</v>
      </c>
      <c r="DB116">
        <v>82.75</v>
      </c>
      <c r="DC116">
        <v>85.760002136230469</v>
      </c>
      <c r="DD116">
        <v>88.099998474121094</v>
      </c>
      <c r="DE116">
        <v>90.440002441406236</v>
      </c>
      <c r="DF116">
        <v>93.180000305175781</v>
      </c>
      <c r="DG116">
        <v>94.519996643066406</v>
      </c>
      <c r="DH116">
        <v>60.520000457763672</v>
      </c>
      <c r="DI116">
        <v>61.099998474121087</v>
      </c>
      <c r="DJ116">
        <v>65.860000610351562</v>
      </c>
      <c r="DK116">
        <v>69.19000244140625</v>
      </c>
      <c r="DL116">
        <v>71.400001525878906</v>
      </c>
      <c r="DM116">
        <v>73.30999755859375</v>
      </c>
      <c r="DN116">
        <v>75.330001831054688</v>
      </c>
      <c r="DO116">
        <v>77.779998779296875</v>
      </c>
      <c r="DP116">
        <v>80.319999694824219</v>
      </c>
      <c r="DQ116">
        <v>83.400001525878906</v>
      </c>
      <c r="DR116">
        <v>85.620002746582031</v>
      </c>
      <c r="DS116">
        <v>88.019996643066406</v>
      </c>
      <c r="DT116">
        <v>90.680000305175781</v>
      </c>
      <c r="DU116">
        <v>91.980003356933594</v>
      </c>
      <c r="DV116">
        <v>4.8400001525878906</v>
      </c>
      <c r="DW116">
        <v>4.9899997711181641</v>
      </c>
      <c r="DX116">
        <v>6.25</v>
      </c>
      <c r="DY116">
        <v>7.1500000953674316</v>
      </c>
      <c r="DZ116">
        <v>7.760000228881835</v>
      </c>
      <c r="EA116">
        <v>8.2600002288818359</v>
      </c>
      <c r="EB116">
        <v>8.8199996948242188</v>
      </c>
      <c r="EC116">
        <v>9.4799995422363281</v>
      </c>
      <c r="ED116">
        <v>10.11999988555908</v>
      </c>
      <c r="EE116">
        <v>10.909999847412108</v>
      </c>
      <c r="EF116">
        <v>11.52000045776367</v>
      </c>
      <c r="EG116">
        <v>12.13000011444092</v>
      </c>
      <c r="EH116">
        <v>12.85000038146973</v>
      </c>
      <c r="EI116">
        <v>13.19999980926514</v>
      </c>
      <c r="EJ116">
        <v>4.320000171661377</v>
      </c>
      <c r="EK116">
        <v>4.4699997901916504</v>
      </c>
      <c r="EL116">
        <v>5.7100000381469727</v>
      </c>
      <c r="EM116">
        <v>6.5799999237060547</v>
      </c>
      <c r="EN116">
        <v>7.1599998474121094</v>
      </c>
      <c r="EO116">
        <v>7.6599998474121085</v>
      </c>
      <c r="EP116">
        <v>8.1800003051757812</v>
      </c>
      <c r="EQ116">
        <v>8.8199996948242188</v>
      </c>
      <c r="ER116">
        <v>9.4899997711181641</v>
      </c>
      <c r="ES116">
        <v>10.289999961853027</v>
      </c>
      <c r="ET116">
        <v>10.86999988555908</v>
      </c>
      <c r="EU116">
        <v>11.5</v>
      </c>
      <c r="EV116">
        <v>12.189999580383301</v>
      </c>
      <c r="EW116">
        <v>12.52999973297119</v>
      </c>
    </row>
    <row r="117" spans="1:153">
      <c r="A117" t="s">
        <v>268</v>
      </c>
      <c r="B117">
        <v>137.80000305175781</v>
      </c>
      <c r="C117">
        <v>59.700000762939453</v>
      </c>
      <c r="D117">
        <v>151</v>
      </c>
      <c r="E117">
        <v>63.599998474121087</v>
      </c>
      <c r="F117">
        <v>28.287460327148441</v>
      </c>
      <c r="G117">
        <v>39.001659393310547</v>
      </c>
      <c r="H117">
        <v>2.1046981811523442</v>
      </c>
      <c r="I117">
        <v>6.5295195579528809</v>
      </c>
      <c r="J117" t="s">
        <v>502</v>
      </c>
      <c r="K117" t="s">
        <v>377</v>
      </c>
      <c r="L117">
        <v>0</v>
      </c>
      <c r="M117">
        <v>0.19673064351081851</v>
      </c>
      <c r="N117">
        <v>0.15000000596046453</v>
      </c>
      <c r="O117">
        <v>0.15999999642372131</v>
      </c>
      <c r="P117">
        <v>0.15999999642372131</v>
      </c>
      <c r="Q117">
        <v>0.17000000178813929</v>
      </c>
      <c r="R117">
        <v>0.1800000071525574</v>
      </c>
      <c r="S117">
        <v>0.1800000071525574</v>
      </c>
      <c r="T117">
        <v>0.1800000071525574</v>
      </c>
      <c r="U117">
        <v>0.18999999761581421</v>
      </c>
      <c r="V117">
        <v>0.18999999761581421</v>
      </c>
      <c r="W117">
        <v>0.18999999761581421</v>
      </c>
      <c r="X117">
        <v>0.20000000298023221</v>
      </c>
      <c r="Y117">
        <v>0.18999999761581421</v>
      </c>
      <c r="Z117">
        <v>0.18999999761581421</v>
      </c>
      <c r="AA117">
        <v>0.18999999761581421</v>
      </c>
      <c r="AB117">
        <v>0.17000000178813929</v>
      </c>
      <c r="AC117">
        <v>0.1800000071525574</v>
      </c>
      <c r="AD117">
        <v>0.1800000071525574</v>
      </c>
      <c r="AE117">
        <v>0.20000000298023221</v>
      </c>
      <c r="AF117">
        <v>0.20000000298023221</v>
      </c>
      <c r="AG117">
        <v>0.2099999934434891</v>
      </c>
      <c r="AH117">
        <v>0.2199999988079071</v>
      </c>
      <c r="AI117">
        <v>0.23000000417232511</v>
      </c>
      <c r="AJ117">
        <v>0.20000000298023221</v>
      </c>
      <c r="AK117">
        <v>0.23000000417232511</v>
      </c>
      <c r="AL117">
        <v>0.25999999046325678</v>
      </c>
      <c r="AM117">
        <v>0.25999999046325678</v>
      </c>
      <c r="AN117">
        <v>0.239999994635582</v>
      </c>
      <c r="AO117">
        <v>0.23000000417232511</v>
      </c>
      <c r="AP117">
        <v>31.85000038146973</v>
      </c>
      <c r="AQ117">
        <v>35.209999084472663</v>
      </c>
      <c r="AR117">
        <v>49.819999694824219</v>
      </c>
      <c r="AS117">
        <v>51.610000610351562</v>
      </c>
      <c r="AT117">
        <v>55.400001525878913</v>
      </c>
      <c r="AU117">
        <v>58.240001678466797</v>
      </c>
      <c r="AV117">
        <v>58.930000305175781</v>
      </c>
      <c r="AW117">
        <v>58.939998626708977</v>
      </c>
      <c r="AX117">
        <v>59.040000915527337</v>
      </c>
      <c r="AY117">
        <v>59.849998474121087</v>
      </c>
      <c r="AZ117">
        <v>61.290000915527337</v>
      </c>
      <c r="BA117">
        <v>62.729999542236328</v>
      </c>
      <c r="BB117">
        <v>64.389999389648438</v>
      </c>
      <c r="BC117">
        <v>65.720001220703125</v>
      </c>
      <c r="BD117">
        <v>29.29999923706055</v>
      </c>
      <c r="BE117">
        <v>32.139999389648438</v>
      </c>
      <c r="BF117">
        <v>46.490001678466797</v>
      </c>
      <c r="BG117">
        <v>48.029998779296882</v>
      </c>
      <c r="BH117">
        <v>51.689998626708977</v>
      </c>
      <c r="BI117">
        <v>54.590000152587891</v>
      </c>
      <c r="BJ117">
        <v>55.259998321533203</v>
      </c>
      <c r="BK117">
        <v>55.180000305175781</v>
      </c>
      <c r="BL117">
        <v>55.180000305175781</v>
      </c>
      <c r="BM117">
        <v>55.880001068115227</v>
      </c>
      <c r="BN117">
        <v>57.340000152587891</v>
      </c>
      <c r="BO117">
        <v>58.869998931884773</v>
      </c>
      <c r="BP117">
        <v>60.560001373291023</v>
      </c>
      <c r="BQ117">
        <v>61.840000152587891</v>
      </c>
      <c r="BR117">
        <v>5.0799999237060547</v>
      </c>
      <c r="BS117">
        <v>6.4200000762939453</v>
      </c>
      <c r="BT117">
        <v>12.289999961853027</v>
      </c>
      <c r="BU117">
        <v>13.010000228881839</v>
      </c>
      <c r="BV117">
        <v>14.52999973297119</v>
      </c>
      <c r="BW117">
        <v>15.670000076293952</v>
      </c>
      <c r="BX117">
        <v>15.94999980926514</v>
      </c>
      <c r="BY117">
        <v>15.94999980926514</v>
      </c>
      <c r="BZ117">
        <v>15.989999771118161</v>
      </c>
      <c r="CA117">
        <v>16.319999694824219</v>
      </c>
      <c r="CB117">
        <v>16.889999389648441</v>
      </c>
      <c r="CC117">
        <v>17.469999313354489</v>
      </c>
      <c r="CD117">
        <v>18.139999389648441</v>
      </c>
      <c r="CE117">
        <v>18.670000076293949</v>
      </c>
      <c r="CF117">
        <v>4.0500001907348633</v>
      </c>
      <c r="CG117">
        <v>5.190000057220459</v>
      </c>
      <c r="CH117">
        <v>10.94999980926514</v>
      </c>
      <c r="CI117">
        <v>11.569999694824221</v>
      </c>
      <c r="CJ117">
        <v>13.039999961853027</v>
      </c>
      <c r="CK117">
        <v>14.19999980926514</v>
      </c>
      <c r="CL117">
        <v>14.47000026702881</v>
      </c>
      <c r="CM117">
        <v>14.439999580383301</v>
      </c>
      <c r="CN117">
        <v>14.439999580383301</v>
      </c>
      <c r="CO117">
        <v>14.72000026702881</v>
      </c>
      <c r="CP117">
        <v>15.310000419616699</v>
      </c>
      <c r="CQ117">
        <v>15.920000076293952</v>
      </c>
      <c r="CR117">
        <v>16.60000038146973</v>
      </c>
      <c r="CS117">
        <v>17.120000839233398</v>
      </c>
      <c r="CT117">
        <v>24.239999771118161</v>
      </c>
      <c r="CU117">
        <v>28.229999542236332</v>
      </c>
      <c r="CV117">
        <v>39.310001373291023</v>
      </c>
      <c r="CW117">
        <v>41.389999389648438</v>
      </c>
      <c r="CX117">
        <v>44.680000305175781</v>
      </c>
      <c r="CY117">
        <v>46.680000305175781</v>
      </c>
      <c r="CZ117">
        <v>47.069999694824219</v>
      </c>
      <c r="DA117">
        <v>47.159999847412109</v>
      </c>
      <c r="DB117">
        <v>47.209999084472663</v>
      </c>
      <c r="DC117">
        <v>48.290000915527337</v>
      </c>
      <c r="DD117">
        <v>49.930000305175781</v>
      </c>
      <c r="DE117">
        <v>51.770000457763672</v>
      </c>
      <c r="DF117">
        <v>53.479999542236328</v>
      </c>
      <c r="DG117">
        <v>54.840000152587891</v>
      </c>
      <c r="DH117">
        <v>22.54999923706055</v>
      </c>
      <c r="DI117">
        <v>26.20000076293945</v>
      </c>
      <c r="DJ117">
        <v>36.950000762939453</v>
      </c>
      <c r="DK117">
        <v>39.229999542236328</v>
      </c>
      <c r="DL117">
        <v>42.529998779296882</v>
      </c>
      <c r="DM117">
        <v>44.340000152587891</v>
      </c>
      <c r="DN117">
        <v>44.630001068115227</v>
      </c>
      <c r="DO117">
        <v>44.759998321533203</v>
      </c>
      <c r="DP117">
        <v>44.990001678466797</v>
      </c>
      <c r="DQ117">
        <v>46.470001220703118</v>
      </c>
      <c r="DR117">
        <v>48.110000610351562</v>
      </c>
      <c r="DS117">
        <v>49.889999389648438</v>
      </c>
      <c r="DT117">
        <v>51.549999237060547</v>
      </c>
      <c r="DU117">
        <v>52.869998931884773</v>
      </c>
      <c r="DV117">
        <v>2.0699999332427979</v>
      </c>
      <c r="DW117">
        <v>3.619999885559082</v>
      </c>
      <c r="DX117">
        <v>8.0699996948242188</v>
      </c>
      <c r="DY117">
        <v>8.9099998474121094</v>
      </c>
      <c r="DZ117">
        <v>10.22000026702881</v>
      </c>
      <c r="EA117">
        <v>11.02999973297119</v>
      </c>
      <c r="EB117">
        <v>11.189999580383301</v>
      </c>
      <c r="EC117">
        <v>11.22000026702881</v>
      </c>
      <c r="ED117">
        <v>11.239999771118161</v>
      </c>
      <c r="EE117">
        <v>11.680000305175779</v>
      </c>
      <c r="EF117">
        <v>12.329999923706048</v>
      </c>
      <c r="EG117">
        <v>13.069999694824221</v>
      </c>
      <c r="EH117">
        <v>13.760000228881839</v>
      </c>
      <c r="EI117">
        <v>14.30000019073486</v>
      </c>
      <c r="EJ117">
        <v>1.720000028610229</v>
      </c>
      <c r="EK117">
        <v>2.809999942779541</v>
      </c>
      <c r="EL117">
        <v>7.119999885559082</v>
      </c>
      <c r="EM117">
        <v>8.0399999618530273</v>
      </c>
      <c r="EN117">
        <v>9.3599996566772461</v>
      </c>
      <c r="EO117">
        <v>10.090000152587892</v>
      </c>
      <c r="EP117">
        <v>10.210000038146973</v>
      </c>
      <c r="EQ117">
        <v>10.260000228881839</v>
      </c>
      <c r="ER117">
        <v>10.35000038146973</v>
      </c>
      <c r="ES117">
        <v>10.939999580383301</v>
      </c>
      <c r="ET117">
        <v>11.60000038146973</v>
      </c>
      <c r="EU117">
        <v>12.319999694824221</v>
      </c>
      <c r="EV117">
        <v>12.989999771118161</v>
      </c>
      <c r="EW117">
        <v>13.510000228881839</v>
      </c>
    </row>
    <row r="118" spans="1:153">
      <c r="A118" t="s">
        <v>269</v>
      </c>
    </row>
    <row r="119" spans="1:153">
      <c r="A119" t="s">
        <v>270</v>
      </c>
      <c r="F119">
        <v>32.261001586914062</v>
      </c>
      <c r="G119">
        <v>30.46889686584473</v>
      </c>
      <c r="H119">
        <v>25.78420257568359</v>
      </c>
      <c r="I119">
        <v>23.358589172363281</v>
      </c>
      <c r="J119" t="s">
        <v>503</v>
      </c>
      <c r="K119" t="s">
        <v>504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35.970001220703118</v>
      </c>
      <c r="AQ119">
        <v>36.240001678466797</v>
      </c>
      <c r="AR119">
        <v>36.520000457763672</v>
      </c>
      <c r="AS119">
        <v>36.310001373291023</v>
      </c>
      <c r="AT119">
        <v>35.930000305175781</v>
      </c>
      <c r="AU119">
        <v>35.389999389648438</v>
      </c>
      <c r="AV119">
        <v>34.860000610351562</v>
      </c>
      <c r="AW119">
        <v>34.310001373291023</v>
      </c>
      <c r="AX119">
        <v>33.779998779296882</v>
      </c>
      <c r="AY119">
        <v>33.349998474121087</v>
      </c>
      <c r="AZ119">
        <v>33.040000915527337</v>
      </c>
      <c r="BA119">
        <v>32.830001831054688</v>
      </c>
      <c r="BB119">
        <v>32.650001525878913</v>
      </c>
      <c r="BC119">
        <v>32.220001220703118</v>
      </c>
      <c r="BD119">
        <v>32.520000457763672</v>
      </c>
      <c r="BE119">
        <v>32.720001220703118</v>
      </c>
      <c r="BF119">
        <v>33</v>
      </c>
      <c r="BG119">
        <v>32.860000610351562</v>
      </c>
      <c r="BH119">
        <v>32.520000457763672</v>
      </c>
      <c r="BI119">
        <v>32.009998321533203</v>
      </c>
      <c r="BJ119">
        <v>31.54000091552734</v>
      </c>
      <c r="BK119">
        <v>31.04000091552734</v>
      </c>
      <c r="BL119">
        <v>30.559999465942379</v>
      </c>
      <c r="BM119">
        <v>30.180000305175781</v>
      </c>
      <c r="BN119">
        <v>29.889999389648441</v>
      </c>
      <c r="BO119">
        <v>29.659999847412109</v>
      </c>
      <c r="BP119">
        <v>29.520000457763668</v>
      </c>
      <c r="BQ119">
        <v>29.14999961853027</v>
      </c>
      <c r="BR119">
        <v>25.270000457763668</v>
      </c>
      <c r="BS119">
        <v>25.45999908447266</v>
      </c>
      <c r="BT119">
        <v>25.64999961853027</v>
      </c>
      <c r="BU119">
        <v>25.5</v>
      </c>
      <c r="BV119">
        <v>25.239999771118161</v>
      </c>
      <c r="BW119">
        <v>24.870000839233398</v>
      </c>
      <c r="BX119">
        <v>24.510000228881839</v>
      </c>
      <c r="BY119">
        <v>24.129999160766602</v>
      </c>
      <c r="BZ119">
        <v>23.770000457763668</v>
      </c>
      <c r="CA119">
        <v>23.469999313354489</v>
      </c>
      <c r="CB119">
        <v>23.260000228881839</v>
      </c>
      <c r="CC119">
        <v>23.120000839233398</v>
      </c>
      <c r="CD119">
        <v>22.989999771118161</v>
      </c>
      <c r="CE119">
        <v>22.690000534057621</v>
      </c>
      <c r="CF119">
        <v>22.909999847412109</v>
      </c>
      <c r="CG119">
        <v>23.04000091552734</v>
      </c>
      <c r="CH119">
        <v>23.239999771118161</v>
      </c>
      <c r="CI119">
        <v>23.139999389648441</v>
      </c>
      <c r="CJ119">
        <v>22.89999961853027</v>
      </c>
      <c r="CK119">
        <v>22.559999465942379</v>
      </c>
      <c r="CL119">
        <v>22.229999542236332</v>
      </c>
      <c r="CM119">
        <v>21.889999389648441</v>
      </c>
      <c r="CN119">
        <v>21.559999465942379</v>
      </c>
      <c r="CO119">
        <v>21.29999923706055</v>
      </c>
      <c r="CP119">
        <v>21.10000038146973</v>
      </c>
      <c r="CQ119">
        <v>20.940000534057621</v>
      </c>
      <c r="CR119">
        <v>20.840000152587891</v>
      </c>
      <c r="CS119">
        <v>20.590000152587891</v>
      </c>
      <c r="CT119">
        <v>36.479999542236328</v>
      </c>
      <c r="CU119">
        <v>36.849998474121087</v>
      </c>
      <c r="CV119">
        <v>36.979999542236328</v>
      </c>
      <c r="CW119">
        <v>36.650001525878913</v>
      </c>
      <c r="CX119">
        <v>36.180000305175781</v>
      </c>
      <c r="CY119">
        <v>35.619998931884773</v>
      </c>
      <c r="CZ119">
        <v>35.069999694824219</v>
      </c>
      <c r="DA119">
        <v>34.520000457763672</v>
      </c>
      <c r="DB119">
        <v>34.040000915527337</v>
      </c>
      <c r="DC119">
        <v>33.659999847412109</v>
      </c>
      <c r="DD119">
        <v>33.389999389648438</v>
      </c>
      <c r="DE119">
        <v>33.200000762939453</v>
      </c>
      <c r="DF119">
        <v>32.900001525878913</v>
      </c>
      <c r="DG119">
        <v>32.360000610351562</v>
      </c>
      <c r="DH119">
        <v>32.720001220703118</v>
      </c>
      <c r="DI119">
        <v>33.049999237060547</v>
      </c>
      <c r="DJ119">
        <v>33.119998931884773</v>
      </c>
      <c r="DK119">
        <v>32.860000610351562</v>
      </c>
      <c r="DL119">
        <v>32.409999847412109</v>
      </c>
      <c r="DM119">
        <v>31.89999961853027</v>
      </c>
      <c r="DN119">
        <v>31.420000076293949</v>
      </c>
      <c r="DO119">
        <v>30.920000076293949</v>
      </c>
      <c r="DP119">
        <v>30.5</v>
      </c>
      <c r="DQ119">
        <v>30.180000305175781</v>
      </c>
      <c r="DR119">
        <v>29.920000076293949</v>
      </c>
      <c r="DS119">
        <v>29.739999771118161</v>
      </c>
      <c r="DT119">
        <v>29.479999542236332</v>
      </c>
      <c r="DU119">
        <v>28.979999542236332</v>
      </c>
      <c r="DV119">
        <v>25.620000839233398</v>
      </c>
      <c r="DW119">
        <v>25.879999160766602</v>
      </c>
      <c r="DX119">
        <v>25.95999908447266</v>
      </c>
      <c r="DY119">
        <v>25.739999771118161</v>
      </c>
      <c r="DZ119">
        <v>25.420000076293949</v>
      </c>
      <c r="EA119">
        <v>25.030000686645511</v>
      </c>
      <c r="EB119">
        <v>24.659999847412109</v>
      </c>
      <c r="EC119">
        <v>24.280000686645511</v>
      </c>
      <c r="ED119">
        <v>23.940000534057621</v>
      </c>
      <c r="EE119">
        <v>23.690000534057621</v>
      </c>
      <c r="EF119">
        <v>23.5</v>
      </c>
      <c r="EG119">
        <v>23.370000839233398</v>
      </c>
      <c r="EH119">
        <v>23.159999847412109</v>
      </c>
      <c r="EI119">
        <v>22.79999923706055</v>
      </c>
      <c r="EJ119">
        <v>23.04000091552734</v>
      </c>
      <c r="EK119">
        <v>23.270000457763668</v>
      </c>
      <c r="EL119">
        <v>23.319999694824219</v>
      </c>
      <c r="EM119">
        <v>23.139999389648441</v>
      </c>
      <c r="EN119">
        <v>22.829999923706051</v>
      </c>
      <c r="EO119">
        <v>22.479999542236332</v>
      </c>
      <c r="EP119">
        <v>22.14999961853027</v>
      </c>
      <c r="EQ119">
        <v>21.809999465942379</v>
      </c>
      <c r="ER119">
        <v>21.520000457763668</v>
      </c>
      <c r="ES119">
        <v>21.29999923706055</v>
      </c>
      <c r="ET119">
        <v>21.120000839233398</v>
      </c>
      <c r="EU119">
        <v>20.989999771118161</v>
      </c>
      <c r="EV119">
        <v>20.819999694824219</v>
      </c>
      <c r="EW119">
        <v>20.469999313354489</v>
      </c>
    </row>
    <row r="120" spans="1:153">
      <c r="A120" t="s">
        <v>271</v>
      </c>
      <c r="F120">
        <v>81.354751586914062</v>
      </c>
      <c r="G120">
        <v>78.089599609375</v>
      </c>
      <c r="H120">
        <v>1.2716081142425539</v>
      </c>
      <c r="I120">
        <v>5.4349384307861328</v>
      </c>
      <c r="J120" t="s">
        <v>505</v>
      </c>
      <c r="K120" t="s">
        <v>506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88.110000610351562</v>
      </c>
      <c r="AQ120">
        <v>88.709999084472656</v>
      </c>
      <c r="AR120">
        <v>89.550003051757812</v>
      </c>
      <c r="AS120">
        <v>89.069999694824219</v>
      </c>
      <c r="AT120">
        <v>87.989997863769531</v>
      </c>
      <c r="AU120">
        <v>86.599998474121094</v>
      </c>
      <c r="AV120">
        <v>85.379997253417969</v>
      </c>
      <c r="AW120">
        <v>84.029998779296875</v>
      </c>
      <c r="AX120">
        <v>82.760002136230469</v>
      </c>
      <c r="AY120">
        <v>81.699996948242188</v>
      </c>
      <c r="AZ120">
        <v>80.949996948242188</v>
      </c>
      <c r="BA120">
        <v>80.360000610351562</v>
      </c>
      <c r="BB120">
        <v>79.959999084472656</v>
      </c>
      <c r="BC120">
        <v>78.949996948242188</v>
      </c>
      <c r="BD120">
        <v>79.339996337890625</v>
      </c>
      <c r="BE120">
        <v>79.800003051757812</v>
      </c>
      <c r="BF120">
        <v>80.489997863769531</v>
      </c>
      <c r="BG120">
        <v>80.120002746582031</v>
      </c>
      <c r="BH120">
        <v>79.209999084472656</v>
      </c>
      <c r="BI120">
        <v>77.980003356933594</v>
      </c>
      <c r="BJ120">
        <v>76.830001831054688</v>
      </c>
      <c r="BK120">
        <v>75.599998474121094</v>
      </c>
      <c r="BL120">
        <v>74.470001220703125</v>
      </c>
      <c r="BM120">
        <v>73.550003051757812</v>
      </c>
      <c r="BN120">
        <v>72.879997253417969</v>
      </c>
      <c r="BO120">
        <v>72.339996337890625</v>
      </c>
      <c r="BP120">
        <v>71.949996948242188</v>
      </c>
      <c r="BQ120">
        <v>71.019996643066406</v>
      </c>
      <c r="BR120">
        <v>1.429999947547913</v>
      </c>
      <c r="BS120">
        <v>1.370000004768372</v>
      </c>
      <c r="BT120">
        <v>1.279999971389771</v>
      </c>
      <c r="BU120">
        <v>1.330000042915344</v>
      </c>
      <c r="BV120">
        <v>1.440000057220459</v>
      </c>
      <c r="BW120">
        <v>1.580000042915344</v>
      </c>
      <c r="BX120">
        <v>1.700000047683716</v>
      </c>
      <c r="BY120">
        <v>1.830000042915344</v>
      </c>
      <c r="BZ120">
        <v>1.9600000381469731</v>
      </c>
      <c r="CA120">
        <v>2.0699999332427979</v>
      </c>
      <c r="CB120">
        <v>2.1400001049041748</v>
      </c>
      <c r="CC120">
        <v>2.2000000476837158</v>
      </c>
      <c r="CD120">
        <v>2.2400000095367432</v>
      </c>
      <c r="CE120">
        <v>2.339999914169312</v>
      </c>
      <c r="CF120">
        <v>2.2999999523162842</v>
      </c>
      <c r="CG120">
        <v>2.2599999904632568</v>
      </c>
      <c r="CH120">
        <v>2.190000057220459</v>
      </c>
      <c r="CI120">
        <v>2.2300000190734859</v>
      </c>
      <c r="CJ120">
        <v>2.3199999332427979</v>
      </c>
      <c r="CK120">
        <v>2.440000057220459</v>
      </c>
      <c r="CL120">
        <v>2.559999942779541</v>
      </c>
      <c r="CM120">
        <v>2.6800000667572021</v>
      </c>
      <c r="CN120">
        <v>2.7899999618530269</v>
      </c>
      <c r="CO120">
        <v>2.880000114440918</v>
      </c>
      <c r="CP120">
        <v>2.9500000476837158</v>
      </c>
      <c r="CQ120">
        <v>3</v>
      </c>
      <c r="CR120">
        <v>3.0399999618530269</v>
      </c>
      <c r="CS120">
        <v>3.1400001049041748</v>
      </c>
      <c r="CT120">
        <v>86.139999389648438</v>
      </c>
      <c r="CU120">
        <v>87.010002136230469</v>
      </c>
      <c r="CV120">
        <v>87.279998779296875</v>
      </c>
      <c r="CW120">
        <v>86.620002746582031</v>
      </c>
      <c r="CX120">
        <v>85.44000244140625</v>
      </c>
      <c r="CY120">
        <v>84.139999389648438</v>
      </c>
      <c r="CZ120">
        <v>82.830001831054688</v>
      </c>
      <c r="DA120">
        <v>81.550003051757812</v>
      </c>
      <c r="DB120">
        <v>80.44000244140625</v>
      </c>
      <c r="DC120">
        <v>79.550003051757812</v>
      </c>
      <c r="DD120">
        <v>78.860000610351562</v>
      </c>
      <c r="DE120">
        <v>78.360000610351562</v>
      </c>
      <c r="DF120">
        <v>77.75</v>
      </c>
      <c r="DG120">
        <v>76.290000915527344</v>
      </c>
      <c r="DH120">
        <v>78.050003051757812</v>
      </c>
      <c r="DI120">
        <v>78.830001831054688</v>
      </c>
      <c r="DJ120">
        <v>78.970001220703125</v>
      </c>
      <c r="DK120">
        <v>78.300003051757812</v>
      </c>
      <c r="DL120">
        <v>77.230003356933594</v>
      </c>
      <c r="DM120">
        <v>76.010002136230469</v>
      </c>
      <c r="DN120">
        <v>74.870002746582031</v>
      </c>
      <c r="DO120">
        <v>73.699996948242188</v>
      </c>
      <c r="DP120">
        <v>72.699996948242188</v>
      </c>
      <c r="DQ120">
        <v>71.910003662109375</v>
      </c>
      <c r="DR120">
        <v>71.30999755859375</v>
      </c>
      <c r="DS120">
        <v>70.919998168945312</v>
      </c>
      <c r="DT120">
        <v>70.260002136230469</v>
      </c>
      <c r="DU120">
        <v>69.029998779296875</v>
      </c>
      <c r="DV120">
        <v>1.620000004768372</v>
      </c>
      <c r="DW120">
        <v>1.5399999618530269</v>
      </c>
      <c r="DX120">
        <v>1.5099999904632573</v>
      </c>
      <c r="DY120">
        <v>1.570000052452087</v>
      </c>
      <c r="DZ120">
        <v>1.690000057220459</v>
      </c>
      <c r="EA120">
        <v>1.820000052452087</v>
      </c>
      <c r="EB120">
        <v>1.950000047683716</v>
      </c>
      <c r="EC120">
        <v>2.0799999237060551</v>
      </c>
      <c r="ED120">
        <v>2.190000057220459</v>
      </c>
      <c r="EE120">
        <v>2.279999971389771</v>
      </c>
      <c r="EF120">
        <v>2.3499999046325679</v>
      </c>
      <c r="EG120">
        <v>2.4000000953674321</v>
      </c>
      <c r="EH120">
        <v>2.4600000381469731</v>
      </c>
      <c r="EI120">
        <v>2.6099998950958252</v>
      </c>
      <c r="EJ120">
        <v>2.4300000667572021</v>
      </c>
      <c r="EK120">
        <v>2.3499999046325679</v>
      </c>
      <c r="EL120">
        <v>2.339999914169312</v>
      </c>
      <c r="EM120">
        <v>2.410000085830688</v>
      </c>
      <c r="EN120">
        <v>2.5199999809265141</v>
      </c>
      <c r="EO120">
        <v>2.6400001049041748</v>
      </c>
      <c r="EP120">
        <v>2.75</v>
      </c>
      <c r="EQ120">
        <v>2.869999885559082</v>
      </c>
      <c r="ER120">
        <v>2.970000028610229</v>
      </c>
      <c r="ES120">
        <v>3.0499999523162842</v>
      </c>
      <c r="ET120">
        <v>3.1099998950958252</v>
      </c>
      <c r="EU120">
        <v>3.1500000953674321</v>
      </c>
      <c r="EV120">
        <v>3.2100000381469731</v>
      </c>
      <c r="EW120">
        <v>3.339999914169312</v>
      </c>
    </row>
    <row r="121" spans="1:153">
      <c r="A121" t="s">
        <v>272</v>
      </c>
      <c r="B121">
        <v>55.5</v>
      </c>
      <c r="C121">
        <v>36.700000762939453</v>
      </c>
      <c r="D121">
        <v>60.599998474121087</v>
      </c>
      <c r="E121">
        <v>40.400001525878913</v>
      </c>
      <c r="F121">
        <v>26.908657073974609</v>
      </c>
      <c r="G121">
        <v>34.660568237304688</v>
      </c>
      <c r="H121">
        <v>-5.1384773254394531</v>
      </c>
      <c r="I121">
        <v>1.35673999786377</v>
      </c>
      <c r="J121" t="s">
        <v>468</v>
      </c>
      <c r="K121" t="s">
        <v>422</v>
      </c>
      <c r="L121">
        <v>0</v>
      </c>
      <c r="M121">
        <v>0.38279390335083008</v>
      </c>
      <c r="N121">
        <v>0</v>
      </c>
      <c r="O121">
        <v>0</v>
      </c>
      <c r="P121">
        <v>0</v>
      </c>
      <c r="Q121">
        <v>-9.9999997764825821E-3</v>
      </c>
      <c r="R121">
        <v>-9.9999997764825821E-3</v>
      </c>
      <c r="S121">
        <v>-9.9999997764825821E-3</v>
      </c>
      <c r="T121">
        <v>-9.9999997764825821E-3</v>
      </c>
      <c r="U121">
        <v>-9.9999997764825821E-3</v>
      </c>
      <c r="V121">
        <v>-9.9999997764825821E-3</v>
      </c>
      <c r="W121">
        <v>-9.9999997764825821E-3</v>
      </c>
      <c r="X121">
        <v>-9.9999997764825821E-3</v>
      </c>
      <c r="Y121">
        <v>-9.9999997764825821E-3</v>
      </c>
      <c r="Z121">
        <v>-9.9999997764825821E-3</v>
      </c>
      <c r="AA121">
        <v>-9.9999997764825821E-3</v>
      </c>
      <c r="AB121">
        <v>0</v>
      </c>
      <c r="AC121">
        <v>0</v>
      </c>
      <c r="AD121">
        <v>0</v>
      </c>
      <c r="AE121">
        <v>-9.9999997764825821E-3</v>
      </c>
      <c r="AF121">
        <v>-9.9999997764825821E-3</v>
      </c>
      <c r="AG121">
        <v>-9.9999997764825821E-3</v>
      </c>
      <c r="AH121">
        <v>-9.9999997764825821E-3</v>
      </c>
      <c r="AI121">
        <v>-9.9999997764825821E-3</v>
      </c>
      <c r="AJ121">
        <v>-9.9999997764825821E-3</v>
      </c>
      <c r="AK121">
        <v>-9.9999997764825821E-3</v>
      </c>
      <c r="AL121">
        <v>-9.9999997764825821E-3</v>
      </c>
      <c r="AM121">
        <v>-9.9999997764825821E-3</v>
      </c>
      <c r="AN121">
        <v>-9.9999997764825821E-3</v>
      </c>
      <c r="AO121">
        <v>-9.9999997764825821E-3</v>
      </c>
      <c r="AP121">
        <v>36.700000762939453</v>
      </c>
      <c r="AQ121">
        <v>36.810001373291023</v>
      </c>
      <c r="AR121">
        <v>36.909999847412109</v>
      </c>
      <c r="AS121">
        <v>39.25</v>
      </c>
      <c r="AT121">
        <v>41.580001831054688</v>
      </c>
      <c r="AU121">
        <v>40.970001220703118</v>
      </c>
      <c r="AV121">
        <v>40.299999237060547</v>
      </c>
      <c r="AW121">
        <v>39.639999389648438</v>
      </c>
      <c r="AX121">
        <v>39.180000305175781</v>
      </c>
      <c r="AY121">
        <v>38.840000152587891</v>
      </c>
      <c r="AZ121">
        <v>38.450000762939453</v>
      </c>
      <c r="BA121">
        <v>38.290000915527337</v>
      </c>
      <c r="BB121">
        <v>38.130001068115227</v>
      </c>
      <c r="BC121">
        <v>38.299999237060547</v>
      </c>
      <c r="BD121">
        <v>34.919998168945312</v>
      </c>
      <c r="BE121">
        <v>35.020000457763672</v>
      </c>
      <c r="BF121">
        <v>35.119998931884773</v>
      </c>
      <c r="BG121">
        <v>37.490001678466797</v>
      </c>
      <c r="BH121">
        <v>39.840000152587891</v>
      </c>
      <c r="BI121">
        <v>39.259998321533203</v>
      </c>
      <c r="BJ121">
        <v>38.619998931884773</v>
      </c>
      <c r="BK121">
        <v>38.020000457763672</v>
      </c>
      <c r="BL121">
        <v>37.520000457763672</v>
      </c>
      <c r="BM121">
        <v>37.180000305175781</v>
      </c>
      <c r="BN121">
        <v>36.869998931884773</v>
      </c>
      <c r="BO121">
        <v>36.669998168945312</v>
      </c>
      <c r="BP121">
        <v>36.509998321533203</v>
      </c>
      <c r="BQ121">
        <v>36.709999084472663</v>
      </c>
      <c r="BR121">
        <v>-1.5099999904632573</v>
      </c>
      <c r="BS121">
        <v>-1.4900000095367427</v>
      </c>
      <c r="BT121">
        <v>-1.470000028610229</v>
      </c>
      <c r="BU121">
        <v>-1.0099999904632573</v>
      </c>
      <c r="BV121">
        <v>-0.55000001192092896</v>
      </c>
      <c r="BW121">
        <v>-0.67000001668930054</v>
      </c>
      <c r="BX121">
        <v>-0.80000001192092896</v>
      </c>
      <c r="BY121">
        <v>-0.93000000715255748</v>
      </c>
      <c r="BZ121">
        <v>-1.0199999809265139</v>
      </c>
      <c r="CA121">
        <v>-1.0900000333786013</v>
      </c>
      <c r="CB121">
        <v>-1.169999957084656</v>
      </c>
      <c r="CC121">
        <v>-1.200000047683716</v>
      </c>
      <c r="CD121">
        <v>-1.2300000190734861</v>
      </c>
      <c r="CE121">
        <v>-1.200000047683716</v>
      </c>
      <c r="CF121">
        <v>-1.870000004768372</v>
      </c>
      <c r="CG121">
        <v>-1.8500000238418579</v>
      </c>
      <c r="CH121">
        <v>-1.830000042915344</v>
      </c>
      <c r="CI121">
        <v>-1.360000014305115</v>
      </c>
      <c r="CJ121">
        <v>-0.88999998569488525</v>
      </c>
      <c r="CK121">
        <v>-1.0099999904632573</v>
      </c>
      <c r="CL121">
        <v>-1.129999995231628</v>
      </c>
      <c r="CM121">
        <v>-1.25</v>
      </c>
      <c r="CN121">
        <v>-1.3500000238418579</v>
      </c>
      <c r="CO121">
        <v>-1.419999957084656</v>
      </c>
      <c r="CP121">
        <v>-1.4800000190734861</v>
      </c>
      <c r="CQ121">
        <v>-1.5199999809265139</v>
      </c>
      <c r="CR121">
        <v>-1.549999952316284</v>
      </c>
      <c r="CS121">
        <v>-1.5099999904632573</v>
      </c>
      <c r="CT121">
        <v>31.760000228881839</v>
      </c>
      <c r="CU121">
        <v>31.860000610351559</v>
      </c>
      <c r="CV121">
        <v>31.739999771118161</v>
      </c>
      <c r="CW121">
        <v>35.869998931884773</v>
      </c>
      <c r="CX121">
        <v>36.569999694824219</v>
      </c>
      <c r="CY121">
        <v>35.909999847412109</v>
      </c>
      <c r="CZ121">
        <v>35.299999237060547</v>
      </c>
      <c r="DA121">
        <v>34.700000762939453</v>
      </c>
      <c r="DB121">
        <v>34.189998626708977</v>
      </c>
      <c r="DC121">
        <v>33.849998474121087</v>
      </c>
      <c r="DD121">
        <v>33.549999237060547</v>
      </c>
      <c r="DE121">
        <v>33.360000610351562</v>
      </c>
      <c r="DF121">
        <v>33.220001220703118</v>
      </c>
      <c r="DG121">
        <v>32.759998321533203</v>
      </c>
      <c r="DH121">
        <v>28.14999961853027</v>
      </c>
      <c r="DI121">
        <v>28.239999771118161</v>
      </c>
      <c r="DJ121">
        <v>28.360000610351559</v>
      </c>
      <c r="DK121">
        <v>32.430000305175781</v>
      </c>
      <c r="DL121">
        <v>33.080001831054688</v>
      </c>
      <c r="DM121">
        <v>32.509998321533203</v>
      </c>
      <c r="DN121">
        <v>31.969999313354489</v>
      </c>
      <c r="DO121">
        <v>31.45999908447266</v>
      </c>
      <c r="DP121">
        <v>31.010000228881839</v>
      </c>
      <c r="DQ121">
        <v>30.719999313354489</v>
      </c>
      <c r="DR121">
        <v>30.469999313354489</v>
      </c>
      <c r="DS121">
        <v>30.379999160766602</v>
      </c>
      <c r="DT121">
        <v>30.25</v>
      </c>
      <c r="DU121">
        <v>29.85000038146973</v>
      </c>
      <c r="DV121">
        <v>-2.4900000095367432</v>
      </c>
      <c r="DW121">
        <v>-2.470000028610229</v>
      </c>
      <c r="DX121">
        <v>-2.5</v>
      </c>
      <c r="DY121">
        <v>-1.679999947547913</v>
      </c>
      <c r="DZ121">
        <v>-1.5399999618530269</v>
      </c>
      <c r="EA121">
        <v>-1.669999957084656</v>
      </c>
      <c r="EB121">
        <v>-1.7899999618530269</v>
      </c>
      <c r="EC121">
        <v>-1.9099999666213987</v>
      </c>
      <c r="ED121">
        <v>-2.0099999904632568</v>
      </c>
      <c r="EE121">
        <v>-2.0799999237060551</v>
      </c>
      <c r="EF121">
        <v>-2.1400001049041748</v>
      </c>
      <c r="EG121">
        <v>-2.1700000762939449</v>
      </c>
      <c r="EH121">
        <v>-2.2000000476837158</v>
      </c>
      <c r="EI121">
        <v>-2.2999999523162842</v>
      </c>
      <c r="EJ121">
        <v>-3.2100000381469731</v>
      </c>
      <c r="EK121">
        <v>-3.190000057220459</v>
      </c>
      <c r="EL121">
        <v>-3.1700000762939449</v>
      </c>
      <c r="EM121">
        <v>-2.3599998950958252</v>
      </c>
      <c r="EN121">
        <v>-2.2300000190734859</v>
      </c>
      <c r="EO121">
        <v>-2.339999914169312</v>
      </c>
      <c r="EP121">
        <v>-2.4500000476837158</v>
      </c>
      <c r="EQ121">
        <v>-2.5499999523162842</v>
      </c>
      <c r="ER121">
        <v>-2.6400001049041748</v>
      </c>
      <c r="ES121">
        <v>-2.7000000476837158</v>
      </c>
      <c r="ET121">
        <v>-2.75</v>
      </c>
      <c r="EU121">
        <v>-2.7699999809265141</v>
      </c>
      <c r="EV121">
        <v>-2.7899999618530269</v>
      </c>
      <c r="EW121">
        <v>-2.869999885559082</v>
      </c>
    </row>
    <row r="122" spans="1:153">
      <c r="A122" t="s">
        <v>273</v>
      </c>
    </row>
    <row r="123" spans="1:153">
      <c r="A123" t="s">
        <v>274</v>
      </c>
      <c r="B123">
        <v>80</v>
      </c>
      <c r="C123">
        <v>40</v>
      </c>
      <c r="D123">
        <v>88.199996948242188</v>
      </c>
      <c r="E123">
        <v>44.099998474121087</v>
      </c>
      <c r="F123">
        <v>28.325351715087891</v>
      </c>
      <c r="G123">
        <v>33.424667358398438</v>
      </c>
      <c r="H123">
        <v>1.968185186386108</v>
      </c>
      <c r="I123">
        <v>1.7511429786682129</v>
      </c>
      <c r="J123" t="s">
        <v>387</v>
      </c>
      <c r="K123" t="s">
        <v>395</v>
      </c>
      <c r="L123">
        <v>0</v>
      </c>
      <c r="M123">
        <v>0.37287631630897522</v>
      </c>
      <c r="N123">
        <v>0.37000000476837158</v>
      </c>
      <c r="O123">
        <v>0.55000001192092896</v>
      </c>
      <c r="P123">
        <v>0.75</v>
      </c>
      <c r="Q123">
        <v>0.55000001192092896</v>
      </c>
      <c r="R123">
        <v>0.62999999523162842</v>
      </c>
      <c r="S123">
        <v>0.4699999988079071</v>
      </c>
      <c r="T123">
        <v>0.51999998092651367</v>
      </c>
      <c r="U123">
        <v>0.56000000238418579</v>
      </c>
      <c r="V123">
        <v>0.60000002384185791</v>
      </c>
      <c r="W123">
        <v>0.62999999523162842</v>
      </c>
      <c r="X123">
        <v>0.47999998927116383</v>
      </c>
      <c r="Y123">
        <v>0.68000000715255737</v>
      </c>
      <c r="Z123">
        <v>0.60000002384185791</v>
      </c>
      <c r="AA123">
        <v>0.62000000476837158</v>
      </c>
      <c r="AB123">
        <v>0.38999998569488525</v>
      </c>
      <c r="AC123">
        <v>0.57999998331069946</v>
      </c>
      <c r="AD123">
        <v>0.80000001192092896</v>
      </c>
      <c r="AE123">
        <v>0.93999999761581421</v>
      </c>
      <c r="AF123">
        <v>1.080000042915344</v>
      </c>
      <c r="AG123">
        <v>1.0900000333786013</v>
      </c>
      <c r="AH123">
        <v>1.200000047683716</v>
      </c>
      <c r="AI123">
        <v>0.52999997138977051</v>
      </c>
      <c r="AJ123">
        <v>0.73000001907348644</v>
      </c>
      <c r="AK123">
        <v>0.57999998331069946</v>
      </c>
      <c r="AL123">
        <v>0.52999997138977051</v>
      </c>
      <c r="AM123">
        <v>0.62000000476837158</v>
      </c>
      <c r="AN123">
        <v>0.56000000238418579</v>
      </c>
      <c r="AO123">
        <v>0.51999998092651367</v>
      </c>
      <c r="AP123">
        <v>35.299999237060547</v>
      </c>
      <c r="AQ123">
        <v>35.619998931884773</v>
      </c>
      <c r="AR123">
        <v>36.400001525878913</v>
      </c>
      <c r="AS123">
        <v>38.340000152587891</v>
      </c>
      <c r="AT123">
        <v>40.75</v>
      </c>
      <c r="AU123">
        <v>40.529998779296882</v>
      </c>
      <c r="AV123">
        <v>40.430000305175781</v>
      </c>
      <c r="AW123">
        <v>40.319999694824219</v>
      </c>
      <c r="AX123">
        <v>40.439998626708977</v>
      </c>
      <c r="AY123">
        <v>40.720001220703118</v>
      </c>
      <c r="AZ123">
        <v>40.959999084472663</v>
      </c>
      <c r="BA123">
        <v>41.509998321533203</v>
      </c>
      <c r="BB123">
        <v>41.959999084472663</v>
      </c>
      <c r="BC123">
        <v>42.810001373291023</v>
      </c>
      <c r="BD123">
        <v>33.560001373291023</v>
      </c>
      <c r="BE123">
        <v>33.880001068115227</v>
      </c>
      <c r="BF123">
        <v>34.610000610351562</v>
      </c>
      <c r="BG123">
        <v>36.560001373291023</v>
      </c>
      <c r="BH123">
        <v>38.990001678466797</v>
      </c>
      <c r="BI123">
        <v>38.720001220703118</v>
      </c>
      <c r="BJ123">
        <v>38.639999389648438</v>
      </c>
      <c r="BK123">
        <v>38.610000610351562</v>
      </c>
      <c r="BL123">
        <v>38.659999847412109</v>
      </c>
      <c r="BM123">
        <v>38.880001068115227</v>
      </c>
      <c r="BN123">
        <v>39.180000305175781</v>
      </c>
      <c r="BO123">
        <v>39.619998931884773</v>
      </c>
      <c r="BP123">
        <v>40.099998474121087</v>
      </c>
      <c r="BQ123">
        <v>41.009998321533203</v>
      </c>
      <c r="BR123">
        <v>2.2100000381469731</v>
      </c>
      <c r="BS123">
        <v>2.25</v>
      </c>
      <c r="BT123">
        <v>2.3599998950958252</v>
      </c>
      <c r="BU123">
        <v>2.619999885559082</v>
      </c>
      <c r="BV123">
        <v>2.9500000476837158</v>
      </c>
      <c r="BW123">
        <v>2.9200000762939449</v>
      </c>
      <c r="BX123">
        <v>2.9000000953674321</v>
      </c>
      <c r="BY123">
        <v>2.8900001049041748</v>
      </c>
      <c r="BZ123">
        <v>2.9000000953674321</v>
      </c>
      <c r="CA123">
        <v>2.940000057220459</v>
      </c>
      <c r="CB123">
        <v>2.970000028610229</v>
      </c>
      <c r="CC123">
        <v>3.0499999523162842</v>
      </c>
      <c r="CD123">
        <v>3.1099998950958252</v>
      </c>
      <c r="CE123">
        <v>3.220000028610229</v>
      </c>
      <c r="CF123">
        <v>1.970000028610229</v>
      </c>
      <c r="CG123">
        <v>2.0199999809265141</v>
      </c>
      <c r="CH123">
        <v>2.1099998950958252</v>
      </c>
      <c r="CI123">
        <v>2.380000114440918</v>
      </c>
      <c r="CJ123">
        <v>2.7100000381469731</v>
      </c>
      <c r="CK123">
        <v>2.6700000762939449</v>
      </c>
      <c r="CL123">
        <v>2.660000085830688</v>
      </c>
      <c r="CM123">
        <v>2.660000085830688</v>
      </c>
      <c r="CN123">
        <v>2.660000085830688</v>
      </c>
      <c r="CO123">
        <v>2.690000057220459</v>
      </c>
      <c r="CP123">
        <v>2.7300000190734859</v>
      </c>
      <c r="CQ123">
        <v>2.7899999618530269</v>
      </c>
      <c r="CR123">
        <v>2.8599998950958252</v>
      </c>
      <c r="CS123">
        <v>2.9800000190734859</v>
      </c>
      <c r="CT123">
        <v>27.870000839233398</v>
      </c>
      <c r="CU123">
        <v>28.280000686645511</v>
      </c>
      <c r="CV123">
        <v>28.680000305175781</v>
      </c>
      <c r="CW123">
        <v>32.919998168945312</v>
      </c>
      <c r="CX123">
        <v>33.650001525878913</v>
      </c>
      <c r="CY123">
        <v>33.869998931884773</v>
      </c>
      <c r="CZ123">
        <v>34.090000152587891</v>
      </c>
      <c r="DA123">
        <v>34.389999389648438</v>
      </c>
      <c r="DB123">
        <v>34.810001373291023</v>
      </c>
      <c r="DC123">
        <v>35.319999694824219</v>
      </c>
      <c r="DD123">
        <v>35.590000152587891</v>
      </c>
      <c r="DE123">
        <v>36</v>
      </c>
      <c r="DF123">
        <v>36.349998474121087</v>
      </c>
      <c r="DG123">
        <v>36.439998626708977</v>
      </c>
      <c r="DH123">
        <v>26.430000305175781</v>
      </c>
      <c r="DI123">
        <v>26.819999694824219</v>
      </c>
      <c r="DJ123">
        <v>27.20000076293945</v>
      </c>
      <c r="DK123">
        <v>31.479999542236332</v>
      </c>
      <c r="DL123">
        <v>32.229999542236328</v>
      </c>
      <c r="DM123">
        <v>32.450000762939453</v>
      </c>
      <c r="DN123">
        <v>32.700000762939453</v>
      </c>
      <c r="DO123">
        <v>33.009998321533203</v>
      </c>
      <c r="DP123">
        <v>33.400001525878913</v>
      </c>
      <c r="DQ123">
        <v>33.919998168945312</v>
      </c>
      <c r="DR123">
        <v>34.220001220703118</v>
      </c>
      <c r="DS123">
        <v>34.630001068115227</v>
      </c>
      <c r="DT123">
        <v>34.979999542236328</v>
      </c>
      <c r="DU123">
        <v>35.069999694824219</v>
      </c>
      <c r="DV123">
        <v>1.200000047683716</v>
      </c>
      <c r="DW123">
        <v>1.2599999904632573</v>
      </c>
      <c r="DX123">
        <v>1.309999942779541</v>
      </c>
      <c r="DY123">
        <v>1.889999985694885</v>
      </c>
      <c r="DZ123">
        <v>1.9800000190734861</v>
      </c>
      <c r="EA123">
        <v>2.0099999904632568</v>
      </c>
      <c r="EB123">
        <v>2.0399999618530269</v>
      </c>
      <c r="EC123">
        <v>2.089999914169312</v>
      </c>
      <c r="ED123">
        <v>2.1400001049041748</v>
      </c>
      <c r="EE123">
        <v>2.2100000381469731</v>
      </c>
      <c r="EF123">
        <v>2.25</v>
      </c>
      <c r="EG123">
        <v>2.2999999523162842</v>
      </c>
      <c r="EH123">
        <v>2.3499999046325679</v>
      </c>
      <c r="EI123">
        <v>2.3599998950958252</v>
      </c>
      <c r="EJ123">
        <v>1.0099999904632573</v>
      </c>
      <c r="EK123">
        <v>1.059999942779541</v>
      </c>
      <c r="EL123">
        <v>1.110000014305115</v>
      </c>
      <c r="EM123">
        <v>1.690000057220459</v>
      </c>
      <c r="EN123">
        <v>1.7899999618530269</v>
      </c>
      <c r="EO123">
        <v>1.820000052452087</v>
      </c>
      <c r="EP123">
        <v>1.860000014305115</v>
      </c>
      <c r="EQ123">
        <v>1.8999999761581421</v>
      </c>
      <c r="ER123">
        <v>1.950000047683716</v>
      </c>
      <c r="ES123">
        <v>2.0199999809265141</v>
      </c>
      <c r="ET123">
        <v>2.059999942779541</v>
      </c>
      <c r="EU123">
        <v>2.119999885559082</v>
      </c>
      <c r="EV123">
        <v>2.160000085830688</v>
      </c>
      <c r="EW123">
        <v>2.1800000667572021</v>
      </c>
    </row>
    <row r="124" spans="1:153">
      <c r="A124" t="s">
        <v>275</v>
      </c>
      <c r="B124">
        <v>84.900001525878906</v>
      </c>
      <c r="C124">
        <v>36.599998474121087</v>
      </c>
      <c r="D124">
        <v>91.400001525878906</v>
      </c>
      <c r="E124">
        <v>41.900001525878913</v>
      </c>
      <c r="F124">
        <v>16.31876373291016</v>
      </c>
      <c r="G124">
        <v>18.999725341796879</v>
      </c>
      <c r="H124">
        <v>1.1319205760955813</v>
      </c>
      <c r="I124">
        <v>2.965095996856689</v>
      </c>
      <c r="J124" t="s">
        <v>507</v>
      </c>
      <c r="K124" t="s">
        <v>508</v>
      </c>
      <c r="L124">
        <v>0</v>
      </c>
      <c r="M124">
        <v>0</v>
      </c>
      <c r="N124">
        <v>0.73000001907348644</v>
      </c>
      <c r="O124">
        <v>1.059999942779541</v>
      </c>
      <c r="P124">
        <v>1.440000057220459</v>
      </c>
      <c r="Q124">
        <v>3.8900001049041744</v>
      </c>
      <c r="R124">
        <v>4.2699999809265137</v>
      </c>
      <c r="S124">
        <v>4.4499998092651367</v>
      </c>
      <c r="T124">
        <v>2.559999942779541</v>
      </c>
      <c r="U124">
        <v>0</v>
      </c>
      <c r="V124">
        <v>0</v>
      </c>
      <c r="W124">
        <v>0</v>
      </c>
      <c r="X124">
        <v>0</v>
      </c>
      <c r="Y124">
        <v>-9.9999997764825821E-3</v>
      </c>
      <c r="Z124">
        <v>-9.9999997764825821E-3</v>
      </c>
      <c r="AA124">
        <v>-9.9999997764825821E-3</v>
      </c>
      <c r="AB124">
        <v>0</v>
      </c>
      <c r="AC124">
        <v>0</v>
      </c>
      <c r="AD124">
        <v>0</v>
      </c>
      <c r="AE124">
        <v>-9.9999997764825821E-3</v>
      </c>
      <c r="AF124">
        <v>-9.9999997764825821E-3</v>
      </c>
      <c r="AG124">
        <v>-9.9999997764825821E-3</v>
      </c>
      <c r="AH124">
        <v>-9.9999997764825821E-3</v>
      </c>
      <c r="AI124">
        <v>-9.9999997764825821E-3</v>
      </c>
      <c r="AJ124">
        <v>-9.9999997764825821E-3</v>
      </c>
      <c r="AK124">
        <v>-9.9999997764825821E-3</v>
      </c>
      <c r="AL124">
        <v>-9.9999997764825821E-3</v>
      </c>
      <c r="AM124">
        <v>-9.9999997764825821E-3</v>
      </c>
      <c r="AN124">
        <v>-9.9999997764825821E-3</v>
      </c>
      <c r="AO124">
        <v>-9.9999997764825821E-3</v>
      </c>
      <c r="AP124">
        <v>26.89999961853027</v>
      </c>
      <c r="AQ124">
        <v>27.069999694824219</v>
      </c>
      <c r="AR124">
        <v>27.370000839233398</v>
      </c>
      <c r="AS124">
        <v>28.04999923706055</v>
      </c>
      <c r="AT124">
        <v>31.559999465942379</v>
      </c>
      <c r="AU124">
        <v>30.579999923706051</v>
      </c>
      <c r="AV124">
        <v>29.70999908447266</v>
      </c>
      <c r="AW124">
        <v>28.989999771118161</v>
      </c>
      <c r="AX124">
        <v>28.559999465942379</v>
      </c>
      <c r="AY124">
        <v>28.159999847412109</v>
      </c>
      <c r="AZ124">
        <v>27.870000839233398</v>
      </c>
      <c r="BA124">
        <v>27.979999542236332</v>
      </c>
      <c r="BB124">
        <v>28.020000457763668</v>
      </c>
      <c r="BC124">
        <v>28.159999847412109</v>
      </c>
      <c r="BD124">
        <v>22.45000076293945</v>
      </c>
      <c r="BE124">
        <v>22.79999923706055</v>
      </c>
      <c r="BF124">
        <v>23.04999923706055</v>
      </c>
      <c r="BG124">
        <v>24.979999542236332</v>
      </c>
      <c r="BH124">
        <v>27.579999923706051</v>
      </c>
      <c r="BI124">
        <v>27.219999313354489</v>
      </c>
      <c r="BJ124">
        <v>26.989999771118161</v>
      </c>
      <c r="BK124">
        <v>26.680000305175781</v>
      </c>
      <c r="BL124">
        <v>26.510000228881839</v>
      </c>
      <c r="BM124">
        <v>26.379999160766602</v>
      </c>
      <c r="BN124">
        <v>26.139999389648441</v>
      </c>
      <c r="BO124">
        <v>26.159999847412109</v>
      </c>
      <c r="BP124">
        <v>26.329999923706051</v>
      </c>
      <c r="BQ124">
        <v>26.690000534057621</v>
      </c>
      <c r="BR124">
        <v>4.4800000190734863</v>
      </c>
      <c r="BS124">
        <v>4.5199999809265137</v>
      </c>
      <c r="BT124">
        <v>4.5900001525878906</v>
      </c>
      <c r="BU124">
        <v>4.7600002288818359</v>
      </c>
      <c r="BV124">
        <v>5.5999999046325684</v>
      </c>
      <c r="BW124">
        <v>5.3600001335144043</v>
      </c>
      <c r="BX124">
        <v>5.1500000953674316</v>
      </c>
      <c r="BY124">
        <v>4.9800000190734863</v>
      </c>
      <c r="BZ124">
        <v>4.880000114440918</v>
      </c>
      <c r="CA124">
        <v>4.7800002098083496</v>
      </c>
      <c r="CB124">
        <v>4.7100000381469727</v>
      </c>
      <c r="CC124">
        <v>4.7399997711181641</v>
      </c>
      <c r="CD124">
        <v>4.75</v>
      </c>
      <c r="CE124">
        <v>4.7800002098083496</v>
      </c>
      <c r="CF124">
        <v>3.4200000762939449</v>
      </c>
      <c r="CG124">
        <v>3.5</v>
      </c>
      <c r="CH124">
        <v>3.559999942779541</v>
      </c>
      <c r="CI124">
        <v>4.0199999809265137</v>
      </c>
      <c r="CJ124">
        <v>4.6500000953674316</v>
      </c>
      <c r="CK124">
        <v>4.559999942779541</v>
      </c>
      <c r="CL124">
        <v>4.5</v>
      </c>
      <c r="CM124">
        <v>4.429999828338623</v>
      </c>
      <c r="CN124">
        <v>4.3899998664855957</v>
      </c>
      <c r="CO124">
        <v>4.3600001335144043</v>
      </c>
      <c r="CP124">
        <v>4.3000001907348633</v>
      </c>
      <c r="CQ124">
        <v>4.3000001907348633</v>
      </c>
      <c r="CR124">
        <v>4.3400001525878906</v>
      </c>
      <c r="CS124">
        <v>4.429999828338623</v>
      </c>
      <c r="CT124">
        <v>20.590000152587891</v>
      </c>
      <c r="CU124">
        <v>20.860000610351559</v>
      </c>
      <c r="CV124">
        <v>21</v>
      </c>
      <c r="CW124">
        <v>25.10000038146973</v>
      </c>
      <c r="CX124">
        <v>25.29999923706055</v>
      </c>
      <c r="CY124">
        <v>24.979999542236332</v>
      </c>
      <c r="CZ124">
        <v>24.70999908447266</v>
      </c>
      <c r="DA124">
        <v>24.45000076293945</v>
      </c>
      <c r="DB124">
        <v>24.25</v>
      </c>
      <c r="DC124">
        <v>24.139999389648441</v>
      </c>
      <c r="DD124">
        <v>24.059999465942379</v>
      </c>
      <c r="DE124">
        <v>24.020000457763668</v>
      </c>
      <c r="DF124">
        <v>24.229999542236332</v>
      </c>
      <c r="DG124">
        <v>24.010000228881839</v>
      </c>
      <c r="DH124">
        <v>18.95999908447266</v>
      </c>
      <c r="DI124">
        <v>19.219999313354489</v>
      </c>
      <c r="DJ124">
        <v>19.329999923706051</v>
      </c>
      <c r="DK124">
        <v>23.5</v>
      </c>
      <c r="DL124">
        <v>23.860000610351559</v>
      </c>
      <c r="DM124">
        <v>23.629999160766602</v>
      </c>
      <c r="DN124">
        <v>23.420000076293949</v>
      </c>
      <c r="DO124">
        <v>23.219999313354489</v>
      </c>
      <c r="DP124">
        <v>23.04000091552734</v>
      </c>
      <c r="DQ124">
        <v>22.940000534057621</v>
      </c>
      <c r="DR124">
        <v>22.89999961853027</v>
      </c>
      <c r="DS124">
        <v>22.89999961853027</v>
      </c>
      <c r="DT124">
        <v>23.069999694824219</v>
      </c>
      <c r="DU124">
        <v>22.870000839233398</v>
      </c>
      <c r="DV124">
        <v>2.970000028610229</v>
      </c>
      <c r="DW124">
        <v>3.0399999618530269</v>
      </c>
      <c r="DX124">
        <v>3.0699999332427979</v>
      </c>
      <c r="DY124">
        <v>4.0500001907348633</v>
      </c>
      <c r="DZ124">
        <v>4.0999999046325684</v>
      </c>
      <c r="EA124">
        <v>4.0199999809265137</v>
      </c>
      <c r="EB124">
        <v>3.9600000381469727</v>
      </c>
      <c r="EC124">
        <v>3.9000000953674321</v>
      </c>
      <c r="ED124">
        <v>3.8499999046325679</v>
      </c>
      <c r="EE124">
        <v>3.8199999332427974</v>
      </c>
      <c r="EF124">
        <v>3.7999999523162842</v>
      </c>
      <c r="EG124">
        <v>3.7899999618530273</v>
      </c>
      <c r="EH124">
        <v>3.839999914169312</v>
      </c>
      <c r="EI124">
        <v>3.7899999618530273</v>
      </c>
      <c r="EJ124">
        <v>2.5799999237060551</v>
      </c>
      <c r="EK124">
        <v>2.6400001049041748</v>
      </c>
      <c r="EL124">
        <v>2.6700000762939449</v>
      </c>
      <c r="EM124">
        <v>3.6700000762939449</v>
      </c>
      <c r="EN124">
        <v>3.75</v>
      </c>
      <c r="EO124">
        <v>3.7000000476837158</v>
      </c>
      <c r="EP124">
        <v>3.6500000953674321</v>
      </c>
      <c r="EQ124">
        <v>3.5999999046325679</v>
      </c>
      <c r="ER124">
        <v>3.559999942779541</v>
      </c>
      <c r="ES124">
        <v>3.529999971389771</v>
      </c>
      <c r="ET124">
        <v>3.5199999809265141</v>
      </c>
      <c r="EU124">
        <v>3.5199999809265141</v>
      </c>
      <c r="EV124">
        <v>3.559999942779541</v>
      </c>
      <c r="EW124">
        <v>3.5199999809265141</v>
      </c>
    </row>
    <row r="125" spans="1:153">
      <c r="A125" t="s">
        <v>276</v>
      </c>
      <c r="B125">
        <v>105.40000152587892</v>
      </c>
      <c r="C125">
        <v>63.200000762939453</v>
      </c>
      <c r="D125">
        <v>116.59999847412108</v>
      </c>
      <c r="E125">
        <v>72.900001525878906</v>
      </c>
      <c r="F125">
        <v>33.360000610351562</v>
      </c>
      <c r="G125">
        <v>45.040004730224609</v>
      </c>
      <c r="H125">
        <v>1.9466665983200071</v>
      </c>
      <c r="I125">
        <v>9.0666666030883789</v>
      </c>
      <c r="J125" t="s">
        <v>392</v>
      </c>
      <c r="K125" t="s">
        <v>420</v>
      </c>
      <c r="L125">
        <v>0</v>
      </c>
      <c r="M125">
        <v>0.48115339875221247</v>
      </c>
      <c r="N125">
        <v>0.2199999988079071</v>
      </c>
      <c r="O125">
        <v>0.31000000238418579</v>
      </c>
      <c r="P125">
        <v>0.57999998331069946</v>
      </c>
      <c r="Q125">
        <v>0.55000001192092896</v>
      </c>
      <c r="R125">
        <v>0.6600000262260437</v>
      </c>
      <c r="S125">
        <v>0.75999999046325684</v>
      </c>
      <c r="T125">
        <v>0.82999998331069957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0.1800000071525574</v>
      </c>
      <c r="AC125">
        <v>0.28999999165534968</v>
      </c>
      <c r="AD125">
        <v>0.43000000715255737</v>
      </c>
      <c r="AE125">
        <v>0.49000000953674322</v>
      </c>
      <c r="AF125">
        <v>0.62000000476837158</v>
      </c>
      <c r="AG125">
        <v>0.67000001668930054</v>
      </c>
      <c r="AH125">
        <v>0.87999999523162853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46.209999084472663</v>
      </c>
      <c r="AQ125">
        <v>42.419998168945312</v>
      </c>
      <c r="AR125">
        <v>44.299999237060547</v>
      </c>
      <c r="AS125">
        <v>46.75</v>
      </c>
      <c r="AT125">
        <v>49.009998321533203</v>
      </c>
      <c r="AU125">
        <v>49.509998321533203</v>
      </c>
      <c r="AV125">
        <v>50.080001831054688</v>
      </c>
      <c r="AW125">
        <v>51.119998931884773</v>
      </c>
      <c r="AX125">
        <v>52.299999237060547</v>
      </c>
      <c r="AY125">
        <v>53.959999084472663</v>
      </c>
      <c r="AZ125">
        <v>55.900001525878913</v>
      </c>
      <c r="BA125">
        <v>58.159999847412109</v>
      </c>
      <c r="BB125">
        <v>60.520000457763672</v>
      </c>
      <c r="BC125">
        <v>62.419998168945312</v>
      </c>
      <c r="BD125">
        <v>43.150001525878913</v>
      </c>
      <c r="BE125">
        <v>39.630001068115227</v>
      </c>
      <c r="BF125">
        <v>41.330001831054688</v>
      </c>
      <c r="BG125">
        <v>43.680000305175781</v>
      </c>
      <c r="BH125">
        <v>45.990001678466797</v>
      </c>
      <c r="BI125">
        <v>46.409999847412109</v>
      </c>
      <c r="BJ125">
        <v>46.830001831054688</v>
      </c>
      <c r="BK125">
        <v>47.720001220703118</v>
      </c>
      <c r="BL125">
        <v>48.729999542236328</v>
      </c>
      <c r="BM125">
        <v>50.069999694824219</v>
      </c>
      <c r="BN125">
        <v>51.959999084472663</v>
      </c>
      <c r="BO125">
        <v>54.080001831054688</v>
      </c>
      <c r="BP125">
        <v>56.299999237060547</v>
      </c>
      <c r="BQ125">
        <v>58.380001068115227</v>
      </c>
      <c r="BR125">
        <v>11.47999954223633</v>
      </c>
      <c r="BS125">
        <v>9.9300003051757812</v>
      </c>
      <c r="BT125">
        <v>10.69999980926514</v>
      </c>
      <c r="BU125">
        <v>11.69999980926514</v>
      </c>
      <c r="BV125">
        <v>12.63000011444092</v>
      </c>
      <c r="BW125">
        <v>12.829999923706048</v>
      </c>
      <c r="BX125">
        <v>13.069999694824221</v>
      </c>
      <c r="BY125">
        <v>13.489999771118161</v>
      </c>
      <c r="BZ125">
        <v>13.97999954223633</v>
      </c>
      <c r="CA125">
        <v>14.659999847412108</v>
      </c>
      <c r="CB125">
        <v>15.44999980926514</v>
      </c>
      <c r="CC125">
        <v>16.379999160766602</v>
      </c>
      <c r="CD125">
        <v>17.340000152587891</v>
      </c>
      <c r="CE125">
        <v>18.120000839233398</v>
      </c>
      <c r="CF125">
        <v>10.22999954223633</v>
      </c>
      <c r="CG125">
        <v>8.8100004196166992</v>
      </c>
      <c r="CH125">
        <v>9.4799995422363281</v>
      </c>
      <c r="CI125">
        <v>10.44999980926514</v>
      </c>
      <c r="CJ125">
        <v>11.39000034332275</v>
      </c>
      <c r="CK125">
        <v>11.569999694824221</v>
      </c>
      <c r="CL125">
        <v>11.739999771118161</v>
      </c>
      <c r="CM125">
        <v>12.10000038146973</v>
      </c>
      <c r="CN125">
        <v>12.510000228881839</v>
      </c>
      <c r="CO125">
        <v>13.060000419616699</v>
      </c>
      <c r="CP125">
        <v>13.829999923706048</v>
      </c>
      <c r="CQ125">
        <v>14.69999980926514</v>
      </c>
      <c r="CR125">
        <v>15.60999965667725</v>
      </c>
      <c r="CS125">
        <v>16.469999313354489</v>
      </c>
      <c r="CT125">
        <v>38.299999237060547</v>
      </c>
      <c r="CU125">
        <v>37.340000152587891</v>
      </c>
      <c r="CV125">
        <v>38.819999694824219</v>
      </c>
      <c r="CW125">
        <v>43.450000762939453</v>
      </c>
      <c r="CX125">
        <v>45.849998474121087</v>
      </c>
      <c r="CY125">
        <v>47.889999389648438</v>
      </c>
      <c r="CZ125">
        <v>50.389999389648438</v>
      </c>
      <c r="DA125">
        <v>53.459999084472663</v>
      </c>
      <c r="DB125">
        <v>56.610000610351562</v>
      </c>
      <c r="DC125">
        <v>59.919998168945312</v>
      </c>
      <c r="DD125">
        <v>62.919998168945312</v>
      </c>
      <c r="DE125">
        <v>65.830001831054688</v>
      </c>
      <c r="DF125">
        <v>68.680000305175781</v>
      </c>
      <c r="DG125">
        <v>71.099998474121094</v>
      </c>
      <c r="DH125">
        <v>35</v>
      </c>
      <c r="DI125">
        <v>34.340000152587891</v>
      </c>
      <c r="DJ125">
        <v>35.709999084472663</v>
      </c>
      <c r="DK125">
        <v>40.159999847412109</v>
      </c>
      <c r="DL125">
        <v>42.220001220703118</v>
      </c>
      <c r="DM125">
        <v>44.139999389648438</v>
      </c>
      <c r="DN125">
        <v>46.590000152587891</v>
      </c>
      <c r="DO125">
        <v>49.5</v>
      </c>
      <c r="DP125">
        <v>52.759998321533203</v>
      </c>
      <c r="DQ125">
        <v>56.229999542236328</v>
      </c>
      <c r="DR125">
        <v>59.119998931884773</v>
      </c>
      <c r="DS125">
        <v>62.069999694824219</v>
      </c>
      <c r="DT125">
        <v>64.889999389648438</v>
      </c>
      <c r="DU125">
        <v>67.199996948242188</v>
      </c>
      <c r="DV125">
        <v>8.3000001907348633</v>
      </c>
      <c r="DW125">
        <v>7.940000057220459</v>
      </c>
      <c r="DX125">
        <v>8.5</v>
      </c>
      <c r="DY125">
        <v>10.35000038146973</v>
      </c>
      <c r="DZ125">
        <v>11.340000152587892</v>
      </c>
      <c r="EA125">
        <v>12.170000076293952</v>
      </c>
      <c r="EB125">
        <v>13.189999580383301</v>
      </c>
      <c r="EC125">
        <v>14.44999980926514</v>
      </c>
      <c r="ED125">
        <v>15.739999771118161</v>
      </c>
      <c r="EE125">
        <v>17.10000038146973</v>
      </c>
      <c r="EF125">
        <v>18.319999694824219</v>
      </c>
      <c r="EG125">
        <v>19.510000228881839</v>
      </c>
      <c r="EH125">
        <v>20.680000305175781</v>
      </c>
      <c r="EI125">
        <v>21.670000076293949</v>
      </c>
      <c r="EJ125">
        <v>7.0399999618530273</v>
      </c>
      <c r="EK125">
        <v>6.7899999618530273</v>
      </c>
      <c r="EL125">
        <v>7.309999942779541</v>
      </c>
      <c r="EM125">
        <v>9.0100002288818359</v>
      </c>
      <c r="EN125">
        <v>9.8500003814697266</v>
      </c>
      <c r="EO125">
        <v>10.63000011444092</v>
      </c>
      <c r="EP125">
        <v>11.64000034332275</v>
      </c>
      <c r="EQ125">
        <v>12.829999923706048</v>
      </c>
      <c r="ER125">
        <v>14.159999847412108</v>
      </c>
      <c r="ES125">
        <v>15.579999923706048</v>
      </c>
      <c r="ET125">
        <v>16.770000457763668</v>
      </c>
      <c r="EU125">
        <v>17.969999313354489</v>
      </c>
      <c r="EV125">
        <v>19.129999160766602</v>
      </c>
      <c r="EW125">
        <v>20.079999923706051</v>
      </c>
    </row>
    <row r="126" spans="1:153">
      <c r="A126" t="s">
        <v>277</v>
      </c>
      <c r="B126">
        <v>63.700000762939453</v>
      </c>
      <c r="C126">
        <v>63.700000762939453</v>
      </c>
      <c r="D126">
        <v>71.699996948242188</v>
      </c>
      <c r="E126">
        <v>71.699996948242188</v>
      </c>
      <c r="F126">
        <v>22.68959808349609</v>
      </c>
      <c r="G126">
        <v>31.983516693115231</v>
      </c>
      <c r="H126">
        <v>3.981122493743896</v>
      </c>
      <c r="I126">
        <v>7.1584038734436044</v>
      </c>
      <c r="J126" t="s">
        <v>401</v>
      </c>
      <c r="K126" t="s">
        <v>509</v>
      </c>
      <c r="L126">
        <v>4.3959598988294601E-2</v>
      </c>
      <c r="M126">
        <v>0.31675258278846741</v>
      </c>
      <c r="N126">
        <v>0.20000000298023221</v>
      </c>
      <c r="O126">
        <v>0.20000000298023221</v>
      </c>
      <c r="P126">
        <v>0.25999999046325678</v>
      </c>
      <c r="Q126">
        <v>0.30000001192092901</v>
      </c>
      <c r="R126">
        <v>0.31000000238418579</v>
      </c>
      <c r="S126">
        <v>7.9999998211860657E-2</v>
      </c>
      <c r="T126">
        <v>7.9999998211860657E-2</v>
      </c>
      <c r="U126">
        <v>5.000000074505806E-2</v>
      </c>
      <c r="V126">
        <v>5.000000074505806E-2</v>
      </c>
      <c r="W126">
        <v>0</v>
      </c>
      <c r="X126">
        <v>0</v>
      </c>
      <c r="Y126">
        <v>9.9999997764825821E-3</v>
      </c>
      <c r="Z126">
        <v>9.9999997764825821E-3</v>
      </c>
      <c r="AA126">
        <v>5.9999998658895493E-2</v>
      </c>
      <c r="AB126">
        <v>0.2099999934434891</v>
      </c>
      <c r="AC126">
        <v>0.2099999934434891</v>
      </c>
      <c r="AD126">
        <v>0.239999994635582</v>
      </c>
      <c r="AE126">
        <v>0.27000001072883612</v>
      </c>
      <c r="AF126">
        <v>0.30000001192092901</v>
      </c>
      <c r="AG126">
        <v>7.0000000298023224E-2</v>
      </c>
      <c r="AH126">
        <v>5.9999998658895493E-2</v>
      </c>
      <c r="AI126">
        <v>5.000000074505806E-2</v>
      </c>
      <c r="AJ126">
        <v>5.000000074505806E-2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33.959999084472663</v>
      </c>
      <c r="AQ126">
        <v>32.529998779296882</v>
      </c>
      <c r="AR126">
        <v>34.849998474121087</v>
      </c>
      <c r="AS126">
        <v>38.020000457763672</v>
      </c>
      <c r="AT126">
        <v>40.200000762939453</v>
      </c>
      <c r="AU126">
        <v>41.580001831054688</v>
      </c>
      <c r="AV126">
        <v>42.939998626708977</v>
      </c>
      <c r="AW126">
        <v>44.189998626708977</v>
      </c>
      <c r="AX126">
        <v>45.5</v>
      </c>
      <c r="AY126">
        <v>46.840000152587891</v>
      </c>
      <c r="AZ126">
        <v>48.209999084472663</v>
      </c>
      <c r="BA126">
        <v>49.680000305175781</v>
      </c>
      <c r="BB126">
        <v>51.240001678466797</v>
      </c>
      <c r="BC126">
        <v>52.380001068115227</v>
      </c>
      <c r="BD126">
        <v>31.10000038146973</v>
      </c>
      <c r="BE126">
        <v>29.620000839233398</v>
      </c>
      <c r="BF126">
        <v>31.760000228881839</v>
      </c>
      <c r="BG126">
        <v>34.700000762939453</v>
      </c>
      <c r="BH126">
        <v>36.840000152587891</v>
      </c>
      <c r="BI126">
        <v>38.169998168945312</v>
      </c>
      <c r="BJ126">
        <v>39.380001068115227</v>
      </c>
      <c r="BK126">
        <v>40.389999389648438</v>
      </c>
      <c r="BL126">
        <v>41.389999389648438</v>
      </c>
      <c r="BM126">
        <v>42.540000915527337</v>
      </c>
      <c r="BN126">
        <v>43.799999237060547</v>
      </c>
      <c r="BO126">
        <v>45.130001068115227</v>
      </c>
      <c r="BP126">
        <v>46.560001373291023</v>
      </c>
      <c r="BQ126">
        <v>47.740001678466797</v>
      </c>
      <c r="BR126">
        <v>8.130000114440918</v>
      </c>
      <c r="BS126">
        <v>7.6700000762939453</v>
      </c>
      <c r="BT126">
        <v>8.4200000762939453</v>
      </c>
      <c r="BU126">
        <v>9.4399995803833008</v>
      </c>
      <c r="BV126">
        <v>10.14000034332275</v>
      </c>
      <c r="BW126">
        <v>10.579999923706048</v>
      </c>
      <c r="BX126">
        <v>11.02000045776367</v>
      </c>
      <c r="BY126">
        <v>11.420000076293952</v>
      </c>
      <c r="BZ126">
        <v>11.840000152587892</v>
      </c>
      <c r="CA126">
        <v>12.27000045776367</v>
      </c>
      <c r="CB126">
        <v>12.710000038146973</v>
      </c>
      <c r="CC126">
        <v>13.180000305175779</v>
      </c>
      <c r="CD126">
        <v>13.689999580383301</v>
      </c>
      <c r="CE126">
        <v>14.05000019073486</v>
      </c>
      <c r="CF126">
        <v>7.2100000381469727</v>
      </c>
      <c r="CG126">
        <v>6.7399997711181641</v>
      </c>
      <c r="CH126">
        <v>7.4200000762939453</v>
      </c>
      <c r="CI126">
        <v>8.369999885559082</v>
      </c>
      <c r="CJ126">
        <v>9.0600004196166992</v>
      </c>
      <c r="CK126">
        <v>9.4899997711181641</v>
      </c>
      <c r="CL126">
        <v>9.869999885559082</v>
      </c>
      <c r="CM126">
        <v>10.19999980926514</v>
      </c>
      <c r="CN126">
        <v>10.52000045776367</v>
      </c>
      <c r="CO126">
        <v>10.89000034332275</v>
      </c>
      <c r="CP126">
        <v>11.289999961853027</v>
      </c>
      <c r="CQ126">
        <v>11.72000026702881</v>
      </c>
      <c r="CR126">
        <v>12.180000305175779</v>
      </c>
      <c r="CS126">
        <v>12.560000419616699</v>
      </c>
      <c r="CT126">
        <v>27.14999961853027</v>
      </c>
      <c r="CU126">
        <v>27.270000457763668</v>
      </c>
      <c r="CV126">
        <v>29.469999313354489</v>
      </c>
      <c r="CW126">
        <v>33.130001068115227</v>
      </c>
      <c r="CX126">
        <v>36.580001831054688</v>
      </c>
      <c r="CY126">
        <v>40.520000457763672</v>
      </c>
      <c r="CZ126">
        <v>44.560001373291023</v>
      </c>
      <c r="DA126">
        <v>48.590000152587891</v>
      </c>
      <c r="DB126">
        <v>52.729999542236328</v>
      </c>
      <c r="DC126">
        <v>57.060001373291023</v>
      </c>
      <c r="DD126">
        <v>59.860000610351562</v>
      </c>
      <c r="DE126">
        <v>62.740001678466797</v>
      </c>
      <c r="DF126">
        <v>65.540000915527344</v>
      </c>
      <c r="DG126">
        <v>67.980003356933594</v>
      </c>
      <c r="DH126">
        <v>24.39999961853027</v>
      </c>
      <c r="DI126">
        <v>24.739999771118161</v>
      </c>
      <c r="DJ126">
        <v>26.64999961853027</v>
      </c>
      <c r="DK126">
        <v>31.370000839233398</v>
      </c>
      <c r="DL126">
        <v>35.080001831054688</v>
      </c>
      <c r="DM126">
        <v>38.970001220703118</v>
      </c>
      <c r="DN126">
        <v>42.819999694824219</v>
      </c>
      <c r="DO126">
        <v>46.479999542236328</v>
      </c>
      <c r="DP126">
        <v>50.279998779296882</v>
      </c>
      <c r="DQ126">
        <v>54.029998779296882</v>
      </c>
      <c r="DR126">
        <v>56.610000610351562</v>
      </c>
      <c r="DS126">
        <v>59.270000457763672</v>
      </c>
      <c r="DT126">
        <v>61.779998779296882</v>
      </c>
      <c r="DU126">
        <v>64.019996643066406</v>
      </c>
      <c r="DV126">
        <v>5.940000057220459</v>
      </c>
      <c r="DW126">
        <v>5.9800000190734863</v>
      </c>
      <c r="DX126">
        <v>6.690000057220459</v>
      </c>
      <c r="DY126">
        <v>7.869999885559082</v>
      </c>
      <c r="DZ126">
        <v>8.9799995422363281</v>
      </c>
      <c r="EA126">
        <v>10.239999771118161</v>
      </c>
      <c r="EB126">
        <v>11.539999961853027</v>
      </c>
      <c r="EC126">
        <v>12.829999923706048</v>
      </c>
      <c r="ED126">
        <v>14.159999847412108</v>
      </c>
      <c r="EE126">
        <v>15.55000019073486</v>
      </c>
      <c r="EF126">
        <v>16.45999908447266</v>
      </c>
      <c r="EG126">
        <v>17.379999160766602</v>
      </c>
      <c r="EH126">
        <v>18.280000686645511</v>
      </c>
      <c r="EI126">
        <v>19.069999694824219</v>
      </c>
      <c r="EJ126">
        <v>5.059999942779541</v>
      </c>
      <c r="EK126">
        <v>5.1700000762939453</v>
      </c>
      <c r="EL126">
        <v>5.7899999618530273</v>
      </c>
      <c r="EM126">
        <v>7.3000001907348642</v>
      </c>
      <c r="EN126">
        <v>8.4899997711181641</v>
      </c>
      <c r="EO126">
        <v>9.7399997711181641</v>
      </c>
      <c r="EP126">
        <v>10.97999954223633</v>
      </c>
      <c r="EQ126">
        <v>12.159999847412108</v>
      </c>
      <c r="ER126">
        <v>13.38000011444092</v>
      </c>
      <c r="ES126">
        <v>14.579999923706048</v>
      </c>
      <c r="ET126">
        <v>15.409999847412108</v>
      </c>
      <c r="EU126">
        <v>16.260000228881839</v>
      </c>
      <c r="EV126">
        <v>17.069999694824219</v>
      </c>
      <c r="EW126">
        <v>17.79000091552734</v>
      </c>
    </row>
    <row r="127" spans="1:153">
      <c r="A127" t="s">
        <v>278</v>
      </c>
      <c r="F127">
        <v>47.543045043945312</v>
      </c>
      <c r="G127">
        <v>46.307571411132812</v>
      </c>
      <c r="H127">
        <v>13.3033561706543</v>
      </c>
      <c r="I127">
        <v>12.801980018615721</v>
      </c>
      <c r="J127" t="s">
        <v>510</v>
      </c>
      <c r="K127" t="s">
        <v>511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55.680000305175781</v>
      </c>
      <c r="AQ127">
        <v>55.729999542236328</v>
      </c>
      <c r="AR127">
        <v>56.290000915527337</v>
      </c>
      <c r="AS127">
        <v>56.130001068115227</v>
      </c>
      <c r="AT127">
        <v>55.580001831054688</v>
      </c>
      <c r="AU127">
        <v>54.729999542236328</v>
      </c>
      <c r="AV127">
        <v>53.909999847412109</v>
      </c>
      <c r="AW127">
        <v>53.049999237060547</v>
      </c>
      <c r="AX127">
        <v>52.25</v>
      </c>
      <c r="AY127">
        <v>51.590000152587891</v>
      </c>
      <c r="AZ127">
        <v>51.080001831054688</v>
      </c>
      <c r="BA127">
        <v>50.680000305175781</v>
      </c>
      <c r="BB127">
        <v>50.419998168945312</v>
      </c>
      <c r="BC127">
        <v>49.849998474121087</v>
      </c>
      <c r="BD127">
        <v>49.529998779296882</v>
      </c>
      <c r="BE127">
        <v>49.689998626708977</v>
      </c>
      <c r="BF127">
        <v>50.189998626708977</v>
      </c>
      <c r="BG127">
        <v>50.009998321533203</v>
      </c>
      <c r="BH127">
        <v>49.479999542236328</v>
      </c>
      <c r="BI127">
        <v>48.709999084472663</v>
      </c>
      <c r="BJ127">
        <v>47.990001678466797</v>
      </c>
      <c r="BK127">
        <v>47.220001220703118</v>
      </c>
      <c r="BL127">
        <v>46.5</v>
      </c>
      <c r="BM127">
        <v>45.919998168945312</v>
      </c>
      <c r="BN127">
        <v>45.479999542236328</v>
      </c>
      <c r="BO127">
        <v>45.150001525878913</v>
      </c>
      <c r="BP127">
        <v>44.919998168945312</v>
      </c>
      <c r="BQ127">
        <v>44.369998931884773</v>
      </c>
      <c r="BR127">
        <v>21.170000076293949</v>
      </c>
      <c r="BS127">
        <v>21.229999542236332</v>
      </c>
      <c r="BT127">
        <v>21.739999771118161</v>
      </c>
      <c r="BU127">
        <v>21.590000152587891</v>
      </c>
      <c r="BV127">
        <v>21.090000152587891</v>
      </c>
      <c r="BW127">
        <v>20.309999465942379</v>
      </c>
      <c r="BX127">
        <v>19.569999694824219</v>
      </c>
      <c r="BY127">
        <v>18.79000091552734</v>
      </c>
      <c r="BZ127">
        <v>18.04999923706055</v>
      </c>
      <c r="CA127">
        <v>17.45000076293945</v>
      </c>
      <c r="CB127">
        <v>16.989999771118161</v>
      </c>
      <c r="CC127">
        <v>16.629999160766602</v>
      </c>
      <c r="CD127">
        <v>16.389999389648441</v>
      </c>
      <c r="CE127">
        <v>15.86999988555908</v>
      </c>
      <c r="CF127">
        <v>15.579999923706048</v>
      </c>
      <c r="CG127">
        <v>15.72999954223633</v>
      </c>
      <c r="CH127">
        <v>16.180000305175781</v>
      </c>
      <c r="CI127">
        <v>16.020000457763668</v>
      </c>
      <c r="CJ127">
        <v>15.539999961853027</v>
      </c>
      <c r="CK127">
        <v>14.840000152587892</v>
      </c>
      <c r="CL127">
        <v>14.180000305175779</v>
      </c>
      <c r="CM127">
        <v>13.47999954223633</v>
      </c>
      <c r="CN127">
        <v>12.829999923706048</v>
      </c>
      <c r="CO127">
        <v>12.30000019073486</v>
      </c>
      <c r="CP127">
        <v>11.89000034332275</v>
      </c>
      <c r="CQ127">
        <v>11.590000152587892</v>
      </c>
      <c r="CR127">
        <v>11.39000034332275</v>
      </c>
      <c r="CS127">
        <v>10.89000034332275</v>
      </c>
      <c r="CT127">
        <v>49.990001678466797</v>
      </c>
      <c r="CU127">
        <v>50.5</v>
      </c>
      <c r="CV127">
        <v>50.569999694824219</v>
      </c>
      <c r="CW127">
        <v>50.169998168945312</v>
      </c>
      <c r="CX127">
        <v>49.5</v>
      </c>
      <c r="CY127">
        <v>48.729999542236328</v>
      </c>
      <c r="CZ127">
        <v>47.979999542236328</v>
      </c>
      <c r="DA127">
        <v>47.229999542236328</v>
      </c>
      <c r="DB127">
        <v>46.580001831054688</v>
      </c>
      <c r="DC127">
        <v>46.099998474121087</v>
      </c>
      <c r="DD127">
        <v>45.700000762939453</v>
      </c>
      <c r="DE127">
        <v>45.409999847412109</v>
      </c>
      <c r="DF127">
        <v>45.020000457763672</v>
      </c>
      <c r="DG127">
        <v>44.240001678466797</v>
      </c>
      <c r="DH127">
        <v>46.560001373291023</v>
      </c>
      <c r="DI127">
        <v>47.029998779296882</v>
      </c>
      <c r="DJ127">
        <v>47.180000305175781</v>
      </c>
      <c r="DK127">
        <v>46.790000915527337</v>
      </c>
      <c r="DL127">
        <v>46.180000305175781</v>
      </c>
      <c r="DM127">
        <v>45.470001220703118</v>
      </c>
      <c r="DN127">
        <v>44.770000457763672</v>
      </c>
      <c r="DO127">
        <v>44.060001373291023</v>
      </c>
      <c r="DP127">
        <v>43.459999084472663</v>
      </c>
      <c r="DQ127">
        <v>42.970001220703118</v>
      </c>
      <c r="DR127">
        <v>42.630001068115227</v>
      </c>
      <c r="DS127">
        <v>42.360000610351562</v>
      </c>
      <c r="DT127">
        <v>42.009998321533203</v>
      </c>
      <c r="DU127">
        <v>41.279998779296882</v>
      </c>
      <c r="DV127">
        <v>16</v>
      </c>
      <c r="DW127">
        <v>16.45999908447266</v>
      </c>
      <c r="DX127">
        <v>16.530000686645511</v>
      </c>
      <c r="DY127">
        <v>16.170000076293949</v>
      </c>
      <c r="DZ127">
        <v>15.560000419616699</v>
      </c>
      <c r="EA127">
        <v>14.85999965667725</v>
      </c>
      <c r="EB127">
        <v>14.180000305175779</v>
      </c>
      <c r="EC127">
        <v>13.489999771118161</v>
      </c>
      <c r="ED127">
        <v>12.89999961853027</v>
      </c>
      <c r="EE127">
        <v>12.460000038146973</v>
      </c>
      <c r="EF127">
        <v>12.10000038146973</v>
      </c>
      <c r="EG127">
        <v>11.829999923706048</v>
      </c>
      <c r="EH127">
        <v>11.47999954223633</v>
      </c>
      <c r="EI127">
        <v>10.77000045776367</v>
      </c>
      <c r="EJ127">
        <v>12.88000011444092</v>
      </c>
      <c r="EK127">
        <v>13.310000419616699</v>
      </c>
      <c r="EL127">
        <v>13.439999580383301</v>
      </c>
      <c r="EM127">
        <v>13.090000152587892</v>
      </c>
      <c r="EN127">
        <v>12.539999961853027</v>
      </c>
      <c r="EO127">
        <v>11.88000011444092</v>
      </c>
      <c r="EP127">
        <v>11.25</v>
      </c>
      <c r="EQ127">
        <v>10.60999965667725</v>
      </c>
      <c r="ER127">
        <v>10.060000419616699</v>
      </c>
      <c r="ES127">
        <v>9.619999885559082</v>
      </c>
      <c r="ET127">
        <v>9.3000001907348633</v>
      </c>
      <c r="EU127">
        <v>9.0600004196166992</v>
      </c>
      <c r="EV127">
        <v>8.7399997711181641</v>
      </c>
      <c r="EW127">
        <v>8.0799999237060547</v>
      </c>
    </row>
    <row r="128" spans="1:153">
      <c r="A128" t="s">
        <v>279</v>
      </c>
      <c r="B128">
        <v>131.80000305175781</v>
      </c>
      <c r="C128">
        <v>89.699996948242188</v>
      </c>
      <c r="D128">
        <v>148.5</v>
      </c>
      <c r="E128">
        <v>99</v>
      </c>
      <c r="F128">
        <v>59.819488525390618</v>
      </c>
      <c r="G128">
        <v>64.325897216796875</v>
      </c>
      <c r="H128">
        <v>10.42179107666016</v>
      </c>
      <c r="I128">
        <v>14.99638557434082</v>
      </c>
      <c r="J128" t="s">
        <v>512</v>
      </c>
      <c r="K128" t="s">
        <v>420</v>
      </c>
      <c r="L128">
        <v>1.2589424848556521</v>
      </c>
      <c r="M128">
        <v>6.8713302612304688</v>
      </c>
      <c r="N128">
        <v>1.309999942779541</v>
      </c>
      <c r="O128">
        <v>1.309999942779541</v>
      </c>
      <c r="P128">
        <v>1.220000028610229</v>
      </c>
      <c r="Q128">
        <v>1.580000042915344</v>
      </c>
      <c r="R128">
        <v>1.620000004768372</v>
      </c>
      <c r="S128">
        <v>1.8500000238418579</v>
      </c>
      <c r="T128">
        <v>1.8400000333786013</v>
      </c>
      <c r="U128">
        <v>0.98000001907348644</v>
      </c>
      <c r="V128">
        <v>0.14000000059604639</v>
      </c>
      <c r="W128">
        <v>5.9999998658895493E-2</v>
      </c>
      <c r="X128">
        <v>7.0000000298023224E-2</v>
      </c>
      <c r="Y128">
        <v>7.0000000298023224E-2</v>
      </c>
      <c r="Z128">
        <v>-1.9999999552965161E-2</v>
      </c>
      <c r="AA128">
        <v>7.9999998211860657E-2</v>
      </c>
      <c r="AB128">
        <v>1.679999947547913</v>
      </c>
      <c r="AC128">
        <v>1.580000042915344</v>
      </c>
      <c r="AD128">
        <v>3.8299999237060551</v>
      </c>
      <c r="AE128">
        <v>3.7100000381469727</v>
      </c>
      <c r="AF128">
        <v>2.2599999904632568</v>
      </c>
      <c r="AG128">
        <v>2.0699999332427979</v>
      </c>
      <c r="AH128">
        <v>2.059999942779541</v>
      </c>
      <c r="AI128">
        <v>0.88999998569488525</v>
      </c>
      <c r="AJ128">
        <v>0.6600000262260437</v>
      </c>
      <c r="AK128">
        <v>1.9999999552965161E-2</v>
      </c>
      <c r="AL128">
        <v>-1.9999999552965161E-2</v>
      </c>
      <c r="AM128">
        <v>-1.9999999552965161E-2</v>
      </c>
      <c r="AN128">
        <v>-1.9999999552965161E-2</v>
      </c>
      <c r="AO128">
        <v>-1.9999999552965161E-2</v>
      </c>
      <c r="AP128">
        <v>69.160003662109375</v>
      </c>
      <c r="AQ128">
        <v>67.410003662109375</v>
      </c>
      <c r="AR128">
        <v>74.569999694824219</v>
      </c>
      <c r="AS128">
        <v>78.860000610351562</v>
      </c>
      <c r="AT128">
        <v>79.400001525878906</v>
      </c>
      <c r="AU128">
        <v>78.389999389648438</v>
      </c>
      <c r="AV128">
        <v>77.800003051757812</v>
      </c>
      <c r="AW128">
        <v>77.610000610351562</v>
      </c>
      <c r="AX128">
        <v>77.519996643066406</v>
      </c>
      <c r="AY128">
        <v>77.919998168945312</v>
      </c>
      <c r="AZ128">
        <v>78.389999389648438</v>
      </c>
      <c r="BA128">
        <v>79.19000244140625</v>
      </c>
      <c r="BB128">
        <v>80.139999389648438</v>
      </c>
      <c r="BC128">
        <v>81.699996948242188</v>
      </c>
      <c r="BD128">
        <v>64.30999755859375</v>
      </c>
      <c r="BE128">
        <v>62.669998168945312</v>
      </c>
      <c r="BF128">
        <v>69.269996643066406</v>
      </c>
      <c r="BG128">
        <v>74.010002136230469</v>
      </c>
      <c r="BH128">
        <v>74.519996643066406</v>
      </c>
      <c r="BI128">
        <v>73.430000305175781</v>
      </c>
      <c r="BJ128">
        <v>72.769996643066406</v>
      </c>
      <c r="BK128">
        <v>72.239997863769531</v>
      </c>
      <c r="BL128">
        <v>72.30999755859375</v>
      </c>
      <c r="BM128">
        <v>72.550003051757812</v>
      </c>
      <c r="BN128">
        <v>73.010002136230469</v>
      </c>
      <c r="BO128">
        <v>73.599998474121094</v>
      </c>
      <c r="BP128">
        <v>74.599998474121094</v>
      </c>
      <c r="BQ128">
        <v>76.180000305175781</v>
      </c>
      <c r="BR128">
        <v>15.80000019073486</v>
      </c>
      <c r="BS128">
        <v>15.340000152587892</v>
      </c>
      <c r="BT128">
        <v>17.229999542236332</v>
      </c>
      <c r="BU128">
        <v>18.370000839233398</v>
      </c>
      <c r="BV128">
        <v>18.510000228881839</v>
      </c>
      <c r="BW128">
        <v>18.239999771118161</v>
      </c>
      <c r="BX128">
        <v>18.090000152587891</v>
      </c>
      <c r="BY128">
        <v>18.04000091552734</v>
      </c>
      <c r="BZ128">
        <v>18.010000228881839</v>
      </c>
      <c r="CA128">
        <v>18.120000839233398</v>
      </c>
      <c r="CB128">
        <v>18.25</v>
      </c>
      <c r="CC128">
        <v>18.45999908447266</v>
      </c>
      <c r="CD128">
        <v>18.70999908447266</v>
      </c>
      <c r="CE128">
        <v>19.120000839233398</v>
      </c>
      <c r="CF128">
        <v>14.52000045776367</v>
      </c>
      <c r="CG128">
        <v>14.090000152587892</v>
      </c>
      <c r="CH128">
        <v>15.829999923706048</v>
      </c>
      <c r="CI128">
        <v>17.090000152587891</v>
      </c>
      <c r="CJ128">
        <v>17.219999313354489</v>
      </c>
      <c r="CK128">
        <v>16.930000305175781</v>
      </c>
      <c r="CL128">
        <v>16.760000228881839</v>
      </c>
      <c r="CM128">
        <v>16.620000839233398</v>
      </c>
      <c r="CN128">
        <v>16.639999389648441</v>
      </c>
      <c r="CO128">
        <v>16.70000076293945</v>
      </c>
      <c r="CP128">
        <v>16.819999694824219</v>
      </c>
      <c r="CQ128">
        <v>16.979999542236332</v>
      </c>
      <c r="CR128">
        <v>17.239999771118161</v>
      </c>
      <c r="CS128">
        <v>17.659999847412109</v>
      </c>
      <c r="CT128">
        <v>59.119998931884773</v>
      </c>
      <c r="CU128">
        <v>58.830001831054688</v>
      </c>
      <c r="CV128">
        <v>67.80999755859375</v>
      </c>
      <c r="CW128">
        <v>70.80999755859375</v>
      </c>
      <c r="CX128">
        <v>71.239997863769531</v>
      </c>
      <c r="CY128">
        <v>71.209999084472656</v>
      </c>
      <c r="CZ128">
        <v>71.139999389648438</v>
      </c>
      <c r="DA128">
        <v>71.349998474121094</v>
      </c>
      <c r="DB128">
        <v>71.699996948242188</v>
      </c>
      <c r="DC128">
        <v>72.459999084472656</v>
      </c>
      <c r="DD128">
        <v>73.029998779296875</v>
      </c>
      <c r="DE128">
        <v>73.949996948242188</v>
      </c>
      <c r="DF128">
        <v>75.5</v>
      </c>
      <c r="DG128">
        <v>75.900001525878906</v>
      </c>
      <c r="DH128">
        <v>56.830001831054688</v>
      </c>
      <c r="DI128">
        <v>56.540000915527337</v>
      </c>
      <c r="DJ128">
        <v>65.550003051757812</v>
      </c>
      <c r="DK128">
        <v>68.569999694824219</v>
      </c>
      <c r="DL128">
        <v>69.010002136230469</v>
      </c>
      <c r="DM128">
        <v>68.919998168945312</v>
      </c>
      <c r="DN128">
        <v>69</v>
      </c>
      <c r="DO128">
        <v>69.269996643066406</v>
      </c>
      <c r="DP128">
        <v>69.720001220703125</v>
      </c>
      <c r="DQ128">
        <v>70.650001525878906</v>
      </c>
      <c r="DR128">
        <v>71.370002746582031</v>
      </c>
      <c r="DS128">
        <v>72.339996337890625</v>
      </c>
      <c r="DT128">
        <v>73.94000244140625</v>
      </c>
      <c r="DU128">
        <v>74.370002746582031</v>
      </c>
      <c r="DV128">
        <v>13.14999961853027</v>
      </c>
      <c r="DW128">
        <v>13.069999694824221</v>
      </c>
      <c r="DX128">
        <v>15.44999980926514</v>
      </c>
      <c r="DY128">
        <v>16.239999771118161</v>
      </c>
      <c r="DZ128">
        <v>16.35000038146973</v>
      </c>
      <c r="EA128">
        <v>16.340000152587891</v>
      </c>
      <c r="EB128">
        <v>16.329999923706051</v>
      </c>
      <c r="EC128">
        <v>16.379999160766602</v>
      </c>
      <c r="ED128">
        <v>16.479999542236332</v>
      </c>
      <c r="EE128">
        <v>16.680000305175781</v>
      </c>
      <c r="EF128">
        <v>16.829999923706051</v>
      </c>
      <c r="EG128">
        <v>17.069999694824219</v>
      </c>
      <c r="EH128">
        <v>17.479999542236332</v>
      </c>
      <c r="EI128">
        <v>17.590000152587891</v>
      </c>
      <c r="EJ128">
        <v>12.539999961853027</v>
      </c>
      <c r="EK128">
        <v>12.460000038146973</v>
      </c>
      <c r="EL128">
        <v>14.85000038146973</v>
      </c>
      <c r="EM128">
        <v>15.64999961853027</v>
      </c>
      <c r="EN128">
        <v>15.760000228881839</v>
      </c>
      <c r="EO128">
        <v>15.739999771118161</v>
      </c>
      <c r="EP128">
        <v>15.760000228881839</v>
      </c>
      <c r="EQ128">
        <v>15.829999923706048</v>
      </c>
      <c r="ER128">
        <v>15.94999980926514</v>
      </c>
      <c r="ES128">
        <v>16.20000076293945</v>
      </c>
      <c r="ET128">
        <v>16.389999389648441</v>
      </c>
      <c r="EU128">
        <v>16.639999389648441</v>
      </c>
      <c r="EV128">
        <v>17.069999694824219</v>
      </c>
      <c r="EW128">
        <v>17.180000305175781</v>
      </c>
    </row>
    <row r="129" spans="1:153">
      <c r="A129" t="s">
        <v>280</v>
      </c>
      <c r="B129">
        <v>37</v>
      </c>
      <c r="C129">
        <v>18.5</v>
      </c>
      <c r="D129">
        <v>37.599998474121087</v>
      </c>
      <c r="E129">
        <v>18.79999923706055</v>
      </c>
      <c r="F129">
        <v>18.766120910644531</v>
      </c>
      <c r="G129">
        <v>19.461589813232415</v>
      </c>
      <c r="H129">
        <v>4.2426433563232422</v>
      </c>
      <c r="I129">
        <v>4.6338357925415039</v>
      </c>
      <c r="J129" t="s">
        <v>423</v>
      </c>
      <c r="K129" t="s">
        <v>434</v>
      </c>
      <c r="L129">
        <v>0</v>
      </c>
      <c r="M129">
        <v>0.22123853862285611</v>
      </c>
      <c r="N129">
        <v>9.9999997764825821E-3</v>
      </c>
      <c r="O129">
        <v>9.9999997764825821E-3</v>
      </c>
      <c r="P129">
        <v>9.9999997764825821E-3</v>
      </c>
      <c r="Q129">
        <v>0</v>
      </c>
      <c r="R129">
        <v>2.999999932944775E-2</v>
      </c>
      <c r="S129">
        <v>2.999999932944775E-2</v>
      </c>
      <c r="T129">
        <v>1.9999999552965161E-2</v>
      </c>
      <c r="U129">
        <v>9.9999997764825821E-3</v>
      </c>
      <c r="V129">
        <v>9.9999997764825821E-3</v>
      </c>
      <c r="W129">
        <v>9.9999997764825821E-3</v>
      </c>
      <c r="X129">
        <v>0</v>
      </c>
      <c r="Y129">
        <v>0</v>
      </c>
      <c r="Z129">
        <v>-9.9999997764825821E-3</v>
      </c>
      <c r="AA129">
        <v>0</v>
      </c>
      <c r="AB129">
        <v>1.9999999552965161E-2</v>
      </c>
      <c r="AC129">
        <v>2.999999932944775E-2</v>
      </c>
      <c r="AD129">
        <v>3.9999999105930328E-2</v>
      </c>
      <c r="AE129">
        <v>0</v>
      </c>
      <c r="AF129">
        <v>5.9999998658895493E-2</v>
      </c>
      <c r="AG129">
        <v>2.999999932944775E-2</v>
      </c>
      <c r="AH129">
        <v>1.9999999552965161E-2</v>
      </c>
      <c r="AI129">
        <v>2.999999932944775E-2</v>
      </c>
      <c r="AJ129">
        <v>1.9999999552965161E-2</v>
      </c>
      <c r="AK129">
        <v>9.9999997764825821E-3</v>
      </c>
      <c r="AL129">
        <v>9.9999997764825821E-3</v>
      </c>
      <c r="AM129">
        <v>0</v>
      </c>
      <c r="AN129">
        <v>9.9999997764825821E-3</v>
      </c>
      <c r="AO129">
        <v>9.9999997764825821E-3</v>
      </c>
      <c r="AP129">
        <v>20.469999313354489</v>
      </c>
      <c r="AQ129">
        <v>20.760000228881839</v>
      </c>
      <c r="AR129">
        <v>20.909999847412109</v>
      </c>
      <c r="AS129">
        <v>21.719999313354489</v>
      </c>
      <c r="AT129">
        <v>23.340000152587891</v>
      </c>
      <c r="AU129">
        <v>22.979999542236332</v>
      </c>
      <c r="AV129">
        <v>22.729999542236332</v>
      </c>
      <c r="AW129">
        <v>22.469999313354489</v>
      </c>
      <c r="AX129">
        <v>22.319999694824219</v>
      </c>
      <c r="AY129">
        <v>22.159999847412109</v>
      </c>
      <c r="AZ129">
        <v>22.10000038146973</v>
      </c>
      <c r="BA129">
        <v>21.969999313354489</v>
      </c>
      <c r="BB129">
        <v>21.989999771118161</v>
      </c>
      <c r="BC129">
        <v>22.10000038146973</v>
      </c>
      <c r="BD129">
        <v>19.20999908447266</v>
      </c>
      <c r="BE129">
        <v>19.479999542236332</v>
      </c>
      <c r="BF129">
        <v>19.610000610351559</v>
      </c>
      <c r="BG129">
        <v>20.379999160766602</v>
      </c>
      <c r="BH129">
        <v>22.079999923706051</v>
      </c>
      <c r="BI129">
        <v>21.79000091552734</v>
      </c>
      <c r="BJ129">
        <v>21.530000686645511</v>
      </c>
      <c r="BK129">
        <v>21.329999923706051</v>
      </c>
      <c r="BL129">
        <v>21.180000305175781</v>
      </c>
      <c r="BM129">
        <v>21.04000091552734</v>
      </c>
      <c r="BN129">
        <v>20.979999542236332</v>
      </c>
      <c r="BO129">
        <v>20.889999389648441</v>
      </c>
      <c r="BP129">
        <v>20.879999160766602</v>
      </c>
      <c r="BQ129">
        <v>21.030000686645511</v>
      </c>
      <c r="BR129">
        <v>3.6400001049041744</v>
      </c>
      <c r="BS129">
        <v>3.690000057220459</v>
      </c>
      <c r="BT129">
        <v>3.720000028610229</v>
      </c>
      <c r="BU129">
        <v>3.880000114440918</v>
      </c>
      <c r="BV129">
        <v>4.190000057220459</v>
      </c>
      <c r="BW129">
        <v>4.119999885559082</v>
      </c>
      <c r="BX129">
        <v>4.070000171661377</v>
      </c>
      <c r="BY129">
        <v>4.0199999809265137</v>
      </c>
      <c r="BZ129">
        <v>3.9900000095367432</v>
      </c>
      <c r="CA129">
        <v>3.9600000381469727</v>
      </c>
      <c r="CB129">
        <v>3.9500000476837158</v>
      </c>
      <c r="CC129">
        <v>3.9300000667572026</v>
      </c>
      <c r="CD129">
        <v>3.9300000667572026</v>
      </c>
      <c r="CE129">
        <v>3.9500000476837158</v>
      </c>
      <c r="CF129">
        <v>3.3900001049041748</v>
      </c>
      <c r="CG129">
        <v>3.440000057220459</v>
      </c>
      <c r="CH129">
        <v>3.470000028610229</v>
      </c>
      <c r="CI129">
        <v>3.619999885559082</v>
      </c>
      <c r="CJ129">
        <v>3.9500000476837158</v>
      </c>
      <c r="CK129">
        <v>3.8900001049041744</v>
      </c>
      <c r="CL129">
        <v>3.839999914169312</v>
      </c>
      <c r="CM129">
        <v>3.7999999523162842</v>
      </c>
      <c r="CN129">
        <v>3.7699999809265146</v>
      </c>
      <c r="CO129">
        <v>3.75</v>
      </c>
      <c r="CP129">
        <v>3.7400000095367432</v>
      </c>
      <c r="CQ129">
        <v>3.720000028610229</v>
      </c>
      <c r="CR129">
        <v>3.720000028610229</v>
      </c>
      <c r="CS129">
        <v>3.7400000095367432</v>
      </c>
      <c r="CT129">
        <v>19.45000076293945</v>
      </c>
      <c r="CU129">
        <v>19.680000305175781</v>
      </c>
      <c r="CV129">
        <v>19.670000076293949</v>
      </c>
      <c r="CW129">
        <v>21.85000038146973</v>
      </c>
      <c r="CX129">
        <v>22.110000610351559</v>
      </c>
      <c r="CY129">
        <v>21.85000038146973</v>
      </c>
      <c r="CZ129">
        <v>21.590000152587891</v>
      </c>
      <c r="DA129">
        <v>21.35000038146973</v>
      </c>
      <c r="DB129">
        <v>21.180000305175781</v>
      </c>
      <c r="DC129">
        <v>21.10000038146973</v>
      </c>
      <c r="DD129">
        <v>20.979999542236332</v>
      </c>
      <c r="DE129">
        <v>20.940000534057621</v>
      </c>
      <c r="DF129">
        <v>20.840000152587891</v>
      </c>
      <c r="DG129">
        <v>20.569999694824219</v>
      </c>
      <c r="DH129">
        <v>18.780000686645511</v>
      </c>
      <c r="DI129">
        <v>18.979999542236332</v>
      </c>
      <c r="DJ129">
        <v>18.969999313354489</v>
      </c>
      <c r="DK129">
        <v>21.170000076293949</v>
      </c>
      <c r="DL129">
        <v>21.430000305175781</v>
      </c>
      <c r="DM129">
        <v>21.180000305175781</v>
      </c>
      <c r="DN129">
        <v>20.920000076293949</v>
      </c>
      <c r="DO129">
        <v>20.70000076293945</v>
      </c>
      <c r="DP129">
        <v>20.530000686645511</v>
      </c>
      <c r="DQ129">
        <v>20.440000534057621</v>
      </c>
      <c r="DR129">
        <v>20.35000038146973</v>
      </c>
      <c r="DS129">
        <v>20.319999694824219</v>
      </c>
      <c r="DT129">
        <v>20.239999771118161</v>
      </c>
      <c r="DU129">
        <v>19.989999771118161</v>
      </c>
      <c r="DV129">
        <v>3.440000057220459</v>
      </c>
      <c r="DW129">
        <v>3.4800000190734859</v>
      </c>
      <c r="DX129">
        <v>3.4800000190734859</v>
      </c>
      <c r="DY129">
        <v>3.9000000953674321</v>
      </c>
      <c r="DZ129">
        <v>3.9500000476837158</v>
      </c>
      <c r="EA129">
        <v>3.9000000953674321</v>
      </c>
      <c r="EB129">
        <v>3.8499999046325679</v>
      </c>
      <c r="EC129">
        <v>3.809999942779541</v>
      </c>
      <c r="ED129">
        <v>3.7699999809265146</v>
      </c>
      <c r="EE129">
        <v>3.7599999904632568</v>
      </c>
      <c r="EF129">
        <v>3.7400000095367432</v>
      </c>
      <c r="EG129">
        <v>3.7300000190734854</v>
      </c>
      <c r="EH129">
        <v>3.7100000381469727</v>
      </c>
      <c r="EI129">
        <v>3.660000085830688</v>
      </c>
      <c r="EJ129">
        <v>3.309999942779541</v>
      </c>
      <c r="EK129">
        <v>3.3499999046325679</v>
      </c>
      <c r="EL129">
        <v>3.3499999046325679</v>
      </c>
      <c r="EM129">
        <v>3.7699999809265146</v>
      </c>
      <c r="EN129">
        <v>3.8199999332427974</v>
      </c>
      <c r="EO129">
        <v>3.7699999809265146</v>
      </c>
      <c r="EP129">
        <v>3.720000028610229</v>
      </c>
      <c r="EQ129">
        <v>3.6800000667572026</v>
      </c>
      <c r="ER129">
        <v>3.6500000953674321</v>
      </c>
      <c r="ES129">
        <v>3.630000114440918</v>
      </c>
      <c r="ET129">
        <v>3.6099998950958256</v>
      </c>
      <c r="EU129">
        <v>3.6099998950958256</v>
      </c>
      <c r="EV129">
        <v>3.589999914169312</v>
      </c>
      <c r="EW129">
        <v>3.5399999618530269</v>
      </c>
    </row>
    <row r="130" spans="1:153">
      <c r="A130" t="s">
        <v>281</v>
      </c>
      <c r="B130">
        <v>112.3000030517578</v>
      </c>
      <c r="C130">
        <v>61.900001525878913</v>
      </c>
      <c r="D130">
        <v>114.6999969482422</v>
      </c>
      <c r="E130">
        <v>61.900001525878913</v>
      </c>
      <c r="F130">
        <v>35.735023498535163</v>
      </c>
      <c r="G130">
        <v>44.547500610351562</v>
      </c>
      <c r="H130">
        <v>6.0052051544189453</v>
      </c>
      <c r="I130">
        <v>9.5208425521850586</v>
      </c>
      <c r="J130" t="s">
        <v>513</v>
      </c>
      <c r="K130" t="s">
        <v>441</v>
      </c>
      <c r="L130">
        <v>0.61052024364471436</v>
      </c>
      <c r="M130">
        <v>5.169001966714859E-2</v>
      </c>
      <c r="N130">
        <v>9.9999997764825821E-3</v>
      </c>
      <c r="O130">
        <v>1.9999999552965161E-2</v>
      </c>
      <c r="P130">
        <v>2.999999932944775E-2</v>
      </c>
      <c r="Q130">
        <v>2.999999932944775E-2</v>
      </c>
      <c r="R130">
        <v>3.9999999105930328E-2</v>
      </c>
      <c r="S130">
        <v>3.9999999105930328E-2</v>
      </c>
      <c r="T130">
        <v>5.000000074505806E-2</v>
      </c>
      <c r="U130">
        <v>5.000000074505806E-2</v>
      </c>
      <c r="V130">
        <v>-9.9999997764825821E-3</v>
      </c>
      <c r="W130">
        <v>-9.9999997764825821E-3</v>
      </c>
      <c r="X130">
        <v>1.9999999552965161E-2</v>
      </c>
      <c r="Y130">
        <v>-9.9999997764825821E-3</v>
      </c>
      <c r="Z130">
        <v>-1.9999999552965161E-2</v>
      </c>
      <c r="AA130">
        <v>-1.9999999552965161E-2</v>
      </c>
      <c r="AB130">
        <v>9.0000003576278687E-2</v>
      </c>
      <c r="AC130">
        <v>0.12999999523162839</v>
      </c>
      <c r="AD130">
        <v>0.1800000071525574</v>
      </c>
      <c r="AE130">
        <v>0.25</v>
      </c>
      <c r="AF130">
        <v>0.2800000011920929</v>
      </c>
      <c r="AG130">
        <v>0.31999999284744263</v>
      </c>
      <c r="AH130">
        <v>0.25999999046325678</v>
      </c>
      <c r="AI130">
        <v>0.17000000178813929</v>
      </c>
      <c r="AJ130">
        <v>5.000000074505806E-2</v>
      </c>
      <c r="AK130">
        <v>0.18999999761581421</v>
      </c>
      <c r="AL130">
        <v>-9.9999997764825821E-3</v>
      </c>
      <c r="AM130">
        <v>1.9999999552965161E-2</v>
      </c>
      <c r="AN130">
        <v>-1.9999999552965161E-2</v>
      </c>
      <c r="AO130">
        <v>-9.9999997764825821E-3</v>
      </c>
      <c r="AP130">
        <v>46.819999694824219</v>
      </c>
      <c r="AQ130">
        <v>47.459999084472663</v>
      </c>
      <c r="AR130">
        <v>48.430000305175781</v>
      </c>
      <c r="AS130">
        <v>48.990001678466797</v>
      </c>
      <c r="AT130">
        <v>49.849998474121087</v>
      </c>
      <c r="AU130">
        <v>49.470001220703118</v>
      </c>
      <c r="AV130">
        <v>49.150001525878913</v>
      </c>
      <c r="AW130">
        <v>48.830001831054688</v>
      </c>
      <c r="AX130">
        <v>48.369998931884773</v>
      </c>
      <c r="AY130">
        <v>48.669998168945312</v>
      </c>
      <c r="AZ130">
        <v>49.060001373291023</v>
      </c>
      <c r="BA130">
        <v>49.479999542236328</v>
      </c>
      <c r="BB130">
        <v>50.090000152587891</v>
      </c>
      <c r="BC130">
        <v>51.020000457763672</v>
      </c>
      <c r="BD130">
        <v>43.479999542236328</v>
      </c>
      <c r="BE130">
        <v>44.060001373291023</v>
      </c>
      <c r="BF130">
        <v>44.979999542236328</v>
      </c>
      <c r="BG130">
        <v>45.5</v>
      </c>
      <c r="BH130">
        <v>46.349998474121087</v>
      </c>
      <c r="BI130">
        <v>46.009998321533203</v>
      </c>
      <c r="BJ130">
        <v>45.689998626708977</v>
      </c>
      <c r="BK130">
        <v>45.490001678466797</v>
      </c>
      <c r="BL130">
        <v>45.299999237060547</v>
      </c>
      <c r="BM130">
        <v>45.580001831054688</v>
      </c>
      <c r="BN130">
        <v>45.669998168945312</v>
      </c>
      <c r="BO130">
        <v>46.290000915527337</v>
      </c>
      <c r="BP130">
        <v>46.720001220703118</v>
      </c>
      <c r="BQ130">
        <v>47.740001678466797</v>
      </c>
      <c r="BR130">
        <v>5.0300002098083496</v>
      </c>
      <c r="BS130">
        <v>5.1100001335144043</v>
      </c>
      <c r="BT130">
        <v>5.2399997711181641</v>
      </c>
      <c r="BU130">
        <v>5.309999942779541</v>
      </c>
      <c r="BV130">
        <v>5.4200000762939453</v>
      </c>
      <c r="BW130">
        <v>5.369999885559082</v>
      </c>
      <c r="BX130">
        <v>5.3299999237060547</v>
      </c>
      <c r="BY130">
        <v>5.2899999618530273</v>
      </c>
      <c r="BZ130">
        <v>5.2300000190734863</v>
      </c>
      <c r="CA130">
        <v>5.2699999809265137</v>
      </c>
      <c r="CB130">
        <v>5.320000171661377</v>
      </c>
      <c r="CC130">
        <v>5.369999885559082</v>
      </c>
      <c r="CD130">
        <v>5.4499998092651367</v>
      </c>
      <c r="CE130">
        <v>5.559999942779541</v>
      </c>
      <c r="CF130">
        <v>4.6100001335144043</v>
      </c>
      <c r="CG130">
        <v>4.679999828338623</v>
      </c>
      <c r="CH130">
        <v>4.8000001907348633</v>
      </c>
      <c r="CI130">
        <v>4.869999885559082</v>
      </c>
      <c r="CJ130">
        <v>4.9699997901916504</v>
      </c>
      <c r="CK130">
        <v>4.929999828338623</v>
      </c>
      <c r="CL130">
        <v>4.8899998664855957</v>
      </c>
      <c r="CM130">
        <v>4.869999885559082</v>
      </c>
      <c r="CN130">
        <v>4.8400001525878906</v>
      </c>
      <c r="CO130">
        <v>4.880000114440918</v>
      </c>
      <c r="CP130">
        <v>4.8899998664855957</v>
      </c>
      <c r="CQ130">
        <v>4.9699997901916504</v>
      </c>
      <c r="CR130">
        <v>5.0199999809265137</v>
      </c>
      <c r="CS130">
        <v>5.1500000953674316</v>
      </c>
      <c r="CT130">
        <v>34.979999542236328</v>
      </c>
      <c r="CU130">
        <v>35.549999237060547</v>
      </c>
      <c r="CV130">
        <v>36.049999237060547</v>
      </c>
      <c r="CW130">
        <v>37.5</v>
      </c>
      <c r="CX130">
        <v>38.069999694824219</v>
      </c>
      <c r="CY130">
        <v>38.060001373291023</v>
      </c>
      <c r="CZ130">
        <v>38.189998626708977</v>
      </c>
      <c r="DA130">
        <v>38.349998474121087</v>
      </c>
      <c r="DB130">
        <v>38.700000762939453</v>
      </c>
      <c r="DC130">
        <v>39.330001831054688</v>
      </c>
      <c r="DD130">
        <v>39.619998931884773</v>
      </c>
      <c r="DE130">
        <v>39.970001220703118</v>
      </c>
      <c r="DF130">
        <v>40.319999694824219</v>
      </c>
      <c r="DG130">
        <v>40.340000152587891</v>
      </c>
      <c r="DH130">
        <v>33.380001068115227</v>
      </c>
      <c r="DI130">
        <v>33.939998626708977</v>
      </c>
      <c r="DJ130">
        <v>34.400001525878913</v>
      </c>
      <c r="DK130">
        <v>35.880001068115227</v>
      </c>
      <c r="DL130">
        <v>36.5</v>
      </c>
      <c r="DM130">
        <v>36.630001068115227</v>
      </c>
      <c r="DN130">
        <v>36.770000457763672</v>
      </c>
      <c r="DO130">
        <v>36.979999542236328</v>
      </c>
      <c r="DP130">
        <v>37.270000457763672</v>
      </c>
      <c r="DQ130">
        <v>37.889999389648438</v>
      </c>
      <c r="DR130">
        <v>38.220001220703118</v>
      </c>
      <c r="DS130">
        <v>38.580001831054688</v>
      </c>
      <c r="DT130">
        <v>38.959999084472663</v>
      </c>
      <c r="DU130">
        <v>38.959999084472663</v>
      </c>
      <c r="DV130">
        <v>3.5399999618530269</v>
      </c>
      <c r="DW130">
        <v>3.6099998950958256</v>
      </c>
      <c r="DX130">
        <v>3.6800000667572026</v>
      </c>
      <c r="DY130">
        <v>3.8599998950958256</v>
      </c>
      <c r="DZ130">
        <v>3.9300000667572026</v>
      </c>
      <c r="EA130">
        <v>3.9300000667572026</v>
      </c>
      <c r="EB130">
        <v>3.940000057220459</v>
      </c>
      <c r="EC130">
        <v>3.970000028610229</v>
      </c>
      <c r="ED130">
        <v>4.0100002288818359</v>
      </c>
      <c r="EE130">
        <v>4.0900001525878906</v>
      </c>
      <c r="EF130">
        <v>4.119999885559082</v>
      </c>
      <c r="EG130">
        <v>4.1700000762939453</v>
      </c>
      <c r="EH130">
        <v>4.2100000381469727</v>
      </c>
      <c r="EI130">
        <v>4.2199997901916504</v>
      </c>
      <c r="EJ130">
        <v>3.339999914169312</v>
      </c>
      <c r="EK130">
        <v>3.410000085830688</v>
      </c>
      <c r="EL130">
        <v>3.470000028610229</v>
      </c>
      <c r="EM130">
        <v>3.6500000953674321</v>
      </c>
      <c r="EN130">
        <v>3.7300000190734854</v>
      </c>
      <c r="EO130">
        <v>3.75</v>
      </c>
      <c r="EP130">
        <v>3.7699999809265146</v>
      </c>
      <c r="EQ130">
        <v>3.7899999618530273</v>
      </c>
      <c r="ER130">
        <v>3.8299999237060551</v>
      </c>
      <c r="ES130">
        <v>3.910000085830688</v>
      </c>
      <c r="ET130">
        <v>3.9500000476837158</v>
      </c>
      <c r="EU130">
        <v>3.9900000095367432</v>
      </c>
      <c r="EV130">
        <v>4.0399999618530273</v>
      </c>
      <c r="EW130">
        <v>4.0399999618530273</v>
      </c>
    </row>
    <row r="131" spans="1:153">
      <c r="A131" t="s">
        <v>282</v>
      </c>
      <c r="B131">
        <v>139.5</v>
      </c>
      <c r="C131">
        <v>93</v>
      </c>
      <c r="D131">
        <v>148.5</v>
      </c>
      <c r="E131">
        <v>99</v>
      </c>
      <c r="F131">
        <v>71.020599365234375</v>
      </c>
      <c r="G131">
        <v>78.789070129394531</v>
      </c>
      <c r="H131">
        <v>8.7963762283325195</v>
      </c>
      <c r="I131">
        <v>6.3575143814086914</v>
      </c>
      <c r="J131" t="s">
        <v>514</v>
      </c>
      <c r="K131" t="s">
        <v>375</v>
      </c>
      <c r="L131">
        <v>0.75748848915100098</v>
      </c>
      <c r="M131">
        <v>1.295331478118896</v>
      </c>
      <c r="N131">
        <v>0.99000000953674316</v>
      </c>
      <c r="O131">
        <v>1.4600000381469731</v>
      </c>
      <c r="P131">
        <v>1.4099999666213987</v>
      </c>
      <c r="Q131">
        <v>2</v>
      </c>
      <c r="R131">
        <v>2.5499999523162842</v>
      </c>
      <c r="S131">
        <v>2.0399999618530269</v>
      </c>
      <c r="T131">
        <v>1.5399999618530269</v>
      </c>
      <c r="U131">
        <v>2.999999932944775E-2</v>
      </c>
      <c r="V131">
        <v>2.999999932944775E-2</v>
      </c>
      <c r="W131">
        <v>-1.9999999552965161E-2</v>
      </c>
      <c r="X131">
        <v>-1.9999999552965161E-2</v>
      </c>
      <c r="Y131">
        <v>-2.999999932944775E-2</v>
      </c>
      <c r="Z131">
        <v>-2.999999932944775E-2</v>
      </c>
      <c r="AA131">
        <v>-2.999999932944775E-2</v>
      </c>
      <c r="AB131">
        <v>0.72000002861022949</v>
      </c>
      <c r="AC131">
        <v>0.91000002622604359</v>
      </c>
      <c r="AD131">
        <v>1.3500000238418579</v>
      </c>
      <c r="AE131">
        <v>1.7300000190734861</v>
      </c>
      <c r="AF131">
        <v>1.580000042915344</v>
      </c>
      <c r="AG131">
        <v>1.7899999618530269</v>
      </c>
      <c r="AH131">
        <v>1.1499999761581421</v>
      </c>
      <c r="AI131">
        <v>0.1800000071525574</v>
      </c>
      <c r="AJ131">
        <v>9.9999997764825821E-3</v>
      </c>
      <c r="AK131">
        <v>-1.9999999552965161E-2</v>
      </c>
      <c r="AL131">
        <v>-1.9999999552965161E-2</v>
      </c>
      <c r="AM131">
        <v>-2.999999932944775E-2</v>
      </c>
      <c r="AN131">
        <v>-2.999999932944775E-2</v>
      </c>
      <c r="AO131">
        <v>-2.999999932944775E-2</v>
      </c>
      <c r="AP131">
        <v>82.040000915527344</v>
      </c>
      <c r="AQ131">
        <v>81.660003662109375</v>
      </c>
      <c r="AR131">
        <v>94.930000305175781</v>
      </c>
      <c r="AS131">
        <v>91.010002136230469</v>
      </c>
      <c r="AT131">
        <v>92.180000305175781</v>
      </c>
      <c r="AU131">
        <v>91.790000915527344</v>
      </c>
      <c r="AV131">
        <v>94.300003051757812</v>
      </c>
      <c r="AW131">
        <v>94.639999389648438</v>
      </c>
      <c r="AX131">
        <v>95.580001831054688</v>
      </c>
      <c r="AY131">
        <v>97.089996337890625</v>
      </c>
      <c r="AZ131">
        <v>98.739997863769531</v>
      </c>
      <c r="BA131">
        <v>100.36000061035161</v>
      </c>
      <c r="BB131">
        <v>101.8199996948242</v>
      </c>
      <c r="BC131">
        <v>104.5500030517578</v>
      </c>
      <c r="BD131">
        <v>76.680000305175781</v>
      </c>
      <c r="BE131">
        <v>76.290000915527344</v>
      </c>
      <c r="BF131">
        <v>89.029998779296875</v>
      </c>
      <c r="BG131">
        <v>86.239997863769531</v>
      </c>
      <c r="BH131">
        <v>87.540000915527344</v>
      </c>
      <c r="BI131">
        <v>87.029998779296875</v>
      </c>
      <c r="BJ131">
        <v>89.44000244140625</v>
      </c>
      <c r="BK131">
        <v>89.970001220703125</v>
      </c>
      <c r="BL131">
        <v>90.870002746582031</v>
      </c>
      <c r="BM131">
        <v>92.370002746582031</v>
      </c>
      <c r="BN131">
        <v>93.589996337890625</v>
      </c>
      <c r="BO131">
        <v>95.160003662109375</v>
      </c>
      <c r="BP131">
        <v>96.779998779296875</v>
      </c>
      <c r="BQ131">
        <v>99.370002746582031</v>
      </c>
      <c r="BR131">
        <v>8.4700002670288086</v>
      </c>
      <c r="BS131">
        <v>8.3900003433227539</v>
      </c>
      <c r="BT131">
        <v>11.14999961853027</v>
      </c>
      <c r="BU131">
        <v>10.340000152587892</v>
      </c>
      <c r="BV131">
        <v>10.579999923706048</v>
      </c>
      <c r="BW131">
        <v>10.5</v>
      </c>
      <c r="BX131">
        <v>11.02000045776367</v>
      </c>
      <c r="BY131">
        <v>11.090000152587892</v>
      </c>
      <c r="BZ131">
        <v>11.289999961853027</v>
      </c>
      <c r="CA131">
        <v>11.60000038146973</v>
      </c>
      <c r="CB131">
        <v>11.94999980926514</v>
      </c>
      <c r="CC131">
        <v>12.27999973297119</v>
      </c>
      <c r="CD131">
        <v>12.590000152587892</v>
      </c>
      <c r="CE131">
        <v>13.159999847412108</v>
      </c>
      <c r="CF131">
        <v>7.3499999046325684</v>
      </c>
      <c r="CG131">
        <v>7.2699999809265137</v>
      </c>
      <c r="CH131">
        <v>9.9200000762939453</v>
      </c>
      <c r="CI131">
        <v>9.3400001525878906</v>
      </c>
      <c r="CJ131">
        <v>9.6099996566772461</v>
      </c>
      <c r="CK131">
        <v>9.5100002288818359</v>
      </c>
      <c r="CL131">
        <v>10.010000228881839</v>
      </c>
      <c r="CM131">
        <v>10.11999988555908</v>
      </c>
      <c r="CN131">
        <v>10.310000419616699</v>
      </c>
      <c r="CO131">
        <v>10.61999988555908</v>
      </c>
      <c r="CP131">
        <v>10.86999988555908</v>
      </c>
      <c r="CQ131">
        <v>11.19999980926514</v>
      </c>
      <c r="CR131">
        <v>11.539999961853027</v>
      </c>
      <c r="CS131">
        <v>12.079999923706048</v>
      </c>
      <c r="CT131">
        <v>68.19000244140625</v>
      </c>
      <c r="CU131">
        <v>69.110000610351562</v>
      </c>
      <c r="CV131">
        <v>76.360000610351562</v>
      </c>
      <c r="CW131">
        <v>80.360000610351562</v>
      </c>
      <c r="CX131">
        <v>81.910003662109375</v>
      </c>
      <c r="CY131">
        <v>83.839996337890625</v>
      </c>
      <c r="CZ131">
        <v>87.550003051757812</v>
      </c>
      <c r="DA131">
        <v>89.480003356933594</v>
      </c>
      <c r="DB131">
        <v>91.610000610351562</v>
      </c>
      <c r="DC131">
        <v>94.059997558593764</v>
      </c>
      <c r="DD131">
        <v>95.730003356933594</v>
      </c>
      <c r="DE131">
        <v>97.970001220703125</v>
      </c>
      <c r="DF131">
        <v>100.26999664306641</v>
      </c>
      <c r="DG131">
        <v>101.40000152587892</v>
      </c>
      <c r="DH131">
        <v>65.930000305175781</v>
      </c>
      <c r="DI131">
        <v>66.790000915527344</v>
      </c>
      <c r="DJ131">
        <v>74.620002746582031</v>
      </c>
      <c r="DK131">
        <v>78.620002746582031</v>
      </c>
      <c r="DL131">
        <v>80.120002746582031</v>
      </c>
      <c r="DM131">
        <v>81.980003356933594</v>
      </c>
      <c r="DN131">
        <v>85.69000244140625</v>
      </c>
      <c r="DO131">
        <v>87.540000915527344</v>
      </c>
      <c r="DP131">
        <v>89.699996948242188</v>
      </c>
      <c r="DQ131">
        <v>92.230003356933594</v>
      </c>
      <c r="DR131">
        <v>93.949996948242188</v>
      </c>
      <c r="DS131">
        <v>96.110000610351562</v>
      </c>
      <c r="DT131">
        <v>98.459999084472656</v>
      </c>
      <c r="DU131">
        <v>99.569999694824219</v>
      </c>
      <c r="DV131">
        <v>5.5900001525878906</v>
      </c>
      <c r="DW131">
        <v>5.7800002098083496</v>
      </c>
      <c r="DX131">
        <v>7.2899999618530273</v>
      </c>
      <c r="DY131">
        <v>8.119999885559082</v>
      </c>
      <c r="DZ131">
        <v>8.4399995803833008</v>
      </c>
      <c r="EA131">
        <v>8.8400001525878906</v>
      </c>
      <c r="EB131">
        <v>9.619999885559082</v>
      </c>
      <c r="EC131">
        <v>10.02000045776367</v>
      </c>
      <c r="ED131">
        <v>10.460000038146973</v>
      </c>
      <c r="EE131">
        <v>10.97000026702881</v>
      </c>
      <c r="EF131">
        <v>11.319999694824221</v>
      </c>
      <c r="EG131">
        <v>11.789999961853027</v>
      </c>
      <c r="EH131">
        <v>12.27000045776367</v>
      </c>
      <c r="EI131">
        <v>12.5</v>
      </c>
      <c r="EJ131">
        <v>5.1100001335144043</v>
      </c>
      <c r="EK131">
        <v>5.2899999618530273</v>
      </c>
      <c r="EL131">
        <v>6.929999828338623</v>
      </c>
      <c r="EM131">
        <v>7.760000228881835</v>
      </c>
      <c r="EN131">
        <v>8.0699996948242188</v>
      </c>
      <c r="EO131">
        <v>8.4600000381469727</v>
      </c>
      <c r="EP131">
        <v>9.2299995422363281</v>
      </c>
      <c r="EQ131">
        <v>9.6099996566772461</v>
      </c>
      <c r="ER131">
        <v>10.060000419616699</v>
      </c>
      <c r="ES131">
        <v>10.590000152587892</v>
      </c>
      <c r="ET131">
        <v>10.94999980926514</v>
      </c>
      <c r="EU131">
        <v>11.39999961853027</v>
      </c>
      <c r="EV131">
        <v>11.89000034332275</v>
      </c>
      <c r="EW131">
        <v>12.11999988555908</v>
      </c>
    </row>
    <row r="132" spans="1:153">
      <c r="A132" t="s">
        <v>283</v>
      </c>
      <c r="B132">
        <v>110.1999969482422</v>
      </c>
      <c r="C132">
        <v>52.5</v>
      </c>
      <c r="D132">
        <v>124.59999847412108</v>
      </c>
      <c r="E132">
        <v>54.700000762939453</v>
      </c>
      <c r="F132">
        <v>40.200000762939453</v>
      </c>
      <c r="G132">
        <v>46.549999237060547</v>
      </c>
      <c r="H132">
        <v>5.4433331489562988</v>
      </c>
      <c r="I132">
        <v>10.29666709899902</v>
      </c>
      <c r="J132" t="s">
        <v>401</v>
      </c>
      <c r="K132" t="s">
        <v>400</v>
      </c>
      <c r="L132">
        <v>0.1517082005739212</v>
      </c>
      <c r="M132">
        <v>0.74231183528900146</v>
      </c>
      <c r="N132">
        <v>0.43000000715255737</v>
      </c>
      <c r="O132">
        <v>0.5899999737739563</v>
      </c>
      <c r="P132">
        <v>0.80000001192092896</v>
      </c>
      <c r="Q132">
        <v>0.99000000953674316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-9.9999997764825821E-3</v>
      </c>
      <c r="Z132">
        <v>-9.9999997764825821E-3</v>
      </c>
      <c r="AA132">
        <v>-9.9999997764825821E-3</v>
      </c>
      <c r="AB132">
        <v>0.34000000357627869</v>
      </c>
      <c r="AC132">
        <v>0.5899999737739563</v>
      </c>
      <c r="AD132">
        <v>0.69999998807907104</v>
      </c>
      <c r="AE132">
        <v>0.99000000953674316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-9.9999997764825821E-3</v>
      </c>
      <c r="AN132">
        <v>-9.9999997764825821E-3</v>
      </c>
      <c r="AO132">
        <v>-9.9999997764825821E-3</v>
      </c>
      <c r="AP132">
        <v>43.639999389648438</v>
      </c>
      <c r="AQ132">
        <v>44.389999389648438</v>
      </c>
      <c r="AR132">
        <v>51.639999389648438</v>
      </c>
      <c r="AS132">
        <v>55.040000915527337</v>
      </c>
      <c r="AT132">
        <v>58.770000457763672</v>
      </c>
      <c r="AU132">
        <v>62.869998931884773</v>
      </c>
      <c r="AV132">
        <v>64.779998779296875</v>
      </c>
      <c r="AW132">
        <v>65.889999389648438</v>
      </c>
      <c r="AX132">
        <v>67.319999694824219</v>
      </c>
      <c r="AY132">
        <v>69.220001220703125</v>
      </c>
      <c r="AZ132">
        <v>71.55999755859375</v>
      </c>
      <c r="BA132">
        <v>74.019996643066406</v>
      </c>
      <c r="BB132">
        <v>76.580001831054688</v>
      </c>
      <c r="BC132">
        <v>79.080001831054688</v>
      </c>
      <c r="BD132">
        <v>40.159999847412109</v>
      </c>
      <c r="BE132">
        <v>40.830001831054688</v>
      </c>
      <c r="BF132">
        <v>47.840000152587891</v>
      </c>
      <c r="BG132">
        <v>51.150001525878913</v>
      </c>
      <c r="BH132">
        <v>54.909999847412109</v>
      </c>
      <c r="BI132">
        <v>59.069999694824219</v>
      </c>
      <c r="BJ132">
        <v>61.119998931884773</v>
      </c>
      <c r="BK132">
        <v>62.029998779296882</v>
      </c>
      <c r="BL132">
        <v>63.450000762939453</v>
      </c>
      <c r="BM132">
        <v>65.410003662109375</v>
      </c>
      <c r="BN132">
        <v>67.669998168945312</v>
      </c>
      <c r="BO132">
        <v>70.089996337890625</v>
      </c>
      <c r="BP132">
        <v>72.589996337890625</v>
      </c>
      <c r="BQ132">
        <v>75.010002136230469</v>
      </c>
      <c r="BR132">
        <v>10.659999847412108</v>
      </c>
      <c r="BS132">
        <v>10.930000305175779</v>
      </c>
      <c r="BT132">
        <v>13.61999988555908</v>
      </c>
      <c r="BU132">
        <v>14.88000011444092</v>
      </c>
      <c r="BV132">
        <v>16.260000228881839</v>
      </c>
      <c r="BW132">
        <v>17.780000686645511</v>
      </c>
      <c r="BX132">
        <v>18.489999771118161</v>
      </c>
      <c r="BY132">
        <v>18.89999961853027</v>
      </c>
      <c r="BZ132">
        <v>19.440000534057621</v>
      </c>
      <c r="CA132">
        <v>20.139999389648441</v>
      </c>
      <c r="CB132">
        <v>21.010000228881839</v>
      </c>
      <c r="CC132">
        <v>21.920000076293949</v>
      </c>
      <c r="CD132">
        <v>22.870000839233398</v>
      </c>
      <c r="CE132">
        <v>23.79999923706055</v>
      </c>
      <c r="CF132">
        <v>9.4300003051757812</v>
      </c>
      <c r="CG132">
        <v>9.6700000762939453</v>
      </c>
      <c r="CH132">
        <v>12.210000038146973</v>
      </c>
      <c r="CI132">
        <v>13.439999580383301</v>
      </c>
      <c r="CJ132">
        <v>14.829999923706048</v>
      </c>
      <c r="CK132">
        <v>16.370000839233398</v>
      </c>
      <c r="CL132">
        <v>17.129999160766602</v>
      </c>
      <c r="CM132">
        <v>17.469999313354489</v>
      </c>
      <c r="CN132">
        <v>18</v>
      </c>
      <c r="CO132">
        <v>18.729999542236332</v>
      </c>
      <c r="CP132">
        <v>19.559999465942379</v>
      </c>
      <c r="CQ132">
        <v>20.45999908447266</v>
      </c>
      <c r="CR132">
        <v>21.389999389648441</v>
      </c>
      <c r="CS132">
        <v>22.280000686645511</v>
      </c>
      <c r="CT132">
        <v>38.639999389648438</v>
      </c>
      <c r="CU132">
        <v>41.200000762939453</v>
      </c>
      <c r="CV132">
        <v>47.590000152587891</v>
      </c>
      <c r="CW132">
        <v>52.490001678466797</v>
      </c>
      <c r="CX132">
        <v>58.290000915527337</v>
      </c>
      <c r="CY132">
        <v>63.009998321533203</v>
      </c>
      <c r="CZ132">
        <v>65.860000610351562</v>
      </c>
      <c r="DA132">
        <v>68.290000915527344</v>
      </c>
      <c r="DB132">
        <v>71.050003051757812</v>
      </c>
      <c r="DC132">
        <v>74.239997863769531</v>
      </c>
      <c r="DD132">
        <v>76.819999694824219</v>
      </c>
      <c r="DE132">
        <v>79.589996337890625</v>
      </c>
      <c r="DF132">
        <v>82.300003051757812</v>
      </c>
      <c r="DG132">
        <v>84.419998168945312</v>
      </c>
      <c r="DH132">
        <v>36.110000610351562</v>
      </c>
      <c r="DI132">
        <v>38.479999542236328</v>
      </c>
      <c r="DJ132">
        <v>44.700000762939453</v>
      </c>
      <c r="DK132">
        <v>49.459999084472663</v>
      </c>
      <c r="DL132">
        <v>55.279998779296882</v>
      </c>
      <c r="DM132">
        <v>59.950000762939453</v>
      </c>
      <c r="DN132">
        <v>62.880001068115227</v>
      </c>
      <c r="DO132">
        <v>65.430000305175781</v>
      </c>
      <c r="DP132">
        <v>68.319999694824219</v>
      </c>
      <c r="DQ132">
        <v>71.589996337890625</v>
      </c>
      <c r="DR132">
        <v>74.319999694824219</v>
      </c>
      <c r="DS132">
        <v>77.050003051757812</v>
      </c>
      <c r="DT132">
        <v>79.760002136230469</v>
      </c>
      <c r="DU132">
        <v>81.860000610351562</v>
      </c>
      <c r="DV132">
        <v>8.8900003433227539</v>
      </c>
      <c r="DW132">
        <v>9.8000001907348633</v>
      </c>
      <c r="DX132">
        <v>12.11999988555908</v>
      </c>
      <c r="DY132">
        <v>13.930000305175779</v>
      </c>
      <c r="DZ132">
        <v>16.079999923706051</v>
      </c>
      <c r="EA132">
        <v>17.840000152587891</v>
      </c>
      <c r="EB132">
        <v>18.889999389648441</v>
      </c>
      <c r="EC132">
        <v>19.79000091552734</v>
      </c>
      <c r="ED132">
        <v>20.819999694824219</v>
      </c>
      <c r="EE132">
        <v>22</v>
      </c>
      <c r="EF132">
        <v>22.95999908447266</v>
      </c>
      <c r="EG132">
        <v>23.979999542236332</v>
      </c>
      <c r="EH132">
        <v>24.989999771118161</v>
      </c>
      <c r="EI132">
        <v>25.780000686645511</v>
      </c>
      <c r="EJ132">
        <v>8</v>
      </c>
      <c r="EK132">
        <v>8.8400001525878906</v>
      </c>
      <c r="EL132">
        <v>11.039999961853027</v>
      </c>
      <c r="EM132">
        <v>12.810000419616699</v>
      </c>
      <c r="EN132">
        <v>14.97000026702881</v>
      </c>
      <c r="EO132">
        <v>16.70000076293945</v>
      </c>
      <c r="EP132">
        <v>17.79000091552734</v>
      </c>
      <c r="EQ132">
        <v>18.729999542236332</v>
      </c>
      <c r="ER132">
        <v>19.809999465942379</v>
      </c>
      <c r="ES132">
        <v>21.020000457763668</v>
      </c>
      <c r="ET132">
        <v>22.030000686645511</v>
      </c>
      <c r="EU132">
        <v>23.04000091552734</v>
      </c>
      <c r="EV132">
        <v>24.04999923706055</v>
      </c>
      <c r="EW132">
        <v>24.829999923706051</v>
      </c>
    </row>
    <row r="133" spans="1:153">
      <c r="A133" t="s">
        <v>284</v>
      </c>
      <c r="B133">
        <v>142.80000305175781</v>
      </c>
      <c r="C133">
        <v>95.199996948242188</v>
      </c>
      <c r="D133">
        <v>142.80000305175781</v>
      </c>
      <c r="E133">
        <v>95.199996948242188</v>
      </c>
      <c r="F133">
        <v>31.682525634765621</v>
      </c>
      <c r="G133">
        <v>27.57608604431152</v>
      </c>
      <c r="H133">
        <v>-1.8989264965057373</v>
      </c>
      <c r="I133">
        <v>1.972119092941284</v>
      </c>
      <c r="J133" t="s">
        <v>515</v>
      </c>
      <c r="K133" t="s">
        <v>377</v>
      </c>
      <c r="L133">
        <v>2.1082243919372559</v>
      </c>
      <c r="M133">
        <v>24.089555740356449</v>
      </c>
      <c r="N133">
        <v>-9.9999997764825821E-3</v>
      </c>
      <c r="O133">
        <v>-9.9999997764825821E-3</v>
      </c>
      <c r="P133">
        <v>-1.9999999552965161E-2</v>
      </c>
      <c r="Q133">
        <v>-1.9999999552965161E-2</v>
      </c>
      <c r="R133">
        <v>-1.9999999552965161E-2</v>
      </c>
      <c r="S133">
        <v>-2.999999932944775E-2</v>
      </c>
      <c r="T133">
        <v>-2.999999932944775E-2</v>
      </c>
      <c r="U133">
        <v>-2.999999932944775E-2</v>
      </c>
      <c r="V133">
        <v>-2.999999932944775E-2</v>
      </c>
      <c r="W133">
        <v>-2.999999932944775E-2</v>
      </c>
      <c r="X133">
        <v>-2.999999932944775E-2</v>
      </c>
      <c r="Y133">
        <v>-2.999999932944775E-2</v>
      </c>
      <c r="Z133">
        <v>-2.999999932944775E-2</v>
      </c>
      <c r="AA133">
        <v>-2.999999932944775E-2</v>
      </c>
      <c r="AB133">
        <v>-9.9999997764825821E-3</v>
      </c>
      <c r="AC133">
        <v>-9.9999997764825821E-3</v>
      </c>
      <c r="AD133">
        <v>-1.9999999552965161E-2</v>
      </c>
      <c r="AE133">
        <v>-1.9999999552965161E-2</v>
      </c>
      <c r="AF133">
        <v>-1.9999999552965161E-2</v>
      </c>
      <c r="AG133">
        <v>-2.999999932944775E-2</v>
      </c>
      <c r="AH133">
        <v>-2.999999932944775E-2</v>
      </c>
      <c r="AI133">
        <v>-2.999999932944775E-2</v>
      </c>
      <c r="AJ133">
        <v>-2.999999932944775E-2</v>
      </c>
      <c r="AK133">
        <v>-2.999999932944775E-2</v>
      </c>
      <c r="AL133">
        <v>-2.999999932944775E-2</v>
      </c>
      <c r="AM133">
        <v>-2.999999932944775E-2</v>
      </c>
      <c r="AN133">
        <v>-2.999999932944775E-2</v>
      </c>
      <c r="AO133">
        <v>-2.999999932944775E-2</v>
      </c>
      <c r="AP133">
        <v>26.180000305175781</v>
      </c>
      <c r="AQ133">
        <v>29.569999694824219</v>
      </c>
      <c r="AR133">
        <v>48.860000610351562</v>
      </c>
      <c r="AS133">
        <v>72.480003356933594</v>
      </c>
      <c r="AT133">
        <v>84.129997253417969</v>
      </c>
      <c r="AU133">
        <v>86.169998168945312</v>
      </c>
      <c r="AV133">
        <v>88.55999755859375</v>
      </c>
      <c r="AW133">
        <v>91.069999694824219</v>
      </c>
      <c r="AX133">
        <v>94.040000915527344</v>
      </c>
      <c r="AY133">
        <v>98.819999694824219</v>
      </c>
      <c r="AZ133">
        <v>104.0699996948242</v>
      </c>
      <c r="BA133">
        <v>108.4199981689453</v>
      </c>
      <c r="BB133">
        <v>112.120002746582</v>
      </c>
      <c r="BC133">
        <v>117.2900009155273</v>
      </c>
      <c r="BD133">
        <v>23.29999923706055</v>
      </c>
      <c r="BE133">
        <v>26.29000091552734</v>
      </c>
      <c r="BF133">
        <v>44.180000305175781</v>
      </c>
      <c r="BG133">
        <v>68.099998474121094</v>
      </c>
      <c r="BH133">
        <v>79.709999084472656</v>
      </c>
      <c r="BI133">
        <v>80.879997253417969</v>
      </c>
      <c r="BJ133">
        <v>82.370002746582031</v>
      </c>
      <c r="BK133">
        <v>85.019996643066406</v>
      </c>
      <c r="BL133">
        <v>88.230003356933594</v>
      </c>
      <c r="BM133">
        <v>92.330001831054688</v>
      </c>
      <c r="BN133">
        <v>96.870002746582031</v>
      </c>
      <c r="BO133">
        <v>100.629997253418</v>
      </c>
      <c r="BP133">
        <v>104.23000335693359</v>
      </c>
      <c r="BQ133">
        <v>108.370002746582</v>
      </c>
      <c r="BR133">
        <v>-0.56999999284744263</v>
      </c>
      <c r="BS133">
        <v>-0.27000001072883612</v>
      </c>
      <c r="BT133">
        <v>1.549999952316284</v>
      </c>
      <c r="BU133">
        <v>3.779999971389771</v>
      </c>
      <c r="BV133">
        <v>4.880000114440918</v>
      </c>
      <c r="BW133">
        <v>5.070000171661377</v>
      </c>
      <c r="BX133">
        <v>5.3000001907348633</v>
      </c>
      <c r="BY133">
        <v>5.5300002098083496</v>
      </c>
      <c r="BZ133">
        <v>5.809999942779541</v>
      </c>
      <c r="CA133">
        <v>6.2600002288818359</v>
      </c>
      <c r="CB133">
        <v>6.7600002288818359</v>
      </c>
      <c r="CC133">
        <v>7.1700000762939453</v>
      </c>
      <c r="CD133">
        <v>7.5199999809265137</v>
      </c>
      <c r="CE133">
        <v>8.0100002288818359</v>
      </c>
      <c r="CF133">
        <v>-0.77999997138977051</v>
      </c>
      <c r="CG133">
        <v>-0.56000000238418579</v>
      </c>
      <c r="CH133">
        <v>1.110000014305115</v>
      </c>
      <c r="CI133">
        <v>3.369999885559082</v>
      </c>
      <c r="CJ133">
        <v>4.4600000381469727</v>
      </c>
      <c r="CK133">
        <v>4.570000171661377</v>
      </c>
      <c r="CL133">
        <v>4.7100000381469727</v>
      </c>
      <c r="CM133">
        <v>4.9600000381469727</v>
      </c>
      <c r="CN133">
        <v>5.2600002288818359</v>
      </c>
      <c r="CO133">
        <v>5.6500000953674316</v>
      </c>
      <c r="CP133">
        <v>6.0799999237060547</v>
      </c>
      <c r="CQ133">
        <v>6.440000057220459</v>
      </c>
      <c r="CR133">
        <v>6.7800002098083496</v>
      </c>
      <c r="CS133">
        <v>7.1700000762939453</v>
      </c>
      <c r="CT133">
        <v>27.069999694824219</v>
      </c>
      <c r="CU133">
        <v>30.229999542236332</v>
      </c>
      <c r="CV133">
        <v>51</v>
      </c>
      <c r="CW133">
        <v>82.25</v>
      </c>
      <c r="CX133">
        <v>92.730003356933594</v>
      </c>
      <c r="CY133">
        <v>99.849998474121094</v>
      </c>
      <c r="CZ133">
        <v>106.9700012207031</v>
      </c>
      <c r="DA133">
        <v>114.09999847412108</v>
      </c>
      <c r="DB133">
        <v>121.4199981689453</v>
      </c>
      <c r="DC133">
        <v>128.92999267578119</v>
      </c>
      <c r="DD133">
        <v>134.41999816894531</v>
      </c>
      <c r="DE133">
        <v>139.67999267578119</v>
      </c>
      <c r="DF133">
        <v>145.5899963378906</v>
      </c>
      <c r="DG133">
        <v>150.49000549316409</v>
      </c>
      <c r="DH133">
        <v>23.979999542236332</v>
      </c>
      <c r="DI133">
        <v>26.829999923706051</v>
      </c>
      <c r="DJ133">
        <v>47.459999084472663</v>
      </c>
      <c r="DK133">
        <v>78.069999694824219</v>
      </c>
      <c r="DL133">
        <v>87.779998779296875</v>
      </c>
      <c r="DM133">
        <v>94.430000305175781</v>
      </c>
      <c r="DN133">
        <v>101.2600021362305</v>
      </c>
      <c r="DO133">
        <v>107.8000030517578</v>
      </c>
      <c r="DP133">
        <v>114.48000335693359</v>
      </c>
      <c r="DQ133">
        <v>121.3399963378906</v>
      </c>
      <c r="DR133">
        <v>126.40000152587892</v>
      </c>
      <c r="DS133">
        <v>131.75</v>
      </c>
      <c r="DT133">
        <v>137.19000244140619</v>
      </c>
      <c r="DU133">
        <v>142.1199951171875</v>
      </c>
      <c r="DV133">
        <v>-0.50999999046325684</v>
      </c>
      <c r="DW133">
        <v>-0.2099999934434891</v>
      </c>
      <c r="DX133">
        <v>1.75</v>
      </c>
      <c r="DY133">
        <v>4.6999998092651367</v>
      </c>
      <c r="DZ133">
        <v>5.690000057220459</v>
      </c>
      <c r="EA133">
        <v>6.3600001335144043</v>
      </c>
      <c r="EB133">
        <v>7.0300002098083496</v>
      </c>
      <c r="EC133">
        <v>7.7100000381469727</v>
      </c>
      <c r="ED133">
        <v>8.3999996185302734</v>
      </c>
      <c r="EE133">
        <v>9.1099996566772461</v>
      </c>
      <c r="EF133">
        <v>9.619999885559082</v>
      </c>
      <c r="EG133">
        <v>10.11999988555908</v>
      </c>
      <c r="EH133">
        <v>10.680000305175779</v>
      </c>
      <c r="EI133">
        <v>11.14000034332275</v>
      </c>
      <c r="EJ133">
        <v>-0.73000001907348644</v>
      </c>
      <c r="EK133">
        <v>-0.51999998092651367</v>
      </c>
      <c r="EL133">
        <v>1.419999957084656</v>
      </c>
      <c r="EM133">
        <v>4.309999942779541</v>
      </c>
      <c r="EN133">
        <v>5.2199997901916504</v>
      </c>
      <c r="EO133">
        <v>5.8499999046325684</v>
      </c>
      <c r="EP133">
        <v>6.4899997711181641</v>
      </c>
      <c r="EQ133">
        <v>7.1100001335144043</v>
      </c>
      <c r="ER133">
        <v>7.739999771118165</v>
      </c>
      <c r="ES133">
        <v>8.3900003433227539</v>
      </c>
      <c r="ET133">
        <v>8.869999885559082</v>
      </c>
      <c r="EU133">
        <v>9.369999885559082</v>
      </c>
      <c r="EV133">
        <v>9.8900003433227539</v>
      </c>
      <c r="EW133">
        <v>10.35000038146973</v>
      </c>
    </row>
    <row r="134" spans="1:153">
      <c r="A134" t="s">
        <v>285</v>
      </c>
      <c r="B134">
        <v>99</v>
      </c>
      <c r="C134">
        <v>49.5</v>
      </c>
      <c r="D134">
        <v>99</v>
      </c>
      <c r="E134">
        <v>49.5</v>
      </c>
      <c r="F134">
        <v>31.820209503173832</v>
      </c>
      <c r="G134">
        <v>43.366668701171882</v>
      </c>
      <c r="H134">
        <v>-4.438962459564209</v>
      </c>
      <c r="I134">
        <v>3.279999971389771</v>
      </c>
      <c r="J134" t="s">
        <v>516</v>
      </c>
      <c r="K134" t="s">
        <v>517</v>
      </c>
      <c r="L134">
        <v>0</v>
      </c>
      <c r="M134">
        <v>0</v>
      </c>
      <c r="N134">
        <v>0</v>
      </c>
      <c r="O134">
        <v>0</v>
      </c>
      <c r="P134">
        <v>-9.9999997764825821E-3</v>
      </c>
      <c r="Q134">
        <v>-9.9999997764825821E-3</v>
      </c>
      <c r="R134">
        <v>-9.9999997764825821E-3</v>
      </c>
      <c r="S134">
        <v>-9.9999997764825821E-3</v>
      </c>
      <c r="T134">
        <v>5.000000074505806E-2</v>
      </c>
      <c r="U134">
        <v>5.000000074505806E-2</v>
      </c>
      <c r="V134">
        <v>-9.9999997764825821E-3</v>
      </c>
      <c r="W134">
        <v>-9.9999997764825821E-3</v>
      </c>
      <c r="X134">
        <v>-1.9999999552965161E-2</v>
      </c>
      <c r="Y134">
        <v>-1.9999999552965161E-2</v>
      </c>
      <c r="Z134">
        <v>-1.9999999552965161E-2</v>
      </c>
      <c r="AA134">
        <v>-1.9999999552965161E-2</v>
      </c>
      <c r="AB134">
        <v>0</v>
      </c>
      <c r="AC134">
        <v>0</v>
      </c>
      <c r="AD134">
        <v>0</v>
      </c>
      <c r="AE134">
        <v>0</v>
      </c>
      <c r="AF134">
        <v>9.9999997764825821E-3</v>
      </c>
      <c r="AG134">
        <v>9.9999997764825821E-3</v>
      </c>
      <c r="AH134">
        <v>9.9999997764825821E-3</v>
      </c>
      <c r="AI134">
        <v>9.9999997764825821E-3</v>
      </c>
      <c r="AJ134">
        <v>9.9999997764825821E-3</v>
      </c>
      <c r="AK134">
        <v>9.9999997764825821E-3</v>
      </c>
      <c r="AL134">
        <v>-1.9999999552965161E-2</v>
      </c>
      <c r="AM134">
        <v>9.9999997764825821E-3</v>
      </c>
      <c r="AN134">
        <v>-1.9999999552965161E-2</v>
      </c>
      <c r="AO134">
        <v>9.9999997764825821E-3</v>
      </c>
      <c r="AP134">
        <v>37.439998626708977</v>
      </c>
      <c r="AQ134">
        <v>39.830001831054688</v>
      </c>
      <c r="AR134">
        <v>53.689998626708977</v>
      </c>
      <c r="AS134">
        <v>55.479999542236328</v>
      </c>
      <c r="AT134">
        <v>57.060001373291023</v>
      </c>
      <c r="AU134">
        <v>57.900001525878913</v>
      </c>
      <c r="AV134">
        <v>59.110000610351562</v>
      </c>
      <c r="AW134">
        <v>59.779998779296882</v>
      </c>
      <c r="AX134">
        <v>61.049999237060547</v>
      </c>
      <c r="AY134">
        <v>62.639999389648438</v>
      </c>
      <c r="AZ134">
        <v>63.680000305175781</v>
      </c>
      <c r="BA134">
        <v>65.410003662109375</v>
      </c>
      <c r="BB134">
        <v>67.080001831054688</v>
      </c>
      <c r="BC134">
        <v>69.099998474121094</v>
      </c>
      <c r="BD134">
        <v>32.639999389648438</v>
      </c>
      <c r="BE134">
        <v>34.729999542236328</v>
      </c>
      <c r="BF134">
        <v>46.619998931884773</v>
      </c>
      <c r="BG134">
        <v>48.25</v>
      </c>
      <c r="BH134">
        <v>49.689998626708977</v>
      </c>
      <c r="BI134">
        <v>50.369998931884773</v>
      </c>
      <c r="BJ134">
        <v>51.630001068115227</v>
      </c>
      <c r="BK134">
        <v>52.110000610351562</v>
      </c>
      <c r="BL134">
        <v>53.25</v>
      </c>
      <c r="BM134">
        <v>54.860000610351562</v>
      </c>
      <c r="BN134">
        <v>55.569999694824219</v>
      </c>
      <c r="BO134">
        <v>56.849998474121087</v>
      </c>
      <c r="BP134">
        <v>59.029998779296882</v>
      </c>
      <c r="BQ134">
        <v>60.889999389648438</v>
      </c>
      <c r="BR134">
        <v>-2.809999942779541</v>
      </c>
      <c r="BS134">
        <v>-2.589999914169312</v>
      </c>
      <c r="BT134">
        <v>-1.3500000238418579</v>
      </c>
      <c r="BU134">
        <v>-1.190000057220459</v>
      </c>
      <c r="BV134">
        <v>-1.049999952316284</v>
      </c>
      <c r="BW134">
        <v>-0.97000002861022949</v>
      </c>
      <c r="BX134">
        <v>-0.86000001430511475</v>
      </c>
      <c r="BY134">
        <v>-0.80000001192092896</v>
      </c>
      <c r="BZ134">
        <v>-0.68999999761581421</v>
      </c>
      <c r="CA134">
        <v>-0.54000002145767212</v>
      </c>
      <c r="CB134">
        <v>-0.44999998807907093</v>
      </c>
      <c r="CC134">
        <v>-0.30000001192092901</v>
      </c>
      <c r="CD134">
        <v>-0.15000000596046453</v>
      </c>
      <c r="CE134">
        <v>3.9999999105930328E-2</v>
      </c>
      <c r="CF134">
        <v>-3.2400000095367432</v>
      </c>
      <c r="CG134">
        <v>-3.0499999523162842</v>
      </c>
      <c r="CH134">
        <v>-1.9800000190734861</v>
      </c>
      <c r="CI134">
        <v>-1.8400000333786013</v>
      </c>
      <c r="CJ134">
        <v>-1.7100000381469731</v>
      </c>
      <c r="CK134">
        <v>-1.6499999761581421</v>
      </c>
      <c r="CL134">
        <v>-1.529999971389771</v>
      </c>
      <c r="CM134">
        <v>-1.4900000095367427</v>
      </c>
      <c r="CN134">
        <v>-1.389999985694885</v>
      </c>
      <c r="CO134">
        <v>-1.2400000095367427</v>
      </c>
      <c r="CP134">
        <v>-1.179999947547913</v>
      </c>
      <c r="CQ134">
        <v>-1.059999942779541</v>
      </c>
      <c r="CR134">
        <v>-0.87000000476837147</v>
      </c>
      <c r="CS134">
        <v>-0.69999998807907104</v>
      </c>
      <c r="CT134">
        <v>29.120000839233398</v>
      </c>
      <c r="CU134">
        <v>30.639999389648441</v>
      </c>
      <c r="CV134">
        <v>44.369998931884773</v>
      </c>
      <c r="CW134">
        <v>46.580001831054688</v>
      </c>
      <c r="CX134">
        <v>48.180000305175781</v>
      </c>
      <c r="CY134">
        <v>49.610000610351562</v>
      </c>
      <c r="CZ134">
        <v>50.889999389648438</v>
      </c>
      <c r="DA134">
        <v>52.369998931884773</v>
      </c>
      <c r="DB134">
        <v>53.889999389648438</v>
      </c>
      <c r="DC134">
        <v>55.419998168945312</v>
      </c>
      <c r="DD134">
        <v>56.799999237060547</v>
      </c>
      <c r="DE134">
        <v>58.549999237060547</v>
      </c>
      <c r="DF134">
        <v>60.009998321533203</v>
      </c>
      <c r="DG134">
        <v>60.840000152587891</v>
      </c>
      <c r="DH134">
        <v>27.54999923706055</v>
      </c>
      <c r="DI134">
        <v>29</v>
      </c>
      <c r="DJ134">
        <v>41.369998931884773</v>
      </c>
      <c r="DK134">
        <v>43.509998321533203</v>
      </c>
      <c r="DL134">
        <v>45.029998779296882</v>
      </c>
      <c r="DM134">
        <v>46.380001068115227</v>
      </c>
      <c r="DN134">
        <v>47.720001220703118</v>
      </c>
      <c r="DO134">
        <v>49.130001068115227</v>
      </c>
      <c r="DP134">
        <v>50.619998931884773</v>
      </c>
      <c r="DQ134">
        <v>52.130001068115227</v>
      </c>
      <c r="DR134">
        <v>53.520000457763672</v>
      </c>
      <c r="DS134">
        <v>55.130001068115227</v>
      </c>
      <c r="DT134">
        <v>56.619998931884773</v>
      </c>
      <c r="DU134">
        <v>57.419998168945312</v>
      </c>
      <c r="DV134">
        <v>-3.559999942779541</v>
      </c>
      <c r="DW134">
        <v>-3.4200000762939449</v>
      </c>
      <c r="DX134">
        <v>-2.190000057220459</v>
      </c>
      <c r="DY134">
        <v>-1.9900000095367427</v>
      </c>
      <c r="DZ134">
        <v>-1.8400000333786013</v>
      </c>
      <c r="EA134">
        <v>-1.720000028610229</v>
      </c>
      <c r="EB134">
        <v>-1.6000000238418579</v>
      </c>
      <c r="EC134">
        <v>-1.470000028610229</v>
      </c>
      <c r="ED134">
        <v>-1.330000042915344</v>
      </c>
      <c r="EE134">
        <v>-1.190000057220459</v>
      </c>
      <c r="EF134">
        <v>-1.070000052452087</v>
      </c>
      <c r="EG134">
        <v>-0.91000002622604359</v>
      </c>
      <c r="EH134">
        <v>-0.77999997138977051</v>
      </c>
      <c r="EI134">
        <v>-0.70999997854232788</v>
      </c>
      <c r="EJ134">
        <v>-3.7000000476837158</v>
      </c>
      <c r="EK134">
        <v>-3.5699999332427979</v>
      </c>
      <c r="EL134">
        <v>-2.4600000381469731</v>
      </c>
      <c r="EM134">
        <v>-2.2599999904632568</v>
      </c>
      <c r="EN134">
        <v>-2.130000114440918</v>
      </c>
      <c r="EO134">
        <v>-2.0099999904632568</v>
      </c>
      <c r="EP134">
        <v>-1.889999985694885</v>
      </c>
      <c r="EQ134">
        <v>-1.7599999904632573</v>
      </c>
      <c r="ER134">
        <v>-1.620000004768372</v>
      </c>
      <c r="ES134">
        <v>-1.4900000095367427</v>
      </c>
      <c r="ET134">
        <v>-1.360000014305115</v>
      </c>
      <c r="EU134">
        <v>-1.220000028610229</v>
      </c>
      <c r="EV134">
        <v>-1.0900000333786013</v>
      </c>
      <c r="EW134">
        <v>-1.0099999904632573</v>
      </c>
    </row>
    <row r="135" spans="1:153">
      <c r="A135" t="s">
        <v>286</v>
      </c>
      <c r="B135">
        <v>58.299999237060547</v>
      </c>
      <c r="C135">
        <v>19.20000076293945</v>
      </c>
      <c r="D135">
        <v>58.799999237060547</v>
      </c>
      <c r="E135">
        <v>19.39999961853027</v>
      </c>
      <c r="F135">
        <v>18.725078582763668</v>
      </c>
      <c r="G135">
        <v>16.10968017578125</v>
      </c>
      <c r="H135">
        <v>0.64717650413513184</v>
      </c>
      <c r="I135">
        <v>3.9712729454040527</v>
      </c>
      <c r="J135" t="s">
        <v>423</v>
      </c>
      <c r="K135" t="s">
        <v>518</v>
      </c>
      <c r="L135">
        <v>0</v>
      </c>
      <c r="M135">
        <v>0.5200839638710022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20</v>
      </c>
      <c r="AQ135">
        <v>20.079999923706051</v>
      </c>
      <c r="AR135">
        <v>20.559999465942379</v>
      </c>
      <c r="AS135">
        <v>20.489999771118161</v>
      </c>
      <c r="AT135">
        <v>20.14999961853027</v>
      </c>
      <c r="AU135">
        <v>19.85000038146973</v>
      </c>
      <c r="AV135">
        <v>19.60000038146973</v>
      </c>
      <c r="AW135">
        <v>19.29999923706055</v>
      </c>
      <c r="AX135">
        <v>19.260000228881839</v>
      </c>
      <c r="AY135">
        <v>19.010000228881839</v>
      </c>
      <c r="AZ135">
        <v>18.930000305175781</v>
      </c>
      <c r="BA135">
        <v>18.930000305175781</v>
      </c>
      <c r="BB135">
        <v>19.030000686645511</v>
      </c>
      <c r="BC135">
        <v>19.219999313354489</v>
      </c>
      <c r="BD135">
        <v>17.860000610351559</v>
      </c>
      <c r="BE135">
        <v>17.989999771118161</v>
      </c>
      <c r="BF135">
        <v>18.229999542236332</v>
      </c>
      <c r="BG135">
        <v>18.170000076293949</v>
      </c>
      <c r="BH135">
        <v>18.030000686645511</v>
      </c>
      <c r="BI135">
        <v>17.770000457763668</v>
      </c>
      <c r="BJ135">
        <v>17.54000091552734</v>
      </c>
      <c r="BK135">
        <v>17.319999694824219</v>
      </c>
      <c r="BL135">
        <v>17.139999389648441</v>
      </c>
      <c r="BM135">
        <v>17.110000610351559</v>
      </c>
      <c r="BN135">
        <v>17.059999465942379</v>
      </c>
      <c r="BO135">
        <v>17.10000038146973</v>
      </c>
      <c r="BP135">
        <v>17.190000534057621</v>
      </c>
      <c r="BQ135">
        <v>17.29999923706055</v>
      </c>
      <c r="BR135">
        <v>2.0199999809265141</v>
      </c>
      <c r="BS135">
        <v>2.029999971389771</v>
      </c>
      <c r="BT135">
        <v>2.0499999523162842</v>
      </c>
      <c r="BU135">
        <v>2.0499999523162842</v>
      </c>
      <c r="BV135">
        <v>2.029999971389771</v>
      </c>
      <c r="BW135">
        <v>2.0099999904632568</v>
      </c>
      <c r="BX135">
        <v>2</v>
      </c>
      <c r="BY135">
        <v>1.9900000095367427</v>
      </c>
      <c r="BZ135">
        <v>1.9800000190734861</v>
      </c>
      <c r="CA135">
        <v>1.970000028610229</v>
      </c>
      <c r="CB135">
        <v>1.970000028610229</v>
      </c>
      <c r="CC135">
        <v>1.970000028610229</v>
      </c>
      <c r="CD135">
        <v>1.970000028610229</v>
      </c>
      <c r="CE135">
        <v>1.9800000190734861</v>
      </c>
      <c r="CF135">
        <v>1.9099999666213987</v>
      </c>
      <c r="CG135">
        <v>1.919999957084656</v>
      </c>
      <c r="CH135">
        <v>1.929999947547913</v>
      </c>
      <c r="CI135">
        <v>1.929999947547913</v>
      </c>
      <c r="CJ135">
        <v>1.919999957084656</v>
      </c>
      <c r="CK135">
        <v>1.8999999761581421</v>
      </c>
      <c r="CL135">
        <v>1.889999985694885</v>
      </c>
      <c r="CM135">
        <v>1.879999995231628</v>
      </c>
      <c r="CN135">
        <v>1.870000004768372</v>
      </c>
      <c r="CO135">
        <v>1.870000004768372</v>
      </c>
      <c r="CP135">
        <v>1.870000004768372</v>
      </c>
      <c r="CQ135">
        <v>1.870000004768372</v>
      </c>
      <c r="CR135">
        <v>1.870000004768372</v>
      </c>
      <c r="CS135">
        <v>1.879999995231628</v>
      </c>
      <c r="CT135">
        <v>24.75</v>
      </c>
      <c r="CU135">
        <v>25.10000038146973</v>
      </c>
      <c r="CV135">
        <v>25.170000076293949</v>
      </c>
      <c r="CW135">
        <v>24.969999313354489</v>
      </c>
      <c r="CX135">
        <v>24.569999694824219</v>
      </c>
      <c r="CY135">
        <v>24.260000228881839</v>
      </c>
      <c r="CZ135">
        <v>23.920000076293949</v>
      </c>
      <c r="DA135">
        <v>23.620000839233398</v>
      </c>
      <c r="DB135">
        <v>23.389999389648441</v>
      </c>
      <c r="DC135">
        <v>23.309999465942379</v>
      </c>
      <c r="DD135">
        <v>23.239999771118161</v>
      </c>
      <c r="DE135">
        <v>23.14999961853027</v>
      </c>
      <c r="DF135">
        <v>23.14999961853027</v>
      </c>
      <c r="DG135">
        <v>22.85000038146973</v>
      </c>
      <c r="DH135">
        <v>21.020000457763668</v>
      </c>
      <c r="DI135">
        <v>21.319999694824219</v>
      </c>
      <c r="DJ135">
        <v>21.389999389648441</v>
      </c>
      <c r="DK135">
        <v>21.219999313354489</v>
      </c>
      <c r="DL135">
        <v>20.969999313354489</v>
      </c>
      <c r="DM135">
        <v>20.70000076293945</v>
      </c>
      <c r="DN135">
        <v>20.430000305175781</v>
      </c>
      <c r="DO135">
        <v>20.180000305175781</v>
      </c>
      <c r="DP135">
        <v>20</v>
      </c>
      <c r="DQ135">
        <v>19.89999961853027</v>
      </c>
      <c r="DR135">
        <v>19.840000152587891</v>
      </c>
      <c r="DS135">
        <v>19.870000839233398</v>
      </c>
      <c r="DT135">
        <v>19.840000152587891</v>
      </c>
      <c r="DU135">
        <v>19.610000610351559</v>
      </c>
      <c r="DV135">
        <v>2.2699999809265141</v>
      </c>
      <c r="DW135">
        <v>2.2899999618530269</v>
      </c>
      <c r="DX135">
        <v>2.2999999523162842</v>
      </c>
      <c r="DY135">
        <v>2.2899999618530269</v>
      </c>
      <c r="DZ135">
        <v>2.2599999904632568</v>
      </c>
      <c r="EA135">
        <v>2.25</v>
      </c>
      <c r="EB135">
        <v>2.2300000190734859</v>
      </c>
      <c r="EC135">
        <v>2.2100000381469731</v>
      </c>
      <c r="ED135">
        <v>2.2000000476837158</v>
      </c>
      <c r="EE135">
        <v>2.2000000476837158</v>
      </c>
      <c r="EF135">
        <v>2.190000057220459</v>
      </c>
      <c r="EG135">
        <v>2.190000057220459</v>
      </c>
      <c r="EH135">
        <v>2.190000057220459</v>
      </c>
      <c r="EI135">
        <v>2.1700000762939449</v>
      </c>
      <c r="EJ135">
        <v>2.0799999237060551</v>
      </c>
      <c r="EK135">
        <v>2.089999914169312</v>
      </c>
      <c r="EL135">
        <v>2.0999999046325679</v>
      </c>
      <c r="EM135">
        <v>2.089999914169312</v>
      </c>
      <c r="EN135">
        <v>2.0699999332427979</v>
      </c>
      <c r="EO135">
        <v>2.059999942779541</v>
      </c>
      <c r="EP135">
        <v>2.0499999523162842</v>
      </c>
      <c r="EQ135">
        <v>2.029999971389771</v>
      </c>
      <c r="ER135">
        <v>2.0199999809265141</v>
      </c>
      <c r="ES135">
        <v>2.0199999809265141</v>
      </c>
      <c r="ET135">
        <v>2.0099999904632568</v>
      </c>
      <c r="EU135">
        <v>2.0199999809265141</v>
      </c>
      <c r="EV135">
        <v>2.0099999904632568</v>
      </c>
      <c r="EW135">
        <v>2</v>
      </c>
    </row>
    <row r="136" spans="1:153">
      <c r="A136" t="s">
        <v>287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</row>
    <row r="137" spans="1:153">
      <c r="A137" t="s">
        <v>288</v>
      </c>
      <c r="B137">
        <v>62.799999237060547</v>
      </c>
      <c r="C137">
        <v>62.799999237060547</v>
      </c>
      <c r="D137">
        <v>69.199996948242188</v>
      </c>
      <c r="E137">
        <v>69.199996948242188</v>
      </c>
      <c r="F137">
        <v>35.54754638671875</v>
      </c>
      <c r="G137">
        <v>41.434608459472663</v>
      </c>
      <c r="H137">
        <v>3.57613205909729</v>
      </c>
      <c r="I137">
        <v>6.9843940734863281</v>
      </c>
      <c r="J137" t="s">
        <v>519</v>
      </c>
      <c r="K137" t="s">
        <v>520</v>
      </c>
      <c r="L137">
        <v>0.3958946168422699</v>
      </c>
      <c r="M137">
        <v>0.96779251098632812</v>
      </c>
      <c r="N137">
        <v>0.43000000715255737</v>
      </c>
      <c r="O137">
        <v>0.57999998331069946</v>
      </c>
      <c r="P137">
        <v>0.27000001072883612</v>
      </c>
      <c r="Q137">
        <v>0.97000002861022949</v>
      </c>
      <c r="R137">
        <v>1.179999947547913</v>
      </c>
      <c r="S137">
        <v>1.450000047683716</v>
      </c>
      <c r="T137">
        <v>2.999999932944775E-2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0.4699999988079071</v>
      </c>
      <c r="AC137">
        <v>0.61000001430511475</v>
      </c>
      <c r="AD137">
        <v>0.25</v>
      </c>
      <c r="AE137">
        <v>1.1000000238418579</v>
      </c>
      <c r="AF137">
        <v>1.2699999809265139</v>
      </c>
      <c r="AG137">
        <v>1.5399999618530269</v>
      </c>
      <c r="AH137">
        <v>5.000000074505806E-2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28.180000305175781</v>
      </c>
      <c r="AQ137">
        <v>31.510000228881839</v>
      </c>
      <c r="AR137">
        <v>48.630001068115227</v>
      </c>
      <c r="AS137">
        <v>59.340000152587891</v>
      </c>
      <c r="AT137">
        <v>61.799999237060547</v>
      </c>
      <c r="AU137">
        <v>62.610000610351562</v>
      </c>
      <c r="AV137">
        <v>62.599998474121087</v>
      </c>
      <c r="AW137">
        <v>62.400001525878913</v>
      </c>
      <c r="AX137">
        <v>62.369998931884773</v>
      </c>
      <c r="AY137">
        <v>62.680000305175781</v>
      </c>
      <c r="AZ137">
        <v>63.799999237060547</v>
      </c>
      <c r="BA137">
        <v>65.169998168945312</v>
      </c>
      <c r="BB137">
        <v>66.589996337890625</v>
      </c>
      <c r="BC137">
        <v>67.779998779296875</v>
      </c>
      <c r="BD137">
        <v>26.670000076293949</v>
      </c>
      <c r="BE137">
        <v>29.64999961853027</v>
      </c>
      <c r="BF137">
        <v>46.240001678466797</v>
      </c>
      <c r="BG137">
        <v>57.209999084472663</v>
      </c>
      <c r="BH137">
        <v>59.689998626708977</v>
      </c>
      <c r="BI137">
        <v>60.439998626708977</v>
      </c>
      <c r="BJ137">
        <v>60.25</v>
      </c>
      <c r="BK137">
        <v>60.020000457763672</v>
      </c>
      <c r="BL137">
        <v>60.069999694824219</v>
      </c>
      <c r="BM137">
        <v>60.650001525878913</v>
      </c>
      <c r="BN137">
        <v>61.709999084472663</v>
      </c>
      <c r="BO137">
        <v>62.900001525878913</v>
      </c>
      <c r="BP137">
        <v>64.269996643066406</v>
      </c>
      <c r="BQ137">
        <v>65.419998168945312</v>
      </c>
      <c r="BR137">
        <v>1.7400000095367427</v>
      </c>
      <c r="BS137">
        <v>2.7000000476837158</v>
      </c>
      <c r="BT137">
        <v>7.6100001335144052</v>
      </c>
      <c r="BU137">
        <v>10.680000305175779</v>
      </c>
      <c r="BV137">
        <v>11.39000034332275</v>
      </c>
      <c r="BW137">
        <v>11.61999988555908</v>
      </c>
      <c r="BX137">
        <v>11.60999965667725</v>
      </c>
      <c r="BY137">
        <v>11.560000419616699</v>
      </c>
      <c r="BZ137">
        <v>11.55000019073486</v>
      </c>
      <c r="CA137">
        <v>11.64000034332275</v>
      </c>
      <c r="CB137">
        <v>11.960000038146973</v>
      </c>
      <c r="CC137">
        <v>12.35000038146973</v>
      </c>
      <c r="CD137">
        <v>12.760000228881839</v>
      </c>
      <c r="CE137">
        <v>13.10000038146973</v>
      </c>
      <c r="CF137">
        <v>1.450000047683716</v>
      </c>
      <c r="CG137">
        <v>2.160000085830688</v>
      </c>
      <c r="CH137">
        <v>6.9200000762939453</v>
      </c>
      <c r="CI137">
        <v>10.069999694824221</v>
      </c>
      <c r="CJ137">
        <v>10.77999973297119</v>
      </c>
      <c r="CK137">
        <v>11</v>
      </c>
      <c r="CL137">
        <v>10.939999580383301</v>
      </c>
      <c r="CM137">
        <v>10.86999988555908</v>
      </c>
      <c r="CN137">
        <v>10.89000034332275</v>
      </c>
      <c r="CO137">
        <v>11.05000019073486</v>
      </c>
      <c r="CP137">
        <v>11.35999965667725</v>
      </c>
      <c r="CQ137">
        <v>11.69999980926514</v>
      </c>
      <c r="CR137">
        <v>12.090000152587892</v>
      </c>
      <c r="CS137">
        <v>12.420000076293952</v>
      </c>
      <c r="CT137">
        <v>26.520000457763668</v>
      </c>
      <c r="CU137">
        <v>31.139999389648441</v>
      </c>
      <c r="CV137">
        <v>51.439998626708977</v>
      </c>
      <c r="CW137">
        <v>58.090000152587891</v>
      </c>
      <c r="CX137">
        <v>60.569999694824219</v>
      </c>
      <c r="CY137">
        <v>62.060001373291023</v>
      </c>
      <c r="CZ137">
        <v>63.240001678466797</v>
      </c>
      <c r="DA137">
        <v>64.25</v>
      </c>
      <c r="DB137">
        <v>65.480003356933594</v>
      </c>
      <c r="DC137">
        <v>66.830001831054688</v>
      </c>
      <c r="DD137">
        <v>67.910003662109375</v>
      </c>
      <c r="DE137">
        <v>69.099998474121094</v>
      </c>
      <c r="DF137">
        <v>70.19000244140625</v>
      </c>
      <c r="DG137">
        <v>70.930000305175781</v>
      </c>
      <c r="DH137">
        <v>25.04999923706055</v>
      </c>
      <c r="DI137">
        <v>29.45999908447266</v>
      </c>
      <c r="DJ137">
        <v>49.610000610351562</v>
      </c>
      <c r="DK137">
        <v>56.119998931884773</v>
      </c>
      <c r="DL137">
        <v>58.520000457763672</v>
      </c>
      <c r="DM137">
        <v>59.889999389648438</v>
      </c>
      <c r="DN137">
        <v>60.979999542236328</v>
      </c>
      <c r="DO137">
        <v>61.939998626708977</v>
      </c>
      <c r="DP137">
        <v>63.259998321533203</v>
      </c>
      <c r="DQ137">
        <v>64.760002136230469</v>
      </c>
      <c r="DR137">
        <v>65.80999755859375</v>
      </c>
      <c r="DS137">
        <v>66.980003356933594</v>
      </c>
      <c r="DT137">
        <v>68.089996337890625</v>
      </c>
      <c r="DU137">
        <v>68.790000915527344</v>
      </c>
      <c r="DV137">
        <v>1.429999947547913</v>
      </c>
      <c r="DW137">
        <v>2.589999914169312</v>
      </c>
      <c r="DX137">
        <v>8.4099998474121094</v>
      </c>
      <c r="DY137">
        <v>10.319999694824221</v>
      </c>
      <c r="DZ137">
        <v>11.02999973297119</v>
      </c>
      <c r="EA137">
        <v>11.460000038146973</v>
      </c>
      <c r="EB137">
        <v>11.80000019073486</v>
      </c>
      <c r="EC137">
        <v>12.090000152587892</v>
      </c>
      <c r="ED137">
        <v>12.439999580383301</v>
      </c>
      <c r="EE137">
        <v>12.829999923706048</v>
      </c>
      <c r="EF137">
        <v>13.14000034332275</v>
      </c>
      <c r="EG137">
        <v>13.47999954223633</v>
      </c>
      <c r="EH137">
        <v>13.789999961853027</v>
      </c>
      <c r="EI137">
        <v>14</v>
      </c>
      <c r="EJ137">
        <v>1.2699999809265139</v>
      </c>
      <c r="EK137">
        <v>2.1099998950958252</v>
      </c>
      <c r="EL137">
        <v>7.8899998664855948</v>
      </c>
      <c r="EM137">
        <v>9.7600002288818359</v>
      </c>
      <c r="EN137">
        <v>10.439999580383301</v>
      </c>
      <c r="EO137">
        <v>10.840000152587892</v>
      </c>
      <c r="EP137">
        <v>11.14999961853027</v>
      </c>
      <c r="EQ137">
        <v>11.420000076293952</v>
      </c>
      <c r="ER137">
        <v>11.80000019073486</v>
      </c>
      <c r="ES137">
        <v>12.22999954223633</v>
      </c>
      <c r="ET137">
        <v>12.52999973297119</v>
      </c>
      <c r="EU137">
        <v>12.86999988555908</v>
      </c>
      <c r="EV137">
        <v>13.189999580383301</v>
      </c>
      <c r="EW137">
        <v>13.39000034332275</v>
      </c>
    </row>
    <row r="138" spans="1:153">
      <c r="A138" t="s">
        <v>289</v>
      </c>
    </row>
    <row r="139" spans="1:153">
      <c r="A139" t="s">
        <v>290</v>
      </c>
    </row>
    <row r="140" spans="1:153">
      <c r="A140" t="s">
        <v>291</v>
      </c>
    </row>
    <row r="141" spans="1:153">
      <c r="A141" t="s">
        <v>292</v>
      </c>
    </row>
    <row r="142" spans="1:153">
      <c r="A142" t="s">
        <v>293</v>
      </c>
    </row>
    <row r="143" spans="1:153">
      <c r="A143" t="s">
        <v>294</v>
      </c>
      <c r="B143">
        <v>67.099998474121094</v>
      </c>
      <c r="C143">
        <v>67.099998474121094</v>
      </c>
      <c r="D143">
        <v>73.699996948242188</v>
      </c>
      <c r="E143">
        <v>73.699996948242188</v>
      </c>
      <c r="F143">
        <v>25.440000534057621</v>
      </c>
      <c r="G143">
        <v>33.436664581298828</v>
      </c>
      <c r="H143">
        <v>3.6933333873748775</v>
      </c>
      <c r="I143">
        <v>7.7700004577636719</v>
      </c>
      <c r="J143" t="s">
        <v>521</v>
      </c>
      <c r="K143" t="s">
        <v>388</v>
      </c>
      <c r="L143">
        <v>1.192099414765835E-2</v>
      </c>
      <c r="M143">
        <v>2.0703425630927089E-2</v>
      </c>
      <c r="N143">
        <v>9.9999997764825821E-3</v>
      </c>
      <c r="O143">
        <v>1.9999999552965161E-2</v>
      </c>
      <c r="P143">
        <v>7.0000000298023224E-2</v>
      </c>
      <c r="Q143">
        <v>7.9999998211860657E-2</v>
      </c>
      <c r="R143">
        <v>0.12999999523162839</v>
      </c>
      <c r="S143">
        <v>0.18999999761581421</v>
      </c>
      <c r="T143">
        <v>0.18999999761581421</v>
      </c>
      <c r="U143">
        <v>0.2199999988079071</v>
      </c>
      <c r="V143">
        <v>0.2099999934434891</v>
      </c>
      <c r="W143">
        <v>0.25</v>
      </c>
      <c r="X143">
        <v>0.2800000011920929</v>
      </c>
      <c r="Y143">
        <v>0.2800000011920929</v>
      </c>
      <c r="Z143">
        <v>0.2800000011920929</v>
      </c>
      <c r="AA143">
        <v>0.2800000011920929</v>
      </c>
      <c r="AB143">
        <v>9.9999997764825821E-3</v>
      </c>
      <c r="AC143">
        <v>1.9999999552965161E-2</v>
      </c>
      <c r="AD143">
        <v>5.000000074505806E-2</v>
      </c>
      <c r="AE143">
        <v>7.0000000298023224E-2</v>
      </c>
      <c r="AF143">
        <v>9.0000003576278687E-2</v>
      </c>
      <c r="AG143">
        <v>0.12999999523162839</v>
      </c>
      <c r="AH143">
        <v>0.17000000178813929</v>
      </c>
      <c r="AI143">
        <v>0.20000000298023221</v>
      </c>
      <c r="AJ143">
        <v>0.2099999934434891</v>
      </c>
      <c r="AK143">
        <v>0.2199999988079071</v>
      </c>
      <c r="AL143">
        <v>0.23000000417232511</v>
      </c>
      <c r="AM143">
        <v>0.239999994635582</v>
      </c>
      <c r="AN143">
        <v>0.239999994635582</v>
      </c>
      <c r="AO143">
        <v>0.27000001072883612</v>
      </c>
      <c r="AP143">
        <v>36.139999389648438</v>
      </c>
      <c r="AQ143">
        <v>40.220001220703118</v>
      </c>
      <c r="AR143">
        <v>52.630001068115227</v>
      </c>
      <c r="AS143">
        <v>55.590000152587891</v>
      </c>
      <c r="AT143">
        <v>57.889999389648438</v>
      </c>
      <c r="AU143">
        <v>59.669998168945312</v>
      </c>
      <c r="AV143">
        <v>61.389999389648438</v>
      </c>
      <c r="AW143">
        <v>62.209999084472663</v>
      </c>
      <c r="AX143">
        <v>63.130001068115227</v>
      </c>
      <c r="AY143">
        <v>64.150001525878906</v>
      </c>
      <c r="AZ143">
        <v>65.239997863769531</v>
      </c>
      <c r="BA143">
        <v>66.629997253417969</v>
      </c>
      <c r="BB143">
        <v>68.120002746582031</v>
      </c>
      <c r="BC143">
        <v>69.129997253417969</v>
      </c>
      <c r="BD143">
        <v>32.080001831054688</v>
      </c>
      <c r="BE143">
        <v>34.880001068115227</v>
      </c>
      <c r="BF143">
        <v>45.319999694824219</v>
      </c>
      <c r="BG143">
        <v>49.349998474121087</v>
      </c>
      <c r="BH143">
        <v>51.430000305175781</v>
      </c>
      <c r="BI143">
        <v>53.099998474121087</v>
      </c>
      <c r="BJ143">
        <v>54.569999694824219</v>
      </c>
      <c r="BK143">
        <v>55.340000152587891</v>
      </c>
      <c r="BL143">
        <v>56.130001068115227</v>
      </c>
      <c r="BM143">
        <v>57.069999694824219</v>
      </c>
      <c r="BN143">
        <v>58.130001068115227</v>
      </c>
      <c r="BO143">
        <v>59.340000152587891</v>
      </c>
      <c r="BP143">
        <v>60.650001525878913</v>
      </c>
      <c r="BQ143">
        <v>61.569999694824219</v>
      </c>
      <c r="BR143">
        <v>5.1599998474121094</v>
      </c>
      <c r="BS143">
        <v>5.9499998092651367</v>
      </c>
      <c r="BT143">
        <v>8.369999885559082</v>
      </c>
      <c r="BU143">
        <v>8.9399995803833008</v>
      </c>
      <c r="BV143">
        <v>9.3900003433227539</v>
      </c>
      <c r="BW143">
        <v>9.7399997711181641</v>
      </c>
      <c r="BX143">
        <v>10.069999694824221</v>
      </c>
      <c r="BY143">
        <v>10.22999954223633</v>
      </c>
      <c r="BZ143">
        <v>10.409999847412108</v>
      </c>
      <c r="CA143">
        <v>10.60999965667725</v>
      </c>
      <c r="CB143">
        <v>10.819999694824221</v>
      </c>
      <c r="CC143">
        <v>11.090000152587892</v>
      </c>
      <c r="CD143">
        <v>11.38000011444092</v>
      </c>
      <c r="CE143">
        <v>11.579999923706048</v>
      </c>
      <c r="CF143">
        <v>4.369999885559082</v>
      </c>
      <c r="CG143">
        <v>4.9099998474121094</v>
      </c>
      <c r="CH143">
        <v>6.940000057220459</v>
      </c>
      <c r="CI143">
        <v>7.7300000190734863</v>
      </c>
      <c r="CJ143">
        <v>8.130000114440918</v>
      </c>
      <c r="CK143">
        <v>8.4600000381469727</v>
      </c>
      <c r="CL143">
        <v>8.75</v>
      </c>
      <c r="CM143">
        <v>8.8999996185302734</v>
      </c>
      <c r="CN143">
        <v>9.0500001907348633</v>
      </c>
      <c r="CO143">
        <v>9.2299995422363281</v>
      </c>
      <c r="CP143">
        <v>9.4399995803833008</v>
      </c>
      <c r="CQ143">
        <v>9.6700000762939453</v>
      </c>
      <c r="CR143">
        <v>9.9300003051757812</v>
      </c>
      <c r="CS143">
        <v>10.10999965667725</v>
      </c>
      <c r="CT143">
        <v>32.860000610351562</v>
      </c>
      <c r="CU143">
        <v>40.159999847412109</v>
      </c>
      <c r="CV143">
        <v>47.509998321533203</v>
      </c>
      <c r="CW143">
        <v>49.889999389648438</v>
      </c>
      <c r="CX143">
        <v>52.400001525878913</v>
      </c>
      <c r="CY143">
        <v>54.25</v>
      </c>
      <c r="CZ143">
        <v>55.810001373291023</v>
      </c>
      <c r="DA143">
        <v>57.180000305175781</v>
      </c>
      <c r="DB143">
        <v>58.389999389648438</v>
      </c>
      <c r="DC143">
        <v>59.880001068115227</v>
      </c>
      <c r="DD143">
        <v>61.150001525878913</v>
      </c>
      <c r="DE143">
        <v>62.650001525878913</v>
      </c>
      <c r="DF143">
        <v>63.830001831054688</v>
      </c>
      <c r="DG143">
        <v>64.629997253417969</v>
      </c>
      <c r="DH143">
        <v>28.54000091552734</v>
      </c>
      <c r="DI143">
        <v>34.759998321533203</v>
      </c>
      <c r="DJ143">
        <v>41.509998321533203</v>
      </c>
      <c r="DK143">
        <v>43.700000762939453</v>
      </c>
      <c r="DL143">
        <v>45.740001678466797</v>
      </c>
      <c r="DM143">
        <v>47.75</v>
      </c>
      <c r="DN143">
        <v>49.439998626708977</v>
      </c>
      <c r="DO143">
        <v>50.790000915527337</v>
      </c>
      <c r="DP143">
        <v>52.169998168945312</v>
      </c>
      <c r="DQ143">
        <v>53.610000610351562</v>
      </c>
      <c r="DR143">
        <v>54.810001373291023</v>
      </c>
      <c r="DS143">
        <v>56.169998168945312</v>
      </c>
      <c r="DT143">
        <v>57.490001678466797</v>
      </c>
      <c r="DU143">
        <v>58.259998321533203</v>
      </c>
      <c r="DV143">
        <v>4.5199999809265137</v>
      </c>
      <c r="DW143">
        <v>5.940000057220459</v>
      </c>
      <c r="DX143">
        <v>7.369999885559082</v>
      </c>
      <c r="DY143">
        <v>7.8299999237060547</v>
      </c>
      <c r="DZ143">
        <v>8.3199996948242188</v>
      </c>
      <c r="EA143">
        <v>8.6800003051757812</v>
      </c>
      <c r="EB143">
        <v>8.9899997711181641</v>
      </c>
      <c r="EC143">
        <v>9.25</v>
      </c>
      <c r="ED143">
        <v>9.4899997711181641</v>
      </c>
      <c r="EE143">
        <v>9.7799997329711914</v>
      </c>
      <c r="EF143">
        <v>10.02999973297119</v>
      </c>
      <c r="EG143">
        <v>10.319999694824221</v>
      </c>
      <c r="EH143">
        <v>10.55000019073486</v>
      </c>
      <c r="EI143">
        <v>10.69999980926514</v>
      </c>
      <c r="EJ143">
        <v>3.6800000667572026</v>
      </c>
      <c r="EK143">
        <v>4.8899998664855957</v>
      </c>
      <c r="EL143">
        <v>6.1999998092651367</v>
      </c>
      <c r="EM143">
        <v>6.630000114440918</v>
      </c>
      <c r="EN143">
        <v>7.0300002098083496</v>
      </c>
      <c r="EO143">
        <v>7.4200000762939453</v>
      </c>
      <c r="EP143">
        <v>7.75</v>
      </c>
      <c r="EQ143">
        <v>8.0100002288818359</v>
      </c>
      <c r="ER143">
        <v>8.2799997329711914</v>
      </c>
      <c r="ES143">
        <v>8.5600004196166992</v>
      </c>
      <c r="ET143">
        <v>8.7899999618530273</v>
      </c>
      <c r="EU143">
        <v>9.0600004196166992</v>
      </c>
      <c r="EV143">
        <v>9.3100004196166992</v>
      </c>
      <c r="EW143">
        <v>9.4600000381469727</v>
      </c>
    </row>
    <row r="144" spans="1:153">
      <c r="A144" t="s">
        <v>295</v>
      </c>
      <c r="B144">
        <v>34.200000762939453</v>
      </c>
      <c r="C144">
        <v>17.10000038146973</v>
      </c>
      <c r="D144">
        <v>36.799999237060547</v>
      </c>
      <c r="E144">
        <v>18.39999961853027</v>
      </c>
      <c r="F144">
        <v>20.65329742431641</v>
      </c>
      <c r="G144">
        <v>19.67402458190918</v>
      </c>
      <c r="H144">
        <v>0.86673575639724731</v>
      </c>
      <c r="I144">
        <v>0.83160048723220836</v>
      </c>
      <c r="J144" t="s">
        <v>522</v>
      </c>
      <c r="K144" t="s">
        <v>420</v>
      </c>
      <c r="L144">
        <v>0</v>
      </c>
      <c r="M144">
        <v>2.6067087650299068</v>
      </c>
      <c r="N144">
        <v>0.61000001430511475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-9.9999997764825821E-3</v>
      </c>
      <c r="W144">
        <v>-9.9999997764825821E-3</v>
      </c>
      <c r="X144">
        <v>-9.9999997764825821E-3</v>
      </c>
      <c r="Y144">
        <v>-9.9999997764825821E-3</v>
      </c>
      <c r="Z144">
        <v>-9.9999997764825821E-3</v>
      </c>
      <c r="AA144">
        <v>-9.9999997764825821E-3</v>
      </c>
      <c r="AB144">
        <v>0.40999999642372126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-9.9999997764825821E-3</v>
      </c>
      <c r="AK144">
        <v>-9.9999997764825821E-3</v>
      </c>
      <c r="AL144">
        <v>-9.9999997764825821E-3</v>
      </c>
      <c r="AM144">
        <v>-9.9999997764825821E-3</v>
      </c>
      <c r="AN144">
        <v>-9.9999997764825821E-3</v>
      </c>
      <c r="AO144">
        <v>-9.9999997764825821E-3</v>
      </c>
      <c r="AP144">
        <v>23.70000076293945</v>
      </c>
      <c r="AQ144">
        <v>22.20000076293945</v>
      </c>
      <c r="AR144">
        <v>24.340000152587891</v>
      </c>
      <c r="AS144">
        <v>25.95000076293945</v>
      </c>
      <c r="AT144">
        <v>29.840000152587891</v>
      </c>
      <c r="AU144">
        <v>31.14999961853027</v>
      </c>
      <c r="AV144">
        <v>32.580001831054688</v>
      </c>
      <c r="AW144">
        <v>34.319999694824219</v>
      </c>
      <c r="AX144">
        <v>36.669998168945312</v>
      </c>
      <c r="AY144">
        <v>39.220001220703118</v>
      </c>
      <c r="AZ144">
        <v>42.029998779296882</v>
      </c>
      <c r="BA144">
        <v>44.759998321533203</v>
      </c>
      <c r="BB144">
        <v>47.659999847412109</v>
      </c>
      <c r="BC144">
        <v>50.889999389648438</v>
      </c>
      <c r="BD144">
        <v>22.170000076293949</v>
      </c>
      <c r="BE144">
        <v>20.739999771118161</v>
      </c>
      <c r="BF144">
        <v>22.610000610351559</v>
      </c>
      <c r="BG144">
        <v>24.14999961853027</v>
      </c>
      <c r="BH144">
        <v>28.090000152587891</v>
      </c>
      <c r="BI144">
        <v>29.430000305175781</v>
      </c>
      <c r="BJ144">
        <v>30.75</v>
      </c>
      <c r="BK144">
        <v>32.560001373291023</v>
      </c>
      <c r="BL144">
        <v>34.860000610351562</v>
      </c>
      <c r="BM144">
        <v>37.400001525878913</v>
      </c>
      <c r="BN144">
        <v>40.299999237060547</v>
      </c>
      <c r="BO144">
        <v>43.040000915527337</v>
      </c>
      <c r="BP144">
        <v>45.849998474121087</v>
      </c>
      <c r="BQ144">
        <v>49.220001220703118</v>
      </c>
      <c r="BR144">
        <v>1.879999995231628</v>
      </c>
      <c r="BS144">
        <v>1.7100000381469731</v>
      </c>
      <c r="BT144">
        <v>1.9600000381469731</v>
      </c>
      <c r="BU144">
        <v>2.1400001049041748</v>
      </c>
      <c r="BV144">
        <v>2.589999914169312</v>
      </c>
      <c r="BW144">
        <v>2.7400000095367432</v>
      </c>
      <c r="BX144">
        <v>2.910000085830688</v>
      </c>
      <c r="BY144">
        <v>3.1099998950958252</v>
      </c>
      <c r="BZ144">
        <v>3.380000114440918</v>
      </c>
      <c r="CA144">
        <v>3.6800000667572026</v>
      </c>
      <c r="CB144">
        <v>4</v>
      </c>
      <c r="CC144">
        <v>4.309999942779541</v>
      </c>
      <c r="CD144">
        <v>4.6500000953674316</v>
      </c>
      <c r="CE144">
        <v>5.0199999809265137</v>
      </c>
      <c r="CF144">
        <v>1.7100000381469731</v>
      </c>
      <c r="CG144">
        <v>1.5399999618530269</v>
      </c>
      <c r="CH144">
        <v>1.7599999904632573</v>
      </c>
      <c r="CI144">
        <v>1.940000057220459</v>
      </c>
      <c r="CJ144">
        <v>2.3900001049041748</v>
      </c>
      <c r="CK144">
        <v>2.5399999618530269</v>
      </c>
      <c r="CL144">
        <v>2.7000000476837158</v>
      </c>
      <c r="CM144">
        <v>2.910000085830688</v>
      </c>
      <c r="CN144">
        <v>3.1700000762939449</v>
      </c>
      <c r="CO144">
        <v>3.4600000381469731</v>
      </c>
      <c r="CP144">
        <v>3.7999999523162842</v>
      </c>
      <c r="CQ144">
        <v>4.119999885559082</v>
      </c>
      <c r="CR144">
        <v>4.440000057220459</v>
      </c>
      <c r="CS144">
        <v>4.8299999237060547</v>
      </c>
      <c r="CT144">
        <v>22.610000610351559</v>
      </c>
      <c r="CU144">
        <v>21.989999771118161</v>
      </c>
      <c r="CV144">
        <v>24.590000152587891</v>
      </c>
      <c r="CW144">
        <v>29.629999160766602</v>
      </c>
      <c r="CX144">
        <v>34.040000915527337</v>
      </c>
      <c r="CY144">
        <v>36.759998321533203</v>
      </c>
      <c r="CZ144">
        <v>39.650001525878913</v>
      </c>
      <c r="DA144">
        <v>42.860000610351562</v>
      </c>
      <c r="DB144">
        <v>46.229999542236328</v>
      </c>
      <c r="DC144">
        <v>50.110000610351562</v>
      </c>
      <c r="DD144">
        <v>53.369998931884773</v>
      </c>
      <c r="DE144">
        <v>56.669998168945312</v>
      </c>
      <c r="DF144">
        <v>59.919998168945312</v>
      </c>
      <c r="DG144">
        <v>62.610000610351562</v>
      </c>
      <c r="DH144">
        <v>21.780000686645511</v>
      </c>
      <c r="DI144">
        <v>21.20000076293945</v>
      </c>
      <c r="DJ144">
        <v>23.159999847412109</v>
      </c>
      <c r="DK144">
        <v>28.04999923706055</v>
      </c>
      <c r="DL144">
        <v>32.430000305175781</v>
      </c>
      <c r="DM144">
        <v>35.040000915527337</v>
      </c>
      <c r="DN144">
        <v>37.779998779296882</v>
      </c>
      <c r="DO144">
        <v>40.830001831054688</v>
      </c>
      <c r="DP144">
        <v>44.369998931884773</v>
      </c>
      <c r="DQ144">
        <v>48.279998779296882</v>
      </c>
      <c r="DR144">
        <v>51.430000305175781</v>
      </c>
      <c r="DS144">
        <v>54.689998626708977</v>
      </c>
      <c r="DT144">
        <v>57.889999389648438</v>
      </c>
      <c r="DU144">
        <v>60.540000915527337</v>
      </c>
      <c r="DV144">
        <v>1.7599999904632573</v>
      </c>
      <c r="DW144">
        <v>1.690000057220459</v>
      </c>
      <c r="DX144">
        <v>1.9900000095367427</v>
      </c>
      <c r="DY144">
        <v>2.5699999332427979</v>
      </c>
      <c r="DZ144">
        <v>3.0799999237060551</v>
      </c>
      <c r="EA144">
        <v>3.3900001049041748</v>
      </c>
      <c r="EB144">
        <v>3.720000028610229</v>
      </c>
      <c r="EC144">
        <v>4.0999999046325684</v>
      </c>
      <c r="ED144">
        <v>4.4800000190734863</v>
      </c>
      <c r="EE144">
        <v>4.929999828338623</v>
      </c>
      <c r="EF144">
        <v>5.309999942779541</v>
      </c>
      <c r="EG144">
        <v>5.690000057220459</v>
      </c>
      <c r="EH144">
        <v>6.059999942779541</v>
      </c>
      <c r="EI144">
        <v>6.369999885559082</v>
      </c>
      <c r="EJ144">
        <v>1.6599999666213987</v>
      </c>
      <c r="EK144">
        <v>1.5900000333786013</v>
      </c>
      <c r="EL144">
        <v>1.820000052452087</v>
      </c>
      <c r="EM144">
        <v>2.380000114440918</v>
      </c>
      <c r="EN144">
        <v>2.8900001049041748</v>
      </c>
      <c r="EO144">
        <v>3.190000057220459</v>
      </c>
      <c r="EP144">
        <v>3.5099999904632568</v>
      </c>
      <c r="EQ144">
        <v>3.8599998950958256</v>
      </c>
      <c r="ER144">
        <v>4.2699999809265137</v>
      </c>
      <c r="ES144">
        <v>4.7199997901916504</v>
      </c>
      <c r="ET144">
        <v>5.0799999237060547</v>
      </c>
      <c r="EU144">
        <v>5.4600000381469727</v>
      </c>
      <c r="EV144">
        <v>5.8299999237060547</v>
      </c>
      <c r="EW144">
        <v>6.1399998664855957</v>
      </c>
    </row>
    <row r="145" spans="1:153">
      <c r="A145" t="s">
        <v>296</v>
      </c>
      <c r="B145">
        <v>123.6999969482422</v>
      </c>
      <c r="C145">
        <v>82.800003051757812</v>
      </c>
      <c r="D145">
        <v>137.30000305175781</v>
      </c>
      <c r="E145">
        <v>92.199996948242188</v>
      </c>
      <c r="F145">
        <v>79.001167297363281</v>
      </c>
      <c r="G145">
        <v>100.2100296020508</v>
      </c>
      <c r="H145">
        <v>1.0657117366790767</v>
      </c>
      <c r="I145">
        <v>4.1072025299072266</v>
      </c>
      <c r="J145" t="s">
        <v>523</v>
      </c>
      <c r="K145" t="s">
        <v>375</v>
      </c>
      <c r="L145">
        <v>0</v>
      </c>
      <c r="M145">
        <v>2.577662467956543</v>
      </c>
      <c r="N145">
        <v>1.720000028610229</v>
      </c>
      <c r="O145">
        <v>2.6400001049041748</v>
      </c>
      <c r="P145">
        <v>3.589999914169312</v>
      </c>
      <c r="Q145">
        <v>4.2899999618530273</v>
      </c>
      <c r="R145">
        <v>2.6500000953674321</v>
      </c>
      <c r="S145">
        <v>2.779999971389771</v>
      </c>
      <c r="T145">
        <v>2.3900001049041748</v>
      </c>
      <c r="U145">
        <v>0.12999999523162839</v>
      </c>
      <c r="V145">
        <v>9.0000003576278687E-2</v>
      </c>
      <c r="W145">
        <v>9.9999997764825821E-3</v>
      </c>
      <c r="X145">
        <v>9.9999997764825821E-3</v>
      </c>
      <c r="Y145">
        <v>9.9999997764825821E-3</v>
      </c>
      <c r="Z145">
        <v>9.9999997764825821E-3</v>
      </c>
      <c r="AA145">
        <v>1.9999999552965161E-2</v>
      </c>
      <c r="AB145">
        <v>1.720000028610229</v>
      </c>
      <c r="AC145">
        <v>2.6400001049041748</v>
      </c>
      <c r="AD145">
        <v>3.809999942779541</v>
      </c>
      <c r="AE145">
        <v>4.2600002288818359</v>
      </c>
      <c r="AF145">
        <v>4.0500001907348633</v>
      </c>
      <c r="AG145">
        <v>2.869999885559082</v>
      </c>
      <c r="AH145">
        <v>2.220000028610229</v>
      </c>
      <c r="AI145">
        <v>0.60000002384185791</v>
      </c>
      <c r="AJ145">
        <v>1.4600000381469731</v>
      </c>
      <c r="AK145">
        <v>1.559999942779541</v>
      </c>
      <c r="AL145">
        <v>0.17000000178813929</v>
      </c>
      <c r="AM145">
        <v>0.5</v>
      </c>
      <c r="AN145">
        <v>7.9999998211860657E-2</v>
      </c>
      <c r="AO145">
        <v>1.9999999552965161E-2</v>
      </c>
      <c r="AP145">
        <v>101.69000244140619</v>
      </c>
      <c r="AQ145">
        <v>105.8199996948242</v>
      </c>
      <c r="AR145">
        <v>112.870002746582</v>
      </c>
      <c r="AS145">
        <v>118.63999938964839</v>
      </c>
      <c r="AT145">
        <v>123.84999847412108</v>
      </c>
      <c r="AU145">
        <v>126.2399978637695</v>
      </c>
      <c r="AV145">
        <v>129.19999694824219</v>
      </c>
      <c r="AW145">
        <v>131.3999938964844</v>
      </c>
      <c r="AX145">
        <v>134.30999755859381</v>
      </c>
      <c r="AY145">
        <v>138.8699951171875</v>
      </c>
      <c r="AZ145">
        <v>141.7200012207031</v>
      </c>
      <c r="BA145">
        <v>145.8699951171875</v>
      </c>
      <c r="BB145">
        <v>150.53999328613281</v>
      </c>
      <c r="BC145">
        <v>157.0899963378906</v>
      </c>
      <c r="BD145">
        <v>92.540000915527344</v>
      </c>
      <c r="BE145">
        <v>96.160003662109375</v>
      </c>
      <c r="BF145">
        <v>102.6699981689453</v>
      </c>
      <c r="BG145">
        <v>108.1800003051758</v>
      </c>
      <c r="BH145">
        <v>112.73000335693359</v>
      </c>
      <c r="BI145">
        <v>114.5500030517578</v>
      </c>
      <c r="BJ145">
        <v>117.4499969482422</v>
      </c>
      <c r="BK145">
        <v>119.84999847412108</v>
      </c>
      <c r="BL145">
        <v>123.0899963378906</v>
      </c>
      <c r="BM145">
        <v>126.8199996948242</v>
      </c>
      <c r="BN145">
        <v>130.27000427246091</v>
      </c>
      <c r="BO145">
        <v>134.3399963378906</v>
      </c>
      <c r="BP145">
        <v>138.1600036621094</v>
      </c>
      <c r="BQ145">
        <v>143.75999450683591</v>
      </c>
      <c r="BR145">
        <v>8.630000114440918</v>
      </c>
      <c r="BS145">
        <v>9.3199996948242188</v>
      </c>
      <c r="BT145">
        <v>10.5</v>
      </c>
      <c r="BU145">
        <v>11.460000038146973</v>
      </c>
      <c r="BV145">
        <v>12.329999923706048</v>
      </c>
      <c r="BW145">
        <v>12.72000026702881</v>
      </c>
      <c r="BX145">
        <v>13.22000026702881</v>
      </c>
      <c r="BY145">
        <v>13.579999923706048</v>
      </c>
      <c r="BZ145">
        <v>14.069999694824221</v>
      </c>
      <c r="CA145">
        <v>14.829999923706048</v>
      </c>
      <c r="CB145">
        <v>15.30000019073486</v>
      </c>
      <c r="CC145">
        <v>15.989999771118161</v>
      </c>
      <c r="CD145">
        <v>16.770000457763668</v>
      </c>
      <c r="CE145">
        <v>17.860000610351559</v>
      </c>
      <c r="CF145">
        <v>7.1100001335144043</v>
      </c>
      <c r="CG145">
        <v>7.7100000381469727</v>
      </c>
      <c r="CH145">
        <v>8.8000001907348633</v>
      </c>
      <c r="CI145">
        <v>9.7100000381469727</v>
      </c>
      <c r="CJ145">
        <v>10.47000026702881</v>
      </c>
      <c r="CK145">
        <v>10.77999973297119</v>
      </c>
      <c r="CL145">
        <v>11.260000228881839</v>
      </c>
      <c r="CM145">
        <v>11.659999847412108</v>
      </c>
      <c r="CN145">
        <v>12.19999980926514</v>
      </c>
      <c r="CO145">
        <v>12.819999694824221</v>
      </c>
      <c r="CP145">
        <v>13.39999961853027</v>
      </c>
      <c r="CQ145">
        <v>14.069999694824221</v>
      </c>
      <c r="CR145">
        <v>14.710000038146973</v>
      </c>
      <c r="CS145">
        <v>15.64000034332275</v>
      </c>
      <c r="CT145">
        <v>72.699996948242188</v>
      </c>
      <c r="CU145">
        <v>76.069999694824219</v>
      </c>
      <c r="CV145">
        <v>81.470001220703125</v>
      </c>
      <c r="CW145">
        <v>89.900001525878906</v>
      </c>
      <c r="CX145">
        <v>95.620002746582031</v>
      </c>
      <c r="CY145">
        <v>100.6800003051758</v>
      </c>
      <c r="CZ145">
        <v>106.2799987792969</v>
      </c>
      <c r="DA145">
        <v>111.34999847412108</v>
      </c>
      <c r="DB145">
        <v>116.7099990844727</v>
      </c>
      <c r="DC145">
        <v>122.620002746582</v>
      </c>
      <c r="DD145">
        <v>127.2799987792969</v>
      </c>
      <c r="DE145">
        <v>131.86000061035159</v>
      </c>
      <c r="DF145">
        <v>138.05000305175781</v>
      </c>
      <c r="DG145">
        <v>141.33000183105469</v>
      </c>
      <c r="DH145">
        <v>69.779998779296875</v>
      </c>
      <c r="DI145">
        <v>73</v>
      </c>
      <c r="DJ145">
        <v>78.300003051757812</v>
      </c>
      <c r="DK145">
        <v>86.730003356933594</v>
      </c>
      <c r="DL145">
        <v>92.269996643066406</v>
      </c>
      <c r="DM145">
        <v>97.190002441406236</v>
      </c>
      <c r="DN145">
        <v>102.7200012207031</v>
      </c>
      <c r="DO145">
        <v>107.73000335693359</v>
      </c>
      <c r="DP145">
        <v>113</v>
      </c>
      <c r="DQ145">
        <v>118.8300018310547</v>
      </c>
      <c r="DR145">
        <v>123.4199981689453</v>
      </c>
      <c r="DS145">
        <v>127.80999755859381</v>
      </c>
      <c r="DT145">
        <v>133.94999694824219</v>
      </c>
      <c r="DU145">
        <v>137.1199951171875</v>
      </c>
      <c r="DV145">
        <v>3.7999999523162842</v>
      </c>
      <c r="DW145">
        <v>4.3600001335144043</v>
      </c>
      <c r="DX145">
        <v>5.2600002288818359</v>
      </c>
      <c r="DY145">
        <v>6.6700000762939453</v>
      </c>
      <c r="DZ145">
        <v>7.619999885559082</v>
      </c>
      <c r="EA145">
        <v>8.4700002670288086</v>
      </c>
      <c r="EB145">
        <v>9.3999996185302734</v>
      </c>
      <c r="EC145">
        <v>10.239999771118161</v>
      </c>
      <c r="ED145">
        <v>11.14000034332275</v>
      </c>
      <c r="EE145">
        <v>12.11999988555908</v>
      </c>
      <c r="EF145">
        <v>12.89999961853027</v>
      </c>
      <c r="EG145">
        <v>13.659999847412108</v>
      </c>
      <c r="EH145">
        <v>14.689999580383301</v>
      </c>
      <c r="EI145">
        <v>15.239999771118161</v>
      </c>
      <c r="EJ145">
        <v>3.3199999332427979</v>
      </c>
      <c r="EK145">
        <v>3.8499999046325679</v>
      </c>
      <c r="EL145">
        <v>4.7399997711181641</v>
      </c>
      <c r="EM145">
        <v>6.1399998664855957</v>
      </c>
      <c r="EN145">
        <v>7.059999942779541</v>
      </c>
      <c r="EO145">
        <v>7.880000114440918</v>
      </c>
      <c r="EP145">
        <v>8.8100004196166992</v>
      </c>
      <c r="EQ145">
        <v>9.6400003433227539</v>
      </c>
      <c r="ER145">
        <v>10.52000045776367</v>
      </c>
      <c r="ES145">
        <v>11.489999771118161</v>
      </c>
      <c r="ET145">
        <v>12.25</v>
      </c>
      <c r="EU145">
        <v>12.989999771118161</v>
      </c>
      <c r="EV145">
        <v>14.010000228881839</v>
      </c>
      <c r="EW145">
        <v>14.539999961853027</v>
      </c>
    </row>
    <row r="146" spans="1:153">
      <c r="A146" t="s">
        <v>297</v>
      </c>
      <c r="B146">
        <v>82</v>
      </c>
      <c r="C146">
        <v>49.200000762939453</v>
      </c>
      <c r="D146">
        <v>90.699996948242188</v>
      </c>
      <c r="E146">
        <v>54.799999237060547</v>
      </c>
      <c r="F146">
        <v>45.474372863769531</v>
      </c>
      <c r="G146">
        <v>51.681838989257812</v>
      </c>
      <c r="H146">
        <v>1.415664076805115</v>
      </c>
      <c r="I146">
        <v>9.3710079193115234</v>
      </c>
      <c r="J146" t="s">
        <v>524</v>
      </c>
      <c r="K146" t="s">
        <v>525</v>
      </c>
      <c r="L146">
        <v>0</v>
      </c>
      <c r="M146">
        <v>0.83044224977493275</v>
      </c>
      <c r="N146">
        <v>1.299999952316284</v>
      </c>
      <c r="O146">
        <v>1.820000052452087</v>
      </c>
      <c r="P146">
        <v>2.4800000190734859</v>
      </c>
      <c r="Q146">
        <v>2.9500000476837158</v>
      </c>
      <c r="R146">
        <v>3.339999914169312</v>
      </c>
      <c r="S146">
        <v>3.7599999904632568</v>
      </c>
      <c r="T146">
        <v>4.1100001335144043</v>
      </c>
      <c r="U146">
        <v>2.5499999523162842</v>
      </c>
      <c r="V146">
        <v>-9.9999997764825821E-3</v>
      </c>
      <c r="W146">
        <v>-9.9999997764825821E-3</v>
      </c>
      <c r="X146">
        <v>-9.9999997764825821E-3</v>
      </c>
      <c r="Y146">
        <v>-9.9999997764825821E-3</v>
      </c>
      <c r="Z146">
        <v>-1.9999999552965161E-2</v>
      </c>
      <c r="AA146">
        <v>-1.9999999552965161E-2</v>
      </c>
      <c r="AB146">
        <v>1.320000052452087</v>
      </c>
      <c r="AC146">
        <v>1.75</v>
      </c>
      <c r="AD146">
        <v>2.380000114440918</v>
      </c>
      <c r="AE146">
        <v>2.839999914169312</v>
      </c>
      <c r="AF146">
        <v>3.2999999523162842</v>
      </c>
      <c r="AG146">
        <v>3.5699999332427979</v>
      </c>
      <c r="AH146">
        <v>3.529999971389771</v>
      </c>
      <c r="AI146">
        <v>3.3299999237060551</v>
      </c>
      <c r="AJ146">
        <v>-9.9999997764825821E-3</v>
      </c>
      <c r="AK146">
        <v>-9.9999997764825821E-3</v>
      </c>
      <c r="AL146">
        <v>-9.9999997764825821E-3</v>
      </c>
      <c r="AM146">
        <v>-9.9999997764825821E-3</v>
      </c>
      <c r="AN146">
        <v>-1.9999999552965161E-2</v>
      </c>
      <c r="AO146">
        <v>-1.9999999552965161E-2</v>
      </c>
      <c r="AP146">
        <v>53.930000305175781</v>
      </c>
      <c r="AQ146">
        <v>54.409999847412109</v>
      </c>
      <c r="AR146">
        <v>55.180000305175781</v>
      </c>
      <c r="AS146">
        <v>57.759998321533203</v>
      </c>
      <c r="AT146">
        <v>59.409999847412109</v>
      </c>
      <c r="AU146">
        <v>58.479999542236328</v>
      </c>
      <c r="AV146">
        <v>57.599998474121087</v>
      </c>
      <c r="AW146">
        <v>56.590000152587891</v>
      </c>
      <c r="AX146">
        <v>56.069999694824219</v>
      </c>
      <c r="AY146">
        <v>55.580001831054688</v>
      </c>
      <c r="AZ146">
        <v>55.279998779296882</v>
      </c>
      <c r="BA146">
        <v>55.299999237060547</v>
      </c>
      <c r="BB146">
        <v>55.529998779296882</v>
      </c>
      <c r="BC146">
        <v>56.240001678466797</v>
      </c>
      <c r="BD146">
        <v>49.209999084472663</v>
      </c>
      <c r="BE146">
        <v>49.650001525878913</v>
      </c>
      <c r="BF146">
        <v>50.380001068115227</v>
      </c>
      <c r="BG146">
        <v>52.900001525878913</v>
      </c>
      <c r="BH146">
        <v>54.349998474121087</v>
      </c>
      <c r="BI146">
        <v>53.490001678466797</v>
      </c>
      <c r="BJ146">
        <v>52.569999694824219</v>
      </c>
      <c r="BK146">
        <v>51.709999084472663</v>
      </c>
      <c r="BL146">
        <v>51.049999237060547</v>
      </c>
      <c r="BM146">
        <v>50.75</v>
      </c>
      <c r="BN146">
        <v>50.549999237060547</v>
      </c>
      <c r="BO146">
        <v>50.689998626708977</v>
      </c>
      <c r="BP146">
        <v>50.849998474121087</v>
      </c>
      <c r="BQ146">
        <v>51.450000762939453</v>
      </c>
      <c r="BR146">
        <v>8.8900003433227539</v>
      </c>
      <c r="BS146">
        <v>9.0500001907348633</v>
      </c>
      <c r="BT146">
        <v>9.3000001907348633</v>
      </c>
      <c r="BU146">
        <v>10.14999961853027</v>
      </c>
      <c r="BV146">
        <v>10.689999580383301</v>
      </c>
      <c r="BW146">
        <v>10.38000011444092</v>
      </c>
      <c r="BX146">
        <v>10.090000152587892</v>
      </c>
      <c r="BY146">
        <v>9.7600002288818359</v>
      </c>
      <c r="BZ146">
        <v>9.5900001525878906</v>
      </c>
      <c r="CA146">
        <v>9.4300003051757812</v>
      </c>
      <c r="CB146">
        <v>9.3299999237060547</v>
      </c>
      <c r="CC146">
        <v>9.3400001525878906</v>
      </c>
      <c r="CD146">
        <v>9.4099998474121094</v>
      </c>
      <c r="CE146">
        <v>9.6499996185302734</v>
      </c>
      <c r="CF146">
        <v>7.3499999046325684</v>
      </c>
      <c r="CG146">
        <v>7.489999771118165</v>
      </c>
      <c r="CH146">
        <v>7.7300000190734863</v>
      </c>
      <c r="CI146">
        <v>8.5500001907348633</v>
      </c>
      <c r="CJ146">
        <v>9.0299997329711914</v>
      </c>
      <c r="CK146">
        <v>8.75</v>
      </c>
      <c r="CL146">
        <v>8.4499998092651367</v>
      </c>
      <c r="CM146">
        <v>8.1599998474121094</v>
      </c>
      <c r="CN146">
        <v>7.9499998092651358</v>
      </c>
      <c r="CO146">
        <v>7.8499999046325684</v>
      </c>
      <c r="CP146">
        <v>7.7899999618530273</v>
      </c>
      <c r="CQ146">
        <v>7.8299999237060547</v>
      </c>
      <c r="CR146">
        <v>7.8899998664855948</v>
      </c>
      <c r="CS146">
        <v>8.0799999237060547</v>
      </c>
      <c r="CT146">
        <v>46.069999694824219</v>
      </c>
      <c r="CU146">
        <v>46.590000152587891</v>
      </c>
      <c r="CV146">
        <v>47.419998168945312</v>
      </c>
      <c r="CW146">
        <v>51.490001678466797</v>
      </c>
      <c r="CX146">
        <v>52.479999542236328</v>
      </c>
      <c r="CY146">
        <v>52.630001068115227</v>
      </c>
      <c r="CZ146">
        <v>52.930000305175781</v>
      </c>
      <c r="DA146">
        <v>53.270000457763672</v>
      </c>
      <c r="DB146">
        <v>53.610000610351562</v>
      </c>
      <c r="DC146">
        <v>54.180000305175781</v>
      </c>
      <c r="DD146">
        <v>54.270000457763672</v>
      </c>
      <c r="DE146">
        <v>54.310001373291023</v>
      </c>
      <c r="DF146">
        <v>55.139999389648438</v>
      </c>
      <c r="DG146">
        <v>54.779998779296882</v>
      </c>
      <c r="DH146">
        <v>44.080001831054688</v>
      </c>
      <c r="DI146">
        <v>44.580001831054688</v>
      </c>
      <c r="DJ146">
        <v>45.459999084472663</v>
      </c>
      <c r="DK146">
        <v>49.540000915527337</v>
      </c>
      <c r="DL146">
        <v>50.470001220703118</v>
      </c>
      <c r="DM146">
        <v>50.549999237060547</v>
      </c>
      <c r="DN146">
        <v>50.830001831054688</v>
      </c>
      <c r="DO146">
        <v>51.080001831054688</v>
      </c>
      <c r="DP146">
        <v>51.360000610351562</v>
      </c>
      <c r="DQ146">
        <v>51.909999847412109</v>
      </c>
      <c r="DR146">
        <v>52.090000152587891</v>
      </c>
      <c r="DS146">
        <v>52.150001525878913</v>
      </c>
      <c r="DT146">
        <v>52.959999084472663</v>
      </c>
      <c r="DU146">
        <v>52.599998474121087</v>
      </c>
      <c r="DV146">
        <v>6.320000171661377</v>
      </c>
      <c r="DW146">
        <v>6.4899997711181641</v>
      </c>
      <c r="DX146">
        <v>6.7600002288818359</v>
      </c>
      <c r="DY146">
        <v>8.0900001525878906</v>
      </c>
      <c r="DZ146">
        <v>8.4200000762939453</v>
      </c>
      <c r="EA146">
        <v>8.4700002670288086</v>
      </c>
      <c r="EB146">
        <v>8.5600004196166992</v>
      </c>
      <c r="EC146">
        <v>8.6800003051757812</v>
      </c>
      <c r="ED146">
        <v>8.7899999618530273</v>
      </c>
      <c r="EE146">
        <v>8.9700002670288086</v>
      </c>
      <c r="EF146">
        <v>9</v>
      </c>
      <c r="EG146">
        <v>9.0200004577636719</v>
      </c>
      <c r="EH146">
        <v>9.2899999618530273</v>
      </c>
      <c r="EI146">
        <v>9.1700000762939453</v>
      </c>
      <c r="EJ146">
        <v>5.6700000762939453</v>
      </c>
      <c r="EK146">
        <v>5.8299999237060547</v>
      </c>
      <c r="EL146">
        <v>6.119999885559082</v>
      </c>
      <c r="EM146">
        <v>7.4600000381469727</v>
      </c>
      <c r="EN146">
        <v>7.760000228881835</v>
      </c>
      <c r="EO146">
        <v>7.7899999618530273</v>
      </c>
      <c r="EP146">
        <v>7.880000114440918</v>
      </c>
      <c r="EQ146">
        <v>7.9600000381469727</v>
      </c>
      <c r="ER146">
        <v>8.0500001907348633</v>
      </c>
      <c r="ES146">
        <v>8.2299995422363281</v>
      </c>
      <c r="ET146">
        <v>8.2899999618530273</v>
      </c>
      <c r="EU146">
        <v>8.3100004196166992</v>
      </c>
      <c r="EV146">
        <v>8.5699996948242188</v>
      </c>
      <c r="EW146">
        <v>8.4600000381469727</v>
      </c>
    </row>
    <row r="147" spans="1:153">
      <c r="A147" t="s">
        <v>298</v>
      </c>
      <c r="B147">
        <v>109.90000152587892</v>
      </c>
      <c r="C147">
        <v>67.599998474121094</v>
      </c>
      <c r="D147">
        <v>119</v>
      </c>
      <c r="E147">
        <v>71.900001525878906</v>
      </c>
      <c r="F147">
        <v>37.7322998046875</v>
      </c>
      <c r="G147">
        <v>44.862220764160163</v>
      </c>
      <c r="H147">
        <v>5.9627618789672852</v>
      </c>
      <c r="I147">
        <v>7.8612852096557617</v>
      </c>
      <c r="J147" t="s">
        <v>526</v>
      </c>
      <c r="K147" t="s">
        <v>520</v>
      </c>
      <c r="L147">
        <v>6.2631897628307343E-2</v>
      </c>
      <c r="M147">
        <v>0.42355689406394958</v>
      </c>
      <c r="N147">
        <v>0.10999999940395359</v>
      </c>
      <c r="O147">
        <v>0.18999999761581421</v>
      </c>
      <c r="P147">
        <v>0.28999999165534968</v>
      </c>
      <c r="Q147">
        <v>0.41999998688697809</v>
      </c>
      <c r="R147">
        <v>0.54000002145767212</v>
      </c>
      <c r="S147">
        <v>0.57999998331069946</v>
      </c>
      <c r="T147">
        <v>0.64999997615814209</v>
      </c>
      <c r="U147">
        <v>0.68999999761581421</v>
      </c>
      <c r="V147">
        <v>0.67000001668930054</v>
      </c>
      <c r="W147">
        <v>0.68000000715255737</v>
      </c>
      <c r="X147">
        <v>0.68999999761581421</v>
      </c>
      <c r="Y147">
        <v>0.69999998807907104</v>
      </c>
      <c r="Z147">
        <v>0.75999999046325684</v>
      </c>
      <c r="AA147">
        <v>0.72000002861022949</v>
      </c>
      <c r="AB147">
        <v>0.15000000596046453</v>
      </c>
      <c r="AC147">
        <v>0.25999999046325678</v>
      </c>
      <c r="AD147">
        <v>0.37999999523162842</v>
      </c>
      <c r="AE147">
        <v>0.52999997138977051</v>
      </c>
      <c r="AF147">
        <v>0.67000001668930054</v>
      </c>
      <c r="AG147">
        <v>0.77999997138977051</v>
      </c>
      <c r="AH147">
        <v>0.8399999737739563</v>
      </c>
      <c r="AI147">
        <v>0.88999998569488525</v>
      </c>
      <c r="AJ147">
        <v>0.88999998569488525</v>
      </c>
      <c r="AK147">
        <v>0.89999997615814209</v>
      </c>
      <c r="AL147">
        <v>0.92000001668930043</v>
      </c>
      <c r="AM147">
        <v>0.93000000715255748</v>
      </c>
      <c r="AN147">
        <v>0.93999999761581421</v>
      </c>
      <c r="AO147">
        <v>0.97000002861022949</v>
      </c>
      <c r="AP147">
        <v>38.180000305175781</v>
      </c>
      <c r="AQ147">
        <v>40.869998931884773</v>
      </c>
      <c r="AR147">
        <v>48.5</v>
      </c>
      <c r="AS147">
        <v>53.279998779296882</v>
      </c>
      <c r="AT147">
        <v>57.430000305175781</v>
      </c>
      <c r="AU147">
        <v>61.060001373291023</v>
      </c>
      <c r="AV147">
        <v>64.360000610351562</v>
      </c>
      <c r="AW147">
        <v>66.970001220703125</v>
      </c>
      <c r="AX147">
        <v>69.550003051757812</v>
      </c>
      <c r="AY147">
        <v>72.199996948242188</v>
      </c>
      <c r="AZ147">
        <v>74.989997863769531</v>
      </c>
      <c r="BA147">
        <v>77.889999389648438</v>
      </c>
      <c r="BB147">
        <v>80.910003662109375</v>
      </c>
      <c r="BC147">
        <v>83.290000915527344</v>
      </c>
      <c r="BD147">
        <v>35.509998321533203</v>
      </c>
      <c r="BE147">
        <v>37.830001831054688</v>
      </c>
      <c r="BF147">
        <v>45</v>
      </c>
      <c r="BG147">
        <v>49.610000610351562</v>
      </c>
      <c r="BH147">
        <v>53.459999084472663</v>
      </c>
      <c r="BI147">
        <v>56.860000610351562</v>
      </c>
      <c r="BJ147">
        <v>59.990001678466797</v>
      </c>
      <c r="BK147">
        <v>62.389999389648438</v>
      </c>
      <c r="BL147">
        <v>64.739997863769531</v>
      </c>
      <c r="BM147">
        <v>67.230003356933594</v>
      </c>
      <c r="BN147">
        <v>69.849998474121094</v>
      </c>
      <c r="BO147">
        <v>72.55999755859375</v>
      </c>
      <c r="BP147">
        <v>75.419998168945312</v>
      </c>
      <c r="BQ147">
        <v>77.720001220703125</v>
      </c>
      <c r="BR147">
        <v>6.4899997711181641</v>
      </c>
      <c r="BS147">
        <v>7.260000228881835</v>
      </c>
      <c r="BT147">
        <v>9.4099998474121094</v>
      </c>
      <c r="BU147">
        <v>10.760000228881839</v>
      </c>
      <c r="BV147">
        <v>11.930000305175779</v>
      </c>
      <c r="BW147">
        <v>12.960000038146973</v>
      </c>
      <c r="BX147">
        <v>13.89000034332275</v>
      </c>
      <c r="BY147">
        <v>14.63000011444092</v>
      </c>
      <c r="BZ147">
        <v>15.35999965667725</v>
      </c>
      <c r="CA147">
        <v>16.110000610351559</v>
      </c>
      <c r="CB147">
        <v>16.889999389648441</v>
      </c>
      <c r="CC147">
        <v>17.70999908447266</v>
      </c>
      <c r="CD147">
        <v>18.569999694824219</v>
      </c>
      <c r="CE147">
        <v>19.239999771118161</v>
      </c>
      <c r="CF147">
        <v>5.7399997711181641</v>
      </c>
      <c r="CG147">
        <v>6.4000000953674316</v>
      </c>
      <c r="CH147">
        <v>8.4200000762939453</v>
      </c>
      <c r="CI147">
        <v>9.7299995422363281</v>
      </c>
      <c r="CJ147">
        <v>10.810000419616699</v>
      </c>
      <c r="CK147">
        <v>11.77000045776367</v>
      </c>
      <c r="CL147">
        <v>12.659999847412108</v>
      </c>
      <c r="CM147">
        <v>13.340000152587892</v>
      </c>
      <c r="CN147">
        <v>14</v>
      </c>
      <c r="CO147">
        <v>14.69999980926514</v>
      </c>
      <c r="CP147">
        <v>15.439999580383301</v>
      </c>
      <c r="CQ147">
        <v>16.20999908447266</v>
      </c>
      <c r="CR147">
        <v>17.020000457763668</v>
      </c>
      <c r="CS147">
        <v>17.670000076293949</v>
      </c>
      <c r="CT147">
        <v>32.369998931884773</v>
      </c>
      <c r="CU147">
        <v>36.630001068115227</v>
      </c>
      <c r="CV147">
        <v>42.270000457763672</v>
      </c>
      <c r="CW147">
        <v>46.110000610351562</v>
      </c>
      <c r="CX147">
        <v>49.549999237060547</v>
      </c>
      <c r="CY147">
        <v>52.740001678466797</v>
      </c>
      <c r="CZ147">
        <v>55.400001525878913</v>
      </c>
      <c r="DA147">
        <v>57.650001525878913</v>
      </c>
      <c r="DB147">
        <v>59.979999542236328</v>
      </c>
      <c r="DC147">
        <v>62.409999847412109</v>
      </c>
      <c r="DD147">
        <v>64.839996337890625</v>
      </c>
      <c r="DE147">
        <v>67.449996948242188</v>
      </c>
      <c r="DF147">
        <v>69.879997253417969</v>
      </c>
      <c r="DG147">
        <v>71.75</v>
      </c>
      <c r="DH147">
        <v>30.809999465942379</v>
      </c>
      <c r="DI147">
        <v>34.950000762939453</v>
      </c>
      <c r="DJ147">
        <v>40.310001373291023</v>
      </c>
      <c r="DK147">
        <v>43.939998626708977</v>
      </c>
      <c r="DL147">
        <v>47.259998321533203</v>
      </c>
      <c r="DM147">
        <v>50.290000915527337</v>
      </c>
      <c r="DN147">
        <v>52.819999694824219</v>
      </c>
      <c r="DO147">
        <v>55</v>
      </c>
      <c r="DP147">
        <v>57.200000762939453</v>
      </c>
      <c r="DQ147">
        <v>59.509998321533203</v>
      </c>
      <c r="DR147">
        <v>61.840000152587891</v>
      </c>
      <c r="DS147">
        <v>64.339996337890625</v>
      </c>
      <c r="DT147">
        <v>66.650001525878906</v>
      </c>
      <c r="DU147">
        <v>68.419998168945312</v>
      </c>
      <c r="DV147">
        <v>4.8600001335144043</v>
      </c>
      <c r="DW147">
        <v>6.059999942779541</v>
      </c>
      <c r="DX147">
        <v>7.6500000953674316</v>
      </c>
      <c r="DY147">
        <v>8.7399997711181641</v>
      </c>
      <c r="DZ147">
        <v>9.7100000381469727</v>
      </c>
      <c r="EA147">
        <v>10.60999965667725</v>
      </c>
      <c r="EB147">
        <v>11.35999965667725</v>
      </c>
      <c r="EC147">
        <v>12</v>
      </c>
      <c r="ED147">
        <v>12.659999847412108</v>
      </c>
      <c r="EE147">
        <v>13.340000152587892</v>
      </c>
      <c r="EF147">
        <v>14.02999973297119</v>
      </c>
      <c r="EG147">
        <v>14.760000228881839</v>
      </c>
      <c r="EH147">
        <v>15.44999980926514</v>
      </c>
      <c r="EI147">
        <v>15.97999954223633</v>
      </c>
      <c r="EJ147">
        <v>4.4099998474121094</v>
      </c>
      <c r="EK147">
        <v>5.5799999237060547</v>
      </c>
      <c r="EL147">
        <v>7.0999999046325684</v>
      </c>
      <c r="EM147">
        <v>8.119999885559082</v>
      </c>
      <c r="EN147">
        <v>9.0600004196166992</v>
      </c>
      <c r="EO147">
        <v>9.9200000762939453</v>
      </c>
      <c r="EP147">
        <v>10.63000011444092</v>
      </c>
      <c r="EQ147">
        <v>11.25</v>
      </c>
      <c r="ER147">
        <v>11.86999988555908</v>
      </c>
      <c r="ES147">
        <v>12.52000045776367</v>
      </c>
      <c r="ET147">
        <v>13.180000305175779</v>
      </c>
      <c r="EU147">
        <v>13.89000034332275</v>
      </c>
      <c r="EV147">
        <v>14.539999961853027</v>
      </c>
      <c r="EW147">
        <v>15.039999961853027</v>
      </c>
    </row>
    <row r="148" spans="1:153">
      <c r="A148" t="s">
        <v>299</v>
      </c>
      <c r="B148">
        <v>29.70000076293945</v>
      </c>
      <c r="C148">
        <v>10.5</v>
      </c>
      <c r="D148">
        <v>30.70000076293945</v>
      </c>
      <c r="E148">
        <v>10.5</v>
      </c>
      <c r="F148">
        <v>9.0401601791381836</v>
      </c>
      <c r="G148">
        <v>7.8929920196533203</v>
      </c>
      <c r="H148">
        <v>-3.7320220470428471</v>
      </c>
      <c r="I148">
        <v>-3.5332679748535161</v>
      </c>
      <c r="J148" t="s">
        <v>387</v>
      </c>
      <c r="K148" t="s">
        <v>434</v>
      </c>
      <c r="L148">
        <v>0</v>
      </c>
      <c r="M148">
        <v>0.18360535800457001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8.2600002288818359</v>
      </c>
      <c r="AQ148">
        <v>8.6099996566772461</v>
      </c>
      <c r="AR148">
        <v>8.7899999618530273</v>
      </c>
      <c r="AS148">
        <v>8.8500003814697266</v>
      </c>
      <c r="AT148">
        <v>8.8500003814697266</v>
      </c>
      <c r="AU148">
        <v>8.8400001525878906</v>
      </c>
      <c r="AV148">
        <v>8.869999885559082</v>
      </c>
      <c r="AW148">
        <v>8.9200000762939453</v>
      </c>
      <c r="AX148">
        <v>9.0299997329711914</v>
      </c>
      <c r="AY148">
        <v>9.2399997711181641</v>
      </c>
      <c r="AZ148">
        <v>9.3100004196166992</v>
      </c>
      <c r="BA148">
        <v>9.5100002288818359</v>
      </c>
      <c r="BB148">
        <v>9.7200002670288086</v>
      </c>
      <c r="BC148">
        <v>10.02999973297119</v>
      </c>
      <c r="BD148">
        <v>7.5300002098083487</v>
      </c>
      <c r="BE148">
        <v>7.8499999046325684</v>
      </c>
      <c r="BF148">
        <v>8.0200004577636719</v>
      </c>
      <c r="BG148">
        <v>8.0799999237060547</v>
      </c>
      <c r="BH148">
        <v>8.0500001907348633</v>
      </c>
      <c r="BI148">
        <v>8.0399999618530273</v>
      </c>
      <c r="BJ148">
        <v>8.1000003814697266</v>
      </c>
      <c r="BK148">
        <v>8.130000114440918</v>
      </c>
      <c r="BL148">
        <v>8.2299995422363281</v>
      </c>
      <c r="BM148">
        <v>8.4499998092651367</v>
      </c>
      <c r="BN148">
        <v>8.5200004577636719</v>
      </c>
      <c r="BO148">
        <v>8.6999998092651367</v>
      </c>
      <c r="BP148">
        <v>8.9300003051757812</v>
      </c>
      <c r="BQ148">
        <v>9.25</v>
      </c>
      <c r="BR148">
        <v>-3.839999914169312</v>
      </c>
      <c r="BS148">
        <v>-3.8199999332427974</v>
      </c>
      <c r="BT148">
        <v>-3.809999942779541</v>
      </c>
      <c r="BU148">
        <v>-3.809999942779541</v>
      </c>
      <c r="BV148">
        <v>-3.809999942779541</v>
      </c>
      <c r="BW148">
        <v>-3.809999942779541</v>
      </c>
      <c r="BX148">
        <v>-3.809999942779541</v>
      </c>
      <c r="BY148">
        <v>-3.809999942779541</v>
      </c>
      <c r="BZ148">
        <v>-3.7999999523162842</v>
      </c>
      <c r="CA148">
        <v>-3.7899999618530273</v>
      </c>
      <c r="CB148">
        <v>-3.7899999618530273</v>
      </c>
      <c r="CC148">
        <v>-3.779999971389771</v>
      </c>
      <c r="CD148">
        <v>-3.7699999809265146</v>
      </c>
      <c r="CE148">
        <v>-3.7599999904632568</v>
      </c>
      <c r="CF148">
        <v>-3.869999885559082</v>
      </c>
      <c r="CG148">
        <v>-3.8599998950958256</v>
      </c>
      <c r="CH148">
        <v>-3.8499999046325679</v>
      </c>
      <c r="CI148">
        <v>-3.8499999046325679</v>
      </c>
      <c r="CJ148">
        <v>-3.8499999046325679</v>
      </c>
      <c r="CK148">
        <v>-3.8499999046325679</v>
      </c>
      <c r="CL148">
        <v>-3.839999914169312</v>
      </c>
      <c r="CM148">
        <v>-3.839999914169312</v>
      </c>
      <c r="CN148">
        <v>-3.839999914169312</v>
      </c>
      <c r="CO148">
        <v>-3.8299999237060551</v>
      </c>
      <c r="CP148">
        <v>-3.8299999237060551</v>
      </c>
      <c r="CQ148">
        <v>-3.8199999332427974</v>
      </c>
      <c r="CR148">
        <v>-3.809999942779541</v>
      </c>
      <c r="CS148">
        <v>-3.7899999618530273</v>
      </c>
      <c r="CT148">
        <v>8.6000003814697266</v>
      </c>
      <c r="CU148">
        <v>8.8599996566772461</v>
      </c>
      <c r="CV148">
        <v>8.9799995422363281</v>
      </c>
      <c r="CW148">
        <v>9.0200004577636719</v>
      </c>
      <c r="CX148">
        <v>9.0200004577636719</v>
      </c>
      <c r="CY148">
        <v>9.0299997329711914</v>
      </c>
      <c r="CZ148">
        <v>9.0500001907348633</v>
      </c>
      <c r="DA148">
        <v>9.1099996566772461</v>
      </c>
      <c r="DB148">
        <v>9.2299995422363281</v>
      </c>
      <c r="DC148">
        <v>9.3900003433227539</v>
      </c>
      <c r="DD148">
        <v>9.5299997329711914</v>
      </c>
      <c r="DE148">
        <v>9.75</v>
      </c>
      <c r="DF148">
        <v>9.8999996185302734</v>
      </c>
      <c r="DG148">
        <v>9.9300003051757812</v>
      </c>
      <c r="DH148">
        <v>8.3000001907348633</v>
      </c>
      <c r="DI148">
        <v>8.5500001907348633</v>
      </c>
      <c r="DJ148">
        <v>8.6599998474121094</v>
      </c>
      <c r="DK148">
        <v>8.6999998092651367</v>
      </c>
      <c r="DL148">
        <v>8.7100000381469727</v>
      </c>
      <c r="DM148">
        <v>8.7200002670288086</v>
      </c>
      <c r="DN148">
        <v>8.7399997711181641</v>
      </c>
      <c r="DO148">
        <v>8.8000001907348633</v>
      </c>
      <c r="DP148">
        <v>8.8999996185302734</v>
      </c>
      <c r="DQ148">
        <v>9.0500001907348633</v>
      </c>
      <c r="DR148">
        <v>9.1999998092651367</v>
      </c>
      <c r="DS148">
        <v>9.4200000762939453</v>
      </c>
      <c r="DT148">
        <v>9.5799999237060547</v>
      </c>
      <c r="DU148">
        <v>9.619999885559082</v>
      </c>
      <c r="DV148">
        <v>-3.8199999332427974</v>
      </c>
      <c r="DW148">
        <v>-3.809999942779541</v>
      </c>
      <c r="DX148">
        <v>-3.809999942779541</v>
      </c>
      <c r="DY148">
        <v>-3.7999999523162842</v>
      </c>
      <c r="DZ148">
        <v>-3.7999999523162842</v>
      </c>
      <c r="EA148">
        <v>-3.7999999523162842</v>
      </c>
      <c r="EB148">
        <v>-3.7999999523162842</v>
      </c>
      <c r="EC148">
        <v>-3.7999999523162842</v>
      </c>
      <c r="ED148">
        <v>-3.7999999523162842</v>
      </c>
      <c r="EE148">
        <v>-3.7899999618530273</v>
      </c>
      <c r="EF148">
        <v>-3.779999971389771</v>
      </c>
      <c r="EG148">
        <v>-3.7699999809265146</v>
      </c>
      <c r="EH148">
        <v>-3.7699999809265146</v>
      </c>
      <c r="EI148">
        <v>-3.7599999904632568</v>
      </c>
      <c r="EJ148">
        <v>-3.839999914169312</v>
      </c>
      <c r="EK148">
        <v>-3.8299999237060551</v>
      </c>
      <c r="EL148">
        <v>-3.8199999332427974</v>
      </c>
      <c r="EM148">
        <v>-3.8199999332427974</v>
      </c>
      <c r="EN148">
        <v>-3.8199999332427974</v>
      </c>
      <c r="EO148">
        <v>-3.8199999332427974</v>
      </c>
      <c r="EP148">
        <v>-3.8199999332427974</v>
      </c>
      <c r="EQ148">
        <v>-3.809999942779541</v>
      </c>
      <c r="ER148">
        <v>-3.809999942779541</v>
      </c>
      <c r="ES148">
        <v>-3.7999999523162842</v>
      </c>
      <c r="ET148">
        <v>-3.7999999523162842</v>
      </c>
      <c r="EU148">
        <v>-3.7899999618530273</v>
      </c>
      <c r="EV148">
        <v>-3.779999971389771</v>
      </c>
      <c r="EW148">
        <v>-3.779999971389771</v>
      </c>
    </row>
    <row r="149" spans="1:153">
      <c r="A149" t="s">
        <v>300</v>
      </c>
      <c r="B149">
        <v>33</v>
      </c>
      <c r="C149">
        <v>17.20000076293945</v>
      </c>
      <c r="D149">
        <v>33</v>
      </c>
      <c r="E149">
        <v>20.20000076293945</v>
      </c>
      <c r="F149">
        <v>16.506561279296879</v>
      </c>
      <c r="G149">
        <v>21.76932525634766</v>
      </c>
      <c r="H149">
        <v>2.5811607837677002</v>
      </c>
      <c r="I149">
        <v>4.8929986953735352</v>
      </c>
      <c r="J149" t="s">
        <v>527</v>
      </c>
      <c r="K149" t="s">
        <v>528</v>
      </c>
      <c r="L149">
        <v>0.2992803156375885</v>
      </c>
      <c r="M149">
        <v>0.39452549815177917</v>
      </c>
      <c r="N149">
        <v>0.15999999642372131</v>
      </c>
      <c r="O149">
        <v>0.239999994635582</v>
      </c>
      <c r="P149">
        <v>0.34000000357627869</v>
      </c>
      <c r="Q149">
        <v>0.36000001430511469</v>
      </c>
      <c r="R149">
        <v>0.34999999403953552</v>
      </c>
      <c r="S149">
        <v>0.34999999403953552</v>
      </c>
      <c r="T149">
        <v>0.34999999403953552</v>
      </c>
      <c r="U149">
        <v>0.36000001430511469</v>
      </c>
      <c r="V149">
        <v>0.31000000238418579</v>
      </c>
      <c r="W149">
        <v>0.36000001430511469</v>
      </c>
      <c r="X149">
        <v>0.36000001430511469</v>
      </c>
      <c r="Y149">
        <v>0.36000001430511469</v>
      </c>
      <c r="Z149">
        <v>0.31999999284744263</v>
      </c>
      <c r="AA149">
        <v>0.31999999284744263</v>
      </c>
      <c r="AB149">
        <v>0.17000000178813929</v>
      </c>
      <c r="AC149">
        <v>0.34999999403953552</v>
      </c>
      <c r="AD149">
        <v>0.43000000715255737</v>
      </c>
      <c r="AE149">
        <v>0.43999999761581426</v>
      </c>
      <c r="AF149">
        <v>0.44999998807907093</v>
      </c>
      <c r="AG149">
        <v>0.41999998688697809</v>
      </c>
      <c r="AH149">
        <v>0.41999998688697809</v>
      </c>
      <c r="AI149">
        <v>0.44999998807907093</v>
      </c>
      <c r="AJ149">
        <v>0.44999998807907093</v>
      </c>
      <c r="AK149">
        <v>0.40999999642372126</v>
      </c>
      <c r="AL149">
        <v>0.40000000596046448</v>
      </c>
      <c r="AM149">
        <v>0.38999998569488525</v>
      </c>
      <c r="AN149">
        <v>0.40000000596046448</v>
      </c>
      <c r="AO149">
        <v>0.38999998569488525</v>
      </c>
      <c r="AP149">
        <v>23.379999160766602</v>
      </c>
      <c r="AQ149">
        <v>23.54999923706055</v>
      </c>
      <c r="AR149">
        <v>24.079999923706051</v>
      </c>
      <c r="AS149">
        <v>25.280000686645511</v>
      </c>
      <c r="AT149">
        <v>25.20000076293945</v>
      </c>
      <c r="AU149">
        <v>24.809999465942379</v>
      </c>
      <c r="AV149">
        <v>24.420000076293949</v>
      </c>
      <c r="AW149">
        <v>24.04999923706055</v>
      </c>
      <c r="AX149">
        <v>23.70999908447266</v>
      </c>
      <c r="AY149">
        <v>23.440000534057621</v>
      </c>
      <c r="AZ149">
        <v>23.229999542236332</v>
      </c>
      <c r="BA149">
        <v>23.069999694824219</v>
      </c>
      <c r="BB149">
        <v>22.95999908447266</v>
      </c>
      <c r="BC149">
        <v>22.690000534057621</v>
      </c>
      <c r="BD149">
        <v>21.54999923706055</v>
      </c>
      <c r="BE149">
        <v>21.690000534057621</v>
      </c>
      <c r="BF149">
        <v>22.190000534057621</v>
      </c>
      <c r="BG149">
        <v>23.430000305175781</v>
      </c>
      <c r="BH149">
        <v>23.379999160766602</v>
      </c>
      <c r="BI149">
        <v>23</v>
      </c>
      <c r="BJ149">
        <v>22.64999961853027</v>
      </c>
      <c r="BK149">
        <v>22.319999694824219</v>
      </c>
      <c r="BL149">
        <v>22.010000228881839</v>
      </c>
      <c r="BM149">
        <v>21.760000228881839</v>
      </c>
      <c r="BN149">
        <v>21.569999694824219</v>
      </c>
      <c r="BO149">
        <v>21.420000076293949</v>
      </c>
      <c r="BP149">
        <v>21.309999465942379</v>
      </c>
      <c r="BQ149">
        <v>21.069999694824219</v>
      </c>
      <c r="BR149">
        <v>5.8400001525878906</v>
      </c>
      <c r="BS149">
        <v>5.9200000762939453</v>
      </c>
      <c r="BT149">
        <v>6.1700000762939453</v>
      </c>
      <c r="BU149">
        <v>6.7300000190734863</v>
      </c>
      <c r="BV149">
        <v>6.6999998092651367</v>
      </c>
      <c r="BW149">
        <v>6.5100002288818359</v>
      </c>
      <c r="BX149">
        <v>6.3299999237060547</v>
      </c>
      <c r="BY149">
        <v>6.1500000953674316</v>
      </c>
      <c r="BZ149">
        <v>5.9899997711181641</v>
      </c>
      <c r="CA149">
        <v>5.8600001335144043</v>
      </c>
      <c r="CB149">
        <v>5.7699999809265137</v>
      </c>
      <c r="CC149">
        <v>5.690000057220459</v>
      </c>
      <c r="CD149">
        <v>5.6399998664855957</v>
      </c>
      <c r="CE149">
        <v>5.5100002288818359</v>
      </c>
      <c r="CF149">
        <v>4.9800000190734863</v>
      </c>
      <c r="CG149">
        <v>5.0399999618530273</v>
      </c>
      <c r="CH149">
        <v>5.2800002098083496</v>
      </c>
      <c r="CI149">
        <v>5.8600001335144043</v>
      </c>
      <c r="CJ149">
        <v>5.8400001525878906</v>
      </c>
      <c r="CK149">
        <v>5.6599998474121094</v>
      </c>
      <c r="CL149">
        <v>5.5</v>
      </c>
      <c r="CM149">
        <v>5.3400001525878906</v>
      </c>
      <c r="CN149">
        <v>5.190000057220459</v>
      </c>
      <c r="CO149">
        <v>5.0799999237060547</v>
      </c>
      <c r="CP149">
        <v>4.9899997711181641</v>
      </c>
      <c r="CQ149">
        <v>4.9099998474121094</v>
      </c>
      <c r="CR149">
        <v>4.869999885559082</v>
      </c>
      <c r="CS149">
        <v>4.75</v>
      </c>
      <c r="CT149">
        <v>19.729999542236332</v>
      </c>
      <c r="CU149">
        <v>19.89999961853027</v>
      </c>
      <c r="CV149">
        <v>20.89999961853027</v>
      </c>
      <c r="CW149">
        <v>21.579999923706051</v>
      </c>
      <c r="CX149">
        <v>21.29999923706055</v>
      </c>
      <c r="CY149">
        <v>20.969999313354489</v>
      </c>
      <c r="CZ149">
        <v>20.64999961853027</v>
      </c>
      <c r="DA149">
        <v>20.35000038146973</v>
      </c>
      <c r="DB149">
        <v>20.090000152587891</v>
      </c>
      <c r="DC149">
        <v>19.889999389648441</v>
      </c>
      <c r="DD149">
        <v>19.729999542236332</v>
      </c>
      <c r="DE149">
        <v>19.620000839233398</v>
      </c>
      <c r="DF149">
        <v>19.45999908447266</v>
      </c>
      <c r="DG149">
        <v>19.170000076293949</v>
      </c>
      <c r="DH149">
        <v>17.20999908447266</v>
      </c>
      <c r="DI149">
        <v>17.360000610351559</v>
      </c>
      <c r="DJ149">
        <v>18.229999542236332</v>
      </c>
      <c r="DK149">
        <v>19.079999923706051</v>
      </c>
      <c r="DL149">
        <v>18.870000839233398</v>
      </c>
      <c r="DM149">
        <v>18.579999923706051</v>
      </c>
      <c r="DN149">
        <v>18.29999923706055</v>
      </c>
      <c r="DO149">
        <v>18.04000091552734</v>
      </c>
      <c r="DP149">
        <v>17.79999923706055</v>
      </c>
      <c r="DQ149">
        <v>17.620000839233398</v>
      </c>
      <c r="DR149">
        <v>17.479999542236332</v>
      </c>
      <c r="DS149">
        <v>17.379999160766602</v>
      </c>
      <c r="DT149">
        <v>17.25</v>
      </c>
      <c r="DU149">
        <v>16.989999771118161</v>
      </c>
      <c r="DV149">
        <v>4.119999885559082</v>
      </c>
      <c r="DW149">
        <v>4.1999998092651367</v>
      </c>
      <c r="DX149">
        <v>4.6700000762939453</v>
      </c>
      <c r="DY149">
        <v>4.9899997711181641</v>
      </c>
      <c r="DZ149">
        <v>4.8600001335144043</v>
      </c>
      <c r="EA149">
        <v>4.6999998092651367</v>
      </c>
      <c r="EB149">
        <v>4.5500001907348633</v>
      </c>
      <c r="EC149">
        <v>4.4099998474121094</v>
      </c>
      <c r="ED149">
        <v>4.2899999618530273</v>
      </c>
      <c r="EE149">
        <v>4.1999998092651367</v>
      </c>
      <c r="EF149">
        <v>4.119999885559082</v>
      </c>
      <c r="EG149">
        <v>4.070000171661377</v>
      </c>
      <c r="EH149">
        <v>3.9900000095367432</v>
      </c>
      <c r="EI149">
        <v>3.8599998950958256</v>
      </c>
      <c r="EJ149">
        <v>2.9300000667572021</v>
      </c>
      <c r="EK149">
        <v>3</v>
      </c>
      <c r="EL149">
        <v>3.410000085830688</v>
      </c>
      <c r="EM149">
        <v>3.8199999332427974</v>
      </c>
      <c r="EN149">
        <v>3.7100000381469727</v>
      </c>
      <c r="EO149">
        <v>3.5799999237060551</v>
      </c>
      <c r="EP149">
        <v>3.4500000476837158</v>
      </c>
      <c r="EQ149">
        <v>3.3199999332427979</v>
      </c>
      <c r="ER149">
        <v>3.2100000381469731</v>
      </c>
      <c r="ES149">
        <v>3.119999885559082</v>
      </c>
      <c r="ET149">
        <v>3.059999942779541</v>
      </c>
      <c r="EU149">
        <v>3.0099999904632568</v>
      </c>
      <c r="EV149">
        <v>2.9500000476837158</v>
      </c>
      <c r="EW149">
        <v>2.8299999237060551</v>
      </c>
    </row>
    <row r="150" spans="1:153">
      <c r="A150" t="s">
        <v>301</v>
      </c>
      <c r="B150">
        <v>76.599998474121094</v>
      </c>
      <c r="C150">
        <v>37.5</v>
      </c>
      <c r="D150">
        <v>86.400001525878906</v>
      </c>
      <c r="E150">
        <v>42.700000762939453</v>
      </c>
      <c r="F150">
        <v>34.076808929443359</v>
      </c>
      <c r="G150">
        <v>24.59633636474609</v>
      </c>
      <c r="H150">
        <v>0.86774331331253052</v>
      </c>
      <c r="I150">
        <v>0.1033993363380432</v>
      </c>
      <c r="J150" t="s">
        <v>378</v>
      </c>
      <c r="K150" t="s">
        <v>529</v>
      </c>
      <c r="L150">
        <v>0</v>
      </c>
      <c r="M150">
        <v>2.2084379196166992</v>
      </c>
      <c r="N150">
        <v>0</v>
      </c>
      <c r="O150">
        <v>-9.9999997764825821E-3</v>
      </c>
      <c r="P150">
        <v>-9.9999997764825821E-3</v>
      </c>
      <c r="Q150">
        <v>-9.9999997764825821E-3</v>
      </c>
      <c r="R150">
        <v>-9.9999997764825821E-3</v>
      </c>
      <c r="S150">
        <v>-9.9999997764825821E-3</v>
      </c>
      <c r="T150">
        <v>-9.9999997764825821E-3</v>
      </c>
      <c r="U150">
        <v>-9.9999997764825821E-3</v>
      </c>
      <c r="V150">
        <v>-9.9999997764825821E-3</v>
      </c>
      <c r="W150">
        <v>-9.9999997764825821E-3</v>
      </c>
      <c r="X150">
        <v>-9.9999997764825821E-3</v>
      </c>
      <c r="Y150">
        <v>-9.9999997764825821E-3</v>
      </c>
      <c r="Z150">
        <v>-1.9999999552965161E-2</v>
      </c>
      <c r="AA150">
        <v>-1.9999999552965161E-2</v>
      </c>
      <c r="AB150">
        <v>0</v>
      </c>
      <c r="AC150">
        <v>-9.9999997764825821E-3</v>
      </c>
      <c r="AD150">
        <v>-9.9999997764825821E-3</v>
      </c>
      <c r="AE150">
        <v>-9.9999997764825821E-3</v>
      </c>
      <c r="AF150">
        <v>-9.9999997764825821E-3</v>
      </c>
      <c r="AG150">
        <v>-9.9999997764825821E-3</v>
      </c>
      <c r="AH150">
        <v>-9.9999997764825821E-3</v>
      </c>
      <c r="AI150">
        <v>-9.9999997764825821E-3</v>
      </c>
      <c r="AJ150">
        <v>-9.9999997764825821E-3</v>
      </c>
      <c r="AK150">
        <v>-9.9999997764825821E-3</v>
      </c>
      <c r="AL150">
        <v>-9.9999997764825821E-3</v>
      </c>
      <c r="AM150">
        <v>-9.9999997764825821E-3</v>
      </c>
      <c r="AN150">
        <v>-1.9999999552965161E-2</v>
      </c>
      <c r="AO150">
        <v>-1.9999999552965161E-2</v>
      </c>
      <c r="AP150">
        <v>28.510000228881839</v>
      </c>
      <c r="AQ150">
        <v>29.260000228881839</v>
      </c>
      <c r="AR150">
        <v>30.29000091552734</v>
      </c>
      <c r="AS150">
        <v>32.409999847412109</v>
      </c>
      <c r="AT150">
        <v>33.360000610351562</v>
      </c>
      <c r="AU150">
        <v>33.439998626708977</v>
      </c>
      <c r="AV150">
        <v>33.639999389648438</v>
      </c>
      <c r="AW150">
        <v>33.959999084472663</v>
      </c>
      <c r="AX150">
        <v>34.430000305175781</v>
      </c>
      <c r="AY150">
        <v>35.029998779296882</v>
      </c>
      <c r="AZ150">
        <v>35.869998931884773</v>
      </c>
      <c r="BA150">
        <v>36.680000305175781</v>
      </c>
      <c r="BB150">
        <v>37.639999389648438</v>
      </c>
      <c r="BC150">
        <v>39.25</v>
      </c>
      <c r="BD150">
        <v>24.89999961853027</v>
      </c>
      <c r="BE150">
        <v>25.510000228881839</v>
      </c>
      <c r="BF150">
        <v>26.340000152587891</v>
      </c>
      <c r="BG150">
        <v>28.309999465942379</v>
      </c>
      <c r="BH150">
        <v>29.360000610351559</v>
      </c>
      <c r="BI150">
        <v>29.39999961853027</v>
      </c>
      <c r="BJ150">
        <v>29.54999923706055</v>
      </c>
      <c r="BK150">
        <v>29.909999847412109</v>
      </c>
      <c r="BL150">
        <v>30.319999694824219</v>
      </c>
      <c r="BM150">
        <v>30.909999847412109</v>
      </c>
      <c r="BN150">
        <v>31.639999389648441</v>
      </c>
      <c r="BO150">
        <v>32.560001373291023</v>
      </c>
      <c r="BP150">
        <v>33.319999694824219</v>
      </c>
      <c r="BQ150">
        <v>34.979999542236328</v>
      </c>
      <c r="BR150">
        <v>0.49000000953674322</v>
      </c>
      <c r="BS150">
        <v>0.55000001192092896</v>
      </c>
      <c r="BT150">
        <v>0.63999998569488525</v>
      </c>
      <c r="BU150">
        <v>0.81999999284744252</v>
      </c>
      <c r="BV150">
        <v>0.89999997615814209</v>
      </c>
      <c r="BW150">
        <v>0.91000002622604359</v>
      </c>
      <c r="BX150">
        <v>0.93000000715255748</v>
      </c>
      <c r="BY150">
        <v>0.95999997854232788</v>
      </c>
      <c r="BZ150">
        <v>1</v>
      </c>
      <c r="CA150">
        <v>1.049999952316284</v>
      </c>
      <c r="CB150">
        <v>1.120000004768372</v>
      </c>
      <c r="CC150">
        <v>1.190000057220459</v>
      </c>
      <c r="CD150">
        <v>1.2699999809265139</v>
      </c>
      <c r="CE150">
        <v>1.4099999666213987</v>
      </c>
      <c r="CF150">
        <v>0.17000000178813929</v>
      </c>
      <c r="CG150">
        <v>0.23000000417232511</v>
      </c>
      <c r="CH150">
        <v>0.30000001192092901</v>
      </c>
      <c r="CI150">
        <v>0.4699999988079071</v>
      </c>
      <c r="CJ150">
        <v>0.56000000238418579</v>
      </c>
      <c r="CK150">
        <v>0.56000000238418579</v>
      </c>
      <c r="CL150">
        <v>0.57999998331069946</v>
      </c>
      <c r="CM150">
        <v>0.61000001430511475</v>
      </c>
      <c r="CN150">
        <v>0.63999998569488525</v>
      </c>
      <c r="CO150">
        <v>0.68999999761581421</v>
      </c>
      <c r="CP150">
        <v>0.75999999046325684</v>
      </c>
      <c r="CQ150">
        <v>0.8399999737739563</v>
      </c>
      <c r="CR150">
        <v>0.89999997615814209</v>
      </c>
      <c r="CS150">
        <v>1.0399999618530269</v>
      </c>
      <c r="CT150">
        <v>36.680000305175781</v>
      </c>
      <c r="CU150">
        <v>37.770000457763672</v>
      </c>
      <c r="CV150">
        <v>39.119998931884773</v>
      </c>
      <c r="CW150">
        <v>41.799999237060547</v>
      </c>
      <c r="CX150">
        <v>42.369998931884773</v>
      </c>
      <c r="CY150">
        <v>42.75</v>
      </c>
      <c r="CZ150">
        <v>43.290000915527337</v>
      </c>
      <c r="DA150">
        <v>44</v>
      </c>
      <c r="DB150">
        <v>44.659999847412109</v>
      </c>
      <c r="DC150">
        <v>45.560001373291023</v>
      </c>
      <c r="DD150">
        <v>46.549999237060547</v>
      </c>
      <c r="DE150">
        <v>47.669998168945312</v>
      </c>
      <c r="DF150">
        <v>49.069999694824219</v>
      </c>
      <c r="DG150">
        <v>49.610000610351562</v>
      </c>
      <c r="DH150">
        <v>32.220001220703118</v>
      </c>
      <c r="DI150">
        <v>33.169998168945312</v>
      </c>
      <c r="DJ150">
        <v>34.439998626708977</v>
      </c>
      <c r="DK150">
        <v>36.950000762939453</v>
      </c>
      <c r="DL150">
        <v>37.520000457763672</v>
      </c>
      <c r="DM150">
        <v>37.900001525878913</v>
      </c>
      <c r="DN150">
        <v>38.400001525878913</v>
      </c>
      <c r="DO150">
        <v>39.040000915527337</v>
      </c>
      <c r="DP150">
        <v>39.669998168945312</v>
      </c>
      <c r="DQ150">
        <v>40.560001373291023</v>
      </c>
      <c r="DR150">
        <v>41.520000457763672</v>
      </c>
      <c r="DS150">
        <v>42.599998474121087</v>
      </c>
      <c r="DT150">
        <v>43.900001525878913</v>
      </c>
      <c r="DU150">
        <v>44.5</v>
      </c>
      <c r="DV150">
        <v>1.190000057220459</v>
      </c>
      <c r="DW150">
        <v>1.279999971389771</v>
      </c>
      <c r="DX150">
        <v>1.3999999761581421</v>
      </c>
      <c r="DY150">
        <v>1.629999995231628</v>
      </c>
      <c r="DZ150">
        <v>1.679999947547913</v>
      </c>
      <c r="EA150">
        <v>1.720000028610229</v>
      </c>
      <c r="EB150">
        <v>1.7599999904632573</v>
      </c>
      <c r="EC150">
        <v>1.820000052452087</v>
      </c>
      <c r="ED150">
        <v>1.879999995231628</v>
      </c>
      <c r="EE150">
        <v>1.9600000381469731</v>
      </c>
      <c r="EF150">
        <v>2.0399999618530269</v>
      </c>
      <c r="EG150">
        <v>2.1400001049041748</v>
      </c>
      <c r="EH150">
        <v>2.2599999904632568</v>
      </c>
      <c r="EI150">
        <v>2.309999942779541</v>
      </c>
      <c r="EJ150">
        <v>0.81000000238418579</v>
      </c>
      <c r="EK150">
        <v>0.88999998569488525</v>
      </c>
      <c r="EL150">
        <v>1</v>
      </c>
      <c r="EM150">
        <v>1.2100000381469731</v>
      </c>
      <c r="EN150">
        <v>1.2599999904632573</v>
      </c>
      <c r="EO150">
        <v>1.299999952316284</v>
      </c>
      <c r="EP150">
        <v>1.3400000333786013</v>
      </c>
      <c r="EQ150">
        <v>1.3999999761581421</v>
      </c>
      <c r="ER150">
        <v>1.450000047683716</v>
      </c>
      <c r="ES150">
        <v>1.529999971389771</v>
      </c>
      <c r="ET150">
        <v>1.610000014305115</v>
      </c>
      <c r="EU150">
        <v>1.700000047683716</v>
      </c>
      <c r="EV150">
        <v>1.809999942779541</v>
      </c>
      <c r="EW150">
        <v>1.870000004768372</v>
      </c>
    </row>
    <row r="151" spans="1:153">
      <c r="A151" t="s">
        <v>302</v>
      </c>
      <c r="B151">
        <v>143.30000305175781</v>
      </c>
      <c r="C151">
        <v>71.699996948242188</v>
      </c>
      <c r="D151">
        <v>163.30000305175781</v>
      </c>
      <c r="E151">
        <v>71.699996948242188</v>
      </c>
      <c r="F151">
        <v>18.005649566650391</v>
      </c>
      <c r="G151">
        <v>26.8801383972168</v>
      </c>
      <c r="H151">
        <v>2.4473309516906734</v>
      </c>
      <c r="I151">
        <v>6.0471553802490234</v>
      </c>
      <c r="J151" t="s">
        <v>530</v>
      </c>
      <c r="K151" t="s">
        <v>509</v>
      </c>
      <c r="L151">
        <v>1.3445970835164187E-3</v>
      </c>
      <c r="M151">
        <v>4.0792347863316536E-3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15.659999847412108</v>
      </c>
      <c r="AQ151">
        <v>19.780000686645511</v>
      </c>
      <c r="AR151">
        <v>27.590000152587891</v>
      </c>
      <c r="AS151">
        <v>29.389999389648441</v>
      </c>
      <c r="AT151">
        <v>31.309999465942379</v>
      </c>
      <c r="AU151">
        <v>32.150001525878913</v>
      </c>
      <c r="AV151">
        <v>33.159999847412109</v>
      </c>
      <c r="AW151">
        <v>33.779998779296882</v>
      </c>
      <c r="AX151">
        <v>34.430000305175781</v>
      </c>
      <c r="AY151">
        <v>35.150001525878913</v>
      </c>
      <c r="AZ151">
        <v>35.950000762939453</v>
      </c>
      <c r="BA151">
        <v>36.799999237060547</v>
      </c>
      <c r="BB151">
        <v>37.759998321533203</v>
      </c>
      <c r="BC151">
        <v>38.430000305175781</v>
      </c>
      <c r="BD151">
        <v>14.409999847412108</v>
      </c>
      <c r="BE151">
        <v>18.280000686645511</v>
      </c>
      <c r="BF151">
        <v>25.35000038146973</v>
      </c>
      <c r="BG151">
        <v>27.04999923706055</v>
      </c>
      <c r="BH151">
        <v>28.85000038146973</v>
      </c>
      <c r="BI151">
        <v>29.60000038146973</v>
      </c>
      <c r="BJ151">
        <v>30.54000091552734</v>
      </c>
      <c r="BK151">
        <v>31.110000610351559</v>
      </c>
      <c r="BL151">
        <v>31.70000076293945</v>
      </c>
      <c r="BM151">
        <v>32.349998474121087</v>
      </c>
      <c r="BN151">
        <v>33.090000152587891</v>
      </c>
      <c r="BO151">
        <v>33.880001068115227</v>
      </c>
      <c r="BP151">
        <v>34.759998321533203</v>
      </c>
      <c r="BQ151">
        <v>35.380001068115227</v>
      </c>
      <c r="BR151">
        <v>2.2999999523162842</v>
      </c>
      <c r="BS151">
        <v>3.7300000190734854</v>
      </c>
      <c r="BT151">
        <v>6.75</v>
      </c>
      <c r="BU151">
        <v>7.4499998092651358</v>
      </c>
      <c r="BV151">
        <v>8.1899995803833008</v>
      </c>
      <c r="BW151">
        <v>8.5200004577636719</v>
      </c>
      <c r="BX151">
        <v>8.9099998474121094</v>
      </c>
      <c r="BY151">
        <v>9.1499996185302734</v>
      </c>
      <c r="BZ151">
        <v>9.3999996185302734</v>
      </c>
      <c r="CA151">
        <v>9.6800003051757812</v>
      </c>
      <c r="CB151">
        <v>9.9899997711181641</v>
      </c>
      <c r="CC151">
        <v>10.319999694824221</v>
      </c>
      <c r="CD151">
        <v>10.689999580383301</v>
      </c>
      <c r="CE151">
        <v>10.94999980926514</v>
      </c>
      <c r="CF151">
        <v>1.9900000095367427</v>
      </c>
      <c r="CG151">
        <v>3.1500000953674321</v>
      </c>
      <c r="CH151">
        <v>5.880000114440918</v>
      </c>
      <c r="CI151">
        <v>6.5399999618530273</v>
      </c>
      <c r="CJ151">
        <v>7.239999771118165</v>
      </c>
      <c r="CK151">
        <v>7.5300002098083487</v>
      </c>
      <c r="CL151">
        <v>7.8899998664855948</v>
      </c>
      <c r="CM151">
        <v>8.1099996566772461</v>
      </c>
      <c r="CN151">
        <v>8.3400001525878906</v>
      </c>
      <c r="CO151">
        <v>8.5900001525878906</v>
      </c>
      <c r="CP151">
        <v>8.880000114440918</v>
      </c>
      <c r="CQ151">
        <v>9.1899995803833008</v>
      </c>
      <c r="CR151">
        <v>9.5299997329711914</v>
      </c>
      <c r="CS151">
        <v>9.7700004577636719</v>
      </c>
      <c r="CT151">
        <v>14.02000045776367</v>
      </c>
      <c r="CU151">
        <v>18.690000534057621</v>
      </c>
      <c r="CV151">
        <v>23.420000076293949</v>
      </c>
      <c r="CW151">
        <v>25.14999961853027</v>
      </c>
      <c r="CX151">
        <v>26.79999923706055</v>
      </c>
      <c r="CY151">
        <v>27.969999313354489</v>
      </c>
      <c r="CZ151">
        <v>29</v>
      </c>
      <c r="DA151">
        <v>29.85000038146973</v>
      </c>
      <c r="DB151">
        <v>30.729999542236332</v>
      </c>
      <c r="DC151">
        <v>31.620000839233398</v>
      </c>
      <c r="DD151">
        <v>32.5</v>
      </c>
      <c r="DE151">
        <v>33.439998626708977</v>
      </c>
      <c r="DF151">
        <v>34.360000610351562</v>
      </c>
      <c r="DG151">
        <v>35</v>
      </c>
      <c r="DH151">
        <v>13.02000045776367</v>
      </c>
      <c r="DI151">
        <v>17.389999389648441</v>
      </c>
      <c r="DJ151">
        <v>21.79999923706055</v>
      </c>
      <c r="DK151">
        <v>23.370000839233398</v>
      </c>
      <c r="DL151">
        <v>24.920000076293949</v>
      </c>
      <c r="DM151">
        <v>25.879999160766602</v>
      </c>
      <c r="DN151">
        <v>26.829999923706051</v>
      </c>
      <c r="DO151">
        <v>27.590000152587891</v>
      </c>
      <c r="DP151">
        <v>28.379999160766602</v>
      </c>
      <c r="DQ151">
        <v>29.229999542236332</v>
      </c>
      <c r="DR151">
        <v>30.04999923706055</v>
      </c>
      <c r="DS151">
        <v>30.920000076293949</v>
      </c>
      <c r="DT151">
        <v>31.739999771118161</v>
      </c>
      <c r="DU151">
        <v>32.340000152587891</v>
      </c>
      <c r="DV151">
        <v>1.889999985694885</v>
      </c>
      <c r="DW151">
        <v>3.309999942779541</v>
      </c>
      <c r="DX151">
        <v>5.1399998664855957</v>
      </c>
      <c r="DY151">
        <v>5.809999942779541</v>
      </c>
      <c r="DZ151">
        <v>6.4499998092651367</v>
      </c>
      <c r="EA151">
        <v>6.9000000953674316</v>
      </c>
      <c r="EB151">
        <v>7.3000001907348642</v>
      </c>
      <c r="EC151">
        <v>7.619999885559082</v>
      </c>
      <c r="ED151">
        <v>7.9699997901916513</v>
      </c>
      <c r="EE151">
        <v>8.3100004196166992</v>
      </c>
      <c r="EF151">
        <v>8.6499996185302734</v>
      </c>
      <c r="EG151">
        <v>9.0200004577636719</v>
      </c>
      <c r="EH151">
        <v>9.369999885559082</v>
      </c>
      <c r="EI151">
        <v>9.619999885559082</v>
      </c>
      <c r="EJ151">
        <v>1.639999985694885</v>
      </c>
      <c r="EK151">
        <v>2.7999999523162842</v>
      </c>
      <c r="EL151">
        <v>4.5100002288818359</v>
      </c>
      <c r="EM151">
        <v>5.119999885559082</v>
      </c>
      <c r="EN151">
        <v>5.7199997901916504</v>
      </c>
      <c r="EO151">
        <v>6.0900001525878906</v>
      </c>
      <c r="EP151">
        <v>6.4600000381469727</v>
      </c>
      <c r="EQ151">
        <v>6.75</v>
      </c>
      <c r="ER151">
        <v>7.0500001907348633</v>
      </c>
      <c r="ES151">
        <v>7.380000114440918</v>
      </c>
      <c r="ET151">
        <v>7.6999998092651358</v>
      </c>
      <c r="EU151">
        <v>8.0399999618530273</v>
      </c>
      <c r="EV151">
        <v>8.3599996566772461</v>
      </c>
      <c r="EW151">
        <v>8.5900001525878906</v>
      </c>
    </row>
    <row r="152" spans="1:153">
      <c r="A152" t="s">
        <v>303</v>
      </c>
      <c r="B152">
        <v>96.5</v>
      </c>
      <c r="C152">
        <v>56.799999237060547</v>
      </c>
      <c r="D152">
        <v>106.1999969482422</v>
      </c>
      <c r="E152">
        <v>62.599998474121087</v>
      </c>
      <c r="F152">
        <v>61.158161163330078</v>
      </c>
      <c r="G152">
        <v>45.235668182373047</v>
      </c>
      <c r="H152">
        <v>-9.8701763153076172</v>
      </c>
      <c r="I152">
        <v>3.3366668224334721</v>
      </c>
      <c r="J152" t="s">
        <v>378</v>
      </c>
      <c r="K152" t="s">
        <v>531</v>
      </c>
      <c r="L152">
        <v>0</v>
      </c>
      <c r="M152">
        <v>0</v>
      </c>
      <c r="N152">
        <v>1.1499999761581421</v>
      </c>
      <c r="O152">
        <v>1.629999995231628</v>
      </c>
      <c r="P152">
        <v>2.2599999904632568</v>
      </c>
      <c r="Q152">
        <v>1.950000047683716</v>
      </c>
      <c r="R152">
        <v>0.93999999761581421</v>
      </c>
      <c r="S152">
        <v>5.000000074505806E-2</v>
      </c>
      <c r="T152">
        <v>5.9999998658895493E-2</v>
      </c>
      <c r="U152">
        <v>-1.9999999552965161E-2</v>
      </c>
      <c r="V152">
        <v>-1.9999999552965161E-2</v>
      </c>
      <c r="W152">
        <v>-1.9999999552965161E-2</v>
      </c>
      <c r="X152">
        <v>-1.9999999552965161E-2</v>
      </c>
      <c r="Y152">
        <v>-1.9999999552965161E-2</v>
      </c>
      <c r="Z152">
        <v>-2.999999932944775E-2</v>
      </c>
      <c r="AA152">
        <v>-2.999999932944775E-2</v>
      </c>
      <c r="AB152">
        <v>0.88999998569488525</v>
      </c>
      <c r="AC152">
        <v>1.2599999904632573</v>
      </c>
      <c r="AD152">
        <v>1.830000042915344</v>
      </c>
      <c r="AE152">
        <v>2.4600000381469731</v>
      </c>
      <c r="AF152">
        <v>2.2400000095367432</v>
      </c>
      <c r="AG152">
        <v>0.82999998331069957</v>
      </c>
      <c r="AH152">
        <v>0.95999997854232788</v>
      </c>
      <c r="AI152">
        <v>-1.9999999552965161E-2</v>
      </c>
      <c r="AJ152">
        <v>-1.9999999552965161E-2</v>
      </c>
      <c r="AK152">
        <v>-1.9999999552965161E-2</v>
      </c>
      <c r="AL152">
        <v>-1.9999999552965161E-2</v>
      </c>
      <c r="AM152">
        <v>-1.9999999552965161E-2</v>
      </c>
      <c r="AN152">
        <v>-2.999999932944775E-2</v>
      </c>
      <c r="AO152">
        <v>-2.999999932944775E-2</v>
      </c>
      <c r="AP152">
        <v>66.470001220703125</v>
      </c>
      <c r="AQ152">
        <v>70.989997863769531</v>
      </c>
      <c r="AR152">
        <v>81.25</v>
      </c>
      <c r="AS152">
        <v>70.449996948242188</v>
      </c>
      <c r="AT152">
        <v>72.029998779296875</v>
      </c>
      <c r="AU152">
        <v>72.620002746582031</v>
      </c>
      <c r="AV152">
        <v>74.900001525878906</v>
      </c>
      <c r="AW152">
        <v>76.849998474121094</v>
      </c>
      <c r="AX152">
        <v>79.110000610351562</v>
      </c>
      <c r="AY152">
        <v>81.650001525878906</v>
      </c>
      <c r="AZ152">
        <v>83.970001220703125</v>
      </c>
      <c r="BA152">
        <v>86.599998474121094</v>
      </c>
      <c r="BB152">
        <v>89.800003051757812</v>
      </c>
      <c r="BC152">
        <v>92.879997253417969</v>
      </c>
      <c r="BD152">
        <v>59.349998474121087</v>
      </c>
      <c r="BE152">
        <v>63.330001831054688</v>
      </c>
      <c r="BF152">
        <v>72.339996337890625</v>
      </c>
      <c r="BG152">
        <v>63.430000305175781</v>
      </c>
      <c r="BH152">
        <v>65.339996337890625</v>
      </c>
      <c r="BI152">
        <v>66.19000244140625</v>
      </c>
      <c r="BJ152">
        <v>68.040000915527344</v>
      </c>
      <c r="BK152">
        <v>69.769996643066406</v>
      </c>
      <c r="BL152">
        <v>71.669998168945312</v>
      </c>
      <c r="BM152">
        <v>74.069999694824219</v>
      </c>
      <c r="BN152">
        <v>76.220001220703125</v>
      </c>
      <c r="BO152">
        <v>78.680000305175781</v>
      </c>
      <c r="BP152">
        <v>81.349998474121094</v>
      </c>
      <c r="BQ152">
        <v>84.319999694824219</v>
      </c>
      <c r="BR152">
        <v>-7.4200000762939453</v>
      </c>
      <c r="BS152">
        <v>-7.5900001525878915</v>
      </c>
      <c r="BT152">
        <v>-7.9800000190734863</v>
      </c>
      <c r="BU152">
        <v>-7.570000171661377</v>
      </c>
      <c r="BV152">
        <v>-7.630000114440918</v>
      </c>
      <c r="BW152">
        <v>-7.6500000953674316</v>
      </c>
      <c r="BX152">
        <v>-7.739999771118165</v>
      </c>
      <c r="BY152">
        <v>-7.809999942779541</v>
      </c>
      <c r="BZ152">
        <v>-7.9000000953674316</v>
      </c>
      <c r="CA152">
        <v>-7.989999771118165</v>
      </c>
      <c r="CB152">
        <v>-8.0799999237060547</v>
      </c>
      <c r="CC152">
        <v>-8.1800003051757812</v>
      </c>
      <c r="CD152">
        <v>-8.3000001907348633</v>
      </c>
      <c r="CE152">
        <v>-8.4099998474121094</v>
      </c>
      <c r="CF152">
        <v>-7.1599998474121094</v>
      </c>
      <c r="CG152">
        <v>-7.309999942779541</v>
      </c>
      <c r="CH152">
        <v>-7.6399998664855948</v>
      </c>
      <c r="CI152">
        <v>-7.309999942779541</v>
      </c>
      <c r="CJ152">
        <v>-7.380000114440918</v>
      </c>
      <c r="CK152">
        <v>-7.4099998474121085</v>
      </c>
      <c r="CL152">
        <v>-7.4800000190734863</v>
      </c>
      <c r="CM152">
        <v>-7.5500001907348642</v>
      </c>
      <c r="CN152">
        <v>-7.619999885559082</v>
      </c>
      <c r="CO152">
        <v>-7.7100000381469727</v>
      </c>
      <c r="CP152">
        <v>-7.7899999618530273</v>
      </c>
      <c r="CQ152">
        <v>-7.880000114440918</v>
      </c>
      <c r="CR152">
        <v>-7.9800000190734863</v>
      </c>
      <c r="CS152">
        <v>-8.0900001525878906</v>
      </c>
      <c r="CT152">
        <v>56.959999084472663</v>
      </c>
      <c r="CU152">
        <v>60.560001373291023</v>
      </c>
      <c r="CV152">
        <v>54.830001831054688</v>
      </c>
      <c r="CW152">
        <v>58.669998168945312</v>
      </c>
      <c r="CX152">
        <v>60.779998779296882</v>
      </c>
      <c r="CY152">
        <v>63.130001068115227</v>
      </c>
      <c r="CZ152">
        <v>65.80999755859375</v>
      </c>
      <c r="DA152">
        <v>68.669998168945312</v>
      </c>
      <c r="DB152">
        <v>71.360000610351562</v>
      </c>
      <c r="DC152">
        <v>74.480003356933594</v>
      </c>
      <c r="DD152">
        <v>77.419998168945312</v>
      </c>
      <c r="DE152">
        <v>80.370002746582031</v>
      </c>
      <c r="DF152">
        <v>83.94000244140625</v>
      </c>
      <c r="DG152">
        <v>85.830001831054688</v>
      </c>
      <c r="DH152">
        <v>54.849998474121087</v>
      </c>
      <c r="DI152">
        <v>58.310001373291023</v>
      </c>
      <c r="DJ152">
        <v>53.689998626708977</v>
      </c>
      <c r="DK152">
        <v>57.709999084472663</v>
      </c>
      <c r="DL152">
        <v>59.950000762939453</v>
      </c>
      <c r="DM152">
        <v>62.380001068115227</v>
      </c>
      <c r="DN152">
        <v>65.110000610351562</v>
      </c>
      <c r="DO152">
        <v>67.919998168945312</v>
      </c>
      <c r="DP152">
        <v>70.599998474121094</v>
      </c>
      <c r="DQ152">
        <v>73.849998474121094</v>
      </c>
      <c r="DR152">
        <v>76.699996948242188</v>
      </c>
      <c r="DS152">
        <v>79.629997253417969</v>
      </c>
      <c r="DT152">
        <v>83.260002136230469</v>
      </c>
      <c r="DU152">
        <v>85.120002746582031</v>
      </c>
      <c r="DV152">
        <v>-7.070000171661377</v>
      </c>
      <c r="DW152">
        <v>-7.1999998092651367</v>
      </c>
      <c r="DX152">
        <v>-6.9899997711181641</v>
      </c>
      <c r="DY152">
        <v>-7.130000114440918</v>
      </c>
      <c r="DZ152">
        <v>-7.2100000381469727</v>
      </c>
      <c r="EA152">
        <v>-7.3000001907348642</v>
      </c>
      <c r="EB152">
        <v>-7.4000000953674316</v>
      </c>
      <c r="EC152">
        <v>-7.510000228881835</v>
      </c>
      <c r="ED152">
        <v>-7.6100001335144052</v>
      </c>
      <c r="EE152">
        <v>-7.7199997901916513</v>
      </c>
      <c r="EF152">
        <v>-7.8299999237060547</v>
      </c>
      <c r="EG152">
        <v>-7.940000057220459</v>
      </c>
      <c r="EH152">
        <v>-8.0799999237060547</v>
      </c>
      <c r="EI152">
        <v>-8.1499996185302734</v>
      </c>
      <c r="EJ152">
        <v>-6.9899997711181641</v>
      </c>
      <c r="EK152">
        <v>-7.119999885559082</v>
      </c>
      <c r="EL152">
        <v>-6.940000057220459</v>
      </c>
      <c r="EM152">
        <v>-7.0999999046325684</v>
      </c>
      <c r="EN152">
        <v>-7.179999828338623</v>
      </c>
      <c r="EO152">
        <v>-7.2699999809265137</v>
      </c>
      <c r="EP152">
        <v>-7.369999885559082</v>
      </c>
      <c r="EQ152">
        <v>-7.4800000190734863</v>
      </c>
      <c r="ER152">
        <v>-7.5799999237060547</v>
      </c>
      <c r="ES152">
        <v>-7.6999998092651358</v>
      </c>
      <c r="ET152">
        <v>-7.809999942779541</v>
      </c>
      <c r="EU152">
        <v>-7.9200000762939453</v>
      </c>
      <c r="EV152">
        <v>-8.0500001907348633</v>
      </c>
      <c r="EW152">
        <v>-8.119999885559082</v>
      </c>
    </row>
    <row r="153" spans="1:153">
      <c r="A153" t="s">
        <v>304</v>
      </c>
      <c r="F153">
        <v>0.45701992511749262</v>
      </c>
      <c r="G153">
        <v>0.50844240188598633</v>
      </c>
      <c r="H153">
        <v>-2.0936029031872749E-2</v>
      </c>
      <c r="I153">
        <v>0.26126223802566528</v>
      </c>
      <c r="J153" t="s">
        <v>532</v>
      </c>
      <c r="K153" t="s">
        <v>533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5.9699997901916504</v>
      </c>
      <c r="AQ153">
        <v>6</v>
      </c>
      <c r="AR153">
        <v>6.059999942779541</v>
      </c>
      <c r="AS153">
        <v>6.0399999618530273</v>
      </c>
      <c r="AT153">
        <v>5.9800000190734863</v>
      </c>
      <c r="AU153">
        <v>5.8899998664855957</v>
      </c>
      <c r="AV153">
        <v>5.8000001907348633</v>
      </c>
      <c r="AW153">
        <v>5.7100000381469727</v>
      </c>
      <c r="AX153">
        <v>5.619999885559082</v>
      </c>
      <c r="AY153">
        <v>5.5500001907348633</v>
      </c>
      <c r="AZ153">
        <v>5.5</v>
      </c>
      <c r="BA153">
        <v>5.4499998092651367</v>
      </c>
      <c r="BB153">
        <v>5.429999828338623</v>
      </c>
      <c r="BC153">
        <v>5.3600001335144043</v>
      </c>
      <c r="BD153">
        <v>2.5099999904632568</v>
      </c>
      <c r="BE153">
        <v>2.529999971389771</v>
      </c>
      <c r="BF153">
        <v>2.5499999523162842</v>
      </c>
      <c r="BG153">
        <v>2.5399999618530269</v>
      </c>
      <c r="BH153">
        <v>2.5199999809265141</v>
      </c>
      <c r="BI153">
        <v>2.4800000190734859</v>
      </c>
      <c r="BJ153">
        <v>2.440000057220459</v>
      </c>
      <c r="BK153">
        <v>2.4000000953674321</v>
      </c>
      <c r="BL153">
        <v>2.3599998950958252</v>
      </c>
      <c r="BM153">
        <v>2.3299999237060551</v>
      </c>
      <c r="BN153">
        <v>2.309999942779541</v>
      </c>
      <c r="BO153">
        <v>2.2899999618530269</v>
      </c>
      <c r="BP153">
        <v>2.279999971389771</v>
      </c>
      <c r="BQ153">
        <v>2.2599999904632568</v>
      </c>
      <c r="BR153">
        <v>-0.50999999046325684</v>
      </c>
      <c r="BS153">
        <v>-0.51999998092651367</v>
      </c>
      <c r="BT153">
        <v>-0.51999998092651367</v>
      </c>
      <c r="BU153">
        <v>-0.51999998092651367</v>
      </c>
      <c r="BV153">
        <v>-0.50999999046325684</v>
      </c>
      <c r="BW153">
        <v>-0.50999999046325684</v>
      </c>
      <c r="BX153">
        <v>-0.5</v>
      </c>
      <c r="BY153">
        <v>-0.49000000953674322</v>
      </c>
      <c r="BZ153">
        <v>-0.47999998927116383</v>
      </c>
      <c r="CA153">
        <v>-0.4699999988079071</v>
      </c>
      <c r="CB153">
        <v>-0.4699999988079071</v>
      </c>
      <c r="CC153">
        <v>-0.4699999988079071</v>
      </c>
      <c r="CD153">
        <v>-0.46000000834465032</v>
      </c>
      <c r="CE153">
        <v>-0.46000000834465032</v>
      </c>
      <c r="CF153">
        <v>-0.18999999761581421</v>
      </c>
      <c r="CG153">
        <v>-0.20000000298023221</v>
      </c>
      <c r="CH153">
        <v>-0.20000000298023221</v>
      </c>
      <c r="CI153">
        <v>-0.20000000298023221</v>
      </c>
      <c r="CJ153">
        <v>-0.18999999761581421</v>
      </c>
      <c r="CK153">
        <v>-0.18999999761581421</v>
      </c>
      <c r="CL153">
        <v>-0.18999999761581421</v>
      </c>
      <c r="CM153">
        <v>-0.1800000071525574</v>
      </c>
      <c r="CN153">
        <v>-0.1800000071525574</v>
      </c>
      <c r="CO153">
        <v>-0.1800000071525574</v>
      </c>
      <c r="CP153">
        <v>-0.17000000178813929</v>
      </c>
      <c r="CQ153">
        <v>-0.17000000178813929</v>
      </c>
      <c r="CR153">
        <v>-0.17000000178813929</v>
      </c>
      <c r="CS153">
        <v>-0.17000000178813929</v>
      </c>
      <c r="CT153">
        <v>1.929999947547913</v>
      </c>
      <c r="CU153">
        <v>1.950000047683716</v>
      </c>
      <c r="CV153">
        <v>1.9600000381469731</v>
      </c>
      <c r="CW153">
        <v>1.940000057220459</v>
      </c>
      <c r="CX153">
        <v>1.9099999666213987</v>
      </c>
      <c r="CY153">
        <v>1.879999995231628</v>
      </c>
      <c r="CZ153">
        <v>1.8500000238418579</v>
      </c>
      <c r="DA153">
        <v>1.830000042915344</v>
      </c>
      <c r="DB153">
        <v>1.799999952316284</v>
      </c>
      <c r="DC153">
        <v>1.779999971389771</v>
      </c>
      <c r="DD153">
        <v>1.7699999809265139</v>
      </c>
      <c r="DE153">
        <v>1.7599999904632573</v>
      </c>
      <c r="DF153">
        <v>1.7400000095367427</v>
      </c>
      <c r="DG153">
        <v>1.7100000381469731</v>
      </c>
      <c r="DH153">
        <v>1.139999985694885</v>
      </c>
      <c r="DI153">
        <v>1.1499999761581421</v>
      </c>
      <c r="DJ153">
        <v>1.1499999761581421</v>
      </c>
      <c r="DK153">
        <v>1.1499999761581421</v>
      </c>
      <c r="DL153">
        <v>1.129999995231628</v>
      </c>
      <c r="DM153">
        <v>1.110000014305115</v>
      </c>
      <c r="DN153">
        <v>1.1000000238418579</v>
      </c>
      <c r="DO153">
        <v>1.080000042915344</v>
      </c>
      <c r="DP153">
        <v>1.059999942779541</v>
      </c>
      <c r="DQ153">
        <v>1.049999952316284</v>
      </c>
      <c r="DR153">
        <v>1.0399999618530269</v>
      </c>
      <c r="DS153">
        <v>1.0399999618530269</v>
      </c>
      <c r="DT153">
        <v>1.029999971389771</v>
      </c>
      <c r="DU153">
        <v>1.0099999904632573</v>
      </c>
      <c r="DV153">
        <v>-0.14000000059604639</v>
      </c>
      <c r="DW153">
        <v>-0.14000000059604639</v>
      </c>
      <c r="DX153">
        <v>-0.14000000059604639</v>
      </c>
      <c r="DY153">
        <v>-0.14000000059604639</v>
      </c>
      <c r="DZ153">
        <v>-0.14000000059604639</v>
      </c>
      <c r="EA153">
        <v>-0.14000000059604639</v>
      </c>
      <c r="EB153">
        <v>-0.12999999523162839</v>
      </c>
      <c r="EC153">
        <v>-0.12999999523162839</v>
      </c>
      <c r="ED153">
        <v>-0.12999999523162839</v>
      </c>
      <c r="EE153">
        <v>-0.12999999523162839</v>
      </c>
      <c r="EF153">
        <v>-0.119999997317791</v>
      </c>
      <c r="EG153">
        <v>-0.119999997317791</v>
      </c>
      <c r="EH153">
        <v>-0.119999997317791</v>
      </c>
      <c r="EI153">
        <v>-0.119999997317791</v>
      </c>
      <c r="EJ153">
        <v>-7.0000000298023224E-2</v>
      </c>
      <c r="EK153">
        <v>-7.0000000298023224E-2</v>
      </c>
      <c r="EL153">
        <v>-7.0000000298023224E-2</v>
      </c>
      <c r="EM153">
        <v>-7.0000000298023224E-2</v>
      </c>
      <c r="EN153">
        <v>-7.0000000298023224E-2</v>
      </c>
      <c r="EO153">
        <v>-5.9999998658895493E-2</v>
      </c>
      <c r="EP153">
        <v>-5.9999998658895493E-2</v>
      </c>
      <c r="EQ153">
        <v>-5.9999998658895493E-2</v>
      </c>
      <c r="ER153">
        <v>-5.9999998658895493E-2</v>
      </c>
      <c r="ES153">
        <v>-5.9999998658895493E-2</v>
      </c>
      <c r="ET153">
        <v>-5.9999998658895493E-2</v>
      </c>
      <c r="EU153">
        <v>-5.9999998658895493E-2</v>
      </c>
      <c r="EV153">
        <v>-5.9999998658895493E-2</v>
      </c>
      <c r="EW153">
        <v>-5.000000074505806E-2</v>
      </c>
    </row>
    <row r="154" spans="1:153">
      <c r="A154" t="s">
        <v>305</v>
      </c>
      <c r="F154">
        <v>1.304265975952148</v>
      </c>
      <c r="G154">
        <v>1.3682224750518801</v>
      </c>
      <c r="H154">
        <v>8.8677139282226562</v>
      </c>
      <c r="I154">
        <v>9.4538764953613281</v>
      </c>
      <c r="J154" t="s">
        <v>534</v>
      </c>
      <c r="K154" t="s">
        <v>535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59.549999237060547</v>
      </c>
      <c r="AQ154">
        <v>60.169998168945312</v>
      </c>
      <c r="AR154">
        <v>60.580001831054688</v>
      </c>
      <c r="AS154">
        <v>60.180000305175781</v>
      </c>
      <c r="AT154">
        <v>59.459999084472663</v>
      </c>
      <c r="AU154">
        <v>58.520000457763672</v>
      </c>
      <c r="AV154">
        <v>57.639999389648438</v>
      </c>
      <c r="AW154">
        <v>56.720001220703118</v>
      </c>
      <c r="AX154">
        <v>55.900001525878913</v>
      </c>
      <c r="AY154">
        <v>55.25</v>
      </c>
      <c r="AZ154">
        <v>54.75</v>
      </c>
      <c r="BA154">
        <v>54.380001068115227</v>
      </c>
      <c r="BB154">
        <v>54.040000915527337</v>
      </c>
      <c r="BC154">
        <v>53.240001678466797</v>
      </c>
      <c r="BD154">
        <v>27.559999465942379</v>
      </c>
      <c r="BE154">
        <v>27.770000457763668</v>
      </c>
      <c r="BF154">
        <v>28.04999923706055</v>
      </c>
      <c r="BG154">
        <v>27.889999389648441</v>
      </c>
      <c r="BH154">
        <v>27.60000038146973</v>
      </c>
      <c r="BI154">
        <v>27.139999389648441</v>
      </c>
      <c r="BJ154">
        <v>26.729999542236332</v>
      </c>
      <c r="BK154">
        <v>26.309999465942379</v>
      </c>
      <c r="BL154">
        <v>25.909999847412109</v>
      </c>
      <c r="BM154">
        <v>25.610000610351559</v>
      </c>
      <c r="BN154">
        <v>25.370000839233398</v>
      </c>
      <c r="BO154">
        <v>25.190000534057621</v>
      </c>
      <c r="BP154">
        <v>25.04999923706055</v>
      </c>
      <c r="BQ154">
        <v>24.70999908447266</v>
      </c>
      <c r="BR154">
        <v>475.58999633789062</v>
      </c>
      <c r="BS154">
        <v>480.47000122070312</v>
      </c>
      <c r="BT154">
        <v>483.72000122070312</v>
      </c>
      <c r="BU154">
        <v>480.55999755859386</v>
      </c>
      <c r="BV154">
        <v>474.82998657226562</v>
      </c>
      <c r="BW154">
        <v>467.30999755859386</v>
      </c>
      <c r="BX154">
        <v>460.30999755859386</v>
      </c>
      <c r="BY154">
        <v>452.98001098632818</v>
      </c>
      <c r="BZ154">
        <v>446.45999145507818</v>
      </c>
      <c r="CA154">
        <v>441.260009765625</v>
      </c>
      <c r="CB154">
        <v>437.33999633789062</v>
      </c>
      <c r="CC154">
        <v>434.35000610351562</v>
      </c>
      <c r="CD154">
        <v>431.6199951171875</v>
      </c>
      <c r="CE154">
        <v>425.25</v>
      </c>
      <c r="CF154">
        <v>220.6000061035156</v>
      </c>
      <c r="CG154">
        <v>222.30999755859381</v>
      </c>
      <c r="CH154">
        <v>224.50999450683591</v>
      </c>
      <c r="CI154">
        <v>223.27000427246091</v>
      </c>
      <c r="CJ154">
        <v>220.94000244140619</v>
      </c>
      <c r="CK154">
        <v>217.25999450683591</v>
      </c>
      <c r="CL154">
        <v>214.0299987792969</v>
      </c>
      <c r="CM154">
        <v>210.6300048828125</v>
      </c>
      <c r="CN154">
        <v>207.49000549316409</v>
      </c>
      <c r="CO154">
        <v>205.08000183105469</v>
      </c>
      <c r="CP154">
        <v>203.19999694824219</v>
      </c>
      <c r="CQ154">
        <v>201.74000549316409</v>
      </c>
      <c r="CR154">
        <v>200.6300048828125</v>
      </c>
      <c r="CS154">
        <v>197.94000244140619</v>
      </c>
      <c r="CT154">
        <v>48.229999542236328</v>
      </c>
      <c r="CU154">
        <v>48.720001220703118</v>
      </c>
      <c r="CV154">
        <v>49</v>
      </c>
      <c r="CW154">
        <v>48.669998168945312</v>
      </c>
      <c r="CX154">
        <v>48.069999694824219</v>
      </c>
      <c r="CY154">
        <v>47.310001373291023</v>
      </c>
      <c r="CZ154">
        <v>46.590000152587891</v>
      </c>
      <c r="DA154">
        <v>45.849998474121087</v>
      </c>
      <c r="DB154">
        <v>45.200000762939453</v>
      </c>
      <c r="DC154">
        <v>44.680000305175781</v>
      </c>
      <c r="DD154">
        <v>44.290000915527337</v>
      </c>
      <c r="DE154">
        <v>43.990001678466797</v>
      </c>
      <c r="DF154">
        <v>43.689998626708977</v>
      </c>
      <c r="DG154">
        <v>43.020000457763672</v>
      </c>
      <c r="DH154">
        <v>13.329999923706048</v>
      </c>
      <c r="DI154">
        <v>13.47000026702881</v>
      </c>
      <c r="DJ154">
        <v>13.489999771118161</v>
      </c>
      <c r="DK154">
        <v>13.35999965667725</v>
      </c>
      <c r="DL154">
        <v>13.180000305175779</v>
      </c>
      <c r="DM154">
        <v>12.97999954223633</v>
      </c>
      <c r="DN154">
        <v>12.77999973297119</v>
      </c>
      <c r="DO154">
        <v>12.590000152587892</v>
      </c>
      <c r="DP154">
        <v>12.489999771118161</v>
      </c>
      <c r="DQ154">
        <v>12.27999973297119</v>
      </c>
      <c r="DR154">
        <v>12.180000305175779</v>
      </c>
      <c r="DS154">
        <v>12.10999965667725</v>
      </c>
      <c r="DT154">
        <v>12</v>
      </c>
      <c r="DU154">
        <v>11.789999961853027</v>
      </c>
      <c r="DV154">
        <v>385.33999633789062</v>
      </c>
      <c r="DW154">
        <v>389.27999877929688</v>
      </c>
      <c r="DX154">
        <v>391.51998901367182</v>
      </c>
      <c r="DY154">
        <v>388.80999755859386</v>
      </c>
      <c r="DZ154">
        <v>384.04000854492193</v>
      </c>
      <c r="EA154">
        <v>378</v>
      </c>
      <c r="EB154">
        <v>372.30999755859386</v>
      </c>
      <c r="EC154">
        <v>366.41000366210938</v>
      </c>
      <c r="ED154">
        <v>361.20001220703119</v>
      </c>
      <c r="EE154">
        <v>357.07000732421881</v>
      </c>
      <c r="EF154">
        <v>353.94000244140619</v>
      </c>
      <c r="EG154">
        <v>351.58999633789062</v>
      </c>
      <c r="EH154">
        <v>349.20001220703119</v>
      </c>
      <c r="EI154">
        <v>343.80999755859381</v>
      </c>
      <c r="EJ154">
        <v>107.2399978637695</v>
      </c>
      <c r="EK154">
        <v>108.3199996948242</v>
      </c>
      <c r="EL154">
        <v>108.5100021362305</v>
      </c>
      <c r="EM154">
        <v>107.4899978637695</v>
      </c>
      <c r="EN154">
        <v>106.0299987792969</v>
      </c>
      <c r="EO154">
        <v>104.44000244140619</v>
      </c>
      <c r="EP154">
        <v>102.8199996948242</v>
      </c>
      <c r="EQ154">
        <v>101.36000061035161</v>
      </c>
      <c r="ER154">
        <v>100.5</v>
      </c>
      <c r="ES154">
        <v>98.849998474121094</v>
      </c>
      <c r="ET154">
        <v>98.069999694824219</v>
      </c>
      <c r="EU154">
        <v>97.540000915527344</v>
      </c>
      <c r="EV154">
        <v>96.610000610351562</v>
      </c>
      <c r="EW154">
        <v>94.959999084472656</v>
      </c>
    </row>
    <row r="155" spans="1:153">
      <c r="A155" t="s">
        <v>306</v>
      </c>
      <c r="F155">
        <v>0.1205442845821381</v>
      </c>
      <c r="G155">
        <v>0.13036687672138211</v>
      </c>
      <c r="H155">
        <v>0.40742108225822449</v>
      </c>
      <c r="I155">
        <v>0.95849359035491932</v>
      </c>
      <c r="J155" t="s">
        <v>536</v>
      </c>
      <c r="K155" t="s">
        <v>537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16.840000152587891</v>
      </c>
      <c r="AQ155">
        <v>17.010000228881839</v>
      </c>
      <c r="AR155">
        <v>17.129999160766602</v>
      </c>
      <c r="AS155">
        <v>17.04000091552734</v>
      </c>
      <c r="AT155">
        <v>16.85000038146973</v>
      </c>
      <c r="AU155">
        <v>16.579999923706051</v>
      </c>
      <c r="AV155">
        <v>16.329999923706051</v>
      </c>
      <c r="AW155">
        <v>16.069999694824219</v>
      </c>
      <c r="AX155">
        <v>15.829999923706048</v>
      </c>
      <c r="AY155">
        <v>15.64000034332275</v>
      </c>
      <c r="AZ155">
        <v>15.489999771118161</v>
      </c>
      <c r="BA155">
        <v>15.38000011444092</v>
      </c>
      <c r="BB155">
        <v>15.30000019073486</v>
      </c>
      <c r="BC155">
        <v>15.10000038146973</v>
      </c>
      <c r="BD155">
        <v>2.380000114440918</v>
      </c>
      <c r="BE155">
        <v>2.410000085830688</v>
      </c>
      <c r="BF155">
        <v>2.4200000762939449</v>
      </c>
      <c r="BG155">
        <v>2.410000085830688</v>
      </c>
      <c r="BH155">
        <v>2.380000114440918</v>
      </c>
      <c r="BI155">
        <v>2.339999914169312</v>
      </c>
      <c r="BJ155">
        <v>2.309999942779541</v>
      </c>
      <c r="BK155">
        <v>2.2699999809265141</v>
      </c>
      <c r="BL155">
        <v>2.2400000095367432</v>
      </c>
      <c r="BM155">
        <v>2.2100000381469731</v>
      </c>
      <c r="BN155">
        <v>2.190000057220459</v>
      </c>
      <c r="BO155">
        <v>2.1800000667572021</v>
      </c>
      <c r="BP155">
        <v>2.160000085830688</v>
      </c>
      <c r="BQ155">
        <v>2.130000114440918</v>
      </c>
      <c r="BR155">
        <v>-0.28999999165534968</v>
      </c>
      <c r="BS155">
        <v>-0.31000000238418579</v>
      </c>
      <c r="BT155">
        <v>-0.31000000238418579</v>
      </c>
      <c r="BU155">
        <v>-0.31000000238418579</v>
      </c>
      <c r="BV155">
        <v>-0.28999999165534968</v>
      </c>
      <c r="BW155">
        <v>-0.27000001072883612</v>
      </c>
      <c r="BX155">
        <v>-0.25</v>
      </c>
      <c r="BY155">
        <v>-0.239999994635582</v>
      </c>
      <c r="BZ155">
        <v>-0.2199999988079071</v>
      </c>
      <c r="CA155">
        <v>-0.20000000298023221</v>
      </c>
      <c r="CB155">
        <v>-0.18999999761581421</v>
      </c>
      <c r="CC155">
        <v>-0.1800000071525574</v>
      </c>
      <c r="CD155">
        <v>-0.1800000071525574</v>
      </c>
      <c r="CE155">
        <v>-0.15999999642372131</v>
      </c>
      <c r="CF155">
        <v>0.77999997138977051</v>
      </c>
      <c r="CG155">
        <v>0.77999997138977051</v>
      </c>
      <c r="CH155">
        <v>0.76999998092651356</v>
      </c>
      <c r="CI155">
        <v>0.77999997138977051</v>
      </c>
      <c r="CJ155">
        <v>0.77999997138977051</v>
      </c>
      <c r="CK155">
        <v>0.77999997138977051</v>
      </c>
      <c r="CL155">
        <v>0.77999997138977051</v>
      </c>
      <c r="CM155">
        <v>0.79000002145767212</v>
      </c>
      <c r="CN155">
        <v>0.79000002145767212</v>
      </c>
      <c r="CO155">
        <v>0.79000002145767212</v>
      </c>
      <c r="CP155">
        <v>0.79000002145767212</v>
      </c>
      <c r="CQ155">
        <v>0.79000002145767212</v>
      </c>
      <c r="CR155">
        <v>0.79000002145767212</v>
      </c>
      <c r="CS155">
        <v>0.80000001192092896</v>
      </c>
      <c r="CT155">
        <v>1.629999995231628</v>
      </c>
      <c r="CU155">
        <v>1.639999985694885</v>
      </c>
      <c r="CV155">
        <v>1.6499999761581421</v>
      </c>
      <c r="CW155">
        <v>1.629999995231628</v>
      </c>
      <c r="CX155">
        <v>1.610000014305115</v>
      </c>
      <c r="CY155">
        <v>1.5900000333786013</v>
      </c>
      <c r="CZ155">
        <v>1.559999942779541</v>
      </c>
      <c r="DA155">
        <v>1.5399999618530269</v>
      </c>
      <c r="DB155">
        <v>1.5199999809265139</v>
      </c>
      <c r="DC155">
        <v>1.5</v>
      </c>
      <c r="DD155">
        <v>1.4900000095367427</v>
      </c>
      <c r="DE155">
        <v>1.4800000190734861</v>
      </c>
      <c r="DF155">
        <v>1.470000028610229</v>
      </c>
      <c r="DG155">
        <v>1.440000057220459</v>
      </c>
      <c r="DH155">
        <v>0.87999999523162853</v>
      </c>
      <c r="DI155">
        <v>0.88999998569488525</v>
      </c>
      <c r="DJ155">
        <v>0.88999998569488525</v>
      </c>
      <c r="DK155">
        <v>0.87999999523162853</v>
      </c>
      <c r="DL155">
        <v>0.87000000476837147</v>
      </c>
      <c r="DM155">
        <v>0.86000001430511475</v>
      </c>
      <c r="DN155">
        <v>0.8399999737739563</v>
      </c>
      <c r="DO155">
        <v>0.82999998331069957</v>
      </c>
      <c r="DP155">
        <v>0.81999999284744252</v>
      </c>
      <c r="DQ155">
        <v>0.81000000238418579</v>
      </c>
      <c r="DR155">
        <v>0.80000001192092896</v>
      </c>
      <c r="DS155">
        <v>0.80000001192092896</v>
      </c>
      <c r="DT155">
        <v>0.79000002145767212</v>
      </c>
      <c r="DU155">
        <v>0.77999997138977051</v>
      </c>
      <c r="DV155">
        <v>0.82999998331069957</v>
      </c>
      <c r="DW155">
        <v>0.82999998331069957</v>
      </c>
      <c r="DX155">
        <v>0.82999998331069957</v>
      </c>
      <c r="DY155">
        <v>0.82999998331069957</v>
      </c>
      <c r="DZ155">
        <v>0.82999998331069957</v>
      </c>
      <c r="EA155">
        <v>0.8399999737739563</v>
      </c>
      <c r="EB155">
        <v>0.8399999737739563</v>
      </c>
      <c r="EC155">
        <v>0.8399999737739563</v>
      </c>
      <c r="ED155">
        <v>0.8399999737739563</v>
      </c>
      <c r="EE155">
        <v>0.8399999737739563</v>
      </c>
      <c r="EF155">
        <v>0.8399999737739563</v>
      </c>
      <c r="EG155">
        <v>0.8399999737739563</v>
      </c>
      <c r="EH155">
        <v>0.85000002384185791</v>
      </c>
      <c r="EI155">
        <v>0.85000002384185791</v>
      </c>
      <c r="EJ155">
        <v>0.88999998569488525</v>
      </c>
      <c r="EK155">
        <v>0.88999998569488525</v>
      </c>
      <c r="EL155">
        <v>0.88999998569488525</v>
      </c>
      <c r="EM155">
        <v>0.88999998569488525</v>
      </c>
      <c r="EN155">
        <v>0.88999998569488525</v>
      </c>
      <c r="EO155">
        <v>0.88999998569488525</v>
      </c>
      <c r="EP155">
        <v>0.88999998569488525</v>
      </c>
      <c r="EQ155">
        <v>0.88999998569488525</v>
      </c>
      <c r="ER155">
        <v>0.88999998569488525</v>
      </c>
      <c r="ES155">
        <v>0.88999998569488525</v>
      </c>
      <c r="ET155">
        <v>0.88999998569488525</v>
      </c>
      <c r="EU155">
        <v>0.88999998569488525</v>
      </c>
      <c r="EV155">
        <v>0.89999997615814209</v>
      </c>
      <c r="EW155">
        <v>0.89999997615814209</v>
      </c>
    </row>
    <row r="156" spans="1:153">
      <c r="A156" t="s">
        <v>307</v>
      </c>
      <c r="F156">
        <v>24.05333137512207</v>
      </c>
      <c r="G156">
        <v>0.16377657651901251</v>
      </c>
      <c r="H156">
        <v>-8.3533334732055664</v>
      </c>
      <c r="I156">
        <v>-1.136125326156616</v>
      </c>
      <c r="J156" t="s">
        <v>538</v>
      </c>
      <c r="K156" t="s">
        <v>539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5.190000057220459</v>
      </c>
      <c r="AQ156">
        <v>5.2199997901916504</v>
      </c>
      <c r="AR156">
        <v>5.2699999809265137</v>
      </c>
      <c r="AS156">
        <v>5.25</v>
      </c>
      <c r="AT156">
        <v>5.179999828338623</v>
      </c>
      <c r="AU156">
        <v>5.1100001335144043</v>
      </c>
      <c r="AV156">
        <v>5.0300002098083496</v>
      </c>
      <c r="AW156">
        <v>4.9499998092651367</v>
      </c>
      <c r="AX156">
        <v>4.880000114440918</v>
      </c>
      <c r="AY156">
        <v>4.809999942779541</v>
      </c>
      <c r="AZ156">
        <v>4.7600002288818359</v>
      </c>
      <c r="BA156">
        <v>4.7399997711181641</v>
      </c>
      <c r="BB156">
        <v>4.7100000381469727</v>
      </c>
      <c r="BC156">
        <v>4.6500000953674316</v>
      </c>
      <c r="BD156">
        <v>2.970000028610229</v>
      </c>
      <c r="BE156">
        <v>2.9800000190734859</v>
      </c>
      <c r="BF156">
        <v>3.0099999904632568</v>
      </c>
      <c r="BG156">
        <v>3.0099999904632568</v>
      </c>
      <c r="BH156">
        <v>2.9600000381469731</v>
      </c>
      <c r="BI156">
        <v>2.9300000667572021</v>
      </c>
      <c r="BJ156">
        <v>2.880000114440918</v>
      </c>
      <c r="BK156">
        <v>2.8199999332427979</v>
      </c>
      <c r="BL156">
        <v>2.7899999618530269</v>
      </c>
      <c r="BM156">
        <v>2.75</v>
      </c>
      <c r="BN156">
        <v>2.720000028610229</v>
      </c>
      <c r="BO156">
        <v>2.7100000381469731</v>
      </c>
      <c r="BP156">
        <v>2.690000057220459</v>
      </c>
      <c r="BQ156">
        <v>2.6500000953674321</v>
      </c>
      <c r="BR156">
        <v>-1.200000047683716</v>
      </c>
      <c r="BS156">
        <v>-1.2100000381469731</v>
      </c>
      <c r="BT156">
        <v>-1.220000028610229</v>
      </c>
      <c r="BU156">
        <v>-1.220000028610229</v>
      </c>
      <c r="BV156">
        <v>-1.200000047683716</v>
      </c>
      <c r="BW156">
        <v>-1.179999947547913</v>
      </c>
      <c r="BX156">
        <v>-1.169999957084656</v>
      </c>
      <c r="BY156">
        <v>-1.1499999761581421</v>
      </c>
      <c r="BZ156">
        <v>-1.129999995231628</v>
      </c>
      <c r="CA156">
        <v>-1.110000014305115</v>
      </c>
      <c r="CB156">
        <v>-1.1000000238418579</v>
      </c>
      <c r="CC156">
        <v>-1.1000000238418579</v>
      </c>
      <c r="CD156">
        <v>-1.0900000333786013</v>
      </c>
      <c r="CE156">
        <v>-1.080000042915344</v>
      </c>
      <c r="CF156">
        <v>-0.68999999761581421</v>
      </c>
      <c r="CG156">
        <v>-0.69999998807907104</v>
      </c>
      <c r="CH156">
        <v>-0.69999998807907104</v>
      </c>
      <c r="CI156">
        <v>-0.69999998807907104</v>
      </c>
      <c r="CJ156">
        <v>-0.68999999761581421</v>
      </c>
      <c r="CK156">
        <v>-0.68999999761581421</v>
      </c>
      <c r="CL156">
        <v>-0.68000000715255737</v>
      </c>
      <c r="CM156">
        <v>-0.6600000262260437</v>
      </c>
      <c r="CN156">
        <v>-0.64999997615814209</v>
      </c>
      <c r="CO156">
        <v>-0.63999998569488525</v>
      </c>
      <c r="CP156">
        <v>-0.63999998569488525</v>
      </c>
      <c r="CQ156">
        <v>-0.63999998569488525</v>
      </c>
      <c r="CR156">
        <v>-0.62999999523162842</v>
      </c>
      <c r="CS156">
        <v>-0.62000000476837158</v>
      </c>
      <c r="CT156">
        <v>5.7899999618530273</v>
      </c>
      <c r="CU156">
        <v>5.8499999046325684</v>
      </c>
      <c r="CV156">
        <v>5.8600001335144043</v>
      </c>
      <c r="CW156">
        <v>5.820000171661377</v>
      </c>
      <c r="CX156">
        <v>5.75</v>
      </c>
      <c r="CY156">
        <v>5.6599998474121094</v>
      </c>
      <c r="CZ156">
        <v>5.570000171661377</v>
      </c>
      <c r="DA156">
        <v>5.4800000190734863</v>
      </c>
      <c r="DB156">
        <v>5.369999885559082</v>
      </c>
      <c r="DC156">
        <v>5.3499999046325684</v>
      </c>
      <c r="DD156">
        <v>5.3000001907348633</v>
      </c>
      <c r="DE156">
        <v>5.2600002288818359</v>
      </c>
      <c r="DF156">
        <v>5.2300000190734863</v>
      </c>
      <c r="DG156">
        <v>5.130000114440918</v>
      </c>
      <c r="DH156">
        <v>3.1400001049041748</v>
      </c>
      <c r="DI156">
        <v>3.1700000762939449</v>
      </c>
      <c r="DJ156">
        <v>3.1700000762939449</v>
      </c>
      <c r="DK156">
        <v>3.1500000953674321</v>
      </c>
      <c r="DL156">
        <v>3.1099998950958252</v>
      </c>
      <c r="DM156">
        <v>3.059999942779541</v>
      </c>
      <c r="DN156">
        <v>3.0099999904632568</v>
      </c>
      <c r="DO156">
        <v>2.9600000381469731</v>
      </c>
      <c r="DP156">
        <v>2.9200000762939449</v>
      </c>
      <c r="DQ156">
        <v>2.8900001049041748</v>
      </c>
      <c r="DR156">
        <v>2.869999885559082</v>
      </c>
      <c r="DS156">
        <v>2.8499999046325679</v>
      </c>
      <c r="DT156">
        <v>2.8299999237060551</v>
      </c>
      <c r="DU156">
        <v>2.779999971389771</v>
      </c>
      <c r="DV156">
        <v>-1.3400000333786013</v>
      </c>
      <c r="DW156">
        <v>-1.3500000238418579</v>
      </c>
      <c r="DX156">
        <v>-1.360000014305115</v>
      </c>
      <c r="DY156">
        <v>-1.3500000238418579</v>
      </c>
      <c r="DZ156">
        <v>-1.330000042915344</v>
      </c>
      <c r="EA156">
        <v>-1.309999942779541</v>
      </c>
      <c r="EB156">
        <v>-1.2899999618530269</v>
      </c>
      <c r="EC156">
        <v>-1.2699999809265139</v>
      </c>
      <c r="ED156">
        <v>-1.2400000095367427</v>
      </c>
      <c r="EE156">
        <v>-1.2400000095367427</v>
      </c>
      <c r="EF156">
        <v>-1.2300000190734861</v>
      </c>
      <c r="EG156">
        <v>-1.220000028610229</v>
      </c>
      <c r="EH156">
        <v>-1.2100000381469731</v>
      </c>
      <c r="EI156">
        <v>-1.190000057220459</v>
      </c>
      <c r="EJ156">
        <v>-0.73000001907348644</v>
      </c>
      <c r="EK156">
        <v>-0.74000000953674316</v>
      </c>
      <c r="EL156">
        <v>-0.74000000953674316</v>
      </c>
      <c r="EM156">
        <v>-0.73000001907348644</v>
      </c>
      <c r="EN156">
        <v>-0.73000001907348644</v>
      </c>
      <c r="EO156">
        <v>-0.72000002861022949</v>
      </c>
      <c r="EP156">
        <v>-0.69999998807907104</v>
      </c>
      <c r="EQ156">
        <v>-0.68999999761581421</v>
      </c>
      <c r="ER156">
        <v>-0.68000000715255737</v>
      </c>
      <c r="ES156">
        <v>-0.68000000715255737</v>
      </c>
      <c r="ET156">
        <v>-0.67000001668930054</v>
      </c>
      <c r="EU156">
        <v>-0.67000001668930054</v>
      </c>
      <c r="EV156">
        <v>-0.6600000262260437</v>
      </c>
      <c r="EW156">
        <v>-0.64999997615814209</v>
      </c>
    </row>
    <row r="157" spans="1:153">
      <c r="A157" t="s">
        <v>308</v>
      </c>
      <c r="F157">
        <v>3.72046947479248</v>
      </c>
      <c r="G157">
        <v>0.43353879451751715</v>
      </c>
      <c r="H157">
        <v>0.97155970335006725</v>
      </c>
      <c r="I157">
        <v>6.3656301498413086</v>
      </c>
      <c r="J157" t="s">
        <v>540</v>
      </c>
      <c r="K157" t="s">
        <v>541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27.54000091552734</v>
      </c>
      <c r="AQ157">
        <v>27.670000076293949</v>
      </c>
      <c r="AR157">
        <v>27.930000305175781</v>
      </c>
      <c r="AS157">
        <v>27.79000091552734</v>
      </c>
      <c r="AT157">
        <v>27.510000228881839</v>
      </c>
      <c r="AU157">
        <v>27.079999923706051</v>
      </c>
      <c r="AV157">
        <v>26.680000305175781</v>
      </c>
      <c r="AW157">
        <v>26.25</v>
      </c>
      <c r="AX157">
        <v>25.85000038146973</v>
      </c>
      <c r="AY157">
        <v>25.530000686645511</v>
      </c>
      <c r="AZ157">
        <v>25.280000686645511</v>
      </c>
      <c r="BA157">
        <v>25.090000152587891</v>
      </c>
      <c r="BB157">
        <v>24.95999908447266</v>
      </c>
      <c r="BC157">
        <v>24.670000076293949</v>
      </c>
      <c r="BD157">
        <v>8.5900001525878906</v>
      </c>
      <c r="BE157">
        <v>8.6000003814697266</v>
      </c>
      <c r="BF157">
        <v>8.6899995803833008</v>
      </c>
      <c r="BG157">
        <v>8.6599998474121094</v>
      </c>
      <c r="BH157">
        <v>8.5699996948242188</v>
      </c>
      <c r="BI157">
        <v>8.4399995803833008</v>
      </c>
      <c r="BJ157">
        <v>8.3199996948242188</v>
      </c>
      <c r="BK157">
        <v>8.1800003051757812</v>
      </c>
      <c r="BL157">
        <v>8.0600004196166992</v>
      </c>
      <c r="BM157">
        <v>7.9600000381469727</v>
      </c>
      <c r="BN157">
        <v>7.880000114440918</v>
      </c>
      <c r="BO157">
        <v>7.820000171661377</v>
      </c>
      <c r="BP157">
        <v>7.7800002098083487</v>
      </c>
      <c r="BQ157">
        <v>7.690000057220459</v>
      </c>
      <c r="BR157">
        <v>4.179999828338623</v>
      </c>
      <c r="BS157">
        <v>4.1999998092651367</v>
      </c>
      <c r="BT157">
        <v>4.2399997711181641</v>
      </c>
      <c r="BU157">
        <v>4.2199997901916504</v>
      </c>
      <c r="BV157">
        <v>4.1700000762939453</v>
      </c>
      <c r="BW157">
        <v>4.0999999046325684</v>
      </c>
      <c r="BX157">
        <v>4.0300002098083496</v>
      </c>
      <c r="BY157">
        <v>3.9600000381469727</v>
      </c>
      <c r="BZ157">
        <v>3.9000000953674321</v>
      </c>
      <c r="CA157">
        <v>3.839999914169312</v>
      </c>
      <c r="CB157">
        <v>3.7999999523162842</v>
      </c>
      <c r="CC157">
        <v>3.7699999809265146</v>
      </c>
      <c r="CD157">
        <v>3.75</v>
      </c>
      <c r="CE157">
        <v>3.7000000476837158</v>
      </c>
      <c r="CF157">
        <v>1.0199999809265139</v>
      </c>
      <c r="CG157">
        <v>1.0199999809265139</v>
      </c>
      <c r="CH157">
        <v>1.0399999618530269</v>
      </c>
      <c r="CI157">
        <v>1.029999971389771</v>
      </c>
      <c r="CJ157">
        <v>1.0199999809265139</v>
      </c>
      <c r="CK157">
        <v>1</v>
      </c>
      <c r="CL157">
        <v>0.98000001907348644</v>
      </c>
      <c r="CM157">
        <v>0.94999998807907104</v>
      </c>
      <c r="CN157">
        <v>0.93000000715255748</v>
      </c>
      <c r="CO157">
        <v>0.92000001668930043</v>
      </c>
      <c r="CP157">
        <v>0.89999997615814209</v>
      </c>
      <c r="CQ157">
        <v>0.88999998569488525</v>
      </c>
      <c r="CR157">
        <v>0.88999998569488525</v>
      </c>
      <c r="CS157">
        <v>0.87000000476837147</v>
      </c>
      <c r="CT157">
        <v>24.219999313354489</v>
      </c>
      <c r="CU157">
        <v>24.469999313354489</v>
      </c>
      <c r="CV157">
        <v>24.569999694824219</v>
      </c>
      <c r="CW157">
        <v>24.389999389648441</v>
      </c>
      <c r="CX157">
        <v>24.079999923706051</v>
      </c>
      <c r="CY157">
        <v>23.70000076293945</v>
      </c>
      <c r="CZ157">
        <v>23.340000152587891</v>
      </c>
      <c r="DA157">
        <v>22.969999313354489</v>
      </c>
      <c r="DB157">
        <v>22.64999961853027</v>
      </c>
      <c r="DC157">
        <v>22.39999961853027</v>
      </c>
      <c r="DD157">
        <v>22.20000076293945</v>
      </c>
      <c r="DE157">
        <v>22.059999465942379</v>
      </c>
      <c r="DF157">
        <v>21.889999389648441</v>
      </c>
      <c r="DG157">
        <v>21.530000686645511</v>
      </c>
      <c r="DH157">
        <v>5.2199997901916504</v>
      </c>
      <c r="DI157">
        <v>5.2699999809265137</v>
      </c>
      <c r="DJ157">
        <v>5.3000001907348633</v>
      </c>
      <c r="DK157">
        <v>5.25</v>
      </c>
      <c r="DL157">
        <v>5.179999828338623</v>
      </c>
      <c r="DM157">
        <v>5.0999999046325684</v>
      </c>
      <c r="DN157">
        <v>5.0300002098083496</v>
      </c>
      <c r="DO157">
        <v>4.9600000381469727</v>
      </c>
      <c r="DP157">
        <v>4.8899998664855957</v>
      </c>
      <c r="DQ157">
        <v>4.820000171661377</v>
      </c>
      <c r="DR157">
        <v>4.7800002098083496</v>
      </c>
      <c r="DS157">
        <v>4.75</v>
      </c>
      <c r="DT157">
        <v>4.7199997901916504</v>
      </c>
      <c r="DU157">
        <v>4.6500000953674316</v>
      </c>
      <c r="DV157">
        <v>3.619999885559082</v>
      </c>
      <c r="DW157">
        <v>3.660000085830688</v>
      </c>
      <c r="DX157">
        <v>3.6800000667572026</v>
      </c>
      <c r="DY157">
        <v>3.6500000953674321</v>
      </c>
      <c r="DZ157">
        <v>3.5999999046325679</v>
      </c>
      <c r="EA157">
        <v>3.5399999618530269</v>
      </c>
      <c r="EB157">
        <v>3.4800000190734859</v>
      </c>
      <c r="EC157">
        <v>3.4200000762939449</v>
      </c>
      <c r="ED157">
        <v>3.3599998950958252</v>
      </c>
      <c r="EE157">
        <v>3.3199999332427979</v>
      </c>
      <c r="EF157">
        <v>3.2899999618530269</v>
      </c>
      <c r="EG157">
        <v>3.2599999904632568</v>
      </c>
      <c r="EH157">
        <v>3.2400000095367432</v>
      </c>
      <c r="EI157">
        <v>3.1800000667572021</v>
      </c>
      <c r="EJ157">
        <v>0.46000000834465032</v>
      </c>
      <c r="EK157">
        <v>0.4699999988079071</v>
      </c>
      <c r="EL157">
        <v>0.4699999988079071</v>
      </c>
      <c r="EM157">
        <v>0.4699999988079071</v>
      </c>
      <c r="EN157">
        <v>0.44999998807907093</v>
      </c>
      <c r="EO157">
        <v>0.43999999761581426</v>
      </c>
      <c r="EP157">
        <v>0.43000000715255737</v>
      </c>
      <c r="EQ157">
        <v>0.41999998688697809</v>
      </c>
      <c r="ER157">
        <v>0.40999999642372126</v>
      </c>
      <c r="ES157">
        <v>0.38999998569488525</v>
      </c>
      <c r="ET157">
        <v>0.38999998569488525</v>
      </c>
      <c r="EU157">
        <v>0.37999999523162842</v>
      </c>
      <c r="EV157">
        <v>0.37999999523162842</v>
      </c>
      <c r="EW157">
        <v>0.37000000476837158</v>
      </c>
    </row>
  </sheetData>
  <phoneticPr fontId="42" type="noConversion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DA8B6-1268-48F2-A143-76A78904F076}">
  <sheetPr>
    <tabColor theme="6" tint="0.79998168889431442"/>
  </sheetPr>
  <dimension ref="A1:AB29"/>
  <sheetViews>
    <sheetView zoomScale="130" zoomScaleNormal="130" workbookViewId="0">
      <pane ySplit="2" topLeftCell="A3" activePane="bottomLeft" state="frozen"/>
      <selection activeCell="D12" sqref="D12"/>
      <selection pane="bottomLeft" activeCell="E26" sqref="E26"/>
    </sheetView>
  </sheetViews>
  <sheetFormatPr baseColWidth="10" defaultColWidth="8.83203125" defaultRowHeight="13"/>
  <cols>
    <col min="1" max="1" width="26" customWidth="1"/>
    <col min="3" max="11" width="11.1640625" customWidth="1"/>
    <col min="19" max="28" width="0" hidden="1" customWidth="1"/>
  </cols>
  <sheetData>
    <row r="1" spans="1:28" ht="78" customHeight="1" thickBot="1">
      <c r="A1" s="388" t="s">
        <v>542</v>
      </c>
      <c r="B1" s="389"/>
      <c r="C1" s="392" t="s">
        <v>543</v>
      </c>
      <c r="D1" s="394" t="s">
        <v>544</v>
      </c>
      <c r="E1" s="392" t="s">
        <v>545</v>
      </c>
      <c r="F1" s="392" t="s">
        <v>546</v>
      </c>
      <c r="G1" s="386" t="s">
        <v>547</v>
      </c>
      <c r="H1" s="399" t="s">
        <v>548</v>
      </c>
      <c r="I1" s="399"/>
      <c r="J1" s="399" t="s">
        <v>549</v>
      </c>
      <c r="K1" s="386" t="s">
        <v>550</v>
      </c>
      <c r="L1" s="12" t="s">
        <v>551</v>
      </c>
      <c r="M1" s="401" t="s">
        <v>552</v>
      </c>
      <c r="N1" s="401"/>
      <c r="O1" s="401"/>
      <c r="P1" s="401"/>
      <c r="Q1" s="402"/>
      <c r="R1" s="386" t="s">
        <v>553</v>
      </c>
      <c r="S1" s="396" t="s">
        <v>554</v>
      </c>
      <c r="T1" s="397"/>
      <c r="U1" s="397"/>
      <c r="V1" s="397"/>
      <c r="W1" s="398"/>
      <c r="X1" s="397" t="s">
        <v>555</v>
      </c>
      <c r="Y1" s="397"/>
      <c r="Z1" s="397"/>
      <c r="AA1" s="397"/>
      <c r="AB1" s="398"/>
    </row>
    <row r="2" spans="1:28" ht="24" customHeight="1" thickBot="1">
      <c r="A2" s="390"/>
      <c r="B2" s="391"/>
      <c r="C2" s="393"/>
      <c r="D2" s="395"/>
      <c r="E2" s="393"/>
      <c r="F2" s="393"/>
      <c r="G2" s="387"/>
      <c r="H2" s="400"/>
      <c r="I2" s="400"/>
      <c r="J2" s="400"/>
      <c r="K2" s="387"/>
      <c r="L2" s="110">
        <v>2023</v>
      </c>
      <c r="M2" s="110">
        <f>L2+1</f>
        <v>2024</v>
      </c>
      <c r="N2" s="110">
        <f t="shared" ref="N2:Q2" si="0">M2+1</f>
        <v>2025</v>
      </c>
      <c r="O2" s="110">
        <f t="shared" si="0"/>
        <v>2026</v>
      </c>
      <c r="P2" s="110">
        <f t="shared" si="0"/>
        <v>2027</v>
      </c>
      <c r="Q2" s="110">
        <f t="shared" si="0"/>
        <v>2028</v>
      </c>
      <c r="R2" s="387"/>
      <c r="S2" s="11">
        <v>2023</v>
      </c>
      <c r="T2" s="11">
        <v>2024</v>
      </c>
      <c r="U2" s="11">
        <v>2025</v>
      </c>
      <c r="V2" s="11">
        <v>2026</v>
      </c>
      <c r="W2" s="11">
        <v>2027</v>
      </c>
      <c r="X2" s="11">
        <v>2023</v>
      </c>
      <c r="Y2" s="11">
        <v>2024</v>
      </c>
      <c r="Z2" s="11">
        <v>2025</v>
      </c>
      <c r="AA2" s="11">
        <v>2026</v>
      </c>
      <c r="AB2" s="11">
        <v>2027</v>
      </c>
    </row>
    <row r="3" spans="1:28" ht="14" thickBot="1">
      <c r="A3" s="121" t="s">
        <v>556</v>
      </c>
      <c r="B3" s="117"/>
      <c r="C3" s="118"/>
      <c r="D3" s="118"/>
      <c r="E3" s="112">
        <v>-300</v>
      </c>
      <c r="F3" s="112">
        <v>-150</v>
      </c>
      <c r="G3" s="114">
        <v>3</v>
      </c>
      <c r="H3" s="207">
        <v>0.98</v>
      </c>
      <c r="I3" s="238"/>
      <c r="J3" s="238">
        <v>122.2</v>
      </c>
      <c r="K3" s="238">
        <v>17.100000000000001</v>
      </c>
      <c r="L3" s="112">
        <f t="shared" ref="L3:L10" si="1">MIN(J3:K3)</f>
        <v>17.100000000000001</v>
      </c>
      <c r="M3" s="112">
        <v>-7.8000001907348633</v>
      </c>
      <c r="N3" s="112">
        <v>-11.170000076293951</v>
      </c>
      <c r="O3" s="112">
        <v>-20.579999923706051</v>
      </c>
      <c r="P3" s="112">
        <v>-29.479999542236332</v>
      </c>
      <c r="Q3" s="112">
        <v>-38.409999847412109</v>
      </c>
      <c r="R3" s="147">
        <v>0</v>
      </c>
      <c r="S3" s="115"/>
      <c r="T3" s="88"/>
      <c r="U3" s="88"/>
      <c r="V3" s="88"/>
      <c r="W3" s="88"/>
      <c r="X3" s="88"/>
      <c r="Y3" s="88"/>
      <c r="Z3" s="88"/>
      <c r="AA3" s="88"/>
      <c r="AB3" s="89"/>
    </row>
    <row r="4" spans="1:28">
      <c r="A4" s="122" t="s">
        <v>557</v>
      </c>
      <c r="B4" s="112"/>
      <c r="C4" s="112"/>
      <c r="D4" s="111"/>
      <c r="E4" s="112">
        <v>-450</v>
      </c>
      <c r="F4" s="112">
        <v>-300</v>
      </c>
      <c r="G4" s="114">
        <v>2</v>
      </c>
      <c r="H4" s="207">
        <v>0.97</v>
      </c>
      <c r="I4" s="238"/>
      <c r="J4" s="238">
        <v>46</v>
      </c>
      <c r="K4" s="238">
        <v>71.5</v>
      </c>
      <c r="L4" s="112">
        <f t="shared" si="1"/>
        <v>46</v>
      </c>
      <c r="M4" s="112">
        <v>79.169998168945312</v>
      </c>
      <c r="N4" s="112">
        <v>102.86000061035161</v>
      </c>
      <c r="O4" s="112">
        <v>115.5299987792969</v>
      </c>
      <c r="P4" s="112">
        <v>123.0800018310547</v>
      </c>
      <c r="Q4" s="112">
        <v>136.5299987792969</v>
      </c>
      <c r="R4" s="147">
        <v>0</v>
      </c>
      <c r="S4" s="116"/>
      <c r="T4" s="5"/>
      <c r="U4" s="5"/>
      <c r="V4" s="5"/>
      <c r="W4" s="5"/>
      <c r="X4" s="5"/>
      <c r="Y4" s="5"/>
      <c r="Z4" s="5"/>
      <c r="AA4" s="5"/>
      <c r="AB4" s="8"/>
    </row>
    <row r="5" spans="1:28">
      <c r="A5" s="123" t="s">
        <v>558</v>
      </c>
      <c r="B5" s="112"/>
      <c r="C5" s="112"/>
      <c r="D5" s="112"/>
      <c r="E5" s="112">
        <v>-300</v>
      </c>
      <c r="F5" s="112">
        <v>-150</v>
      </c>
      <c r="G5" s="114">
        <v>32</v>
      </c>
      <c r="H5" s="207">
        <v>-0.99</v>
      </c>
      <c r="I5" s="238"/>
      <c r="J5" s="238">
        <v>68</v>
      </c>
      <c r="K5" s="238">
        <v>243</v>
      </c>
      <c r="L5" s="112">
        <f t="shared" si="1"/>
        <v>68</v>
      </c>
      <c r="M5" s="112">
        <v>-29.54000091552734</v>
      </c>
      <c r="N5" s="112">
        <v>-31.819999694824219</v>
      </c>
      <c r="O5" s="112">
        <v>-41.75</v>
      </c>
      <c r="P5" s="112">
        <v>-52.889999389648438</v>
      </c>
      <c r="Q5" s="112">
        <v>-63.889999389648438</v>
      </c>
      <c r="R5" s="147">
        <v>0</v>
      </c>
      <c r="S5" s="116"/>
      <c r="T5" s="5"/>
      <c r="U5" s="5"/>
      <c r="V5" s="5"/>
      <c r="W5" s="5"/>
      <c r="X5" s="5"/>
      <c r="Y5" s="5"/>
      <c r="Z5" s="5"/>
      <c r="AA5" s="5"/>
      <c r="AB5" s="8"/>
    </row>
    <row r="6" spans="1:28">
      <c r="A6" s="123" t="s">
        <v>559</v>
      </c>
      <c r="B6" s="112"/>
      <c r="C6" s="112"/>
      <c r="D6" s="112"/>
      <c r="E6" s="112">
        <v>-150</v>
      </c>
      <c r="F6" s="112">
        <v>-75</v>
      </c>
      <c r="G6" s="114">
        <v>1</v>
      </c>
      <c r="H6" s="207">
        <v>-0.83</v>
      </c>
      <c r="I6" s="238"/>
      <c r="J6" s="238">
        <v>77</v>
      </c>
      <c r="K6" s="238">
        <v>101</v>
      </c>
      <c r="L6" s="112">
        <f t="shared" si="1"/>
        <v>77</v>
      </c>
      <c r="M6" s="112">
        <v>-1.940000057220459</v>
      </c>
      <c r="N6" s="112">
        <v>-3.4600000381469731</v>
      </c>
      <c r="O6" s="112">
        <v>-10.85999965667725</v>
      </c>
      <c r="P6" s="112">
        <v>-18.620000839233398</v>
      </c>
      <c r="Q6" s="112">
        <v>-26.639999389648441</v>
      </c>
      <c r="R6" s="147">
        <v>0</v>
      </c>
      <c r="S6" s="116"/>
      <c r="T6" s="5"/>
      <c r="U6" s="5"/>
      <c r="V6" s="5"/>
      <c r="W6" s="5"/>
      <c r="X6" s="5"/>
      <c r="Y6" s="5"/>
      <c r="Z6" s="5"/>
      <c r="AA6" s="5"/>
      <c r="AB6" s="8"/>
    </row>
    <row r="7" spans="1:28">
      <c r="A7" s="123" t="s">
        <v>560</v>
      </c>
      <c r="B7" s="112"/>
      <c r="C7" s="112"/>
      <c r="D7" s="111"/>
      <c r="E7" s="112">
        <v>-550</v>
      </c>
      <c r="F7" s="112">
        <v>-225</v>
      </c>
      <c r="G7" s="114">
        <v>1</v>
      </c>
      <c r="H7" s="207">
        <v>-0.73</v>
      </c>
      <c r="I7" s="238"/>
      <c r="J7" s="238">
        <v>117</v>
      </c>
      <c r="K7" s="238">
        <v>8.8000000000000007</v>
      </c>
      <c r="L7" s="112">
        <f t="shared" si="1"/>
        <v>8.8000000000000007</v>
      </c>
      <c r="M7" s="112">
        <v>35.25</v>
      </c>
      <c r="N7" s="112">
        <v>64.260002136230469</v>
      </c>
      <c r="O7" s="112">
        <v>51.099998474121087</v>
      </c>
      <c r="P7" s="112">
        <v>40.709999084472663</v>
      </c>
      <c r="Q7" s="112">
        <v>31.5</v>
      </c>
      <c r="R7" s="147">
        <v>0</v>
      </c>
      <c r="S7" s="116"/>
      <c r="T7" s="5"/>
      <c r="U7" s="5"/>
      <c r="V7" s="5"/>
      <c r="W7" s="5"/>
      <c r="X7" s="5"/>
      <c r="Y7" s="5"/>
      <c r="Z7" s="5"/>
      <c r="AA7" s="5"/>
      <c r="AB7" s="8"/>
    </row>
    <row r="8" spans="1:28">
      <c r="A8" s="123" t="s">
        <v>561</v>
      </c>
      <c r="B8" s="112"/>
      <c r="C8" s="112"/>
      <c r="D8" s="113"/>
      <c r="E8" s="112">
        <v>-450</v>
      </c>
      <c r="F8" s="112">
        <v>-300</v>
      </c>
      <c r="G8" s="114">
        <v>5</v>
      </c>
      <c r="H8" s="207">
        <v>0.99</v>
      </c>
      <c r="I8" s="238"/>
      <c r="J8" s="238">
        <v>7.7</v>
      </c>
      <c r="K8" s="238"/>
      <c r="L8" s="112">
        <f t="shared" si="1"/>
        <v>7.7</v>
      </c>
      <c r="M8" s="112">
        <v>107.4700012207031</v>
      </c>
      <c r="N8" s="112">
        <v>125.1600036621094</v>
      </c>
      <c r="O8" s="112">
        <v>127.65000152587891</v>
      </c>
      <c r="P8" s="112">
        <v>126.2600021362305</v>
      </c>
      <c r="Q8" s="112">
        <v>124.2799987792969</v>
      </c>
      <c r="R8" s="147">
        <v>0</v>
      </c>
      <c r="S8" s="116"/>
      <c r="T8" s="5"/>
      <c r="U8" s="5"/>
      <c r="V8" s="5"/>
      <c r="W8" s="5"/>
      <c r="X8" s="5"/>
      <c r="Y8" s="5"/>
      <c r="Z8" s="5"/>
      <c r="AA8" s="5"/>
      <c r="AB8" s="8"/>
    </row>
    <row r="9" spans="1:28">
      <c r="A9" s="123" t="s">
        <v>562</v>
      </c>
      <c r="B9" s="112"/>
      <c r="C9" s="112"/>
      <c r="D9" s="112"/>
      <c r="E9" s="112">
        <v>-600</v>
      </c>
      <c r="F9" s="112">
        <v>-450</v>
      </c>
      <c r="G9" s="114">
        <v>2</v>
      </c>
      <c r="H9" s="207">
        <v>0.98</v>
      </c>
      <c r="I9" s="238"/>
      <c r="J9" s="238">
        <v>149</v>
      </c>
      <c r="K9" s="238">
        <v>170</v>
      </c>
      <c r="L9" s="112">
        <f t="shared" si="1"/>
        <v>149</v>
      </c>
      <c r="M9" s="112">
        <v>46.830001831054688</v>
      </c>
      <c r="N9" s="112">
        <v>55.400001525878913</v>
      </c>
      <c r="O9" s="112">
        <v>44.430000305175781</v>
      </c>
      <c r="P9" s="112">
        <v>30.809999465942379</v>
      </c>
      <c r="Q9" s="112">
        <v>15.989999771118161</v>
      </c>
      <c r="R9" s="147">
        <v>0</v>
      </c>
      <c r="S9" s="116"/>
      <c r="T9" s="5"/>
      <c r="U9" s="5"/>
      <c r="V9" s="5"/>
      <c r="W9" s="5"/>
      <c r="X9" s="5"/>
      <c r="Y9" s="5"/>
      <c r="Z9" s="5"/>
      <c r="AA9" s="5"/>
      <c r="AB9" s="8"/>
    </row>
    <row r="10" spans="1:28">
      <c r="A10" s="123" t="s">
        <v>563</v>
      </c>
      <c r="B10" s="112"/>
      <c r="C10" s="112"/>
      <c r="D10" s="112"/>
      <c r="E10" s="112">
        <v>-200</v>
      </c>
      <c r="F10" s="112">
        <v>-100</v>
      </c>
      <c r="G10" s="114">
        <v>2</v>
      </c>
      <c r="H10" s="207">
        <v>0.81</v>
      </c>
      <c r="I10" s="238"/>
      <c r="J10" s="238">
        <v>43</v>
      </c>
      <c r="K10" s="238">
        <v>38.4</v>
      </c>
      <c r="L10" s="112">
        <f t="shared" si="1"/>
        <v>38.4</v>
      </c>
      <c r="M10" s="112">
        <v>-19.909999847412109</v>
      </c>
      <c r="N10" s="112">
        <v>-14.25</v>
      </c>
      <c r="O10" s="112">
        <v>-15.77999973297119</v>
      </c>
      <c r="P10" s="112">
        <v>-17.860000610351559</v>
      </c>
      <c r="Q10" s="112">
        <v>-20.120000839233398</v>
      </c>
      <c r="R10" s="147">
        <v>0</v>
      </c>
      <c r="S10" s="116"/>
      <c r="T10" s="5"/>
      <c r="U10" s="5"/>
      <c r="V10" s="5"/>
      <c r="W10" s="5"/>
      <c r="X10" s="5"/>
      <c r="Y10" s="5"/>
      <c r="Z10" s="5"/>
      <c r="AA10" s="5"/>
      <c r="AB10" s="8"/>
    </row>
    <row r="11" spans="1:28">
      <c r="A11" s="123" t="s">
        <v>564</v>
      </c>
      <c r="B11" s="112"/>
      <c r="C11" s="112"/>
      <c r="D11" s="112"/>
      <c r="E11" s="112">
        <v>-90</v>
      </c>
      <c r="F11" s="112">
        <v>-60</v>
      </c>
      <c r="G11" s="114">
        <v>28</v>
      </c>
      <c r="H11" s="207">
        <v>0.99</v>
      </c>
      <c r="I11" s="238"/>
      <c r="J11" s="238">
        <v>27.3</v>
      </c>
      <c r="K11" s="238">
        <v>100.4</v>
      </c>
      <c r="L11" s="112">
        <v>-81.495460510253906</v>
      </c>
      <c r="M11" s="112">
        <v>-61</v>
      </c>
      <c r="N11" s="112">
        <v>-57.380001068115227</v>
      </c>
      <c r="O11" s="112">
        <v>-57.590000152587891</v>
      </c>
      <c r="P11" s="112">
        <v>-58.159999847412109</v>
      </c>
      <c r="Q11" s="112">
        <v>-58.639999389648438</v>
      </c>
      <c r="R11" s="147">
        <v>-9.7483774992242207</v>
      </c>
      <c r="S11" s="116"/>
      <c r="T11" s="5"/>
      <c r="U11" s="5"/>
      <c r="V11" s="5"/>
      <c r="W11" s="5"/>
      <c r="X11" s="5"/>
      <c r="Y11" s="5"/>
      <c r="Z11" s="5"/>
      <c r="AA11" s="5"/>
      <c r="AB11" s="8"/>
    </row>
    <row r="12" spans="1:28">
      <c r="A12" s="123" t="s">
        <v>565</v>
      </c>
      <c r="B12" s="112"/>
      <c r="C12" s="112"/>
      <c r="D12" s="113"/>
      <c r="E12" s="112">
        <v>-185</v>
      </c>
      <c r="F12" s="112">
        <v>-92</v>
      </c>
      <c r="G12" s="114">
        <v>31</v>
      </c>
      <c r="H12" s="207">
        <v>0.95</v>
      </c>
      <c r="I12" s="238"/>
      <c r="J12" s="238">
        <v>32</v>
      </c>
      <c r="K12" s="238">
        <v>202</v>
      </c>
      <c r="L12" s="112">
        <v>-156.3064880371094</v>
      </c>
      <c r="M12" s="112">
        <v>-117.0699996948242</v>
      </c>
      <c r="N12" s="112">
        <v>-115.6699981689453</v>
      </c>
      <c r="O12" s="112">
        <v>-118.4300003051758</v>
      </c>
      <c r="P12" s="112">
        <v>-122.1999969482422</v>
      </c>
      <c r="Q12" s="112">
        <v>-125.8199996948242</v>
      </c>
      <c r="R12" s="147">
        <v>-40.544281290935501</v>
      </c>
      <c r="S12" s="116"/>
      <c r="T12" s="5"/>
      <c r="U12" s="5"/>
      <c r="V12" s="5"/>
      <c r="W12" s="5"/>
      <c r="X12" s="5"/>
      <c r="Y12" s="5"/>
      <c r="Z12" s="5"/>
      <c r="AA12" s="5"/>
      <c r="AB12" s="8"/>
    </row>
    <row r="13" spans="1:28">
      <c r="A13" s="123" t="s">
        <v>566</v>
      </c>
      <c r="B13" s="112"/>
      <c r="C13" s="112"/>
      <c r="D13" s="112"/>
      <c r="E13" s="112">
        <v>-450</v>
      </c>
      <c r="F13" s="112">
        <v>-300</v>
      </c>
      <c r="G13" s="114">
        <v>34</v>
      </c>
      <c r="H13" s="207">
        <v>0.9</v>
      </c>
      <c r="I13" s="238"/>
      <c r="J13" s="238">
        <v>109</v>
      </c>
      <c r="K13" s="238">
        <v>251</v>
      </c>
      <c r="L13" s="112">
        <v>-140.96327209472659</v>
      </c>
      <c r="M13" s="112">
        <v>-158.00999450683591</v>
      </c>
      <c r="N13" s="112">
        <v>-149.86000061035159</v>
      </c>
      <c r="O13" s="112">
        <v>-158.28999328613281</v>
      </c>
      <c r="P13" s="112">
        <v>-169.1600036621094</v>
      </c>
      <c r="Q13" s="112">
        <v>-180.5299987792969</v>
      </c>
      <c r="R13" s="147">
        <v>0</v>
      </c>
      <c r="S13" s="116"/>
      <c r="T13" s="5"/>
      <c r="U13" s="5"/>
      <c r="V13" s="5"/>
      <c r="W13" s="5"/>
      <c r="X13" s="5"/>
      <c r="Y13" s="5"/>
      <c r="Z13" s="5"/>
      <c r="AA13" s="5"/>
      <c r="AB13" s="8"/>
    </row>
    <row r="14" spans="1:28">
      <c r="A14" s="123" t="s">
        <v>567</v>
      </c>
      <c r="B14" s="112"/>
      <c r="C14" s="112"/>
      <c r="D14" s="112"/>
      <c r="E14" s="112">
        <v>-275</v>
      </c>
      <c r="F14" s="112">
        <v>-125</v>
      </c>
      <c r="G14" s="114">
        <v>3</v>
      </c>
      <c r="H14" s="207">
        <v>0.7</v>
      </c>
      <c r="I14" s="238"/>
      <c r="J14" s="238">
        <v>58</v>
      </c>
      <c r="K14" s="238">
        <v>292</v>
      </c>
      <c r="L14" s="112">
        <v>-85.113136291503906</v>
      </c>
      <c r="M14" s="112">
        <v>-57.880001068115227</v>
      </c>
      <c r="N14" s="112">
        <v>-54.599998474121087</v>
      </c>
      <c r="O14" s="112">
        <v>-58.430000305175781</v>
      </c>
      <c r="P14" s="112">
        <v>-63.270000457763672</v>
      </c>
      <c r="Q14" s="112">
        <v>-69.110000610351562</v>
      </c>
      <c r="R14" s="147">
        <v>0</v>
      </c>
      <c r="S14" s="116"/>
      <c r="T14" s="5"/>
      <c r="U14" s="5"/>
      <c r="V14" s="5"/>
      <c r="W14" s="5"/>
      <c r="X14" s="5"/>
      <c r="Y14" s="5"/>
      <c r="Z14" s="5"/>
      <c r="AA14" s="5"/>
      <c r="AB14" s="8"/>
    </row>
    <row r="15" spans="1:28" ht="14" thickBot="1">
      <c r="A15" s="124" t="s">
        <v>568</v>
      </c>
      <c r="B15" s="119"/>
      <c r="C15" s="119"/>
      <c r="D15" s="119"/>
      <c r="E15" s="119">
        <v>-140</v>
      </c>
      <c r="F15" s="119">
        <v>-70</v>
      </c>
      <c r="G15" s="120">
        <v>8</v>
      </c>
      <c r="H15" s="231">
        <v>-0.99</v>
      </c>
      <c r="I15" s="287"/>
      <c r="J15" s="287">
        <v>9.6</v>
      </c>
      <c r="K15" s="287">
        <v>197.5</v>
      </c>
      <c r="L15" s="112">
        <f>MIN(J15:K15)</f>
        <v>9.6</v>
      </c>
      <c r="M15" s="112">
        <v>-120.5800018310547</v>
      </c>
      <c r="N15" s="112">
        <v>-118.7900009155273</v>
      </c>
      <c r="O15" s="112">
        <v>-117.8199996948242</v>
      </c>
      <c r="P15" s="112">
        <v>-116.6999969482422</v>
      </c>
      <c r="Q15" s="112">
        <v>-115.30999755859381</v>
      </c>
      <c r="R15" s="148">
        <v>0</v>
      </c>
      <c r="S15" s="116"/>
      <c r="T15" s="5"/>
      <c r="U15" s="5"/>
      <c r="V15" s="5"/>
      <c r="W15" s="5"/>
      <c r="X15" s="5"/>
      <c r="Y15" s="5"/>
      <c r="Z15" s="5"/>
      <c r="AA15" s="5"/>
      <c r="AB15" s="8"/>
    </row>
    <row r="17" spans="1:28" ht="14" thickBot="1">
      <c r="A17" s="215" t="s">
        <v>569</v>
      </c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1:28">
      <c r="A18" s="121" t="s">
        <v>570</v>
      </c>
      <c r="B18" s="288"/>
      <c r="C18" s="118"/>
      <c r="D18" s="289"/>
      <c r="E18" s="118"/>
      <c r="F18" s="118"/>
      <c r="G18" s="118"/>
      <c r="H18" s="234"/>
      <c r="I18" s="234"/>
      <c r="J18" s="222"/>
      <c r="K18" s="236"/>
      <c r="L18" s="112">
        <f t="shared" ref="L18:L24" si="2">MIN(J18:K18)</f>
        <v>0</v>
      </c>
      <c r="M18" s="112">
        <v>6.929999828338623</v>
      </c>
      <c r="N18" s="112">
        <v>8.1099996566772461</v>
      </c>
      <c r="O18" s="112">
        <v>8.1000003814697266</v>
      </c>
      <c r="P18" s="112">
        <v>7.8600001335144043</v>
      </c>
      <c r="Q18" s="112">
        <v>7.559999942779541</v>
      </c>
      <c r="R18" s="147">
        <v>0</v>
      </c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1:28" ht="14">
      <c r="A19" s="290" t="s">
        <v>571</v>
      </c>
      <c r="B19" s="112"/>
      <c r="C19" s="112"/>
      <c r="D19" s="114"/>
      <c r="E19" s="112">
        <v>-675</v>
      </c>
      <c r="F19" s="112">
        <v>-450</v>
      </c>
      <c r="G19" s="114">
        <v>1</v>
      </c>
      <c r="H19" s="207">
        <v>0.75</v>
      </c>
      <c r="I19" s="219"/>
      <c r="J19" s="238">
        <v>5.5</v>
      </c>
      <c r="K19" s="219"/>
      <c r="L19" s="112">
        <f t="shared" si="2"/>
        <v>5.5</v>
      </c>
      <c r="M19" s="112">
        <v>98.5</v>
      </c>
      <c r="N19" s="112">
        <v>115.0299987792969</v>
      </c>
      <c r="O19" s="112">
        <v>117.75</v>
      </c>
      <c r="P19" s="112">
        <v>120.0800018310547</v>
      </c>
      <c r="Q19" s="112">
        <v>122.9300003051758</v>
      </c>
      <c r="R19" s="147">
        <v>0</v>
      </c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>
      <c r="A20" s="122" t="s">
        <v>561</v>
      </c>
      <c r="B20" s="112"/>
      <c r="C20" s="112"/>
      <c r="D20" s="114"/>
      <c r="E20" s="112">
        <v>-450</v>
      </c>
      <c r="F20" s="112">
        <v>-300</v>
      </c>
      <c r="G20" s="114">
        <v>5</v>
      </c>
      <c r="H20" s="207">
        <v>0.99</v>
      </c>
      <c r="I20" s="219"/>
      <c r="J20" s="238">
        <v>7.7</v>
      </c>
      <c r="K20" s="219"/>
      <c r="L20" s="112">
        <f t="shared" si="2"/>
        <v>7.7</v>
      </c>
      <c r="M20" s="112">
        <v>107.4700012207031</v>
      </c>
      <c r="N20" s="112">
        <v>125.1600036621094</v>
      </c>
      <c r="O20" s="112">
        <v>127.65000152587891</v>
      </c>
      <c r="P20" s="112">
        <v>126.2600021362305</v>
      </c>
      <c r="Q20" s="112">
        <v>124.2799987792969</v>
      </c>
      <c r="R20" s="147">
        <v>0</v>
      </c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spans="1:28">
      <c r="A21" s="122" t="s">
        <v>572</v>
      </c>
      <c r="B21" s="112"/>
      <c r="C21" s="112"/>
      <c r="D21" s="114"/>
      <c r="E21" s="112">
        <v>-675</v>
      </c>
      <c r="F21" s="112">
        <v>-450</v>
      </c>
      <c r="G21" s="114">
        <v>17</v>
      </c>
      <c r="H21" s="207">
        <v>0.97</v>
      </c>
      <c r="I21" s="219"/>
      <c r="J21" s="238">
        <v>21</v>
      </c>
      <c r="K21" s="219"/>
      <c r="L21" s="112">
        <f t="shared" si="2"/>
        <v>21</v>
      </c>
      <c r="M21" s="112">
        <v>19.510000228881839</v>
      </c>
      <c r="N21" s="112">
        <v>18.739999771118161</v>
      </c>
      <c r="O21" s="112">
        <v>43.790000915527337</v>
      </c>
      <c r="P21" s="112">
        <v>43.310001373291023</v>
      </c>
      <c r="Q21" s="112">
        <v>42.979999542236328</v>
      </c>
      <c r="R21" s="147">
        <v>0</v>
      </c>
    </row>
    <row r="22" spans="1:28">
      <c r="A22" s="122" t="s">
        <v>573</v>
      </c>
      <c r="B22" s="112"/>
      <c r="C22" s="112"/>
      <c r="D22" s="114"/>
      <c r="E22" s="112">
        <v>-190</v>
      </c>
      <c r="F22" s="112">
        <v>-95</v>
      </c>
      <c r="G22" s="114">
        <v>4</v>
      </c>
      <c r="H22" s="207">
        <v>-1</v>
      </c>
      <c r="I22" s="219"/>
      <c r="J22" s="238">
        <v>1.03</v>
      </c>
      <c r="K22" s="219"/>
      <c r="L22" s="112">
        <f t="shared" si="2"/>
        <v>1.03</v>
      </c>
      <c r="M22" s="112">
        <v>107.86000061035161</v>
      </c>
      <c r="N22" s="112">
        <v>129.91999816894531</v>
      </c>
      <c r="O22" s="112">
        <v>135</v>
      </c>
      <c r="P22" s="112">
        <v>135.22999572753909</v>
      </c>
      <c r="Q22" s="112">
        <v>135.08000183105469</v>
      </c>
      <c r="R22" s="147">
        <v>0</v>
      </c>
    </row>
    <row r="23" spans="1:28">
      <c r="A23" s="122" t="s">
        <v>574</v>
      </c>
      <c r="B23" s="112"/>
      <c r="C23" s="112"/>
      <c r="D23" s="114"/>
      <c r="E23" s="112">
        <v>-675</v>
      </c>
      <c r="F23" s="112">
        <v>-450</v>
      </c>
      <c r="G23" s="114">
        <v>1</v>
      </c>
      <c r="H23" s="207">
        <v>0.95</v>
      </c>
      <c r="I23" s="219"/>
      <c r="J23" s="238">
        <v>23.5</v>
      </c>
      <c r="K23" s="219"/>
      <c r="L23" s="112">
        <f t="shared" si="2"/>
        <v>23.5</v>
      </c>
      <c r="M23" s="112">
        <v>-13.72000026702881</v>
      </c>
      <c r="N23" s="112">
        <v>-14.060000419616699</v>
      </c>
      <c r="O23" s="112">
        <v>-14.27000045776367</v>
      </c>
      <c r="P23" s="112">
        <v>-14.569999694824221</v>
      </c>
      <c r="Q23" s="112">
        <v>-14.52000045776367</v>
      </c>
      <c r="R23" s="147">
        <v>0</v>
      </c>
    </row>
    <row r="24" spans="1:28" ht="14" thickBot="1">
      <c r="A24" s="291" t="s">
        <v>575</v>
      </c>
      <c r="B24" s="119"/>
      <c r="C24" s="119"/>
      <c r="D24" s="120"/>
      <c r="E24" s="119">
        <v>-330</v>
      </c>
      <c r="F24" s="119">
        <v>-165</v>
      </c>
      <c r="G24" s="120">
        <v>4</v>
      </c>
      <c r="H24" s="231">
        <v>0.23</v>
      </c>
      <c r="I24" s="217"/>
      <c r="J24" s="287">
        <v>1.3</v>
      </c>
      <c r="K24" s="217"/>
      <c r="L24" s="112">
        <f t="shared" si="2"/>
        <v>1.3</v>
      </c>
      <c r="M24" s="112">
        <v>69.279998779296875</v>
      </c>
      <c r="N24" s="112">
        <v>106.2200012207031</v>
      </c>
      <c r="O24" s="112">
        <v>103.2900009155273</v>
      </c>
      <c r="P24" s="112">
        <v>98.180000305175781</v>
      </c>
      <c r="Q24" s="112">
        <v>98.839996337890625</v>
      </c>
      <c r="R24" s="148">
        <v>0</v>
      </c>
    </row>
    <row r="29" spans="1:28">
      <c r="B29" s="2"/>
    </row>
  </sheetData>
  <mergeCells count="14">
    <mergeCell ref="S1:W1"/>
    <mergeCell ref="X1:AB1"/>
    <mergeCell ref="H1:H2"/>
    <mergeCell ref="I1:I2"/>
    <mergeCell ref="J1:J2"/>
    <mergeCell ref="K1:K2"/>
    <mergeCell ref="M1:Q1"/>
    <mergeCell ref="R1:R2"/>
    <mergeCell ref="G1:G2"/>
    <mergeCell ref="A1:B2"/>
    <mergeCell ref="C1:C2"/>
    <mergeCell ref="D1:D2"/>
    <mergeCell ref="E1:E2"/>
    <mergeCell ref="F1:F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79998168889431442"/>
  </sheetPr>
  <dimension ref="A1:AB215"/>
  <sheetViews>
    <sheetView tabSelected="1" zoomScaleNormal="100" workbookViewId="0">
      <pane ySplit="2" topLeftCell="A4" activePane="bottomLeft" state="frozen"/>
      <selection activeCell="F74" sqref="F74"/>
      <selection pane="bottomLeft" activeCell="D10" sqref="D10"/>
    </sheetView>
  </sheetViews>
  <sheetFormatPr baseColWidth="10" defaultColWidth="8.83203125" defaultRowHeight="13"/>
  <cols>
    <col min="1" max="1" width="26" customWidth="1"/>
    <col min="3" max="11" width="11.1640625" customWidth="1"/>
  </cols>
  <sheetData>
    <row r="1" spans="1:28" ht="78" customHeight="1" thickBot="1">
      <c r="A1" s="388" t="s">
        <v>576</v>
      </c>
      <c r="B1" s="389"/>
      <c r="C1" s="392" t="s">
        <v>577</v>
      </c>
      <c r="D1" s="394" t="s">
        <v>578</v>
      </c>
      <c r="E1" s="392" t="s">
        <v>579</v>
      </c>
      <c r="F1" s="392" t="s">
        <v>580</v>
      </c>
      <c r="G1" s="386" t="s">
        <v>581</v>
      </c>
      <c r="H1" s="399" t="s">
        <v>582</v>
      </c>
      <c r="I1" s="399" t="s">
        <v>583</v>
      </c>
      <c r="J1" s="392" t="s">
        <v>584</v>
      </c>
      <c r="K1" s="429" t="s">
        <v>585</v>
      </c>
      <c r="L1" s="12" t="s">
        <v>586</v>
      </c>
      <c r="M1" s="401" t="s">
        <v>319</v>
      </c>
      <c r="N1" s="401"/>
      <c r="O1" s="401"/>
      <c r="P1" s="401"/>
      <c r="Q1" s="402"/>
      <c r="R1" s="386" t="s">
        <v>587</v>
      </c>
      <c r="S1" s="396" t="s">
        <v>554</v>
      </c>
      <c r="T1" s="397"/>
      <c r="U1" s="397"/>
      <c r="V1" s="397"/>
      <c r="W1" s="398"/>
      <c r="X1" s="397" t="s">
        <v>555</v>
      </c>
      <c r="Y1" s="397"/>
      <c r="Z1" s="397"/>
      <c r="AA1" s="397"/>
      <c r="AB1" s="398"/>
    </row>
    <row r="2" spans="1:28" ht="24" customHeight="1" thickBot="1">
      <c r="A2" s="433"/>
      <c r="B2" s="434"/>
      <c r="C2" s="432"/>
      <c r="D2" s="435"/>
      <c r="E2" s="432"/>
      <c r="F2" s="432"/>
      <c r="G2" s="431"/>
      <c r="H2" s="436"/>
      <c r="I2" s="436"/>
      <c r="J2" s="432"/>
      <c r="K2" s="430"/>
      <c r="L2" s="11">
        <v>2023</v>
      </c>
      <c r="M2" s="11">
        <f>L2+1</f>
        <v>2024</v>
      </c>
      <c r="N2" s="11">
        <f t="shared" ref="N2:Q2" si="0">M2+1</f>
        <v>2025</v>
      </c>
      <c r="O2" s="11">
        <f t="shared" si="0"/>
        <v>2026</v>
      </c>
      <c r="P2" s="11">
        <f t="shared" si="0"/>
        <v>2027</v>
      </c>
      <c r="Q2" s="11">
        <f t="shared" si="0"/>
        <v>2028</v>
      </c>
      <c r="R2" s="431"/>
      <c r="S2" s="11">
        <f>M2</f>
        <v>2024</v>
      </c>
      <c r="T2" s="11">
        <f t="shared" ref="T2:W2" si="1">N2</f>
        <v>2025</v>
      </c>
      <c r="U2" s="11">
        <f t="shared" si="1"/>
        <v>2026</v>
      </c>
      <c r="V2" s="11">
        <f t="shared" si="1"/>
        <v>2027</v>
      </c>
      <c r="W2" s="11">
        <f t="shared" si="1"/>
        <v>2028</v>
      </c>
      <c r="X2" s="11">
        <f>S2</f>
        <v>2024</v>
      </c>
      <c r="Y2" s="11">
        <f t="shared" ref="Y2:AB2" si="2">T2</f>
        <v>2025</v>
      </c>
      <c r="Z2" s="11">
        <f t="shared" si="2"/>
        <v>2026</v>
      </c>
      <c r="AA2" s="11">
        <f t="shared" si="2"/>
        <v>2027</v>
      </c>
      <c r="AB2" s="11">
        <f t="shared" si="2"/>
        <v>2028</v>
      </c>
    </row>
    <row r="3" spans="1:28" ht="14" thickBot="1">
      <c r="A3" s="10" t="s">
        <v>556</v>
      </c>
      <c r="B3" s="55"/>
      <c r="C3" s="211"/>
      <c r="D3" s="211"/>
      <c r="E3" s="97"/>
      <c r="F3" s="97"/>
      <c r="G3" s="55"/>
      <c r="H3" s="85"/>
      <c r="I3" s="85"/>
      <c r="J3" s="86"/>
      <c r="K3" s="202"/>
      <c r="L3" s="86"/>
      <c r="M3" s="87"/>
      <c r="N3" s="87"/>
      <c r="O3" s="87"/>
      <c r="P3" s="87"/>
      <c r="Q3" s="87"/>
      <c r="R3" s="88"/>
      <c r="S3" s="88"/>
      <c r="T3" s="88"/>
      <c r="U3" s="88"/>
      <c r="V3" s="88"/>
      <c r="W3" s="88"/>
      <c r="X3" s="88"/>
      <c r="Y3" s="88"/>
      <c r="Z3" s="88"/>
      <c r="AA3" s="88"/>
      <c r="AB3" s="89"/>
    </row>
    <row r="4" spans="1:28">
      <c r="A4" s="90" t="s">
        <v>237</v>
      </c>
      <c r="B4" s="56" t="s">
        <v>588</v>
      </c>
      <c r="C4" s="206">
        <v>99</v>
      </c>
      <c r="D4" s="206"/>
      <c r="E4" s="56">
        <v>99</v>
      </c>
      <c r="F4" s="56">
        <f>VLOOKUP(A4,zss_md_forecast!$1:$1048576,COLUMNS(zss_md_forecast!$A$2:$C$2),FALSE)</f>
        <v>79.800003051757812</v>
      </c>
      <c r="G4" s="405">
        <f>VLOOKUP(A4,zss_md_forecast_dapr!$1:$1048576,COLUMNS(zss_md_forecast_dapr!$A$2:$D$2),FALSE)</f>
        <v>7.559999942779541</v>
      </c>
      <c r="H4" s="57">
        <f>VLOOKUP(A4,zss_md_forecast_dapr!$1:$1048576,COLUMNS(zss_md_forecast_dapr!A2:$E$2),FALSE)</f>
        <v>1</v>
      </c>
      <c r="I4" s="405"/>
      <c r="J4" s="405"/>
      <c r="K4" s="425" t="s">
        <v>589</v>
      </c>
      <c r="L4" s="57">
        <f>VLOOKUP(A4,zss_md_forecast_dapr!$1:$1048576,COLUMNS(zss_md_forecast_dapr!$A$2:$F$2),FALSE)</f>
        <v>89.300003051757812</v>
      </c>
      <c r="M4" s="57">
        <f>VLOOKUP($A4,zss_md_forecast_dapr!$1:$1048576,COLUMNS(zss_md_forecast_dapr!$A$2:L2),FALSE)</f>
        <v>97.610000610351562</v>
      </c>
      <c r="N4" s="57">
        <f>VLOOKUP($A4,zss_md_forecast_dapr!$1:$1048576,COLUMNS(zss_md_forecast_dapr!$A$2:M2),FALSE)</f>
        <v>99.699996948242188</v>
      </c>
      <c r="O4" s="57">
        <f>VLOOKUP($A4,zss_md_forecast_dapr!$1:$1048576,COLUMNS(zss_md_forecast_dapr!$A$2:N2),FALSE)</f>
        <v>100.0299987792969</v>
      </c>
      <c r="P4" s="57">
        <f>VLOOKUP($A4,zss_md_forecast_dapr!$1:$1048576,COLUMNS(zss_md_forecast_dapr!$A$2:O2),FALSE)</f>
        <v>100.7900009155273</v>
      </c>
      <c r="Q4" s="57">
        <f>VLOOKUP($A4,zss_md_forecast_dapr!$1:$1048576,COLUMNS(zss_md_forecast_dapr!$A$2:P2),FALSE)</f>
        <v>102.0899963378906</v>
      </c>
      <c r="R4" s="178">
        <f>IF((VLOOKUP(A4,zss_md_forecast_dapr!$1:$1048576,COLUMNS(zss_md_forecast_dapr!$A$2:$AU$2),FALSE)&gt;0),VLOOKUP(A4,zss_md_forecast_dapr!$1:$1048576,COLUMNS(zss_md_forecast_dapr!$A$2:$AU$2),FALSE),"")</f>
        <v>0.22318291826433001</v>
      </c>
      <c r="S4" s="405">
        <f>VLOOKUP($A4,zss_md_forecast_dapr!$1:$1048576,COLUMNS(zss_md_forecast_dapr!$A$2:AF2),FALSE)</f>
        <v>422.6199951171875</v>
      </c>
      <c r="T4" s="405">
        <f>VLOOKUP($A4,zss_md_forecast_dapr!$1:$1048576,COLUMNS(zss_md_forecast_dapr!$A$2:AG2),FALSE)</f>
        <v>619.8499755859375</v>
      </c>
      <c r="U4" s="405">
        <f>VLOOKUP($A4,zss_md_forecast_dapr!$1:$1048576,COLUMNS(zss_md_forecast_dapr!$A$2:AH2),FALSE)</f>
        <v>709.57000732421875</v>
      </c>
      <c r="V4" s="405">
        <f>VLOOKUP($A4,zss_md_forecast_dapr!$1:$1048576,COLUMNS(zss_md_forecast_dapr!$A$2:AI2),FALSE)</f>
        <v>761.5999755859375</v>
      </c>
      <c r="W4" s="405">
        <f>VLOOKUP($A4,zss_md_forecast_dapr!$1:$1048576,COLUMNS(zss_md_forecast_dapr!$A$2:AJ2),FALSE)</f>
        <v>880.66998291015625</v>
      </c>
      <c r="X4" s="405">
        <f>VLOOKUP($A4,zss_md_forecast_dapr!$1:$1048576,COLUMNS(zss_md_forecast_dapr!$A$2:AK2),FALSE)</f>
        <v>73</v>
      </c>
      <c r="Y4" s="405">
        <f>VLOOKUP($A4,zss_md_forecast_dapr!$1:$1048576,COLUMNS(zss_md_forecast_dapr!$A$2:AL2),FALSE)</f>
        <v>96.5</v>
      </c>
      <c r="Z4" s="405">
        <f>VLOOKUP($A4,zss_md_forecast_dapr!$1:$1048576,COLUMNS(zss_md_forecast_dapr!$A$2:AM2),FALSE)</f>
        <v>112.5</v>
      </c>
      <c r="AA4" s="405">
        <f>VLOOKUP($A4,zss_md_forecast_dapr!$1:$1048576,COLUMNS(zss_md_forecast_dapr!$A$2:AN2),FALSE)</f>
        <v>117.5</v>
      </c>
      <c r="AB4" s="405">
        <f>VLOOKUP($A4,zss_md_forecast_dapr!$1:$1048576,COLUMNS(zss_md_forecast_dapr!$A$2:AO2),FALSE)</f>
        <v>135</v>
      </c>
    </row>
    <row r="5" spans="1:28">
      <c r="A5" s="91" t="s">
        <v>237</v>
      </c>
      <c r="B5" s="58" t="s">
        <v>590</v>
      </c>
      <c r="C5" s="205">
        <v>99</v>
      </c>
      <c r="D5" s="205"/>
      <c r="E5" s="58">
        <v>99</v>
      </c>
      <c r="F5" s="58">
        <f>VLOOKUP(A5,zss_md_forecast!$1:$1048576,COLUMNS(zss_md_forecast!$A$2:'zss_md_forecast'!$E$2),FALSE)</f>
        <v>95.400001525878906</v>
      </c>
      <c r="G5" s="420"/>
      <c r="H5" s="60">
        <f>VLOOKUP(A5,zss_md_forecast_dapr!$1:$1048576,COLUMNS(zss_md_forecast_dapr!A$2:$E3),FALSE)</f>
        <v>1</v>
      </c>
      <c r="I5" s="420"/>
      <c r="J5" s="420"/>
      <c r="K5" s="419" t="s">
        <v>589</v>
      </c>
      <c r="L5" s="60">
        <f>VLOOKUP(A5,zss_md_forecast_dapr!$1:$1048576,COLUMNS(zss_md_forecast_dapr!$A$2:$F$2),FALSE)</f>
        <v>89.300003051757812</v>
      </c>
      <c r="M5" s="60">
        <f>VLOOKUP($A5,zss_md_forecast_dapr!$1:$1048576,COLUMNS(zss_md_forecast_dapr!$A$2:L3),FALSE)</f>
        <v>97.610000610351562</v>
      </c>
      <c r="N5" s="60">
        <f>VLOOKUP($A5,zss_md_forecast_dapr!$1:$1048576,COLUMNS(zss_md_forecast_dapr!$A$2:M3),FALSE)</f>
        <v>99.699996948242188</v>
      </c>
      <c r="O5" s="60">
        <f>VLOOKUP($A5,zss_md_forecast_dapr!$1:$1048576,COLUMNS(zss_md_forecast_dapr!$A$2:N3),FALSE)</f>
        <v>100.0299987792969</v>
      </c>
      <c r="P5" s="60">
        <f>VLOOKUP($A5,zss_md_forecast_dapr!$1:$1048576,COLUMNS(zss_md_forecast_dapr!$A$2:O3),FALSE)</f>
        <v>100.7900009155273</v>
      </c>
      <c r="Q5" s="60">
        <f>VLOOKUP($A5,zss_md_forecast_dapr!$1:$1048576,COLUMNS(zss_md_forecast_dapr!$A$2:P3),FALSE)</f>
        <v>102.0899963378906</v>
      </c>
      <c r="R5" s="179">
        <f>IF((VLOOKUP(A5,zss_md_forecast_dapr!$1:$1048576,COLUMNS(zss_md_forecast_dapr!$A$2:$AU$2),FALSE)&gt;0),VLOOKUP(A5,zss_md_forecast_dapr!$1:$1048576,COLUMNS(zss_md_forecast_dapr!$A$2:$AU$2),FALSE),"")</f>
        <v>0.22318291826433001</v>
      </c>
      <c r="S5" s="420" t="e">
        <f>VLOOKUP(H5,zss_md_forecast_dapr!$1:$1048576,COLUMNS(zss_md_forecast_dapr!$A$2:$F$2),FALSE)</f>
        <v>#N/A</v>
      </c>
      <c r="T5" s="420" t="e">
        <f>VLOOKUP(I5,zss_md_forecast_dapr!$1:$1048576,COLUMNS(zss_md_forecast_dapr!$A$2:$F$2),FALSE)</f>
        <v>#N/A</v>
      </c>
      <c r="U5" s="420" t="e">
        <f>VLOOKUP(J5,zss_md_forecast_dapr!$1:$1048576,COLUMNS(zss_md_forecast_dapr!$A$2:$F$2),FALSE)</f>
        <v>#N/A</v>
      </c>
      <c r="V5" s="420" t="e">
        <f>VLOOKUP(K5,zss_md_forecast_dapr!$1:$1048576,COLUMNS(zss_md_forecast_dapr!$A$2:$F$2),FALSE)</f>
        <v>#N/A</v>
      </c>
      <c r="W5" s="420" t="e">
        <f>VLOOKUP(L5,zss_md_forecast_dapr!$1:$1048576,COLUMNS(zss_md_forecast_dapr!$A$2:$F$2),FALSE)</f>
        <v>#N/A</v>
      </c>
      <c r="X5" s="420" t="e">
        <f>VLOOKUP(M5,zss_md_forecast_dapr!$1:$1048576,COLUMNS(zss_md_forecast_dapr!$A$2:$F$2),FALSE)</f>
        <v>#N/A</v>
      </c>
      <c r="Y5" s="420" t="e">
        <f>VLOOKUP(N5,zss_md_forecast_dapr!$1:$1048576,COLUMNS(zss_md_forecast_dapr!$A$2:$F$2),FALSE)</f>
        <v>#N/A</v>
      </c>
      <c r="Z5" s="420" t="e">
        <f>VLOOKUP(O5,zss_md_forecast_dapr!$1:$1048576,COLUMNS(zss_md_forecast_dapr!$A$2:$F$2),FALSE)</f>
        <v>#N/A</v>
      </c>
      <c r="AA5" s="420" t="e">
        <f>VLOOKUP(P5,zss_md_forecast_dapr!$1:$1048576,COLUMNS(zss_md_forecast_dapr!$A$2:$F$2),FALSE)</f>
        <v>#N/A</v>
      </c>
      <c r="AB5" s="420" t="e">
        <f>VLOOKUP(Q5,zss_md_forecast_dapr!$1:$1048576,COLUMNS(zss_md_forecast_dapr!$A$2:$F$2),FALSE)</f>
        <v>#N/A</v>
      </c>
    </row>
    <row r="6" spans="1:28">
      <c r="A6" s="92" t="s">
        <v>296</v>
      </c>
      <c r="B6" s="84" t="s">
        <v>588</v>
      </c>
      <c r="C6" s="239">
        <v>99</v>
      </c>
      <c r="D6" s="239"/>
      <c r="E6" s="84">
        <v>99</v>
      </c>
      <c r="F6" s="84">
        <f>VLOOKUP(A6,zss_md_forecast!$1:$1048576,COLUMNS(zss_md_forecast!$A$2:$C$2),FALSE)</f>
        <v>82.800003051757812</v>
      </c>
      <c r="G6" s="416">
        <f>VLOOKUP(A6,zss_md_forecast_dapr!$1:$1048576,COLUMNS(zss_md_forecast_dapr!$A$2:$D$2),FALSE)</f>
        <v>3.7400000095367432</v>
      </c>
      <c r="H6" s="94">
        <f>VLOOKUP(A6,zss_md_forecast_dapr!$1:$1048576,COLUMNS(zss_md_forecast_dapr!A$2:$E4),FALSE)</f>
        <v>1</v>
      </c>
      <c r="I6" s="428"/>
      <c r="J6" s="428"/>
      <c r="K6" s="427">
        <v>13.9</v>
      </c>
      <c r="L6" s="94">
        <f>VLOOKUP(A6,zss_md_forecast_dapr!$1:$1048576,COLUMNS(zss_md_forecast_dapr!$A$2:$F$2),FALSE)</f>
        <v>100.2900009155273</v>
      </c>
      <c r="M6" s="94">
        <f>VLOOKUP($A6,zss_md_forecast_dapr!$1:$1048576,COLUMNS(zss_md_forecast_dapr!$A$2:L4),FALSE)</f>
        <v>108.61000061035161</v>
      </c>
      <c r="N6" s="94">
        <f>VLOOKUP($A6,zss_md_forecast_dapr!$1:$1048576,COLUMNS(zss_md_forecast_dapr!$A$2:M4),FALSE)</f>
        <v>113.2200012207031</v>
      </c>
      <c r="O6" s="94">
        <f>VLOOKUP($A6,zss_md_forecast_dapr!$1:$1048576,COLUMNS(zss_md_forecast_dapr!$A$2:N4),FALSE)</f>
        <v>115.0500030517578</v>
      </c>
      <c r="P6" s="94">
        <f>VLOOKUP($A6,zss_md_forecast_dapr!$1:$1048576,COLUMNS(zss_md_forecast_dapr!$A$2:O4),FALSE)</f>
        <v>117.9899978637695</v>
      </c>
      <c r="Q6" s="94">
        <f>VLOOKUP($A6,zss_md_forecast_dapr!$1:$1048576,COLUMNS(zss_md_forecast_dapr!$A$2:P4),FALSE)</f>
        <v>120.4100036621094</v>
      </c>
      <c r="R6" s="180">
        <f>IF((VLOOKUP(A6,zss_md_forecast_dapr!$1:$1048576,COLUMNS(zss_md_forecast_dapr!$A$2:$AU$2),FALSE)&gt;0),VLOOKUP(A6,zss_md_forecast_dapr!$1:$1048576,COLUMNS(zss_md_forecast_dapr!$A$2:$AU$2),FALSE),"")</f>
        <v>0.31171493487095803</v>
      </c>
      <c r="S6" s="428">
        <v>899.75</v>
      </c>
      <c r="T6" s="428">
        <v>1231.589965820312</v>
      </c>
      <c r="U6" s="428">
        <v>1984.390014648438</v>
      </c>
      <c r="V6" s="428">
        <v>2036.339965820312</v>
      </c>
      <c r="W6" s="428">
        <v>2256.530029296875</v>
      </c>
      <c r="X6" s="428">
        <v>2256.530029296875</v>
      </c>
      <c r="Y6" s="428">
        <v>2256.530029296875</v>
      </c>
      <c r="Z6" s="428">
        <v>2256.530029296875</v>
      </c>
      <c r="AA6" s="428">
        <v>2256.530029296875</v>
      </c>
      <c r="AB6" s="428">
        <v>2256.530029296875</v>
      </c>
    </row>
    <row r="7" spans="1:28" ht="14" thickBot="1">
      <c r="A7" s="74" t="s">
        <v>296</v>
      </c>
      <c r="B7" s="61" t="s">
        <v>590</v>
      </c>
      <c r="C7" s="240">
        <v>99</v>
      </c>
      <c r="D7" s="240"/>
      <c r="E7" s="61">
        <v>99</v>
      </c>
      <c r="F7" s="61">
        <f>VLOOKUP(A7,zss_md_forecast!$1:$1048576,COLUMNS(zss_md_forecast!$A$2:'zss_md_forecast'!$E$2),FALSE)</f>
        <v>92.199996948242188</v>
      </c>
      <c r="G7" s="426"/>
      <c r="H7" s="62">
        <f>VLOOKUP(A7,zss_md_forecast_dapr!$1:$1048576,COLUMNS(zss_md_forecast_dapr!A$2:$E5),FALSE)</f>
        <v>1</v>
      </c>
      <c r="I7" s="413"/>
      <c r="J7" s="413"/>
      <c r="K7" s="423">
        <v>13.9</v>
      </c>
      <c r="L7" s="62">
        <f>VLOOKUP(A7,zss_md_forecast_dapr!$1:$1048576,COLUMNS(zss_md_forecast_dapr!$A$2:$F$2),FALSE)</f>
        <v>100.2900009155273</v>
      </c>
      <c r="M7" s="62">
        <f>VLOOKUP($A7,zss_md_forecast_dapr!$1:$1048576,COLUMNS(zss_md_forecast_dapr!$A$2:L5),FALSE)</f>
        <v>108.61000061035161</v>
      </c>
      <c r="N7" s="62">
        <f>VLOOKUP($A7,zss_md_forecast_dapr!$1:$1048576,COLUMNS(zss_md_forecast_dapr!$A$2:M5),FALSE)</f>
        <v>113.2200012207031</v>
      </c>
      <c r="O7" s="62">
        <f>VLOOKUP($A7,zss_md_forecast_dapr!$1:$1048576,COLUMNS(zss_md_forecast_dapr!$A$2:N5),FALSE)</f>
        <v>115.0500030517578</v>
      </c>
      <c r="P7" s="62">
        <f>VLOOKUP($A7,zss_md_forecast_dapr!$1:$1048576,COLUMNS(zss_md_forecast_dapr!$A$2:O5),FALSE)</f>
        <v>117.9899978637695</v>
      </c>
      <c r="Q7" s="62">
        <f>VLOOKUP($A7,zss_md_forecast_dapr!$1:$1048576,COLUMNS(zss_md_forecast_dapr!$A$2:P5),FALSE)</f>
        <v>120.4100036621094</v>
      </c>
      <c r="R7" s="181">
        <f>IF((VLOOKUP(A7,zss_md_forecast_dapr!$1:$1048576,COLUMNS(zss_md_forecast_dapr!$A$2:$AU$2),FALSE)&gt;0),VLOOKUP(A7,zss_md_forecast_dapr!$1:$1048576,COLUMNS(zss_md_forecast_dapr!$A$2:$AU$2),FALSE),"")</f>
        <v>0.31171493487095803</v>
      </c>
      <c r="S7" s="413">
        <v>899.75</v>
      </c>
      <c r="T7" s="413">
        <v>1231.589965820312</v>
      </c>
      <c r="U7" s="413">
        <v>1984.390014648438</v>
      </c>
      <c r="V7" s="413">
        <v>2036.339965820312</v>
      </c>
      <c r="W7" s="413">
        <v>2256.530029296875</v>
      </c>
      <c r="X7" s="413">
        <v>2256.530029296875</v>
      </c>
      <c r="Y7" s="413">
        <v>2256.530029296875</v>
      </c>
      <c r="Z7" s="413">
        <v>2256.530029296875</v>
      </c>
      <c r="AA7" s="413">
        <v>2256.530029296875</v>
      </c>
      <c r="AB7" s="413">
        <v>2256.530029296875</v>
      </c>
    </row>
    <row r="8" spans="1:28" ht="14" thickBot="1">
      <c r="A8" s="9" t="s">
        <v>557</v>
      </c>
      <c r="B8" s="65"/>
      <c r="C8" s="204"/>
      <c r="D8" s="203"/>
      <c r="E8" s="65"/>
      <c r="F8" s="67"/>
      <c r="G8" s="67"/>
      <c r="H8" s="68"/>
      <c r="I8" s="67"/>
      <c r="J8" s="67"/>
      <c r="K8" s="203"/>
      <c r="L8" s="68"/>
      <c r="M8" s="68"/>
      <c r="N8" s="68"/>
      <c r="O8" s="68"/>
      <c r="P8" s="68"/>
      <c r="Q8" s="68"/>
      <c r="R8" s="182"/>
      <c r="S8" s="67"/>
      <c r="T8" s="67"/>
      <c r="U8" s="67"/>
      <c r="V8" s="67"/>
      <c r="W8" s="67"/>
      <c r="X8" s="67"/>
      <c r="Y8" s="67"/>
      <c r="Z8" s="67"/>
      <c r="AA8" s="67"/>
      <c r="AB8" s="67"/>
    </row>
    <row r="9" spans="1:28">
      <c r="A9" s="72" t="s">
        <v>154</v>
      </c>
      <c r="B9" s="56" t="s">
        <v>588</v>
      </c>
      <c r="C9" s="206">
        <v>40</v>
      </c>
      <c r="D9" s="206"/>
      <c r="E9" s="56">
        <v>40</v>
      </c>
      <c r="F9" s="56">
        <f>VLOOKUP(A9,zss_md_forecast!$1:$1048576,COLUMNS(zss_md_forecast!$A$2:$C$2),FALSE)</f>
        <v>30</v>
      </c>
      <c r="G9" s="405">
        <f>VLOOKUP(A9,zss_md_forecast_dapr!$1:$1048576,COLUMNS(zss_md_forecast_dapr!$A$2:$D$2),FALSE)</f>
        <v>7.0100002288818359</v>
      </c>
      <c r="H9" s="57">
        <f>VLOOKUP(A9,zss_md_forecast_dapr!$1:$1048576,COLUMNS(zss_md_forecast_dapr!A$2:$E7),FALSE)</f>
        <v>0.97000002861022949</v>
      </c>
      <c r="I9" s="405"/>
      <c r="J9" s="405"/>
      <c r="K9" s="425" t="s">
        <v>589</v>
      </c>
      <c r="L9" s="57">
        <f>VLOOKUP(A9,zss_md_forecast_dapr!$1:$1048576,COLUMNS(zss_md_forecast_dapr!$A$2:$F$2),FALSE)</f>
        <v>1.950000047683716</v>
      </c>
      <c r="M9" s="57">
        <f>VLOOKUP($A9,zss_md_forecast_dapr!$1:$1048576,COLUMNS(zss_md_forecast_dapr!$A$2:L7),FALSE)</f>
        <v>7.0500001907348633</v>
      </c>
      <c r="N9" s="57">
        <f>VLOOKUP($A9,zss_md_forecast_dapr!$1:$1048576,COLUMNS(zss_md_forecast_dapr!$A$2:M7),FALSE)</f>
        <v>7.130000114440918</v>
      </c>
      <c r="O9" s="57">
        <f>VLOOKUP($A9,zss_md_forecast_dapr!$1:$1048576,COLUMNS(zss_md_forecast_dapr!$A$2:N7),FALSE)</f>
        <v>7.119999885559082</v>
      </c>
      <c r="P9" s="57">
        <f>VLOOKUP($A9,zss_md_forecast_dapr!$1:$1048576,COLUMNS(zss_md_forecast_dapr!$A$2:O7),FALSE)</f>
        <v>7.1100001335144043</v>
      </c>
      <c r="Q9" s="57">
        <f>VLOOKUP($A9,zss_md_forecast_dapr!$1:$1048576,COLUMNS(zss_md_forecast_dapr!$A$2:P7),FALSE)</f>
        <v>7.0999999046325684</v>
      </c>
      <c r="R9" s="178" t="str">
        <f>IF((VLOOKUP(A9,zss_md_forecast_dapr!$1:$1048576,COLUMNS(zss_md_forecast_dapr!$A$2:$AU$2),FALSE)&gt;0),VLOOKUP(A9,zss_md_forecast_dapr!$1:$1048576,COLUMNS(zss_md_forecast_dapr!$A$2:$AU$2),FALSE),"")</f>
        <v/>
      </c>
      <c r="S9" s="405">
        <f>VLOOKUP($A9,zss_md_forecast_dapr!$1:$1048576,COLUMNS(zss_md_forecast_dapr!$A$2:AF7),FALSE)</f>
        <v>0</v>
      </c>
      <c r="T9" s="405">
        <f>VLOOKUP($A9,zss_md_forecast_dapr!$1:$1048576,COLUMNS(zss_md_forecast_dapr!$A$2:AG7),FALSE)</f>
        <v>0</v>
      </c>
      <c r="U9" s="405">
        <f>VLOOKUP($A9,zss_md_forecast_dapr!$1:$1048576,COLUMNS(zss_md_forecast_dapr!$A$2:AH7),FALSE)</f>
        <v>0</v>
      </c>
      <c r="V9" s="405">
        <f>VLOOKUP($A9,zss_md_forecast_dapr!$1:$1048576,COLUMNS(zss_md_forecast_dapr!$A$2:AI7),FALSE)</f>
        <v>0</v>
      </c>
      <c r="W9" s="405">
        <f>VLOOKUP($A9,zss_md_forecast_dapr!$1:$1048576,COLUMNS(zss_md_forecast_dapr!$A$2:AJ7),FALSE)</f>
        <v>0</v>
      </c>
      <c r="X9" s="405">
        <f>VLOOKUP($A9,zss_md_forecast_dapr!$1:$1048576,COLUMNS(zss_md_forecast_dapr!$A$2:AK7),FALSE)</f>
        <v>0</v>
      </c>
      <c r="Y9" s="405">
        <f>VLOOKUP($A9,zss_md_forecast_dapr!$1:$1048576,COLUMNS(zss_md_forecast_dapr!$A$2:AL7),FALSE)</f>
        <v>0</v>
      </c>
      <c r="Z9" s="405">
        <f>VLOOKUP($A9,zss_md_forecast_dapr!$1:$1048576,COLUMNS(zss_md_forecast_dapr!$A$2:AM7),FALSE)</f>
        <v>0</v>
      </c>
      <c r="AA9" s="405">
        <f>VLOOKUP($A9,zss_md_forecast_dapr!$1:$1048576,COLUMNS(zss_md_forecast_dapr!$A$2:AN7),FALSE)</f>
        <v>0</v>
      </c>
      <c r="AB9" s="405">
        <f>VLOOKUP($A9,zss_md_forecast_dapr!$1:$1048576,COLUMNS(zss_md_forecast_dapr!$A$2:AO7),FALSE)</f>
        <v>0</v>
      </c>
    </row>
    <row r="10" spans="1:28">
      <c r="A10" s="73" t="s">
        <v>154</v>
      </c>
      <c r="B10" s="58" t="s">
        <v>590</v>
      </c>
      <c r="C10" s="205">
        <v>40</v>
      </c>
      <c r="D10" s="205"/>
      <c r="E10" s="58">
        <v>40</v>
      </c>
      <c r="F10" s="58">
        <f>VLOOKUP(A10,zss_md_forecast!$1:$1048576,COLUMNS(zss_md_forecast!$A$2:'zss_md_forecast'!$E$2),FALSE)</f>
        <v>30</v>
      </c>
      <c r="G10" s="420"/>
      <c r="H10" s="60">
        <f>VLOOKUP(A10,zss_md_forecast_dapr!$1:$1048576,COLUMNS(zss_md_forecast_dapr!A$2:$E8),FALSE)</f>
        <v>0.97000002861022949</v>
      </c>
      <c r="I10" s="420"/>
      <c r="J10" s="420"/>
      <c r="K10" s="419" t="s">
        <v>589</v>
      </c>
      <c r="L10" s="60">
        <f>VLOOKUP(A10,zss_md_forecast_dapr!$1:$1048576,COLUMNS(zss_md_forecast_dapr!$A$2:$F$2),FALSE)</f>
        <v>1.950000047683716</v>
      </c>
      <c r="M10" s="60">
        <f>VLOOKUP($A10,zss_md_forecast_dapr!$1:$1048576,COLUMNS(zss_md_forecast_dapr!$A$2:L8),FALSE)</f>
        <v>7.0500001907348633</v>
      </c>
      <c r="N10" s="60">
        <f>VLOOKUP($A10,zss_md_forecast_dapr!$1:$1048576,COLUMNS(zss_md_forecast_dapr!$A$2:M8),FALSE)</f>
        <v>7.130000114440918</v>
      </c>
      <c r="O10" s="60">
        <f>VLOOKUP($A10,zss_md_forecast_dapr!$1:$1048576,COLUMNS(zss_md_forecast_dapr!$A$2:N8),FALSE)</f>
        <v>7.119999885559082</v>
      </c>
      <c r="P10" s="60">
        <f>VLOOKUP($A10,zss_md_forecast_dapr!$1:$1048576,COLUMNS(zss_md_forecast_dapr!$A$2:O8),FALSE)</f>
        <v>7.1100001335144043</v>
      </c>
      <c r="Q10" s="60">
        <f>VLOOKUP($A10,zss_md_forecast_dapr!$1:$1048576,COLUMNS(zss_md_forecast_dapr!$A$2:P8),FALSE)</f>
        <v>7.0999999046325684</v>
      </c>
      <c r="R10" s="179" t="str">
        <f>IF((VLOOKUP(A10,zss_md_forecast_dapr!$1:$1048576,COLUMNS(zss_md_forecast_dapr!$A$2:$AU$2),FALSE)&gt;0),VLOOKUP(A10,zss_md_forecast_dapr!$1:$1048576,COLUMNS(zss_md_forecast_dapr!$A$2:$AU$2),FALSE),"")</f>
        <v/>
      </c>
      <c r="S10" s="420" t="e">
        <f>VLOOKUP(H10,zss_md_forecast_dapr!$1:$1048576,COLUMNS(zss_md_forecast_dapr!$A$2:$F$2),FALSE)</f>
        <v>#N/A</v>
      </c>
      <c r="T10" s="420" t="e">
        <f>VLOOKUP(I10,zss_md_forecast_dapr!$1:$1048576,COLUMNS(zss_md_forecast_dapr!$A$2:$F$2),FALSE)</f>
        <v>#N/A</v>
      </c>
      <c r="U10" s="420" t="e">
        <f>VLOOKUP(J10,zss_md_forecast_dapr!$1:$1048576,COLUMNS(zss_md_forecast_dapr!$A$2:$F$2),FALSE)</f>
        <v>#N/A</v>
      </c>
      <c r="V10" s="420" t="e">
        <f>VLOOKUP(K10,zss_md_forecast_dapr!$1:$1048576,COLUMNS(zss_md_forecast_dapr!$A$2:$F$2),FALSE)</f>
        <v>#N/A</v>
      </c>
      <c r="W10" s="420" t="e">
        <f>VLOOKUP(L10,zss_md_forecast_dapr!$1:$1048576,COLUMNS(zss_md_forecast_dapr!$A$2:$F$2),FALSE)</f>
        <v>#N/A</v>
      </c>
      <c r="X10" s="420" t="e">
        <f>VLOOKUP(M10,zss_md_forecast_dapr!$1:$1048576,COLUMNS(zss_md_forecast_dapr!$A$2:$F$2),FALSE)</f>
        <v>#N/A</v>
      </c>
      <c r="Y10" s="420" t="e">
        <f>VLOOKUP(N10,zss_md_forecast_dapr!$1:$1048576,COLUMNS(zss_md_forecast_dapr!$A$2:$F$2),FALSE)</f>
        <v>#N/A</v>
      </c>
      <c r="Z10" s="420" t="e">
        <f>VLOOKUP(O10,zss_md_forecast_dapr!$1:$1048576,COLUMNS(zss_md_forecast_dapr!$A$2:$F$2),FALSE)</f>
        <v>#N/A</v>
      </c>
      <c r="AA10" s="420" t="e">
        <f>VLOOKUP(P10,zss_md_forecast_dapr!$1:$1048576,COLUMNS(zss_md_forecast_dapr!$A$2:$F$2),FALSE)</f>
        <v>#N/A</v>
      </c>
      <c r="AB10" s="420" t="e">
        <f>VLOOKUP(Q10,zss_md_forecast_dapr!$1:$1048576,COLUMNS(zss_md_forecast_dapr!$A$2:$F$2),FALSE)</f>
        <v>#N/A</v>
      </c>
    </row>
    <row r="11" spans="1:28">
      <c r="A11" s="73" t="s">
        <v>155</v>
      </c>
      <c r="B11" s="58" t="s">
        <v>588</v>
      </c>
      <c r="C11" s="205">
        <v>30</v>
      </c>
      <c r="D11" s="205"/>
      <c r="E11" s="58">
        <v>30</v>
      </c>
      <c r="F11" s="58">
        <f>VLOOKUP(A11,zss_md_forecast!$1:$1048576,COLUMNS(zss_md_forecast!$A$2:$C$2),FALSE)</f>
        <v>0</v>
      </c>
      <c r="G11" s="416">
        <f>VLOOKUP(A11,zss_md_forecast_dapr!$1:$1048576,COLUMNS(zss_md_forecast_dapr!$A$2:$D$2),FALSE)</f>
        <v>2.5799999237060551</v>
      </c>
      <c r="H11" s="60">
        <f>VLOOKUP(A11,zss_md_forecast_dapr!$1:$1048576,COLUMNS(zss_md_forecast_dapr!A$2:$E9),FALSE)</f>
        <v>0.99000000953674316</v>
      </c>
      <c r="I11" s="416"/>
      <c r="J11" s="416"/>
      <c r="K11" s="418" t="s">
        <v>589</v>
      </c>
      <c r="L11" s="60">
        <f>VLOOKUP(A11,zss_md_forecast_dapr!$1:$1048576,COLUMNS(zss_md_forecast_dapr!$A$2:$F$2),FALSE)</f>
        <v>21.829999923706051</v>
      </c>
      <c r="M11" s="60">
        <f>VLOOKUP($A11,zss_md_forecast_dapr!$1:$1048576,COLUMNS(zss_md_forecast_dapr!$A$2:L9),FALSE)</f>
        <v>20.819999694824219</v>
      </c>
      <c r="N11" s="60">
        <f>VLOOKUP($A11,zss_md_forecast_dapr!$1:$1048576,COLUMNS(zss_md_forecast_dapr!$A$2:M9),FALSE)</f>
        <v>20.969999313354489</v>
      </c>
      <c r="O11" s="60">
        <f>VLOOKUP($A11,zss_md_forecast_dapr!$1:$1048576,COLUMNS(zss_md_forecast_dapr!$A$2:N9),FALSE)</f>
        <v>20.979999542236332</v>
      </c>
      <c r="P11" s="60">
        <f>VLOOKUP($A11,zss_md_forecast_dapr!$1:$1048576,COLUMNS(zss_md_forecast_dapr!$A$2:O9),FALSE)</f>
        <v>21.04999923706055</v>
      </c>
      <c r="Q11" s="60">
        <f>VLOOKUP($A11,zss_md_forecast_dapr!$1:$1048576,COLUMNS(zss_md_forecast_dapr!$A$2:P9),FALSE)</f>
        <v>21.110000610351559</v>
      </c>
      <c r="R11" s="179" t="str">
        <f>IF((VLOOKUP(A11,zss_md_forecast_dapr!$1:$1048576,COLUMNS(zss_md_forecast_dapr!$A$2:$AU$2),FALSE)&gt;0),VLOOKUP(A11,zss_md_forecast_dapr!$1:$1048576,COLUMNS(zss_md_forecast_dapr!$A$2:$AU$2),FALSE),"")</f>
        <v/>
      </c>
      <c r="S11" s="416">
        <f>VLOOKUP($A11,zss_md_forecast_dapr!$1:$1048576,COLUMNS(zss_md_forecast_dapr!$A$2:AF9),FALSE)</f>
        <v>67927.953125</v>
      </c>
      <c r="T11" s="416">
        <f>VLOOKUP($A11,zss_md_forecast_dapr!$1:$1048576,COLUMNS(zss_md_forecast_dapr!$A$2:AG9),FALSE)</f>
        <v>68013.25</v>
      </c>
      <c r="U11" s="416">
        <f>VLOOKUP($A11,zss_md_forecast_dapr!$1:$1048576,COLUMNS(zss_md_forecast_dapr!$A$2:AH9),FALSE)</f>
        <v>67086.28125</v>
      </c>
      <c r="V11" s="416">
        <f>VLOOKUP($A11,zss_md_forecast_dapr!$1:$1048576,COLUMNS(zss_md_forecast_dapr!$A$2:AI9),FALSE)</f>
        <v>66253.1015625</v>
      </c>
      <c r="W11" s="416">
        <f>VLOOKUP($A11,zss_md_forecast_dapr!$1:$1048576,COLUMNS(zss_md_forecast_dapr!$A$2:AJ9),FALSE)</f>
        <v>65457.8203125</v>
      </c>
      <c r="X11" s="416">
        <f>VLOOKUP($A11,zss_md_forecast_dapr!$1:$1048576,COLUMNS(zss_md_forecast_dapr!$A$2:AK9),FALSE)</f>
        <v>8760</v>
      </c>
      <c r="Y11" s="416">
        <f>VLOOKUP($A11,zss_md_forecast_dapr!$1:$1048576,COLUMNS(zss_md_forecast_dapr!$A$2:AL9),FALSE)</f>
        <v>8760</v>
      </c>
      <c r="Z11" s="416">
        <f>VLOOKUP($A11,zss_md_forecast_dapr!$1:$1048576,COLUMNS(zss_md_forecast_dapr!$A$2:AM9),FALSE)</f>
        <v>8760</v>
      </c>
      <c r="AA11" s="416">
        <f>VLOOKUP($A11,zss_md_forecast_dapr!$1:$1048576,COLUMNS(zss_md_forecast_dapr!$A$2:AN9),FALSE)</f>
        <v>8760</v>
      </c>
      <c r="AB11" s="416">
        <f>VLOOKUP($A11,zss_md_forecast_dapr!$1:$1048576,COLUMNS(zss_md_forecast_dapr!$A$2:AO9),FALSE)</f>
        <v>8760</v>
      </c>
    </row>
    <row r="12" spans="1:28">
      <c r="A12" s="73" t="s">
        <v>155</v>
      </c>
      <c r="B12" s="58" t="s">
        <v>590</v>
      </c>
      <c r="C12" s="205">
        <v>30</v>
      </c>
      <c r="D12" s="205"/>
      <c r="E12" s="58">
        <v>30</v>
      </c>
      <c r="F12" s="58">
        <f>VLOOKUP(A12,zss_md_forecast!$1:$1048576,COLUMNS(zss_md_forecast!$A$2:'zss_md_forecast'!$E$2),FALSE)</f>
        <v>0</v>
      </c>
      <c r="G12" s="420"/>
      <c r="H12" s="60">
        <f>VLOOKUP(A12,zss_md_forecast_dapr!$1:$1048576,COLUMNS(zss_md_forecast_dapr!A$2:$E10),FALSE)</f>
        <v>0.99000000953674316</v>
      </c>
      <c r="I12" s="420"/>
      <c r="J12" s="420"/>
      <c r="K12" s="419" t="s">
        <v>589</v>
      </c>
      <c r="L12" s="60">
        <f>VLOOKUP(A12,zss_md_forecast_dapr!$1:$1048576,COLUMNS(zss_md_forecast_dapr!$A$2:$F$2),FALSE)</f>
        <v>21.829999923706051</v>
      </c>
      <c r="M12" s="60">
        <f>VLOOKUP($A12,zss_md_forecast_dapr!$1:$1048576,COLUMNS(zss_md_forecast_dapr!$A$2:L10),FALSE)</f>
        <v>20.819999694824219</v>
      </c>
      <c r="N12" s="60">
        <f>VLOOKUP($A12,zss_md_forecast_dapr!$1:$1048576,COLUMNS(zss_md_forecast_dapr!$A$2:M10),FALSE)</f>
        <v>20.969999313354489</v>
      </c>
      <c r="O12" s="60">
        <f>VLOOKUP($A12,zss_md_forecast_dapr!$1:$1048576,COLUMNS(zss_md_forecast_dapr!$A$2:N10),FALSE)</f>
        <v>20.979999542236332</v>
      </c>
      <c r="P12" s="60">
        <f>VLOOKUP($A12,zss_md_forecast_dapr!$1:$1048576,COLUMNS(zss_md_forecast_dapr!$A$2:O10),FALSE)</f>
        <v>21.04999923706055</v>
      </c>
      <c r="Q12" s="60">
        <f>VLOOKUP($A12,zss_md_forecast_dapr!$1:$1048576,COLUMNS(zss_md_forecast_dapr!$A$2:P10),FALSE)</f>
        <v>21.110000610351559</v>
      </c>
      <c r="R12" s="179" t="str">
        <f>IF((VLOOKUP(A12,zss_md_forecast_dapr!$1:$1048576,COLUMNS(zss_md_forecast_dapr!$A$2:$AU$2),FALSE)&gt;0),VLOOKUP(A12,zss_md_forecast_dapr!$1:$1048576,COLUMNS(zss_md_forecast_dapr!$A$2:$AU$2),FALSE),"")</f>
        <v/>
      </c>
      <c r="S12" s="420" t="e">
        <f>VLOOKUP(H12,zss_md_forecast_dapr!$1:$1048576,COLUMNS(zss_md_forecast_dapr!$A$2:$F$2),FALSE)</f>
        <v>#N/A</v>
      </c>
      <c r="T12" s="420" t="e">
        <f>VLOOKUP(I12,zss_md_forecast_dapr!$1:$1048576,COLUMNS(zss_md_forecast_dapr!$A$2:$F$2),FALSE)</f>
        <v>#N/A</v>
      </c>
      <c r="U12" s="420" t="e">
        <f>VLOOKUP(J12,zss_md_forecast_dapr!$1:$1048576,COLUMNS(zss_md_forecast_dapr!$A$2:$F$2),FALSE)</f>
        <v>#N/A</v>
      </c>
      <c r="V12" s="420" t="e">
        <f>VLOOKUP(K12,zss_md_forecast_dapr!$1:$1048576,COLUMNS(zss_md_forecast_dapr!$A$2:$F$2),FALSE)</f>
        <v>#N/A</v>
      </c>
      <c r="W12" s="420" t="e">
        <f>VLOOKUP(L12,zss_md_forecast_dapr!$1:$1048576,COLUMNS(zss_md_forecast_dapr!$A$2:$F$2),FALSE)</f>
        <v>#N/A</v>
      </c>
      <c r="X12" s="420" t="e">
        <f>VLOOKUP(M12,zss_md_forecast_dapr!$1:$1048576,COLUMNS(zss_md_forecast_dapr!$A$2:$F$2),FALSE)</f>
        <v>#N/A</v>
      </c>
      <c r="Y12" s="420" t="e">
        <f>VLOOKUP(N12,zss_md_forecast_dapr!$1:$1048576,COLUMNS(zss_md_forecast_dapr!$A$2:$F$2),FALSE)</f>
        <v>#N/A</v>
      </c>
      <c r="Z12" s="420" t="e">
        <f>VLOOKUP(O12,zss_md_forecast_dapr!$1:$1048576,COLUMNS(zss_md_forecast_dapr!$A$2:$F$2),FALSE)</f>
        <v>#N/A</v>
      </c>
      <c r="AA12" s="420" t="e">
        <f>VLOOKUP(P12,zss_md_forecast_dapr!$1:$1048576,COLUMNS(zss_md_forecast_dapr!$A$2:$F$2),FALSE)</f>
        <v>#N/A</v>
      </c>
      <c r="AB12" s="420" t="e">
        <f>VLOOKUP(Q12,zss_md_forecast_dapr!$1:$1048576,COLUMNS(zss_md_forecast_dapr!$A$2:$F$2),FALSE)</f>
        <v>#N/A</v>
      </c>
    </row>
    <row r="13" spans="1:28">
      <c r="A13" s="73" t="s">
        <v>175</v>
      </c>
      <c r="B13" s="58" t="s">
        <v>588</v>
      </c>
      <c r="C13" s="205">
        <v>27</v>
      </c>
      <c r="D13" s="205"/>
      <c r="E13" s="58">
        <v>27</v>
      </c>
      <c r="F13" s="58">
        <f>VLOOKUP(A13,zss_md_forecast!$1:$1048576,COLUMNS(zss_md_forecast!$A$2:$C$2),FALSE)</f>
        <v>19.10000038146973</v>
      </c>
      <c r="G13" s="416">
        <f>VLOOKUP(A13,zss_md_forecast_dapr!$1:$1048576,COLUMNS(zss_md_forecast_dapr!$A$2:$D$2),FALSE)</f>
        <v>4.3400001525878906</v>
      </c>
      <c r="H13" s="60">
        <f>VLOOKUP(A13,zss_md_forecast_dapr!$1:$1048576,COLUMNS(zss_md_forecast_dapr!A$2:$E11),FALSE)</f>
        <v>1</v>
      </c>
      <c r="I13" s="416"/>
      <c r="J13" s="416"/>
      <c r="K13" s="418" t="s">
        <v>589</v>
      </c>
      <c r="L13" s="60">
        <f>VLOOKUP(A13,zss_md_forecast_dapr!$1:$1048576,COLUMNS(zss_md_forecast_dapr!$A$2:$F$2),FALSE)</f>
        <v>26.670000076293949</v>
      </c>
      <c r="M13" s="60">
        <f>VLOOKUP($A13,zss_md_forecast_dapr!$1:$1048576,COLUMNS(zss_md_forecast_dapr!$A$2:L11),FALSE)</f>
        <v>31.45999908447266</v>
      </c>
      <c r="N13" s="60">
        <f>VLOOKUP($A13,zss_md_forecast_dapr!$1:$1048576,COLUMNS(zss_md_forecast_dapr!$A$2:M11),FALSE)</f>
        <v>32.310001373291023</v>
      </c>
      <c r="O13" s="60">
        <f>VLOOKUP($A13,zss_md_forecast_dapr!$1:$1048576,COLUMNS(zss_md_forecast_dapr!$A$2:N11),FALSE)</f>
        <v>32.340000152587891</v>
      </c>
      <c r="P13" s="60">
        <f>VLOOKUP($A13,zss_md_forecast_dapr!$1:$1048576,COLUMNS(zss_md_forecast_dapr!$A$2:O11),FALSE)</f>
        <v>32.680000305175781</v>
      </c>
      <c r="Q13" s="60">
        <f>VLOOKUP($A13,zss_md_forecast_dapr!$1:$1048576,COLUMNS(zss_md_forecast_dapr!$A$2:P11),FALSE)</f>
        <v>33.330001831054688</v>
      </c>
      <c r="R13" s="179">
        <f>IF((VLOOKUP(A13,zss_md_forecast_dapr!$1:$1048576,COLUMNS(zss_md_forecast_dapr!$A$2:$AU$2),FALSE)&gt;0),VLOOKUP(A13,zss_md_forecast_dapr!$1:$1048576,COLUMNS(zss_md_forecast_dapr!$A$2:$AU$2),FALSE),"")</f>
        <v>0.64712033801812097</v>
      </c>
      <c r="S13" s="416">
        <f>VLOOKUP($A13,zss_md_forecast_dapr!$1:$1048576,COLUMNS(zss_md_forecast_dapr!$A$2:AF11),FALSE)</f>
        <v>1466.910034179688</v>
      </c>
      <c r="T13" s="416">
        <f>VLOOKUP($A13,zss_md_forecast_dapr!$1:$1048576,COLUMNS(zss_md_forecast_dapr!$A$2:AG11),FALSE)</f>
        <v>2031.550048828125</v>
      </c>
      <c r="U13" s="416">
        <f>VLOOKUP($A13,zss_md_forecast_dapr!$1:$1048576,COLUMNS(zss_md_forecast_dapr!$A$2:AH11),FALSE)</f>
        <v>2179.070068359375</v>
      </c>
      <c r="V13" s="416">
        <f>VLOOKUP($A13,zss_md_forecast_dapr!$1:$1048576,COLUMNS(zss_md_forecast_dapr!$A$2:AI11),FALSE)</f>
        <v>2478.090087890625</v>
      </c>
      <c r="W13" s="416">
        <f>VLOOKUP($A13,zss_md_forecast_dapr!$1:$1048576,COLUMNS(zss_md_forecast_dapr!$A$2:AJ11),FALSE)</f>
        <v>2942.2099609375</v>
      </c>
      <c r="X13" s="416">
        <f>VLOOKUP($A13,zss_md_forecast_dapr!$1:$1048576,COLUMNS(zss_md_forecast_dapr!$A$2:AK11),FALSE)</f>
        <v>531</v>
      </c>
      <c r="Y13" s="416">
        <f>VLOOKUP($A13,zss_md_forecast_dapr!$1:$1048576,COLUMNS(zss_md_forecast_dapr!$A$2:AL11),FALSE)</f>
        <v>694.5</v>
      </c>
      <c r="Z13" s="416">
        <f>VLOOKUP($A13,zss_md_forecast_dapr!$1:$1048576,COLUMNS(zss_md_forecast_dapr!$A$2:AM11),FALSE)</f>
        <v>720.5</v>
      </c>
      <c r="AA13" s="416">
        <f>VLOOKUP($A13,zss_md_forecast_dapr!$1:$1048576,COLUMNS(zss_md_forecast_dapr!$A$2:AN11),FALSE)</f>
        <v>793</v>
      </c>
      <c r="AB13" s="416">
        <f>VLOOKUP($A13,zss_md_forecast_dapr!$1:$1048576,COLUMNS(zss_md_forecast_dapr!$A$2:AO11),FALSE)</f>
        <v>890</v>
      </c>
    </row>
    <row r="14" spans="1:28">
      <c r="A14" s="73" t="s">
        <v>175</v>
      </c>
      <c r="B14" s="58" t="s">
        <v>590</v>
      </c>
      <c r="C14" s="205">
        <v>27</v>
      </c>
      <c r="D14" s="205"/>
      <c r="E14" s="58">
        <v>27</v>
      </c>
      <c r="F14" s="58">
        <f>VLOOKUP(A14,zss_md_forecast!$1:$1048576,COLUMNS(zss_md_forecast!$A$2:'zss_md_forecast'!$E$2),FALSE)</f>
        <v>20.20000076293945</v>
      </c>
      <c r="G14" s="420"/>
      <c r="H14" s="60">
        <f>VLOOKUP(A14,zss_md_forecast_dapr!$1:$1048576,COLUMNS(zss_md_forecast_dapr!A$2:$E12),FALSE)</f>
        <v>1</v>
      </c>
      <c r="I14" s="420"/>
      <c r="J14" s="420"/>
      <c r="K14" s="419" t="s">
        <v>589</v>
      </c>
      <c r="L14" s="60">
        <f>VLOOKUP(A14,zss_md_forecast_dapr!$1:$1048576,COLUMNS(zss_md_forecast_dapr!$A$2:$F$2),FALSE)</f>
        <v>26.670000076293949</v>
      </c>
      <c r="M14" s="60">
        <f>VLOOKUP($A14,zss_md_forecast_dapr!$1:$1048576,COLUMNS(zss_md_forecast_dapr!$A$2:L12),FALSE)</f>
        <v>31.45999908447266</v>
      </c>
      <c r="N14" s="60">
        <f>VLOOKUP($A14,zss_md_forecast_dapr!$1:$1048576,COLUMNS(zss_md_forecast_dapr!$A$2:M12),FALSE)</f>
        <v>32.310001373291023</v>
      </c>
      <c r="O14" s="60">
        <f>VLOOKUP($A14,zss_md_forecast_dapr!$1:$1048576,COLUMNS(zss_md_forecast_dapr!$A$2:N12),FALSE)</f>
        <v>32.340000152587891</v>
      </c>
      <c r="P14" s="60">
        <f>VLOOKUP($A14,zss_md_forecast_dapr!$1:$1048576,COLUMNS(zss_md_forecast_dapr!$A$2:O12),FALSE)</f>
        <v>32.680000305175781</v>
      </c>
      <c r="Q14" s="60">
        <f>VLOOKUP($A14,zss_md_forecast_dapr!$1:$1048576,COLUMNS(zss_md_forecast_dapr!$A$2:P12),FALSE)</f>
        <v>33.330001831054688</v>
      </c>
      <c r="R14" s="179">
        <f>IF((VLOOKUP(A14,zss_md_forecast_dapr!$1:$1048576,COLUMNS(zss_md_forecast_dapr!$A$2:$AU$2),FALSE)&gt;0),VLOOKUP(A14,zss_md_forecast_dapr!$1:$1048576,COLUMNS(zss_md_forecast_dapr!$A$2:$AU$2),FALSE),"")</f>
        <v>0.64712033801812097</v>
      </c>
      <c r="S14" s="420" t="e">
        <f>VLOOKUP(H14,zss_md_forecast_dapr!$1:$1048576,COLUMNS(zss_md_forecast_dapr!$A$2:$F$2),FALSE)</f>
        <v>#N/A</v>
      </c>
      <c r="T14" s="420" t="e">
        <f>VLOOKUP(I14,zss_md_forecast_dapr!$1:$1048576,COLUMNS(zss_md_forecast_dapr!$A$2:$F$2),FALSE)</f>
        <v>#N/A</v>
      </c>
      <c r="U14" s="420" t="e">
        <f>VLOOKUP(J14,zss_md_forecast_dapr!$1:$1048576,COLUMNS(zss_md_forecast_dapr!$A$2:$F$2),FALSE)</f>
        <v>#N/A</v>
      </c>
      <c r="V14" s="420" t="e">
        <f>VLOOKUP(K14,zss_md_forecast_dapr!$1:$1048576,COLUMNS(zss_md_forecast_dapr!$A$2:$F$2),FALSE)</f>
        <v>#N/A</v>
      </c>
      <c r="W14" s="420" t="e">
        <f>VLOOKUP(L14,zss_md_forecast_dapr!$1:$1048576,COLUMNS(zss_md_forecast_dapr!$A$2:$F$2),FALSE)</f>
        <v>#N/A</v>
      </c>
      <c r="X14" s="420" t="e">
        <f>VLOOKUP(M14,zss_md_forecast_dapr!$1:$1048576,COLUMNS(zss_md_forecast_dapr!$A$2:$F$2),FALSE)</f>
        <v>#N/A</v>
      </c>
      <c r="Y14" s="420" t="e">
        <f>VLOOKUP(N14,zss_md_forecast_dapr!$1:$1048576,COLUMNS(zss_md_forecast_dapr!$A$2:$F$2),FALSE)</f>
        <v>#N/A</v>
      </c>
      <c r="Z14" s="420" t="e">
        <f>VLOOKUP(O14,zss_md_forecast_dapr!$1:$1048576,COLUMNS(zss_md_forecast_dapr!$A$2:$F$2),FALSE)</f>
        <v>#N/A</v>
      </c>
      <c r="AA14" s="420" t="e">
        <f>VLOOKUP(P14,zss_md_forecast_dapr!$1:$1048576,COLUMNS(zss_md_forecast_dapr!$A$2:$F$2),FALSE)</f>
        <v>#N/A</v>
      </c>
      <c r="AB14" s="420" t="e">
        <f>VLOOKUP(Q14,zss_md_forecast_dapr!$1:$1048576,COLUMNS(zss_md_forecast_dapr!$A$2:$F$2),FALSE)</f>
        <v>#N/A</v>
      </c>
    </row>
    <row r="15" spans="1:28">
      <c r="A15" s="73" t="s">
        <v>238</v>
      </c>
      <c r="B15" s="58" t="s">
        <v>588</v>
      </c>
      <c r="C15" s="205">
        <v>99</v>
      </c>
      <c r="D15" s="205"/>
      <c r="E15" s="58">
        <v>99</v>
      </c>
      <c r="F15" s="58">
        <f>VLOOKUP(A15,zss_md_forecast!$1:$1048576,COLUMNS(zss_md_forecast!$A$2:$C$2),FALSE)</f>
        <v>79.699996948242188</v>
      </c>
      <c r="G15" s="416">
        <f>VLOOKUP(A15,zss_md_forecast_dapr!$1:$1048576,COLUMNS(zss_md_forecast_dapr!$A$2:$D$2),FALSE)</f>
        <v>6.559999942779541</v>
      </c>
      <c r="H15" s="60">
        <f>VLOOKUP(A15,zss_md_forecast_dapr!$1:$1048576,COLUMNS(zss_md_forecast_dapr!A$2:$E13),FALSE)</f>
        <v>0.95999997854232788</v>
      </c>
      <c r="I15" s="416"/>
      <c r="J15" s="416"/>
      <c r="K15" s="418" t="s">
        <v>589</v>
      </c>
      <c r="L15" s="60">
        <f>VLOOKUP(A15,zss_md_forecast_dapr!$1:$1048576,COLUMNS(zss_md_forecast_dapr!$A$2:$F$2),FALSE)</f>
        <v>68.44000244140625</v>
      </c>
      <c r="M15" s="60">
        <f>VLOOKUP($A15,zss_md_forecast_dapr!$1:$1048576,COLUMNS(zss_md_forecast_dapr!$A$2:L13),FALSE)</f>
        <v>103.44000244140619</v>
      </c>
      <c r="N15" s="60">
        <f>VLOOKUP($A15,zss_md_forecast_dapr!$1:$1048576,COLUMNS(zss_md_forecast_dapr!$A$2:M13),FALSE)</f>
        <v>105.0400009155273</v>
      </c>
      <c r="O15" s="60">
        <f>VLOOKUP($A15,zss_md_forecast_dapr!$1:$1048576,COLUMNS(zss_md_forecast_dapr!$A$2:N13),FALSE)</f>
        <v>105.59999847412109</v>
      </c>
      <c r="P15" s="60">
        <f>VLOOKUP($A15,zss_md_forecast_dapr!$1:$1048576,COLUMNS(zss_md_forecast_dapr!$A$2:O13),FALSE)</f>
        <v>106.15000152587891</v>
      </c>
      <c r="Q15" s="60">
        <f>VLOOKUP($A15,zss_md_forecast_dapr!$1:$1048576,COLUMNS(zss_md_forecast_dapr!$A$2:P13),FALSE)</f>
        <v>106.75</v>
      </c>
      <c r="R15" s="179">
        <f>IF((VLOOKUP(A15,zss_md_forecast_dapr!$1:$1048576,COLUMNS(zss_md_forecast_dapr!$A$2:$AU$2),FALSE)&gt;0),VLOOKUP(A15,zss_md_forecast_dapr!$1:$1048576,COLUMNS(zss_md_forecast_dapr!$A$2:$AU$2),FALSE),"")</f>
        <v>0.29786708158321401</v>
      </c>
      <c r="S15" s="416">
        <f>VLOOKUP($A15,zss_md_forecast_dapr!$1:$1048576,COLUMNS(zss_md_forecast_dapr!$A$2:AF13),FALSE)</f>
        <v>832.25</v>
      </c>
      <c r="T15" s="416">
        <f>VLOOKUP($A15,zss_md_forecast_dapr!$1:$1048576,COLUMNS(zss_md_forecast_dapr!$A$2:AG13),FALSE)</f>
        <v>2299.35009765625</v>
      </c>
      <c r="U15" s="416">
        <f>VLOOKUP($A15,zss_md_forecast_dapr!$1:$1048576,COLUMNS(zss_md_forecast_dapr!$A$2:AH13),FALSE)</f>
        <v>2166.820068359375</v>
      </c>
      <c r="V15" s="416">
        <f>VLOOKUP($A15,zss_md_forecast_dapr!$1:$1048576,COLUMNS(zss_md_forecast_dapr!$A$2:AI13),FALSE)</f>
        <v>2131.760009765625</v>
      </c>
      <c r="W15" s="416">
        <f>VLOOKUP($A15,zss_md_forecast_dapr!$1:$1048576,COLUMNS(zss_md_forecast_dapr!$A$2:AJ13),FALSE)</f>
        <v>2043.890014648438</v>
      </c>
      <c r="X15" s="416">
        <f>VLOOKUP($A15,zss_md_forecast_dapr!$1:$1048576,COLUMNS(zss_md_forecast_dapr!$A$2:AK13),FALSE)</f>
        <v>191.5</v>
      </c>
      <c r="Y15" s="416">
        <f>VLOOKUP($A15,zss_md_forecast_dapr!$1:$1048576,COLUMNS(zss_md_forecast_dapr!$A$2:AL13),FALSE)</f>
        <v>433.5</v>
      </c>
      <c r="Z15" s="416">
        <f>VLOOKUP($A15,zss_md_forecast_dapr!$1:$1048576,COLUMNS(zss_md_forecast_dapr!$A$2:AM13),FALSE)</f>
        <v>415</v>
      </c>
      <c r="AA15" s="416">
        <f>VLOOKUP($A15,zss_md_forecast_dapr!$1:$1048576,COLUMNS(zss_md_forecast_dapr!$A$2:AN13),FALSE)</f>
        <v>415.5</v>
      </c>
      <c r="AB15" s="416">
        <f>VLOOKUP($A15,zss_md_forecast_dapr!$1:$1048576,COLUMNS(zss_md_forecast_dapr!$A$2:AO13),FALSE)</f>
        <v>402.5</v>
      </c>
    </row>
    <row r="16" spans="1:28" ht="14" thickBot="1">
      <c r="A16" s="74" t="s">
        <v>238</v>
      </c>
      <c r="B16" s="61" t="s">
        <v>590</v>
      </c>
      <c r="C16" s="240">
        <v>99</v>
      </c>
      <c r="D16" s="240"/>
      <c r="E16" s="61">
        <v>99</v>
      </c>
      <c r="F16" s="61">
        <f>VLOOKUP(A16,zss_md_forecast!$1:$1048576,COLUMNS(zss_md_forecast!$A$2:'zss_md_forecast'!$E$2),FALSE)</f>
        <v>85</v>
      </c>
      <c r="G16" s="413"/>
      <c r="H16" s="62">
        <f>VLOOKUP(A16,zss_md_forecast_dapr!$1:$1048576,COLUMNS(zss_md_forecast_dapr!A$2:$E14),FALSE)</f>
        <v>0.95999997854232788</v>
      </c>
      <c r="I16" s="413"/>
      <c r="J16" s="413"/>
      <c r="K16" s="423" t="s">
        <v>589</v>
      </c>
      <c r="L16" s="62">
        <f>VLOOKUP(A16,zss_md_forecast_dapr!$1:$1048576,COLUMNS(zss_md_forecast_dapr!$A$2:$F$2),FALSE)</f>
        <v>68.44000244140625</v>
      </c>
      <c r="M16" s="62">
        <f>VLOOKUP($A16,zss_md_forecast_dapr!$1:$1048576,COLUMNS(zss_md_forecast_dapr!$A$2:L14),FALSE)</f>
        <v>103.44000244140619</v>
      </c>
      <c r="N16" s="62">
        <f>VLOOKUP($A16,zss_md_forecast_dapr!$1:$1048576,COLUMNS(zss_md_forecast_dapr!$A$2:M14),FALSE)</f>
        <v>105.0400009155273</v>
      </c>
      <c r="O16" s="62">
        <f>VLOOKUP($A16,zss_md_forecast_dapr!$1:$1048576,COLUMNS(zss_md_forecast_dapr!$A$2:N14),FALSE)</f>
        <v>105.59999847412109</v>
      </c>
      <c r="P16" s="62">
        <f>VLOOKUP($A16,zss_md_forecast_dapr!$1:$1048576,COLUMNS(zss_md_forecast_dapr!$A$2:O14),FALSE)</f>
        <v>106.15000152587891</v>
      </c>
      <c r="Q16" s="62">
        <f>VLOOKUP($A16,zss_md_forecast_dapr!$1:$1048576,COLUMNS(zss_md_forecast_dapr!$A$2:P14),FALSE)</f>
        <v>106.75</v>
      </c>
      <c r="R16" s="181">
        <f>IF((VLOOKUP(A16,zss_md_forecast_dapr!$1:$1048576,COLUMNS(zss_md_forecast_dapr!$A$2:$AU$2),FALSE)&gt;0),VLOOKUP(A16,zss_md_forecast_dapr!$1:$1048576,COLUMNS(zss_md_forecast_dapr!$A$2:$AU$2),FALSE),"")</f>
        <v>0.29786708158321401</v>
      </c>
      <c r="S16" s="413" t="e">
        <f>VLOOKUP(H16,zss_md_forecast_dapr!$1:$1048576,COLUMNS(zss_md_forecast_dapr!$A$2:$F$2),FALSE)</f>
        <v>#N/A</v>
      </c>
      <c r="T16" s="413" t="e">
        <f>VLOOKUP(I16,zss_md_forecast_dapr!$1:$1048576,COLUMNS(zss_md_forecast_dapr!$A$2:$F$2),FALSE)</f>
        <v>#N/A</v>
      </c>
      <c r="U16" s="413" t="e">
        <f>VLOOKUP(J16,zss_md_forecast_dapr!$1:$1048576,COLUMNS(zss_md_forecast_dapr!$A$2:$F$2),FALSE)</f>
        <v>#N/A</v>
      </c>
      <c r="V16" s="413" t="e">
        <f>VLOOKUP(K16,zss_md_forecast_dapr!$1:$1048576,COLUMNS(zss_md_forecast_dapr!$A$2:$F$2),FALSE)</f>
        <v>#N/A</v>
      </c>
      <c r="W16" s="413" t="e">
        <f>VLOOKUP(L16,zss_md_forecast_dapr!$1:$1048576,COLUMNS(zss_md_forecast_dapr!$A$2:$F$2),FALSE)</f>
        <v>#N/A</v>
      </c>
      <c r="X16" s="413" t="e">
        <f>VLOOKUP(M16,zss_md_forecast_dapr!$1:$1048576,COLUMNS(zss_md_forecast_dapr!$A$2:$F$2),FALSE)</f>
        <v>#N/A</v>
      </c>
      <c r="Y16" s="413" t="e">
        <f>VLOOKUP(N16,zss_md_forecast_dapr!$1:$1048576,COLUMNS(zss_md_forecast_dapr!$A$2:$F$2),FALSE)</f>
        <v>#N/A</v>
      </c>
      <c r="Z16" s="413" t="e">
        <f>VLOOKUP(O16,zss_md_forecast_dapr!$1:$1048576,COLUMNS(zss_md_forecast_dapr!$A$2:$F$2),FALSE)</f>
        <v>#N/A</v>
      </c>
      <c r="AA16" s="413" t="e">
        <f>VLOOKUP(P16,zss_md_forecast_dapr!$1:$1048576,COLUMNS(zss_md_forecast_dapr!$A$2:$F$2),FALSE)</f>
        <v>#N/A</v>
      </c>
      <c r="AB16" s="413" t="e">
        <f>VLOOKUP(Q16,zss_md_forecast_dapr!$1:$1048576,COLUMNS(zss_md_forecast_dapr!$A$2:$F$2),FALSE)</f>
        <v>#N/A</v>
      </c>
    </row>
    <row r="17" spans="1:28" ht="14" thickBot="1">
      <c r="A17" s="4" t="s">
        <v>558</v>
      </c>
      <c r="B17" s="65"/>
      <c r="C17" s="204"/>
      <c r="D17" s="204"/>
      <c r="E17" s="65"/>
      <c r="F17" s="65"/>
      <c r="G17" s="65"/>
      <c r="H17" s="66"/>
      <c r="I17" s="65"/>
      <c r="J17" s="65"/>
      <c r="K17" s="204"/>
      <c r="L17" s="66"/>
      <c r="M17" s="66"/>
      <c r="N17" s="66"/>
      <c r="O17" s="66"/>
      <c r="P17" s="66"/>
      <c r="Q17" s="66"/>
      <c r="R17" s="183"/>
      <c r="S17" s="65"/>
      <c r="T17" s="65"/>
      <c r="U17" s="65"/>
      <c r="V17" s="65"/>
      <c r="W17" s="65"/>
      <c r="X17" s="65"/>
      <c r="Y17" s="65"/>
      <c r="Z17" s="65"/>
      <c r="AA17" s="65"/>
      <c r="AB17" s="65"/>
    </row>
    <row r="18" spans="1:28">
      <c r="A18" s="72" t="s">
        <v>159</v>
      </c>
      <c r="B18" s="56" t="s">
        <v>588</v>
      </c>
      <c r="C18" s="206">
        <v>20</v>
      </c>
      <c r="D18" s="206"/>
      <c r="E18" s="56">
        <v>20</v>
      </c>
      <c r="F18" s="56">
        <f>VLOOKUP(A18,zss_md_forecast!$1:$1048576,COLUMNS(zss_md_forecast!$A$2:$C$2),FALSE)</f>
        <v>13.60000038146973</v>
      </c>
      <c r="G18" s="405">
        <f>VLOOKUP(A18,zss_md_forecast_dapr!$1:$1048576,COLUMNS(zss_md_forecast_dapr!$A$2:$D$2),FALSE)</f>
        <v>0.68999999761581421</v>
      </c>
      <c r="H18" s="57">
        <f>VLOOKUP(A18,zss_md_forecast_dapr!$1:$1048576,COLUMNS(zss_md_forecast_dapr!A$2:$E16),FALSE)</f>
        <v>1</v>
      </c>
      <c r="I18" s="405"/>
      <c r="J18" s="405"/>
      <c r="K18" s="425">
        <v>6.9</v>
      </c>
      <c r="L18" s="57">
        <f>VLOOKUP(A18,zss_md_forecast_dapr!$1:$1048576,COLUMNS(zss_md_forecast_dapr!$A$2:$F$2),FALSE)</f>
        <v>13.569999694824221</v>
      </c>
      <c r="M18" s="57">
        <f>VLOOKUP($A18,zss_md_forecast_dapr!$1:$1048576,COLUMNS(zss_md_forecast_dapr!$A$2:L16),FALSE)</f>
        <v>14.05000019073486</v>
      </c>
      <c r="N18" s="57">
        <f>VLOOKUP($A18,zss_md_forecast_dapr!$1:$1048576,COLUMNS(zss_md_forecast_dapr!$A$2:M16),FALSE)</f>
        <v>14.19999980926514</v>
      </c>
      <c r="O18" s="57">
        <f>VLOOKUP($A18,zss_md_forecast_dapr!$1:$1048576,COLUMNS(zss_md_forecast_dapr!$A$2:N16),FALSE)</f>
        <v>14.02999973297119</v>
      </c>
      <c r="P18" s="57">
        <f>VLOOKUP($A18,zss_md_forecast_dapr!$1:$1048576,COLUMNS(zss_md_forecast_dapr!$A$2:O16),FALSE)</f>
        <v>13.89999961853027</v>
      </c>
      <c r="Q18" s="57">
        <f>VLOOKUP($A18,zss_md_forecast_dapr!$1:$1048576,COLUMNS(zss_md_forecast_dapr!$A$2:P16),FALSE)</f>
        <v>13.80000019073486</v>
      </c>
      <c r="R18" s="178">
        <f>IF((VLOOKUP(A18,zss_md_forecast_dapr!$1:$1048576,COLUMNS(zss_md_forecast_dapr!$A$2:$AU$2),FALSE)&gt;0),VLOOKUP(A18,zss_md_forecast_dapr!$1:$1048576,COLUMNS(zss_md_forecast_dapr!$A$2:$AU$2),FALSE),"")</f>
        <v>3.3088220341395101E-2</v>
      </c>
      <c r="S18" s="405">
        <f>VLOOKUP($A18,zss_md_forecast_dapr!$1:$1048576,COLUMNS(zss_md_forecast_dapr!$A$2:AF16),FALSE)</f>
        <v>0.2199999988079071</v>
      </c>
      <c r="T18" s="405">
        <f>VLOOKUP($A18,zss_md_forecast_dapr!$1:$1048576,COLUMNS(zss_md_forecast_dapr!$A$2:AG16),FALSE)</f>
        <v>0.28999999165534968</v>
      </c>
      <c r="U18" s="405">
        <f>VLOOKUP($A18,zss_md_forecast_dapr!$1:$1048576,COLUMNS(zss_md_forecast_dapr!$A$2:AH16),FALSE)</f>
        <v>0.2099999934434891</v>
      </c>
      <c r="V18" s="405">
        <f>VLOOKUP($A18,zss_md_forecast_dapr!$1:$1048576,COLUMNS(zss_md_forecast_dapr!$A$2:AI16),FALSE)</f>
        <v>0.14000000059604639</v>
      </c>
      <c r="W18" s="405">
        <f>VLOOKUP($A18,zss_md_forecast_dapr!$1:$1048576,COLUMNS(zss_md_forecast_dapr!$A$2:AJ16),FALSE)</f>
        <v>9.0000003576278687E-2</v>
      </c>
      <c r="X18" s="405">
        <f>VLOOKUP($A18,zss_md_forecast_dapr!$1:$1048576,COLUMNS(zss_md_forecast_dapr!$A$2:AK16),FALSE)</f>
        <v>0.5</v>
      </c>
      <c r="Y18" s="405">
        <f>VLOOKUP($A18,zss_md_forecast_dapr!$1:$1048576,COLUMNS(zss_md_forecast_dapr!$A$2:AL16),FALSE)</f>
        <v>0.5</v>
      </c>
      <c r="Z18" s="405">
        <f>VLOOKUP($A18,zss_md_forecast_dapr!$1:$1048576,COLUMNS(zss_md_forecast_dapr!$A$2:AM16),FALSE)</f>
        <v>0.5</v>
      </c>
      <c r="AA18" s="405">
        <f>VLOOKUP($A18,zss_md_forecast_dapr!$1:$1048576,COLUMNS(zss_md_forecast_dapr!$A$2:AN16),FALSE)</f>
        <v>0.5</v>
      </c>
      <c r="AB18" s="405">
        <f>VLOOKUP($A18,zss_md_forecast_dapr!$1:$1048576,COLUMNS(zss_md_forecast_dapr!$A$2:AO16),FALSE)</f>
        <v>0.5</v>
      </c>
    </row>
    <row r="19" spans="1:28">
      <c r="A19" s="73" t="s">
        <v>159</v>
      </c>
      <c r="B19" s="58" t="s">
        <v>590</v>
      </c>
      <c r="C19" s="205">
        <v>20</v>
      </c>
      <c r="D19" s="205"/>
      <c r="E19" s="58">
        <v>20</v>
      </c>
      <c r="F19" s="58">
        <f>VLOOKUP(A19,zss_md_forecast!$1:$1048576,COLUMNS(zss_md_forecast!$A$2:'zss_md_forecast'!$E$2),FALSE)</f>
        <v>15.19999980926514</v>
      </c>
      <c r="G19" s="420"/>
      <c r="H19" s="60">
        <f>VLOOKUP(A19,zss_md_forecast_dapr!$1:$1048576,COLUMNS(zss_md_forecast_dapr!A$2:$E17),FALSE)</f>
        <v>1</v>
      </c>
      <c r="I19" s="420"/>
      <c r="J19" s="420"/>
      <c r="K19" s="419">
        <v>6.9</v>
      </c>
      <c r="L19" s="60">
        <f>VLOOKUP(A19,zss_md_forecast_dapr!$1:$1048576,COLUMNS(zss_md_forecast_dapr!$A$2:$F$2),FALSE)</f>
        <v>13.569999694824221</v>
      </c>
      <c r="M19" s="60">
        <f>VLOOKUP($A19,zss_md_forecast_dapr!$1:$1048576,COLUMNS(zss_md_forecast_dapr!$A$2:L17),FALSE)</f>
        <v>14.05000019073486</v>
      </c>
      <c r="N19" s="60">
        <f>VLOOKUP($A19,zss_md_forecast_dapr!$1:$1048576,COLUMNS(zss_md_forecast_dapr!$A$2:M17),FALSE)</f>
        <v>14.19999980926514</v>
      </c>
      <c r="O19" s="60">
        <f>VLOOKUP($A19,zss_md_forecast_dapr!$1:$1048576,COLUMNS(zss_md_forecast_dapr!$A$2:N17),FALSE)</f>
        <v>14.02999973297119</v>
      </c>
      <c r="P19" s="60">
        <f>VLOOKUP($A19,zss_md_forecast_dapr!$1:$1048576,COLUMNS(zss_md_forecast_dapr!$A$2:O17),FALSE)</f>
        <v>13.89999961853027</v>
      </c>
      <c r="Q19" s="60">
        <f>VLOOKUP($A19,zss_md_forecast_dapr!$1:$1048576,COLUMNS(zss_md_forecast_dapr!$A$2:P17),FALSE)</f>
        <v>13.80000019073486</v>
      </c>
      <c r="R19" s="179">
        <f>IF((VLOOKUP(A19,zss_md_forecast_dapr!$1:$1048576,COLUMNS(zss_md_forecast_dapr!$A$2:$AU$2),FALSE)&gt;0),VLOOKUP(A19,zss_md_forecast_dapr!$1:$1048576,COLUMNS(zss_md_forecast_dapr!$A$2:$AU$2),FALSE),"")</f>
        <v>3.3088220341395101E-2</v>
      </c>
      <c r="S19" s="420" t="e">
        <f>VLOOKUP(H19,zss_md_forecast_dapr!$1:$1048576,COLUMNS(zss_md_forecast_dapr!$A$2:$F$2),FALSE)</f>
        <v>#N/A</v>
      </c>
      <c r="T19" s="420" t="e">
        <f>VLOOKUP(I19,zss_md_forecast_dapr!$1:$1048576,COLUMNS(zss_md_forecast_dapr!$A$2:$F$2),FALSE)</f>
        <v>#N/A</v>
      </c>
      <c r="U19" s="420" t="e">
        <f>VLOOKUP(J19,zss_md_forecast_dapr!$1:$1048576,COLUMNS(zss_md_forecast_dapr!$A$2:$F$2),FALSE)</f>
        <v>#N/A</v>
      </c>
      <c r="V19" s="420" t="e">
        <f>VLOOKUP(K19,zss_md_forecast_dapr!$1:$1048576,COLUMNS(zss_md_forecast_dapr!$A$2:$F$2),FALSE)</f>
        <v>#N/A</v>
      </c>
      <c r="W19" s="420" t="e">
        <f>VLOOKUP(L19,zss_md_forecast_dapr!$1:$1048576,COLUMNS(zss_md_forecast_dapr!$A$2:$F$2),FALSE)</f>
        <v>#N/A</v>
      </c>
      <c r="X19" s="420" t="e">
        <f>VLOOKUP(M19,zss_md_forecast_dapr!$1:$1048576,COLUMNS(zss_md_forecast_dapr!$A$2:$F$2),FALSE)</f>
        <v>#N/A</v>
      </c>
      <c r="Y19" s="420" t="e">
        <f>VLOOKUP(N19,zss_md_forecast_dapr!$1:$1048576,COLUMNS(zss_md_forecast_dapr!$A$2:$F$2),FALSE)</f>
        <v>#N/A</v>
      </c>
      <c r="Z19" s="420" t="e">
        <f>VLOOKUP(O19,zss_md_forecast_dapr!$1:$1048576,COLUMNS(zss_md_forecast_dapr!$A$2:$F$2),FALSE)</f>
        <v>#N/A</v>
      </c>
      <c r="AA19" s="420" t="e">
        <f>VLOOKUP(P19,zss_md_forecast_dapr!$1:$1048576,COLUMNS(zss_md_forecast_dapr!$A$2:$F$2),FALSE)</f>
        <v>#N/A</v>
      </c>
      <c r="AB19" s="420" t="e">
        <f>VLOOKUP(Q19,zss_md_forecast_dapr!$1:$1048576,COLUMNS(zss_md_forecast_dapr!$A$2:$F$2),FALSE)</f>
        <v>#N/A</v>
      </c>
    </row>
    <row r="20" spans="1:28">
      <c r="A20" s="73" t="s">
        <v>164</v>
      </c>
      <c r="B20" s="58" t="s">
        <v>588</v>
      </c>
      <c r="C20" s="205">
        <v>120</v>
      </c>
      <c r="D20" s="205"/>
      <c r="E20" s="58">
        <v>120</v>
      </c>
      <c r="F20" s="58">
        <f>VLOOKUP(A20,zss_md_forecast!$1:$1048576,COLUMNS(zss_md_forecast!$A$2:$C$2),FALSE)</f>
        <v>96.400001525878906</v>
      </c>
      <c r="G20" s="416">
        <f>VLOOKUP(A20,zss_md_forecast_dapr!$1:$1048576,COLUMNS(zss_md_forecast_dapr!$A$2:$D$2),FALSE)</f>
        <v>5.4800000190734863</v>
      </c>
      <c r="H20" s="60">
        <f>VLOOKUP(A20,zss_md_forecast_dapr!$1:$1048576,COLUMNS(zss_md_forecast_dapr!A$2:$E18),FALSE)</f>
        <v>0.99000000953674316</v>
      </c>
      <c r="I20" s="416"/>
      <c r="J20" s="416"/>
      <c r="K20" s="418">
        <v>6.1</v>
      </c>
      <c r="L20" s="60">
        <f>VLOOKUP(A20,zss_md_forecast_dapr!$1:$1048576,COLUMNS(zss_md_forecast_dapr!$A$2:$F$2),FALSE)</f>
        <v>75.540000915527344</v>
      </c>
      <c r="M20" s="60">
        <f>VLOOKUP($A20,zss_md_forecast_dapr!$1:$1048576,COLUMNS(zss_md_forecast_dapr!$A$2:L18),FALSE)</f>
        <v>93.720001220703125</v>
      </c>
      <c r="N20" s="60">
        <f>VLOOKUP($A20,zss_md_forecast_dapr!$1:$1048576,COLUMNS(zss_md_forecast_dapr!$A$2:M18),FALSE)</f>
        <v>96.150001525878906</v>
      </c>
      <c r="O20" s="60">
        <f>VLOOKUP($A20,zss_md_forecast_dapr!$1:$1048576,COLUMNS(zss_md_forecast_dapr!$A$2:N18),FALSE)</f>
        <v>97.790000915527344</v>
      </c>
      <c r="P20" s="60">
        <f>VLOOKUP($A20,zss_md_forecast_dapr!$1:$1048576,COLUMNS(zss_md_forecast_dapr!$A$2:O18),FALSE)</f>
        <v>99.669998168945312</v>
      </c>
      <c r="Q20" s="60">
        <f>VLOOKUP($A20,zss_md_forecast_dapr!$1:$1048576,COLUMNS(zss_md_forecast_dapr!$A$2:P18),FALSE)</f>
        <v>101.620002746582</v>
      </c>
      <c r="R20" s="179" t="str">
        <f>IF((VLOOKUP(A20,zss_md_forecast_dapr!$1:$1048576,COLUMNS(zss_md_forecast_dapr!$A$2:$AU$2),FALSE)&gt;0),VLOOKUP(A20,zss_md_forecast_dapr!$1:$1048576,COLUMNS(zss_md_forecast_dapr!$A$2:$AU$2),FALSE),"")</f>
        <v/>
      </c>
      <c r="S20" s="416">
        <f>VLOOKUP($A20,zss_md_forecast_dapr!$1:$1048576,COLUMNS(zss_md_forecast_dapr!$A$2:AF18),FALSE)</f>
        <v>0</v>
      </c>
      <c r="T20" s="416">
        <f>VLOOKUP($A20,zss_md_forecast_dapr!$1:$1048576,COLUMNS(zss_md_forecast_dapr!$A$2:AG18),FALSE)</f>
        <v>0</v>
      </c>
      <c r="U20" s="416">
        <f>VLOOKUP($A20,zss_md_forecast_dapr!$1:$1048576,COLUMNS(zss_md_forecast_dapr!$A$2:AH18),FALSE)</f>
        <v>0</v>
      </c>
      <c r="V20" s="416">
        <f>VLOOKUP($A20,zss_md_forecast_dapr!$1:$1048576,COLUMNS(zss_md_forecast_dapr!$A$2:AI18),FALSE)</f>
        <v>0</v>
      </c>
      <c r="W20" s="416">
        <f>VLOOKUP($A20,zss_md_forecast_dapr!$1:$1048576,COLUMNS(zss_md_forecast_dapr!$A$2:AJ18),FALSE)</f>
        <v>0</v>
      </c>
      <c r="X20" s="416">
        <f>VLOOKUP($A20,zss_md_forecast_dapr!$1:$1048576,COLUMNS(zss_md_forecast_dapr!$A$2:AK18),FALSE)</f>
        <v>0</v>
      </c>
      <c r="Y20" s="416">
        <f>VLOOKUP($A20,zss_md_forecast_dapr!$1:$1048576,COLUMNS(zss_md_forecast_dapr!$A$2:AL18),FALSE)</f>
        <v>0</v>
      </c>
      <c r="Z20" s="416">
        <f>VLOOKUP($A20,zss_md_forecast_dapr!$1:$1048576,COLUMNS(zss_md_forecast_dapr!$A$2:AM18),FALSE)</f>
        <v>0</v>
      </c>
      <c r="AA20" s="416">
        <f>VLOOKUP($A20,zss_md_forecast_dapr!$1:$1048576,COLUMNS(zss_md_forecast_dapr!$A$2:AN18),FALSE)</f>
        <v>0</v>
      </c>
      <c r="AB20" s="416">
        <f>VLOOKUP($A20,zss_md_forecast_dapr!$1:$1048576,COLUMNS(zss_md_forecast_dapr!$A$2:AO18),FALSE)</f>
        <v>0</v>
      </c>
    </row>
    <row r="21" spans="1:28">
      <c r="A21" s="73" t="s">
        <v>164</v>
      </c>
      <c r="B21" s="58" t="s">
        <v>590</v>
      </c>
      <c r="C21" s="205">
        <v>120</v>
      </c>
      <c r="D21" s="205"/>
      <c r="E21" s="58">
        <v>120</v>
      </c>
      <c r="F21" s="58">
        <f>VLOOKUP(A21,zss_md_forecast!$1:$1048576,COLUMNS(zss_md_forecast!$A$2:'zss_md_forecast'!$E$2),FALSE)</f>
        <v>104.40000152587892</v>
      </c>
      <c r="G21" s="420"/>
      <c r="H21" s="60">
        <f>VLOOKUP(A21,zss_md_forecast_dapr!$1:$1048576,COLUMNS(zss_md_forecast_dapr!A$2:$E19),FALSE)</f>
        <v>0.99000000953674316</v>
      </c>
      <c r="I21" s="420"/>
      <c r="J21" s="420"/>
      <c r="K21" s="419">
        <v>6.1</v>
      </c>
      <c r="L21" s="60">
        <f>VLOOKUP(A21,zss_md_forecast_dapr!$1:$1048576,COLUMNS(zss_md_forecast_dapr!$A$2:$F$2),FALSE)</f>
        <v>75.540000915527344</v>
      </c>
      <c r="M21" s="60">
        <f>VLOOKUP($A21,zss_md_forecast_dapr!$1:$1048576,COLUMNS(zss_md_forecast_dapr!$A$2:L19),FALSE)</f>
        <v>93.720001220703125</v>
      </c>
      <c r="N21" s="60">
        <f>VLOOKUP($A21,zss_md_forecast_dapr!$1:$1048576,COLUMNS(zss_md_forecast_dapr!$A$2:M19),FALSE)</f>
        <v>96.150001525878906</v>
      </c>
      <c r="O21" s="60">
        <f>VLOOKUP($A21,zss_md_forecast_dapr!$1:$1048576,COLUMNS(zss_md_forecast_dapr!$A$2:N19),FALSE)</f>
        <v>97.790000915527344</v>
      </c>
      <c r="P21" s="60">
        <f>VLOOKUP($A21,zss_md_forecast_dapr!$1:$1048576,COLUMNS(zss_md_forecast_dapr!$A$2:O19),FALSE)</f>
        <v>99.669998168945312</v>
      </c>
      <c r="Q21" s="60">
        <f>VLOOKUP($A21,zss_md_forecast_dapr!$1:$1048576,COLUMNS(zss_md_forecast_dapr!$A$2:P19),FALSE)</f>
        <v>101.620002746582</v>
      </c>
      <c r="R21" s="179" t="str">
        <f>IF((VLOOKUP(A21,zss_md_forecast_dapr!$1:$1048576,COLUMNS(zss_md_forecast_dapr!$A$2:$AU$2),FALSE)&gt;0),VLOOKUP(A21,zss_md_forecast_dapr!$1:$1048576,COLUMNS(zss_md_forecast_dapr!$A$2:$AU$2),FALSE),"")</f>
        <v/>
      </c>
      <c r="S21" s="420" t="e">
        <f>VLOOKUP(H21,zss_md_forecast_dapr!$1:$1048576,COLUMNS(zss_md_forecast_dapr!$A$2:$F$2),FALSE)</f>
        <v>#N/A</v>
      </c>
      <c r="T21" s="420" t="e">
        <f>VLOOKUP(I21,zss_md_forecast_dapr!$1:$1048576,COLUMNS(zss_md_forecast_dapr!$A$2:$F$2),FALSE)</f>
        <v>#N/A</v>
      </c>
      <c r="U21" s="420" t="e">
        <f>VLOOKUP(J21,zss_md_forecast_dapr!$1:$1048576,COLUMNS(zss_md_forecast_dapr!$A$2:$F$2),FALSE)</f>
        <v>#N/A</v>
      </c>
      <c r="V21" s="420" t="e">
        <f>VLOOKUP(K21,zss_md_forecast_dapr!$1:$1048576,COLUMNS(zss_md_forecast_dapr!$A$2:$F$2),FALSE)</f>
        <v>#N/A</v>
      </c>
      <c r="W21" s="420" t="e">
        <f>VLOOKUP(L21,zss_md_forecast_dapr!$1:$1048576,COLUMNS(zss_md_forecast_dapr!$A$2:$F$2),FALSE)</f>
        <v>#N/A</v>
      </c>
      <c r="X21" s="420" t="e">
        <f>VLOOKUP(M21,zss_md_forecast_dapr!$1:$1048576,COLUMNS(zss_md_forecast_dapr!$A$2:$F$2),FALSE)</f>
        <v>#N/A</v>
      </c>
      <c r="Y21" s="420" t="e">
        <f>VLOOKUP(N21,zss_md_forecast_dapr!$1:$1048576,COLUMNS(zss_md_forecast_dapr!$A$2:$F$2),FALSE)</f>
        <v>#N/A</v>
      </c>
      <c r="Z21" s="420" t="e">
        <f>VLOOKUP(O21,zss_md_forecast_dapr!$1:$1048576,COLUMNS(zss_md_forecast_dapr!$A$2:$F$2),FALSE)</f>
        <v>#N/A</v>
      </c>
      <c r="AA21" s="420" t="e">
        <f>VLOOKUP(P21,zss_md_forecast_dapr!$1:$1048576,COLUMNS(zss_md_forecast_dapr!$A$2:$F$2),FALSE)</f>
        <v>#N/A</v>
      </c>
      <c r="AB21" s="420" t="e">
        <f>VLOOKUP(Q21,zss_md_forecast_dapr!$1:$1048576,COLUMNS(zss_md_forecast_dapr!$A$2:$F$2),FALSE)</f>
        <v>#N/A</v>
      </c>
    </row>
    <row r="22" spans="1:28">
      <c r="A22" s="73" t="s">
        <v>165</v>
      </c>
      <c r="B22" s="58" t="s">
        <v>588</v>
      </c>
      <c r="C22" s="205">
        <v>99</v>
      </c>
      <c r="D22" s="205"/>
      <c r="E22" s="58">
        <v>99</v>
      </c>
      <c r="F22" s="58">
        <f>VLOOKUP(A22,zss_md_forecast!$1:$1048576,COLUMNS(zss_md_forecast!$A$2:$C$2),FALSE)</f>
        <v>76</v>
      </c>
      <c r="G22" s="416">
        <f>VLOOKUP(A22,zss_md_forecast_dapr!$1:$1048576,COLUMNS(zss_md_forecast_dapr!$A$2:$D$2),FALSE)</f>
        <v>2.9800000190734859</v>
      </c>
      <c r="H22" s="60">
        <f>VLOOKUP(A22,zss_md_forecast_dapr!$1:$1048576,COLUMNS(zss_md_forecast_dapr!A$2:$E20),FALSE)</f>
        <v>1</v>
      </c>
      <c r="I22" s="416"/>
      <c r="J22" s="416"/>
      <c r="K22" s="418">
        <v>7.15</v>
      </c>
      <c r="L22" s="60">
        <f>VLOOKUP(A22,zss_md_forecast_dapr!$1:$1048576,COLUMNS(zss_md_forecast_dapr!$A$2:$F$2),FALSE)</f>
        <v>69.830001831054688</v>
      </c>
      <c r="M22" s="60">
        <f>VLOOKUP($A22,zss_md_forecast_dapr!$1:$1048576,COLUMNS(zss_md_forecast_dapr!$A$2:L20),FALSE)</f>
        <v>77.25</v>
      </c>
      <c r="N22" s="60">
        <f>VLOOKUP($A22,zss_md_forecast_dapr!$1:$1048576,COLUMNS(zss_md_forecast_dapr!$A$2:M20),FALSE)</f>
        <v>79.489997863769531</v>
      </c>
      <c r="O22" s="60">
        <f>VLOOKUP($A22,zss_md_forecast_dapr!$1:$1048576,COLUMNS(zss_md_forecast_dapr!$A$2:N20),FALSE)</f>
        <v>81.900001525878906</v>
      </c>
      <c r="P22" s="60">
        <f>VLOOKUP($A22,zss_md_forecast_dapr!$1:$1048576,COLUMNS(zss_md_forecast_dapr!$A$2:O20),FALSE)</f>
        <v>84.470001220703125</v>
      </c>
      <c r="Q22" s="60">
        <f>VLOOKUP($A22,zss_md_forecast_dapr!$1:$1048576,COLUMNS(zss_md_forecast_dapr!$A$2:P20),FALSE)</f>
        <v>87.279998779296875</v>
      </c>
      <c r="R22" s="179">
        <f>IF((VLOOKUP(A22,zss_md_forecast_dapr!$1:$1048576,COLUMNS(zss_md_forecast_dapr!$A$2:$AU$2),FALSE)&gt;0),VLOOKUP(A22,zss_md_forecast_dapr!$1:$1048576,COLUMNS(zss_md_forecast_dapr!$A$2:$AU$2),FALSE),"")</f>
        <v>1.64473684210527E-2</v>
      </c>
      <c r="S22" s="416">
        <f>VLOOKUP($A22,zss_md_forecast_dapr!$1:$1048576,COLUMNS(zss_md_forecast_dapr!$A$2:AF20),FALSE)</f>
        <v>0</v>
      </c>
      <c r="T22" s="416">
        <f>VLOOKUP($A22,zss_md_forecast_dapr!$1:$1048576,COLUMNS(zss_md_forecast_dapr!$A$2:AG20),FALSE)</f>
        <v>0</v>
      </c>
      <c r="U22" s="416">
        <f>VLOOKUP($A22,zss_md_forecast_dapr!$1:$1048576,COLUMNS(zss_md_forecast_dapr!$A$2:AH20),FALSE)</f>
        <v>0</v>
      </c>
      <c r="V22" s="416">
        <f>VLOOKUP($A22,zss_md_forecast_dapr!$1:$1048576,COLUMNS(zss_md_forecast_dapr!$A$2:AI20),FALSE)</f>
        <v>0.1800000071525574</v>
      </c>
      <c r="W22" s="416">
        <f>VLOOKUP($A22,zss_md_forecast_dapr!$1:$1048576,COLUMNS(zss_md_forecast_dapr!$A$2:AJ20),FALSE)</f>
        <v>3.220000028610229</v>
      </c>
      <c r="X22" s="416">
        <f>VLOOKUP($A22,zss_md_forecast_dapr!$1:$1048576,COLUMNS(zss_md_forecast_dapr!$A$2:AK20),FALSE)</f>
        <v>0</v>
      </c>
      <c r="Y22" s="416">
        <f>VLOOKUP($A22,zss_md_forecast_dapr!$1:$1048576,COLUMNS(zss_md_forecast_dapr!$A$2:AL20),FALSE)</f>
        <v>0</v>
      </c>
      <c r="Z22" s="416">
        <f>VLOOKUP($A22,zss_md_forecast_dapr!$1:$1048576,COLUMNS(zss_md_forecast_dapr!$A$2:AM20),FALSE)</f>
        <v>0</v>
      </c>
      <c r="AA22" s="416">
        <f>VLOOKUP($A22,zss_md_forecast_dapr!$1:$1048576,COLUMNS(zss_md_forecast_dapr!$A$2:AN20),FALSE)</f>
        <v>0.5</v>
      </c>
      <c r="AB22" s="416">
        <f>VLOOKUP($A22,zss_md_forecast_dapr!$1:$1048576,COLUMNS(zss_md_forecast_dapr!$A$2:AO20),FALSE)</f>
        <v>2</v>
      </c>
    </row>
    <row r="23" spans="1:28" ht="14" thickBot="1">
      <c r="A23" s="74" t="s">
        <v>165</v>
      </c>
      <c r="B23" s="61" t="s">
        <v>590</v>
      </c>
      <c r="C23" s="240">
        <v>99</v>
      </c>
      <c r="D23" s="240"/>
      <c r="E23" s="61">
        <v>99</v>
      </c>
      <c r="F23" s="61">
        <f>VLOOKUP(A23,zss_md_forecast!$1:$1048576,COLUMNS(zss_md_forecast!$A$2:'zss_md_forecast'!$E$2),FALSE)</f>
        <v>84.599998474121094</v>
      </c>
      <c r="G23" s="413"/>
      <c r="H23" s="62">
        <f>VLOOKUP(A23,zss_md_forecast_dapr!$1:$1048576,COLUMNS(zss_md_forecast_dapr!A$2:$E21),FALSE)</f>
        <v>1</v>
      </c>
      <c r="I23" s="413"/>
      <c r="J23" s="413"/>
      <c r="K23" s="423">
        <v>7.15</v>
      </c>
      <c r="L23" s="62">
        <f>VLOOKUP(A23,zss_md_forecast_dapr!$1:$1048576,COLUMNS(zss_md_forecast_dapr!$A$2:$F$2),FALSE)</f>
        <v>69.830001831054688</v>
      </c>
      <c r="M23" s="62">
        <f>VLOOKUP($A23,zss_md_forecast_dapr!$1:$1048576,COLUMNS(zss_md_forecast_dapr!$A$2:L21),FALSE)</f>
        <v>77.25</v>
      </c>
      <c r="N23" s="62">
        <f>VLOOKUP($A23,zss_md_forecast_dapr!$1:$1048576,COLUMNS(zss_md_forecast_dapr!$A$2:M21),FALSE)</f>
        <v>79.489997863769531</v>
      </c>
      <c r="O23" s="62">
        <f>VLOOKUP($A23,zss_md_forecast_dapr!$1:$1048576,COLUMNS(zss_md_forecast_dapr!$A$2:N21),FALSE)</f>
        <v>81.900001525878906</v>
      </c>
      <c r="P23" s="62">
        <f>VLOOKUP($A23,zss_md_forecast_dapr!$1:$1048576,COLUMNS(zss_md_forecast_dapr!$A$2:O21),FALSE)</f>
        <v>84.470001220703125</v>
      </c>
      <c r="Q23" s="62">
        <f>VLOOKUP($A23,zss_md_forecast_dapr!$1:$1048576,COLUMNS(zss_md_forecast_dapr!$A$2:P21),FALSE)</f>
        <v>87.279998779296875</v>
      </c>
      <c r="R23" s="181">
        <f>IF((VLOOKUP(A23,zss_md_forecast_dapr!$1:$1048576,COLUMNS(zss_md_forecast_dapr!$A$2:$AU$2),FALSE)&gt;0),VLOOKUP(A23,zss_md_forecast_dapr!$1:$1048576,COLUMNS(zss_md_forecast_dapr!$A$2:$AU$2),FALSE),"")</f>
        <v>1.64473684210527E-2</v>
      </c>
      <c r="S23" s="413" t="e">
        <f>VLOOKUP(H23,zss_md_forecast_dapr!$1:$1048576,COLUMNS(zss_md_forecast_dapr!$A$2:$F$2),FALSE)</f>
        <v>#N/A</v>
      </c>
      <c r="T23" s="413" t="e">
        <f>VLOOKUP(I23,zss_md_forecast_dapr!$1:$1048576,COLUMNS(zss_md_forecast_dapr!$A$2:$F$2),FALSE)</f>
        <v>#N/A</v>
      </c>
      <c r="U23" s="413" t="e">
        <f>VLOOKUP(J23,zss_md_forecast_dapr!$1:$1048576,COLUMNS(zss_md_forecast_dapr!$A$2:$F$2),FALSE)</f>
        <v>#N/A</v>
      </c>
      <c r="V23" s="413" t="e">
        <f>VLOOKUP(K23,zss_md_forecast_dapr!$1:$1048576,COLUMNS(zss_md_forecast_dapr!$A$2:$F$2),FALSE)</f>
        <v>#N/A</v>
      </c>
      <c r="W23" s="413" t="e">
        <f>VLOOKUP(L23,zss_md_forecast_dapr!$1:$1048576,COLUMNS(zss_md_forecast_dapr!$A$2:$F$2),FALSE)</f>
        <v>#N/A</v>
      </c>
      <c r="X23" s="413" t="e">
        <f>VLOOKUP(M23,zss_md_forecast_dapr!$1:$1048576,COLUMNS(zss_md_forecast_dapr!$A$2:$F$2),FALSE)</f>
        <v>#N/A</v>
      </c>
      <c r="Y23" s="413" t="e">
        <f>VLOOKUP(N23,zss_md_forecast_dapr!$1:$1048576,COLUMNS(zss_md_forecast_dapr!$A$2:$F$2),FALSE)</f>
        <v>#N/A</v>
      </c>
      <c r="Z23" s="413" t="e">
        <f>VLOOKUP(O23,zss_md_forecast_dapr!$1:$1048576,COLUMNS(zss_md_forecast_dapr!$A$2:$F$2),FALSE)</f>
        <v>#N/A</v>
      </c>
      <c r="AA23" s="413" t="e">
        <f>VLOOKUP(P23,zss_md_forecast_dapr!$1:$1048576,COLUMNS(zss_md_forecast_dapr!$A$2:$F$2),FALSE)</f>
        <v>#N/A</v>
      </c>
      <c r="AB23" s="413" t="e">
        <f>VLOOKUP(Q23,zss_md_forecast_dapr!$1:$1048576,COLUMNS(zss_md_forecast_dapr!$A$2:$F$2),FALSE)</f>
        <v>#N/A</v>
      </c>
    </row>
    <row r="24" spans="1:28" ht="14" thickBot="1">
      <c r="A24" s="4" t="s">
        <v>559</v>
      </c>
      <c r="B24" s="65"/>
      <c r="C24" s="204"/>
      <c r="D24" s="204"/>
      <c r="E24" s="65"/>
      <c r="F24" s="65"/>
      <c r="G24" s="65"/>
      <c r="H24" s="66"/>
      <c r="I24" s="65"/>
      <c r="J24" s="65"/>
      <c r="K24" s="204"/>
      <c r="L24" s="66"/>
      <c r="M24" s="66"/>
      <c r="N24" s="66"/>
      <c r="O24" s="66"/>
      <c r="P24" s="66"/>
      <c r="Q24" s="66"/>
      <c r="R24" s="183"/>
      <c r="S24" s="65"/>
      <c r="T24" s="65"/>
      <c r="U24" s="65"/>
      <c r="V24" s="65"/>
      <c r="W24" s="65"/>
      <c r="X24" s="65"/>
      <c r="Y24" s="65"/>
      <c r="Z24" s="65"/>
      <c r="AA24" s="65"/>
      <c r="AB24" s="65"/>
    </row>
    <row r="25" spans="1:28">
      <c r="A25" s="72" t="s">
        <v>172</v>
      </c>
      <c r="B25" s="56" t="s">
        <v>588</v>
      </c>
      <c r="C25" s="206">
        <v>66</v>
      </c>
      <c r="D25" s="206"/>
      <c r="E25" s="56">
        <v>66</v>
      </c>
      <c r="F25" s="56">
        <f>VLOOKUP(A25,zss_md_forecast!$1:$1048576,COLUMNS(zss_md_forecast!$A$2:$C$2),FALSE)</f>
        <v>38.5</v>
      </c>
      <c r="G25" s="405">
        <f>VLOOKUP(A25,zss_md_forecast_dapr!$1:$1048576,COLUMNS(zss_md_forecast_dapr!$A$2:$D$2),FALSE)</f>
        <v>3.2599999904632568</v>
      </c>
      <c r="H25" s="57">
        <f>VLOOKUP(A25,zss_md_forecast_dapr!$1:$1048576,COLUMNS(zss_md_forecast_dapr!A$2:$E23),FALSE)</f>
        <v>1</v>
      </c>
      <c r="I25" s="405"/>
      <c r="J25" s="405"/>
      <c r="K25" s="425" t="s">
        <v>589</v>
      </c>
      <c r="L25" s="57">
        <f>VLOOKUP(A25,zss_md_forecast_dapr!$1:$1048576,COLUMNS(zss_md_forecast_dapr!$A$2:$F$2),FALSE)</f>
        <v>37.189998626708977</v>
      </c>
      <c r="M25" s="57">
        <f>VLOOKUP($A25,zss_md_forecast_dapr!$1:$1048576,COLUMNS(zss_md_forecast_dapr!$A$2:L23),FALSE)</f>
        <v>42.240001678466797</v>
      </c>
      <c r="N25" s="57">
        <f>VLOOKUP($A25,zss_md_forecast_dapr!$1:$1048576,COLUMNS(zss_md_forecast_dapr!$A$2:M23),FALSE)</f>
        <v>43.259998321533203</v>
      </c>
      <c r="O25" s="57">
        <f>VLOOKUP($A25,zss_md_forecast_dapr!$1:$1048576,COLUMNS(zss_md_forecast_dapr!$A$2:N23),FALSE)</f>
        <v>42.840000152587891</v>
      </c>
      <c r="P25" s="57">
        <f>VLOOKUP($A25,zss_md_forecast_dapr!$1:$1048576,COLUMNS(zss_md_forecast_dapr!$A$2:O23),FALSE)</f>
        <v>42.650001525878913</v>
      </c>
      <c r="Q25" s="57">
        <f>VLOOKUP($A25,zss_md_forecast_dapr!$1:$1048576,COLUMNS(zss_md_forecast_dapr!$A$2:P23),FALSE)</f>
        <v>42.430000305175781</v>
      </c>
      <c r="R25" s="178">
        <f>IF((VLOOKUP(A25,zss_md_forecast_dapr!$1:$1048576,COLUMNS(zss_md_forecast_dapr!$A$2:$AU$2),FALSE)&gt;0),VLOOKUP(A25,zss_md_forecast_dapr!$1:$1048576,COLUMNS(zss_md_forecast_dapr!$A$2:$AU$2),FALSE),"")</f>
        <v>9.7142900739397395E-2</v>
      </c>
      <c r="S25" s="405">
        <f>VLOOKUP($A25,zss_md_forecast_dapr!$1:$1048576,COLUMNS(zss_md_forecast_dapr!$A$2:AF23),FALSE)</f>
        <v>10.85999965667725</v>
      </c>
      <c r="T25" s="405">
        <f>VLOOKUP($A25,zss_md_forecast_dapr!$1:$1048576,COLUMNS(zss_md_forecast_dapr!$A$2:AG23),FALSE)</f>
        <v>24.260000228881839</v>
      </c>
      <c r="U25" s="405">
        <f>VLOOKUP($A25,zss_md_forecast_dapr!$1:$1048576,COLUMNS(zss_md_forecast_dapr!$A$2:AH23),FALSE)</f>
        <v>19.989999771118161</v>
      </c>
      <c r="V25" s="405">
        <f>VLOOKUP($A25,zss_md_forecast_dapr!$1:$1048576,COLUMNS(zss_md_forecast_dapr!$A$2:AI23),FALSE)</f>
        <v>18.25</v>
      </c>
      <c r="W25" s="405">
        <f>VLOOKUP($A25,zss_md_forecast_dapr!$1:$1048576,COLUMNS(zss_md_forecast_dapr!$A$2:AJ23),FALSE)</f>
        <v>16.190000534057621</v>
      </c>
      <c r="X25" s="405">
        <f>VLOOKUP($A25,zss_md_forecast_dapr!$1:$1048576,COLUMNS(zss_md_forecast_dapr!$A$2:AK23),FALSE)</f>
        <v>7.5</v>
      </c>
      <c r="Y25" s="405">
        <f>VLOOKUP($A25,zss_md_forecast_dapr!$1:$1048576,COLUMNS(zss_md_forecast_dapr!$A$2:AL23),FALSE)</f>
        <v>15.5</v>
      </c>
      <c r="Z25" s="405">
        <f>VLOOKUP($A25,zss_md_forecast_dapr!$1:$1048576,COLUMNS(zss_md_forecast_dapr!$A$2:AM23),FALSE)</f>
        <v>14</v>
      </c>
      <c r="AA25" s="405">
        <f>VLOOKUP($A25,zss_md_forecast_dapr!$1:$1048576,COLUMNS(zss_md_forecast_dapr!$A$2:AN23),FALSE)</f>
        <v>13</v>
      </c>
      <c r="AB25" s="405">
        <f>VLOOKUP($A25,zss_md_forecast_dapr!$1:$1048576,COLUMNS(zss_md_forecast_dapr!$A$2:AO23),FALSE)</f>
        <v>12</v>
      </c>
    </row>
    <row r="26" spans="1:28">
      <c r="A26" s="73" t="s">
        <v>172</v>
      </c>
      <c r="B26" s="58" t="s">
        <v>590</v>
      </c>
      <c r="C26" s="205">
        <v>66</v>
      </c>
      <c r="D26" s="205"/>
      <c r="E26" s="58">
        <v>66</v>
      </c>
      <c r="F26" s="58">
        <f>VLOOKUP(A26,zss_md_forecast!$1:$1048576,COLUMNS(zss_md_forecast!$A$2:'zss_md_forecast'!$E$2),FALSE)</f>
        <v>45.400001525878913</v>
      </c>
      <c r="G26" s="420"/>
      <c r="H26" s="60">
        <f>VLOOKUP(A26,zss_md_forecast_dapr!$1:$1048576,COLUMNS(zss_md_forecast_dapr!A$2:$E24),FALSE)</f>
        <v>1</v>
      </c>
      <c r="I26" s="420"/>
      <c r="J26" s="420"/>
      <c r="K26" s="419" t="s">
        <v>589</v>
      </c>
      <c r="L26" s="60">
        <f>VLOOKUP(A26,zss_md_forecast_dapr!$1:$1048576,COLUMNS(zss_md_forecast_dapr!$A$2:$F$2),FALSE)</f>
        <v>37.189998626708977</v>
      </c>
      <c r="M26" s="60">
        <f>VLOOKUP($A26,zss_md_forecast_dapr!$1:$1048576,COLUMNS(zss_md_forecast_dapr!$A$2:L24),FALSE)</f>
        <v>42.240001678466797</v>
      </c>
      <c r="N26" s="60">
        <f>VLOOKUP($A26,zss_md_forecast_dapr!$1:$1048576,COLUMNS(zss_md_forecast_dapr!$A$2:M24),FALSE)</f>
        <v>43.259998321533203</v>
      </c>
      <c r="O26" s="60">
        <f>VLOOKUP($A26,zss_md_forecast_dapr!$1:$1048576,COLUMNS(zss_md_forecast_dapr!$A$2:N24),FALSE)</f>
        <v>42.840000152587891</v>
      </c>
      <c r="P26" s="60">
        <f>VLOOKUP($A26,zss_md_forecast_dapr!$1:$1048576,COLUMNS(zss_md_forecast_dapr!$A$2:O24),FALSE)</f>
        <v>42.650001525878913</v>
      </c>
      <c r="Q26" s="60">
        <f>VLOOKUP($A26,zss_md_forecast_dapr!$1:$1048576,COLUMNS(zss_md_forecast_dapr!$A$2:P24),FALSE)</f>
        <v>42.430000305175781</v>
      </c>
      <c r="R26" s="179">
        <f>IF((VLOOKUP(A26,zss_md_forecast_dapr!$1:$1048576,COLUMNS(zss_md_forecast_dapr!$A$2:$AU$2),FALSE)&gt;0),VLOOKUP(A26,zss_md_forecast_dapr!$1:$1048576,COLUMNS(zss_md_forecast_dapr!$A$2:$AU$2),FALSE),"")</f>
        <v>9.7142900739397395E-2</v>
      </c>
      <c r="S26" s="420" t="e">
        <f>VLOOKUP(H26,zss_md_forecast_dapr!$1:$1048576,COLUMNS(zss_md_forecast_dapr!$A$2:$F$2),FALSE)</f>
        <v>#N/A</v>
      </c>
      <c r="T26" s="420" t="e">
        <f>VLOOKUP(I26,zss_md_forecast_dapr!$1:$1048576,COLUMNS(zss_md_forecast_dapr!$A$2:$F$2),FALSE)</f>
        <v>#N/A</v>
      </c>
      <c r="U26" s="420" t="e">
        <f>VLOOKUP(J26,zss_md_forecast_dapr!$1:$1048576,COLUMNS(zss_md_forecast_dapr!$A$2:$F$2),FALSE)</f>
        <v>#N/A</v>
      </c>
      <c r="V26" s="420" t="e">
        <f>VLOOKUP(K26,zss_md_forecast_dapr!$1:$1048576,COLUMNS(zss_md_forecast_dapr!$A$2:$F$2),FALSE)</f>
        <v>#N/A</v>
      </c>
      <c r="W26" s="420" t="e">
        <f>VLOOKUP(L26,zss_md_forecast_dapr!$1:$1048576,COLUMNS(zss_md_forecast_dapr!$A$2:$F$2),FALSE)</f>
        <v>#N/A</v>
      </c>
      <c r="X26" s="420" t="e">
        <f>VLOOKUP(M26,zss_md_forecast_dapr!$1:$1048576,COLUMNS(zss_md_forecast_dapr!$A$2:$F$2),FALSE)</f>
        <v>#N/A</v>
      </c>
      <c r="Y26" s="420" t="e">
        <f>VLOOKUP(N26,zss_md_forecast_dapr!$1:$1048576,COLUMNS(zss_md_forecast_dapr!$A$2:$F$2),FALSE)</f>
        <v>#N/A</v>
      </c>
      <c r="Z26" s="420" t="e">
        <f>VLOOKUP(O26,zss_md_forecast_dapr!$1:$1048576,COLUMNS(zss_md_forecast_dapr!$A$2:$F$2),FALSE)</f>
        <v>#N/A</v>
      </c>
      <c r="AA26" s="420" t="e">
        <f>VLOOKUP(P26,zss_md_forecast_dapr!$1:$1048576,COLUMNS(zss_md_forecast_dapr!$A$2:$F$2),FALSE)</f>
        <v>#N/A</v>
      </c>
      <c r="AB26" s="420" t="e">
        <f>VLOOKUP(Q26,zss_md_forecast_dapr!$1:$1048576,COLUMNS(zss_md_forecast_dapr!$A$2:$F$2),FALSE)</f>
        <v>#N/A</v>
      </c>
    </row>
    <row r="27" spans="1:28">
      <c r="A27" s="73" t="s">
        <v>191</v>
      </c>
      <c r="B27" s="58" t="s">
        <v>588</v>
      </c>
      <c r="C27" s="205">
        <v>66</v>
      </c>
      <c r="D27" s="205"/>
      <c r="E27" s="58">
        <v>66</v>
      </c>
      <c r="F27" s="58">
        <f>VLOOKUP(A27,zss_md_forecast!$1:$1048576,COLUMNS(zss_md_forecast!$A$2:$C$2),FALSE)</f>
        <v>43</v>
      </c>
      <c r="G27" s="416">
        <f>VLOOKUP(A27,zss_md_forecast_dapr!$1:$1048576,COLUMNS(zss_md_forecast_dapr!$A$2:$D$2),FALSE)</f>
        <v>3.0399999618530269</v>
      </c>
      <c r="H27" s="60">
        <f>VLOOKUP(A27,zss_md_forecast_dapr!$1:$1048576,COLUMNS(zss_md_forecast_dapr!A$2:$E25),FALSE)</f>
        <v>1</v>
      </c>
      <c r="I27" s="416"/>
      <c r="J27" s="416"/>
      <c r="K27" s="418" t="s">
        <v>589</v>
      </c>
      <c r="L27" s="60">
        <f>VLOOKUP(A27,zss_md_forecast_dapr!$1:$1048576,COLUMNS(zss_md_forecast_dapr!$A$2:$F$2),FALSE)</f>
        <v>26.090000152587891</v>
      </c>
      <c r="M27" s="60">
        <f>VLOOKUP($A27,zss_md_forecast_dapr!$1:$1048576,COLUMNS(zss_md_forecast_dapr!$A$2:L25),FALSE)</f>
        <v>27.180000305175781</v>
      </c>
      <c r="N27" s="60">
        <f>VLOOKUP($A27,zss_md_forecast_dapr!$1:$1048576,COLUMNS(zss_md_forecast_dapr!$A$2:M25),FALSE)</f>
        <v>27.120000839233398</v>
      </c>
      <c r="O27" s="60">
        <f>VLOOKUP($A27,zss_md_forecast_dapr!$1:$1048576,COLUMNS(zss_md_forecast_dapr!$A$2:N25),FALSE)</f>
        <v>26.879999160766602</v>
      </c>
      <c r="P27" s="60">
        <f>VLOOKUP($A27,zss_md_forecast_dapr!$1:$1048576,COLUMNS(zss_md_forecast_dapr!$A$2:O25),FALSE)</f>
        <v>26.889999389648441</v>
      </c>
      <c r="Q27" s="60">
        <f>VLOOKUP($A27,zss_md_forecast_dapr!$1:$1048576,COLUMNS(zss_md_forecast_dapr!$A$2:P25),FALSE)</f>
        <v>26.95999908447266</v>
      </c>
      <c r="R27" s="179" t="str">
        <f>IF((VLOOKUP(A27,zss_md_forecast_dapr!$1:$1048576,COLUMNS(zss_md_forecast_dapr!$A$2:$AU$2),FALSE)&gt;0),VLOOKUP(A27,zss_md_forecast_dapr!$1:$1048576,COLUMNS(zss_md_forecast_dapr!$A$2:$AU$2),FALSE),"")</f>
        <v/>
      </c>
      <c r="S27" s="416">
        <f>VLOOKUP($A27,zss_md_forecast_dapr!$1:$1048576,COLUMNS(zss_md_forecast_dapr!$A$2:AF25),FALSE)</f>
        <v>0</v>
      </c>
      <c r="T27" s="416">
        <f>VLOOKUP($A27,zss_md_forecast_dapr!$1:$1048576,COLUMNS(zss_md_forecast_dapr!$A$2:AG25),FALSE)</f>
        <v>0</v>
      </c>
      <c r="U27" s="416">
        <f>VLOOKUP($A27,zss_md_forecast_dapr!$1:$1048576,COLUMNS(zss_md_forecast_dapr!$A$2:AH25),FALSE)</f>
        <v>0</v>
      </c>
      <c r="V27" s="416">
        <f>VLOOKUP($A27,zss_md_forecast_dapr!$1:$1048576,COLUMNS(zss_md_forecast_dapr!$A$2:AI25),FALSE)</f>
        <v>0</v>
      </c>
      <c r="W27" s="416">
        <f>VLOOKUP($A27,zss_md_forecast_dapr!$1:$1048576,COLUMNS(zss_md_forecast_dapr!$A$2:AJ25),FALSE)</f>
        <v>0</v>
      </c>
      <c r="X27" s="416">
        <f>VLOOKUP($A27,zss_md_forecast_dapr!$1:$1048576,COLUMNS(zss_md_forecast_dapr!$A$2:AK25),FALSE)</f>
        <v>0</v>
      </c>
      <c r="Y27" s="416">
        <f>VLOOKUP($A27,zss_md_forecast_dapr!$1:$1048576,COLUMNS(zss_md_forecast_dapr!$A$2:AL25),FALSE)</f>
        <v>0</v>
      </c>
      <c r="Z27" s="416">
        <f>VLOOKUP($A27,zss_md_forecast_dapr!$1:$1048576,COLUMNS(zss_md_forecast_dapr!$A$2:AM25),FALSE)</f>
        <v>0</v>
      </c>
      <c r="AA27" s="416">
        <f>VLOOKUP($A27,zss_md_forecast_dapr!$1:$1048576,COLUMNS(zss_md_forecast_dapr!$A$2:AN25),FALSE)</f>
        <v>0</v>
      </c>
      <c r="AB27" s="416">
        <f>VLOOKUP($A27,zss_md_forecast_dapr!$1:$1048576,COLUMNS(zss_md_forecast_dapr!$A$2:AO25),FALSE)</f>
        <v>0</v>
      </c>
    </row>
    <row r="28" spans="1:28">
      <c r="A28" s="73" t="s">
        <v>191</v>
      </c>
      <c r="B28" s="58" t="s">
        <v>590</v>
      </c>
      <c r="C28" s="205">
        <v>66</v>
      </c>
      <c r="D28" s="205"/>
      <c r="E28" s="58">
        <v>66</v>
      </c>
      <c r="F28" s="58">
        <f>VLOOKUP(A28,zss_md_forecast!$1:$1048576,COLUMNS(zss_md_forecast!$A$2:'zss_md_forecast'!$E$2),FALSE)</f>
        <v>49.5</v>
      </c>
      <c r="G28" s="420"/>
      <c r="H28" s="60">
        <f>VLOOKUP(A28,zss_md_forecast_dapr!$1:$1048576,COLUMNS(zss_md_forecast_dapr!A$2:$E26),FALSE)</f>
        <v>1</v>
      </c>
      <c r="I28" s="420"/>
      <c r="J28" s="420"/>
      <c r="K28" s="419" t="s">
        <v>589</v>
      </c>
      <c r="L28" s="60">
        <f>VLOOKUP(A28,zss_md_forecast_dapr!$1:$1048576,COLUMNS(zss_md_forecast_dapr!$A$2:$F$2),FALSE)</f>
        <v>26.090000152587891</v>
      </c>
      <c r="M28" s="60">
        <f>VLOOKUP($A28,zss_md_forecast_dapr!$1:$1048576,COLUMNS(zss_md_forecast_dapr!$A$2:L26),FALSE)</f>
        <v>27.180000305175781</v>
      </c>
      <c r="N28" s="60">
        <f>VLOOKUP($A28,zss_md_forecast_dapr!$1:$1048576,COLUMNS(zss_md_forecast_dapr!$A$2:M26),FALSE)</f>
        <v>27.120000839233398</v>
      </c>
      <c r="O28" s="60">
        <f>VLOOKUP($A28,zss_md_forecast_dapr!$1:$1048576,COLUMNS(zss_md_forecast_dapr!$A$2:N26),FALSE)</f>
        <v>26.879999160766602</v>
      </c>
      <c r="P28" s="60">
        <f>VLOOKUP($A28,zss_md_forecast_dapr!$1:$1048576,COLUMNS(zss_md_forecast_dapr!$A$2:O26),FALSE)</f>
        <v>26.889999389648441</v>
      </c>
      <c r="Q28" s="60">
        <f>VLOOKUP($A28,zss_md_forecast_dapr!$1:$1048576,COLUMNS(zss_md_forecast_dapr!$A$2:P26),FALSE)</f>
        <v>26.95999908447266</v>
      </c>
      <c r="R28" s="179" t="str">
        <f>IF((VLOOKUP(A28,zss_md_forecast_dapr!$1:$1048576,COLUMNS(zss_md_forecast_dapr!$A$2:$AU$2),FALSE)&gt;0),VLOOKUP(A28,zss_md_forecast_dapr!$1:$1048576,COLUMNS(zss_md_forecast_dapr!$A$2:$AU$2),FALSE),"")</f>
        <v/>
      </c>
      <c r="S28" s="420" t="e">
        <f>VLOOKUP(H28,zss_md_forecast_dapr!$1:$1048576,COLUMNS(zss_md_forecast_dapr!$A$2:$F$2),FALSE)</f>
        <v>#N/A</v>
      </c>
      <c r="T28" s="420" t="e">
        <f>VLOOKUP(I28,zss_md_forecast_dapr!$1:$1048576,COLUMNS(zss_md_forecast_dapr!$A$2:$F$2),FALSE)</f>
        <v>#N/A</v>
      </c>
      <c r="U28" s="420" t="e">
        <f>VLOOKUP(J28,zss_md_forecast_dapr!$1:$1048576,COLUMNS(zss_md_forecast_dapr!$A$2:$F$2),FALSE)</f>
        <v>#N/A</v>
      </c>
      <c r="V28" s="420" t="e">
        <f>VLOOKUP(K28,zss_md_forecast_dapr!$1:$1048576,COLUMNS(zss_md_forecast_dapr!$A$2:$F$2),FALSE)</f>
        <v>#N/A</v>
      </c>
      <c r="W28" s="420" t="e">
        <f>VLOOKUP(L28,zss_md_forecast_dapr!$1:$1048576,COLUMNS(zss_md_forecast_dapr!$A$2:$F$2),FALSE)</f>
        <v>#N/A</v>
      </c>
      <c r="X28" s="420" t="e">
        <f>VLOOKUP(M28,zss_md_forecast_dapr!$1:$1048576,COLUMNS(zss_md_forecast_dapr!$A$2:$F$2),FALSE)</f>
        <v>#N/A</v>
      </c>
      <c r="Y28" s="420" t="e">
        <f>VLOOKUP(N28,zss_md_forecast_dapr!$1:$1048576,COLUMNS(zss_md_forecast_dapr!$A$2:$F$2),FALSE)</f>
        <v>#N/A</v>
      </c>
      <c r="Z28" s="420" t="e">
        <f>VLOOKUP(O28,zss_md_forecast_dapr!$1:$1048576,COLUMNS(zss_md_forecast_dapr!$A$2:$F$2),FALSE)</f>
        <v>#N/A</v>
      </c>
      <c r="AA28" s="420" t="e">
        <f>VLOOKUP(P28,zss_md_forecast_dapr!$1:$1048576,COLUMNS(zss_md_forecast_dapr!$A$2:$F$2),FALSE)</f>
        <v>#N/A</v>
      </c>
      <c r="AB28" s="420" t="e">
        <f>VLOOKUP(Q28,zss_md_forecast_dapr!$1:$1048576,COLUMNS(zss_md_forecast_dapr!$A$2:$F$2),FALSE)</f>
        <v>#N/A</v>
      </c>
    </row>
    <row r="29" spans="1:28">
      <c r="A29" s="73" t="s">
        <v>195</v>
      </c>
      <c r="B29" s="58" t="s">
        <v>588</v>
      </c>
      <c r="C29" s="205">
        <v>39.5</v>
      </c>
      <c r="D29" s="205"/>
      <c r="E29" s="58">
        <v>39.5</v>
      </c>
      <c r="F29" s="58">
        <f>VLOOKUP(A29,zss_md_forecast!$1:$1048576,COLUMNS(zss_md_forecast!$A$2:$C$2),FALSE)</f>
        <v>33.700000762939453</v>
      </c>
      <c r="G29" s="416">
        <f>VLOOKUP(A29,zss_md_forecast_dapr!$1:$1048576,COLUMNS(zss_md_forecast_dapr!$A$2:$D$2),FALSE)</f>
        <v>3.619999885559082</v>
      </c>
      <c r="H29" s="60">
        <f>VLOOKUP(A29,zss_md_forecast_dapr!$1:$1048576,COLUMNS(zss_md_forecast_dapr!A$2:$E27),FALSE)</f>
        <v>0.98000001907348633</v>
      </c>
      <c r="I29" s="416"/>
      <c r="J29" s="416"/>
      <c r="K29" s="418">
        <v>7.2</v>
      </c>
      <c r="L29" s="60">
        <f>VLOOKUP(A29,zss_md_forecast_dapr!$1:$1048576,COLUMNS(zss_md_forecast_dapr!$A$2:$F$2),FALSE)</f>
        <v>18.35000038146973</v>
      </c>
      <c r="M29" s="60">
        <f>VLOOKUP($A29,zss_md_forecast_dapr!$1:$1048576,COLUMNS(zss_md_forecast_dapr!$A$2:L27),FALSE)</f>
        <v>19.29999923706055</v>
      </c>
      <c r="N29" s="60">
        <f>VLOOKUP($A29,zss_md_forecast_dapr!$1:$1048576,COLUMNS(zss_md_forecast_dapr!$A$2:M27),FALSE)</f>
        <v>19.180000305175781</v>
      </c>
      <c r="O29" s="60">
        <f>VLOOKUP($A29,zss_md_forecast_dapr!$1:$1048576,COLUMNS(zss_md_forecast_dapr!$A$2:N27),FALSE)</f>
        <v>18.870000839233398</v>
      </c>
      <c r="P29" s="60">
        <f>VLOOKUP($A29,zss_md_forecast_dapr!$1:$1048576,COLUMNS(zss_md_forecast_dapr!$A$2:O27),FALSE)</f>
        <v>18.590000152587891</v>
      </c>
      <c r="Q29" s="60">
        <f>VLOOKUP($A29,zss_md_forecast_dapr!$1:$1048576,COLUMNS(zss_md_forecast_dapr!$A$2:P27),FALSE)</f>
        <v>18.20999908447266</v>
      </c>
      <c r="R29" s="179" t="str">
        <f>IF((VLOOKUP(A29,zss_md_forecast_dapr!$1:$1048576,COLUMNS(zss_md_forecast_dapr!$A$2:$AU$2),FALSE)&gt;0),VLOOKUP(A29,zss_md_forecast_dapr!$1:$1048576,COLUMNS(zss_md_forecast_dapr!$A$2:$AU$2),FALSE),"")</f>
        <v/>
      </c>
      <c r="S29" s="416">
        <f>VLOOKUP($A29,zss_md_forecast_dapr!$1:$1048576,COLUMNS(zss_md_forecast_dapr!$A$2:AF27),FALSE)</f>
        <v>0</v>
      </c>
      <c r="T29" s="416">
        <f>VLOOKUP($A29,zss_md_forecast_dapr!$1:$1048576,COLUMNS(zss_md_forecast_dapr!$A$2:AG27),FALSE)</f>
        <v>0</v>
      </c>
      <c r="U29" s="416">
        <f>VLOOKUP($A29,zss_md_forecast_dapr!$1:$1048576,COLUMNS(zss_md_forecast_dapr!$A$2:AH27),FALSE)</f>
        <v>0</v>
      </c>
      <c r="V29" s="416">
        <f>VLOOKUP($A29,zss_md_forecast_dapr!$1:$1048576,COLUMNS(zss_md_forecast_dapr!$A$2:AI27),FALSE)</f>
        <v>0</v>
      </c>
      <c r="W29" s="416">
        <f>VLOOKUP($A29,zss_md_forecast_dapr!$1:$1048576,COLUMNS(zss_md_forecast_dapr!$A$2:AJ27),FALSE)</f>
        <v>0</v>
      </c>
      <c r="X29" s="416">
        <f>VLOOKUP($A29,zss_md_forecast_dapr!$1:$1048576,COLUMNS(zss_md_forecast_dapr!$A$2:AK27),FALSE)</f>
        <v>0</v>
      </c>
      <c r="Y29" s="416">
        <f>VLOOKUP($A29,zss_md_forecast_dapr!$1:$1048576,COLUMNS(zss_md_forecast_dapr!$A$2:AL27),FALSE)</f>
        <v>0</v>
      </c>
      <c r="Z29" s="416">
        <f>VLOOKUP($A29,zss_md_forecast_dapr!$1:$1048576,COLUMNS(zss_md_forecast_dapr!$A$2:AM27),FALSE)</f>
        <v>0</v>
      </c>
      <c r="AA29" s="416">
        <f>VLOOKUP($A29,zss_md_forecast_dapr!$1:$1048576,COLUMNS(zss_md_forecast_dapr!$A$2:AN27),FALSE)</f>
        <v>0</v>
      </c>
      <c r="AB29" s="416">
        <f>VLOOKUP($A29,zss_md_forecast_dapr!$1:$1048576,COLUMNS(zss_md_forecast_dapr!$A$2:AO27),FALSE)</f>
        <v>0</v>
      </c>
    </row>
    <row r="30" spans="1:28">
      <c r="A30" s="73" t="s">
        <v>195</v>
      </c>
      <c r="B30" s="58" t="s">
        <v>590</v>
      </c>
      <c r="C30" s="205">
        <v>39.5</v>
      </c>
      <c r="D30" s="205"/>
      <c r="E30" s="58">
        <v>39.5</v>
      </c>
      <c r="F30" s="58">
        <f>VLOOKUP(A30,zss_md_forecast!$1:$1048576,COLUMNS(zss_md_forecast!$A$2:'zss_md_forecast'!$E$2),FALSE)</f>
        <v>38.400001525878913</v>
      </c>
      <c r="G30" s="420"/>
      <c r="H30" s="60">
        <f>VLOOKUP(A30,zss_md_forecast_dapr!$1:$1048576,COLUMNS(zss_md_forecast_dapr!A$2:$E28),FALSE)</f>
        <v>0.98000001907348633</v>
      </c>
      <c r="I30" s="420"/>
      <c r="J30" s="420"/>
      <c r="K30" s="419">
        <v>7.2</v>
      </c>
      <c r="L30" s="60">
        <f>VLOOKUP(A30,zss_md_forecast_dapr!$1:$1048576,COLUMNS(zss_md_forecast_dapr!$A$2:$F$2),FALSE)</f>
        <v>18.35000038146973</v>
      </c>
      <c r="M30" s="60">
        <f>VLOOKUP($A30,zss_md_forecast_dapr!$1:$1048576,COLUMNS(zss_md_forecast_dapr!$A$2:L28),FALSE)</f>
        <v>19.29999923706055</v>
      </c>
      <c r="N30" s="60">
        <f>VLOOKUP($A30,zss_md_forecast_dapr!$1:$1048576,COLUMNS(zss_md_forecast_dapr!$A$2:M28),FALSE)</f>
        <v>19.180000305175781</v>
      </c>
      <c r="O30" s="60">
        <f>VLOOKUP($A30,zss_md_forecast_dapr!$1:$1048576,COLUMNS(zss_md_forecast_dapr!$A$2:N28),FALSE)</f>
        <v>18.870000839233398</v>
      </c>
      <c r="P30" s="60">
        <f>VLOOKUP($A30,zss_md_forecast_dapr!$1:$1048576,COLUMNS(zss_md_forecast_dapr!$A$2:O28),FALSE)</f>
        <v>18.590000152587891</v>
      </c>
      <c r="Q30" s="60">
        <f>VLOOKUP($A30,zss_md_forecast_dapr!$1:$1048576,COLUMNS(zss_md_forecast_dapr!$A$2:P28),FALSE)</f>
        <v>18.20999908447266</v>
      </c>
      <c r="R30" s="179" t="str">
        <f>IF((VLOOKUP(A30,zss_md_forecast_dapr!$1:$1048576,COLUMNS(zss_md_forecast_dapr!$A$2:$AU$2),FALSE)&gt;0),VLOOKUP(A30,zss_md_forecast_dapr!$1:$1048576,COLUMNS(zss_md_forecast_dapr!$A$2:$AU$2),FALSE),"")</f>
        <v/>
      </c>
      <c r="S30" s="420" t="e">
        <f>VLOOKUP(H30,zss_md_forecast_dapr!$1:$1048576,COLUMNS(zss_md_forecast_dapr!$A$2:$F$2),FALSE)</f>
        <v>#N/A</v>
      </c>
      <c r="T30" s="420" t="e">
        <f>VLOOKUP(I30,zss_md_forecast_dapr!$1:$1048576,COLUMNS(zss_md_forecast_dapr!$A$2:$F$2),FALSE)</f>
        <v>#N/A</v>
      </c>
      <c r="U30" s="420" t="e">
        <f>VLOOKUP(J30,zss_md_forecast_dapr!$1:$1048576,COLUMNS(zss_md_forecast_dapr!$A$2:$F$2),FALSE)</f>
        <v>#N/A</v>
      </c>
      <c r="V30" s="420" t="e">
        <f>VLOOKUP(K30,zss_md_forecast_dapr!$1:$1048576,COLUMNS(zss_md_forecast_dapr!$A$2:$F$2),FALSE)</f>
        <v>#N/A</v>
      </c>
      <c r="W30" s="420" t="e">
        <f>VLOOKUP(L30,zss_md_forecast_dapr!$1:$1048576,COLUMNS(zss_md_forecast_dapr!$A$2:$F$2),FALSE)</f>
        <v>#N/A</v>
      </c>
      <c r="X30" s="420" t="e">
        <f>VLOOKUP(M30,zss_md_forecast_dapr!$1:$1048576,COLUMNS(zss_md_forecast_dapr!$A$2:$F$2),FALSE)</f>
        <v>#N/A</v>
      </c>
      <c r="Y30" s="420" t="e">
        <f>VLOOKUP(N30,zss_md_forecast_dapr!$1:$1048576,COLUMNS(zss_md_forecast_dapr!$A$2:$F$2),FALSE)</f>
        <v>#N/A</v>
      </c>
      <c r="Z30" s="420" t="e">
        <f>VLOOKUP(O30,zss_md_forecast_dapr!$1:$1048576,COLUMNS(zss_md_forecast_dapr!$A$2:$F$2),FALSE)</f>
        <v>#N/A</v>
      </c>
      <c r="AA30" s="420" t="e">
        <f>VLOOKUP(P30,zss_md_forecast_dapr!$1:$1048576,COLUMNS(zss_md_forecast_dapr!$A$2:$F$2),FALSE)</f>
        <v>#N/A</v>
      </c>
      <c r="AB30" s="420" t="e">
        <f>VLOOKUP(Q30,zss_md_forecast_dapr!$1:$1048576,COLUMNS(zss_md_forecast_dapr!$A$2:$F$2),FALSE)</f>
        <v>#N/A</v>
      </c>
    </row>
    <row r="31" spans="1:28">
      <c r="A31" s="73" t="s">
        <v>207</v>
      </c>
      <c r="B31" s="58" t="s">
        <v>588</v>
      </c>
      <c r="C31" s="205">
        <v>54</v>
      </c>
      <c r="D31" s="205"/>
      <c r="E31" s="58">
        <v>54</v>
      </c>
      <c r="F31" s="58">
        <f>VLOOKUP(A31,zss_md_forecast!$1:$1048576,COLUMNS(zss_md_forecast!$A$2:$C$2),FALSE)</f>
        <v>36.400001525878913</v>
      </c>
      <c r="G31" s="416">
        <f>VLOOKUP(A31,zss_md_forecast_dapr!$1:$1048576,COLUMNS(zss_md_forecast_dapr!$A$2:$D$2),FALSE)</f>
        <v>3.809999942779541</v>
      </c>
      <c r="H31" s="60">
        <f>VLOOKUP(A31,zss_md_forecast_dapr!$1:$1048576,COLUMNS(zss_md_forecast_dapr!A$2:$E29),FALSE)</f>
        <v>0.98000001907348633</v>
      </c>
      <c r="I31" s="416"/>
      <c r="J31" s="416"/>
      <c r="K31" s="418"/>
      <c r="L31" s="60">
        <f>VLOOKUP(A31,zss_md_forecast_dapr!$1:$1048576,COLUMNS(zss_md_forecast_dapr!$A$2:$F$2),FALSE)</f>
        <v>44.200000762939453</v>
      </c>
      <c r="M31" s="60">
        <f>VLOOKUP($A31,zss_md_forecast_dapr!$1:$1048576,COLUMNS(zss_md_forecast_dapr!$A$2:L29),FALSE)</f>
        <v>48.639999389648438</v>
      </c>
      <c r="N31" s="60">
        <f>VLOOKUP($A31,zss_md_forecast_dapr!$1:$1048576,COLUMNS(zss_md_forecast_dapr!$A$2:M29),FALSE)</f>
        <v>50.880001068115227</v>
      </c>
      <c r="O31" s="60">
        <f>VLOOKUP($A31,zss_md_forecast_dapr!$1:$1048576,COLUMNS(zss_md_forecast_dapr!$A$2:N29),FALSE)</f>
        <v>50.849998474121087</v>
      </c>
      <c r="P31" s="60">
        <f>VLOOKUP($A31,zss_md_forecast_dapr!$1:$1048576,COLUMNS(zss_md_forecast_dapr!$A$2:O29),FALSE)</f>
        <v>50.799999237060547</v>
      </c>
      <c r="Q31" s="60">
        <f>VLOOKUP($A31,zss_md_forecast_dapr!$1:$1048576,COLUMNS(zss_md_forecast_dapr!$A$2:P29),FALSE)</f>
        <v>50.889999389648438</v>
      </c>
      <c r="R31" s="179">
        <f>IF((VLOOKUP(A31,zss_md_forecast_dapr!$1:$1048576,COLUMNS(zss_md_forecast_dapr!$A$2:$AU$2),FALSE)&gt;0),VLOOKUP(A31,zss_md_forecast_dapr!$1:$1048576,COLUMNS(zss_md_forecast_dapr!$A$2:$AU$2),FALSE),"")</f>
        <v>0.33626366347999698</v>
      </c>
      <c r="S31" s="416">
        <f>VLOOKUP($A31,zss_md_forecast_dapr!$1:$1048576,COLUMNS(zss_md_forecast_dapr!$A$2:AF29),FALSE)</f>
        <v>271.739990234375</v>
      </c>
      <c r="T31" s="416">
        <f>VLOOKUP($A31,zss_md_forecast_dapr!$1:$1048576,COLUMNS(zss_md_forecast_dapr!$A$2:AG29),FALSE)</f>
        <v>534.1400146484375</v>
      </c>
      <c r="U31" s="416">
        <f>VLOOKUP($A31,zss_md_forecast_dapr!$1:$1048576,COLUMNS(zss_md_forecast_dapr!$A$2:AH29),FALSE)</f>
        <v>574.239990234375</v>
      </c>
      <c r="V31" s="416">
        <f>VLOOKUP($A31,zss_md_forecast_dapr!$1:$1048576,COLUMNS(zss_md_forecast_dapr!$A$2:AI29),FALSE)</f>
        <v>588.05999755859375</v>
      </c>
      <c r="W31" s="416">
        <f>VLOOKUP($A31,zss_md_forecast_dapr!$1:$1048576,COLUMNS(zss_md_forecast_dapr!$A$2:AJ29),FALSE)</f>
        <v>613.4000244140625</v>
      </c>
      <c r="X31" s="416">
        <f>VLOOKUP($A31,zss_md_forecast_dapr!$1:$1048576,COLUMNS(zss_md_forecast_dapr!$A$2:AK29),FALSE)</f>
        <v>74</v>
      </c>
      <c r="Y31" s="416">
        <f>VLOOKUP($A31,zss_md_forecast_dapr!$1:$1048576,COLUMNS(zss_md_forecast_dapr!$A$2:AL29),FALSE)</f>
        <v>140.5</v>
      </c>
      <c r="Z31" s="416">
        <f>VLOOKUP($A31,zss_md_forecast_dapr!$1:$1048576,COLUMNS(zss_md_forecast_dapr!$A$2:AM29),FALSE)</f>
        <v>153</v>
      </c>
      <c r="AA31" s="416">
        <f>VLOOKUP($A31,zss_md_forecast_dapr!$1:$1048576,COLUMNS(zss_md_forecast_dapr!$A$2:AN29),FALSE)</f>
        <v>161</v>
      </c>
      <c r="AB31" s="416">
        <f>VLOOKUP($A31,zss_md_forecast_dapr!$1:$1048576,COLUMNS(zss_md_forecast_dapr!$A$2:AO29),FALSE)</f>
        <v>167</v>
      </c>
    </row>
    <row r="32" spans="1:28">
      <c r="A32" s="73" t="s">
        <v>207</v>
      </c>
      <c r="B32" s="58" t="s">
        <v>590</v>
      </c>
      <c r="C32" s="205">
        <v>54</v>
      </c>
      <c r="D32" s="205"/>
      <c r="E32" s="58">
        <v>54</v>
      </c>
      <c r="F32" s="58">
        <f>VLOOKUP(A32,zss_md_forecast!$1:$1048576,COLUMNS(zss_md_forecast!$A$2:'zss_md_forecast'!$E$2),FALSE)</f>
        <v>41</v>
      </c>
      <c r="G32" s="420"/>
      <c r="H32" s="60">
        <f>VLOOKUP(A32,zss_md_forecast_dapr!$1:$1048576,COLUMNS(zss_md_forecast_dapr!A$2:$E30),FALSE)</f>
        <v>0.98000001907348633</v>
      </c>
      <c r="I32" s="420"/>
      <c r="J32" s="420"/>
      <c r="K32" s="419" t="s">
        <v>589</v>
      </c>
      <c r="L32" s="60">
        <f>VLOOKUP(A32,zss_md_forecast_dapr!$1:$1048576,COLUMNS(zss_md_forecast_dapr!$A$2:$F$2),FALSE)</f>
        <v>44.200000762939453</v>
      </c>
      <c r="M32" s="60">
        <f>VLOOKUP($A32,zss_md_forecast_dapr!$1:$1048576,COLUMNS(zss_md_forecast_dapr!$A$2:L30),FALSE)</f>
        <v>48.639999389648438</v>
      </c>
      <c r="N32" s="60">
        <f>VLOOKUP($A32,zss_md_forecast_dapr!$1:$1048576,COLUMNS(zss_md_forecast_dapr!$A$2:M30),FALSE)</f>
        <v>50.880001068115227</v>
      </c>
      <c r="O32" s="60">
        <f>VLOOKUP($A32,zss_md_forecast_dapr!$1:$1048576,COLUMNS(zss_md_forecast_dapr!$A$2:N30),FALSE)</f>
        <v>50.849998474121087</v>
      </c>
      <c r="P32" s="60">
        <f>VLOOKUP($A32,zss_md_forecast_dapr!$1:$1048576,COLUMNS(zss_md_forecast_dapr!$A$2:O30),FALSE)</f>
        <v>50.799999237060547</v>
      </c>
      <c r="Q32" s="60">
        <f>VLOOKUP($A32,zss_md_forecast_dapr!$1:$1048576,COLUMNS(zss_md_forecast_dapr!$A$2:P30),FALSE)</f>
        <v>50.889999389648438</v>
      </c>
      <c r="R32" s="179">
        <f>IF((VLOOKUP(A32,zss_md_forecast_dapr!$1:$1048576,COLUMNS(zss_md_forecast_dapr!$A$2:$AU$2),FALSE)&gt;0),VLOOKUP(A32,zss_md_forecast_dapr!$1:$1048576,COLUMNS(zss_md_forecast_dapr!$A$2:$AU$2),FALSE),"")</f>
        <v>0.33626366347999698</v>
      </c>
      <c r="S32" s="420" t="e">
        <f>VLOOKUP(H32,zss_md_forecast_dapr!$1:$1048576,COLUMNS(zss_md_forecast_dapr!$A$2:$F$2),FALSE)</f>
        <v>#N/A</v>
      </c>
      <c r="T32" s="420" t="e">
        <f>VLOOKUP(I32,zss_md_forecast_dapr!$1:$1048576,COLUMNS(zss_md_forecast_dapr!$A$2:$F$2),FALSE)</f>
        <v>#N/A</v>
      </c>
      <c r="U32" s="420" t="e">
        <f>VLOOKUP(J32,zss_md_forecast_dapr!$1:$1048576,COLUMNS(zss_md_forecast_dapr!$A$2:$F$2),FALSE)</f>
        <v>#N/A</v>
      </c>
      <c r="V32" s="420" t="e">
        <f>VLOOKUP(K32,zss_md_forecast_dapr!$1:$1048576,COLUMNS(zss_md_forecast_dapr!$A$2:$F$2),FALSE)</f>
        <v>#N/A</v>
      </c>
      <c r="W32" s="420" t="e">
        <f>VLOOKUP(L32,zss_md_forecast_dapr!$1:$1048576,COLUMNS(zss_md_forecast_dapr!$A$2:$F$2),FALSE)</f>
        <v>#N/A</v>
      </c>
      <c r="X32" s="420" t="e">
        <f>VLOOKUP(M32,zss_md_forecast_dapr!$1:$1048576,COLUMNS(zss_md_forecast_dapr!$A$2:$F$2),FALSE)</f>
        <v>#N/A</v>
      </c>
      <c r="Y32" s="420" t="e">
        <f>VLOOKUP(N32,zss_md_forecast_dapr!$1:$1048576,COLUMNS(zss_md_forecast_dapr!$A$2:$F$2),FALSE)</f>
        <v>#N/A</v>
      </c>
      <c r="Z32" s="420" t="e">
        <f>VLOOKUP(O32,zss_md_forecast_dapr!$1:$1048576,COLUMNS(zss_md_forecast_dapr!$A$2:$F$2),FALSE)</f>
        <v>#N/A</v>
      </c>
      <c r="AA32" s="420" t="e">
        <f>VLOOKUP(P32,zss_md_forecast_dapr!$1:$1048576,COLUMNS(zss_md_forecast_dapr!$A$2:$F$2),FALSE)</f>
        <v>#N/A</v>
      </c>
      <c r="AB32" s="420" t="e">
        <f>VLOOKUP(Q32,zss_md_forecast_dapr!$1:$1048576,COLUMNS(zss_md_forecast_dapr!$A$2:$F$2),FALSE)</f>
        <v>#N/A</v>
      </c>
    </row>
    <row r="33" spans="1:28">
      <c r="A33" s="73" t="s">
        <v>248</v>
      </c>
      <c r="B33" s="58" t="s">
        <v>588</v>
      </c>
      <c r="C33" s="205">
        <v>27</v>
      </c>
      <c r="D33" s="205"/>
      <c r="E33" s="58">
        <v>27</v>
      </c>
      <c r="F33" s="58">
        <f>VLOOKUP(A33,zss_md_forecast!$1:$1048576,COLUMNS(zss_md_forecast!$A$2:$C$2),FALSE)</f>
        <v>18.29999923706055</v>
      </c>
      <c r="G33" s="416">
        <f>VLOOKUP(A33,zss_md_forecast_dapr!$1:$1048576,COLUMNS(zss_md_forecast_dapr!$A$2:$D$2),FALSE)</f>
        <v>2.130000114440918</v>
      </c>
      <c r="H33" s="60">
        <f>VLOOKUP(A33,zss_md_forecast_dapr!$1:$1048576,COLUMNS(zss_md_forecast_dapr!A$2:$E31),FALSE)</f>
        <v>1</v>
      </c>
      <c r="I33" s="416"/>
      <c r="J33" s="416"/>
      <c r="K33" s="418" t="s">
        <v>589</v>
      </c>
      <c r="L33" s="60">
        <f>VLOOKUP(A33,zss_md_forecast_dapr!$1:$1048576,COLUMNS(zss_md_forecast_dapr!$A$2:$F$2),FALSE)</f>
        <v>19.809999465942379</v>
      </c>
      <c r="M33" s="60">
        <f>VLOOKUP($A33,zss_md_forecast_dapr!$1:$1048576,COLUMNS(zss_md_forecast_dapr!$A$2:L31),FALSE)</f>
        <v>22.89999961853027</v>
      </c>
      <c r="N33" s="60">
        <f>VLOOKUP($A33,zss_md_forecast_dapr!$1:$1048576,COLUMNS(zss_md_forecast_dapr!$A$2:M31),FALSE)</f>
        <v>23.489999771118161</v>
      </c>
      <c r="O33" s="60">
        <f>VLOOKUP($A33,zss_md_forecast_dapr!$1:$1048576,COLUMNS(zss_md_forecast_dapr!$A$2:N31),FALSE)</f>
        <v>23.329999923706051</v>
      </c>
      <c r="P33" s="60">
        <f>VLOOKUP($A33,zss_md_forecast_dapr!$1:$1048576,COLUMNS(zss_md_forecast_dapr!$A$2:O31),FALSE)</f>
        <v>23.180000305175781</v>
      </c>
      <c r="Q33" s="60">
        <f>VLOOKUP($A33,zss_md_forecast_dapr!$1:$1048576,COLUMNS(zss_md_forecast_dapr!$A$2:P31),FALSE)</f>
        <v>23.079999923706051</v>
      </c>
      <c r="R33" s="179">
        <f>IF((VLOOKUP(A33,zss_md_forecast_dapr!$1:$1048576,COLUMNS(zss_md_forecast_dapr!$A$2:$AU$2),FALSE)&gt;0),VLOOKUP(A33,zss_md_forecast_dapr!$1:$1048576,COLUMNS(zss_md_forecast_dapr!$A$2:$AU$2),FALSE),"")</f>
        <v>0.25136615154354502</v>
      </c>
      <c r="S33" s="416">
        <f>VLOOKUP($A33,zss_md_forecast_dapr!$1:$1048576,COLUMNS(zss_md_forecast_dapr!$A$2:AF31),FALSE)</f>
        <v>90.949996948242188</v>
      </c>
      <c r="T33" s="416">
        <f>VLOOKUP($A33,zss_md_forecast_dapr!$1:$1048576,COLUMNS(zss_md_forecast_dapr!$A$2:AG31),FALSE)</f>
        <v>157.86000061035159</v>
      </c>
      <c r="U33" s="416">
        <f>VLOOKUP($A33,zss_md_forecast_dapr!$1:$1048576,COLUMNS(zss_md_forecast_dapr!$A$2:AH31),FALSE)</f>
        <v>153.19999694824219</v>
      </c>
      <c r="V33" s="416">
        <f>VLOOKUP($A33,zss_md_forecast_dapr!$1:$1048576,COLUMNS(zss_md_forecast_dapr!$A$2:AI31),FALSE)</f>
        <v>152.3500061035156</v>
      </c>
      <c r="W33" s="416">
        <f>VLOOKUP($A33,zss_md_forecast_dapr!$1:$1048576,COLUMNS(zss_md_forecast_dapr!$A$2:AJ31),FALSE)</f>
        <v>161.25</v>
      </c>
      <c r="X33" s="416">
        <f>VLOOKUP($A33,zss_md_forecast_dapr!$1:$1048576,COLUMNS(zss_md_forecast_dapr!$A$2:AK31),FALSE)</f>
        <v>74</v>
      </c>
      <c r="Y33" s="416">
        <f>VLOOKUP($A33,zss_md_forecast_dapr!$1:$1048576,COLUMNS(zss_md_forecast_dapr!$A$2:AL31),FALSE)</f>
        <v>108</v>
      </c>
      <c r="Z33" s="416">
        <f>VLOOKUP($A33,zss_md_forecast_dapr!$1:$1048576,COLUMNS(zss_md_forecast_dapr!$A$2:AM31),FALSE)</f>
        <v>106.5</v>
      </c>
      <c r="AA33" s="416">
        <f>VLOOKUP($A33,zss_md_forecast_dapr!$1:$1048576,COLUMNS(zss_md_forecast_dapr!$A$2:AN31),FALSE)</f>
        <v>107.5</v>
      </c>
      <c r="AB33" s="416">
        <f>VLOOKUP($A33,zss_md_forecast_dapr!$1:$1048576,COLUMNS(zss_md_forecast_dapr!$A$2:AO31),FALSE)</f>
        <v>112</v>
      </c>
    </row>
    <row r="34" spans="1:28" ht="14" thickBot="1">
      <c r="A34" s="74" t="s">
        <v>248</v>
      </c>
      <c r="B34" s="61" t="s">
        <v>590</v>
      </c>
      <c r="C34" s="240">
        <v>27</v>
      </c>
      <c r="D34" s="240"/>
      <c r="E34" s="61">
        <v>27</v>
      </c>
      <c r="F34" s="61">
        <f>VLOOKUP(A34,zss_md_forecast!$1:$1048576,COLUMNS(zss_md_forecast!$A$2:'zss_md_forecast'!$E$2),FALSE)</f>
        <v>20.20000076293945</v>
      </c>
      <c r="G34" s="413"/>
      <c r="H34" s="62">
        <f>VLOOKUP(A34,zss_md_forecast_dapr!$1:$1048576,COLUMNS(zss_md_forecast_dapr!A$2:$E32),FALSE)</f>
        <v>1</v>
      </c>
      <c r="I34" s="413"/>
      <c r="J34" s="413"/>
      <c r="K34" s="423" t="s">
        <v>589</v>
      </c>
      <c r="L34" s="62">
        <f>VLOOKUP(A34,zss_md_forecast_dapr!$1:$1048576,COLUMNS(zss_md_forecast_dapr!$A$2:$F$2),FALSE)</f>
        <v>19.809999465942379</v>
      </c>
      <c r="M34" s="62">
        <f>VLOOKUP($A34,zss_md_forecast_dapr!$1:$1048576,COLUMNS(zss_md_forecast_dapr!$A$2:L32),FALSE)</f>
        <v>22.89999961853027</v>
      </c>
      <c r="N34" s="62">
        <f>VLOOKUP($A34,zss_md_forecast_dapr!$1:$1048576,COLUMNS(zss_md_forecast_dapr!$A$2:M32),FALSE)</f>
        <v>23.489999771118161</v>
      </c>
      <c r="O34" s="62">
        <f>VLOOKUP($A34,zss_md_forecast_dapr!$1:$1048576,COLUMNS(zss_md_forecast_dapr!$A$2:N32),FALSE)</f>
        <v>23.329999923706051</v>
      </c>
      <c r="P34" s="62">
        <f>VLOOKUP($A34,zss_md_forecast_dapr!$1:$1048576,COLUMNS(zss_md_forecast_dapr!$A$2:O32),FALSE)</f>
        <v>23.180000305175781</v>
      </c>
      <c r="Q34" s="62">
        <f>VLOOKUP($A34,zss_md_forecast_dapr!$1:$1048576,COLUMNS(zss_md_forecast_dapr!$A$2:P32),FALSE)</f>
        <v>23.079999923706051</v>
      </c>
      <c r="R34" s="181">
        <f>IF((VLOOKUP(A34,zss_md_forecast_dapr!$1:$1048576,COLUMNS(zss_md_forecast_dapr!$A$2:$AU$2),FALSE)&gt;0),VLOOKUP(A34,zss_md_forecast_dapr!$1:$1048576,COLUMNS(zss_md_forecast_dapr!$A$2:$AU$2),FALSE),"")</f>
        <v>0.25136615154354502</v>
      </c>
      <c r="S34" s="413" t="e">
        <f>VLOOKUP(H34,zss_md_forecast_dapr!$1:$1048576,COLUMNS(zss_md_forecast_dapr!$A$2:$F$2),FALSE)</f>
        <v>#N/A</v>
      </c>
      <c r="T34" s="413" t="e">
        <f>VLOOKUP(I34,zss_md_forecast_dapr!$1:$1048576,COLUMNS(zss_md_forecast_dapr!$A$2:$F$2),FALSE)</f>
        <v>#N/A</v>
      </c>
      <c r="U34" s="413" t="e">
        <f>VLOOKUP(J34,zss_md_forecast_dapr!$1:$1048576,COLUMNS(zss_md_forecast_dapr!$A$2:$F$2),FALSE)</f>
        <v>#N/A</v>
      </c>
      <c r="V34" s="413" t="e">
        <f>VLOOKUP(K34,zss_md_forecast_dapr!$1:$1048576,COLUMNS(zss_md_forecast_dapr!$A$2:$F$2),FALSE)</f>
        <v>#N/A</v>
      </c>
      <c r="W34" s="413" t="e">
        <f>VLOOKUP(L34,zss_md_forecast_dapr!$1:$1048576,COLUMNS(zss_md_forecast_dapr!$A$2:$F$2),FALSE)</f>
        <v>#N/A</v>
      </c>
      <c r="X34" s="413" t="e">
        <f>VLOOKUP(M34,zss_md_forecast_dapr!$1:$1048576,COLUMNS(zss_md_forecast_dapr!$A$2:$F$2),FALSE)</f>
        <v>#N/A</v>
      </c>
      <c r="Y34" s="413" t="e">
        <f>VLOOKUP(N34,zss_md_forecast_dapr!$1:$1048576,COLUMNS(zss_md_forecast_dapr!$A$2:$F$2),FALSE)</f>
        <v>#N/A</v>
      </c>
      <c r="Z34" s="413" t="e">
        <f>VLOOKUP(O34,zss_md_forecast_dapr!$1:$1048576,COLUMNS(zss_md_forecast_dapr!$A$2:$F$2),FALSE)</f>
        <v>#N/A</v>
      </c>
      <c r="AA34" s="413" t="e">
        <f>VLOOKUP(P34,zss_md_forecast_dapr!$1:$1048576,COLUMNS(zss_md_forecast_dapr!$A$2:$F$2),FALSE)</f>
        <v>#N/A</v>
      </c>
      <c r="AB34" s="413" t="e">
        <f>VLOOKUP(Q34,zss_md_forecast_dapr!$1:$1048576,COLUMNS(zss_md_forecast_dapr!$A$2:$F$2),FALSE)</f>
        <v>#N/A</v>
      </c>
    </row>
    <row r="35" spans="1:28" ht="14" thickBot="1">
      <c r="A35" s="4" t="s">
        <v>560</v>
      </c>
      <c r="B35" s="65"/>
      <c r="C35" s="204"/>
      <c r="D35" s="203"/>
      <c r="E35" s="65"/>
      <c r="F35" s="67"/>
      <c r="G35" s="80"/>
      <c r="H35" s="68"/>
      <c r="I35" s="80"/>
      <c r="J35" s="67"/>
      <c r="K35" s="203"/>
      <c r="L35" s="68"/>
      <c r="M35" s="68"/>
      <c r="N35" s="68"/>
      <c r="O35" s="68"/>
      <c r="P35" s="68"/>
      <c r="Q35" s="68"/>
      <c r="R35" s="182"/>
      <c r="S35" s="67"/>
      <c r="T35" s="67"/>
      <c r="U35" s="67"/>
      <c r="V35" s="67"/>
      <c r="W35" s="67"/>
      <c r="X35" s="67"/>
      <c r="Y35" s="67"/>
      <c r="Z35" s="67"/>
      <c r="AA35" s="67"/>
      <c r="AB35" s="67"/>
    </row>
    <row r="36" spans="1:28">
      <c r="A36" s="72" t="s">
        <v>244</v>
      </c>
      <c r="B36" s="56" t="s">
        <v>588</v>
      </c>
      <c r="C36" s="206">
        <v>99</v>
      </c>
      <c r="D36" s="206"/>
      <c r="E36" s="56">
        <v>99</v>
      </c>
      <c r="F36" s="56">
        <f>VLOOKUP(A36,zss_md_forecast!$1:$1048576,COLUMNS(zss_md_forecast!$A$2:$C$2),FALSE)</f>
        <v>79.800003051757812</v>
      </c>
      <c r="G36" s="405">
        <f>VLOOKUP(A36,zss_md_forecast_dapr!$1:$1048576,COLUMNS(zss_md_forecast_dapr!$A$2:$D$2),FALSE)</f>
        <v>3.3599998950958252</v>
      </c>
      <c r="H36" s="57">
        <f>VLOOKUP(A36,zss_md_forecast_dapr!$1:$1048576,COLUMNS(zss_md_forecast_dapr!A$2:$E34),FALSE)</f>
        <v>1</v>
      </c>
      <c r="I36" s="405"/>
      <c r="J36" s="405"/>
      <c r="K36" s="425" t="s">
        <v>589</v>
      </c>
      <c r="L36" s="57">
        <f>VLOOKUP(A36,zss_md_forecast_dapr!$1:$1048576,COLUMNS(zss_md_forecast_dapr!$A$2:$F$2),FALSE)</f>
        <v>80.959999084472656</v>
      </c>
      <c r="M36" s="57">
        <f>VLOOKUP($A36,zss_md_forecast_dapr!$1:$1048576,COLUMNS(zss_md_forecast_dapr!$A$2:L34),FALSE)</f>
        <v>87.239997863769531</v>
      </c>
      <c r="N36" s="57">
        <f>VLOOKUP($A36,zss_md_forecast_dapr!$1:$1048576,COLUMNS(zss_md_forecast_dapr!$A$2:M34),FALSE)</f>
        <v>95.449996948242188</v>
      </c>
      <c r="O36" s="57">
        <f>VLOOKUP($A36,zss_md_forecast_dapr!$1:$1048576,COLUMNS(zss_md_forecast_dapr!$A$2:N34),FALSE)</f>
        <v>97.419998168945312</v>
      </c>
      <c r="P36" s="57">
        <f>VLOOKUP($A36,zss_md_forecast_dapr!$1:$1048576,COLUMNS(zss_md_forecast_dapr!$A$2:O34),FALSE)</f>
        <v>99.839996337890625</v>
      </c>
      <c r="Q36" s="57">
        <f>VLOOKUP($A36,zss_md_forecast_dapr!$1:$1048576,COLUMNS(zss_md_forecast_dapr!$A$2:P34),FALSE)</f>
        <v>103.879997253418</v>
      </c>
      <c r="R36" s="178">
        <f>IF((VLOOKUP(A36,zss_md_forecast_dapr!$1:$1048576,COLUMNS(zss_md_forecast_dapr!$A$2:$AU$2),FALSE)&gt;0),VLOOKUP(A36,zss_md_forecast_dapr!$1:$1048576,COLUMNS(zss_md_forecast_dapr!$A$2:$AU$2),FALSE),"")</f>
        <v>9.3233014128911496E-2</v>
      </c>
      <c r="S36" s="405">
        <f>VLOOKUP($A36,zss_md_forecast_dapr!$1:$1048576,COLUMNS(zss_md_forecast_dapr!$A$2:AF34),FALSE)</f>
        <v>23.39999961853027</v>
      </c>
      <c r="T36" s="405">
        <f>VLOOKUP($A36,zss_md_forecast_dapr!$1:$1048576,COLUMNS(zss_md_forecast_dapr!$A$2:AG34),FALSE)</f>
        <v>240.91999816894531</v>
      </c>
      <c r="U36" s="405">
        <f>VLOOKUP($A36,zss_md_forecast_dapr!$1:$1048576,COLUMNS(zss_md_forecast_dapr!$A$2:AH34),FALSE)</f>
        <v>347.52999877929688</v>
      </c>
      <c r="V36" s="405">
        <f>VLOOKUP($A36,zss_md_forecast_dapr!$1:$1048576,COLUMNS(zss_md_forecast_dapr!$A$2:AI34),FALSE)</f>
        <v>495.72000122070312</v>
      </c>
      <c r="W36" s="405">
        <f>VLOOKUP($A36,zss_md_forecast_dapr!$1:$1048576,COLUMNS(zss_md_forecast_dapr!$A$2:AJ34),FALSE)</f>
        <v>649.90997314453125</v>
      </c>
      <c r="X36" s="405">
        <f>VLOOKUP($A36,zss_md_forecast_dapr!$1:$1048576,COLUMNS(zss_md_forecast_dapr!$A$2:AK34),FALSE)</f>
        <v>9.5</v>
      </c>
      <c r="Y36" s="405">
        <f>VLOOKUP($A36,zss_md_forecast_dapr!$1:$1048576,COLUMNS(zss_md_forecast_dapr!$A$2:AL34),FALSE)</f>
        <v>49</v>
      </c>
      <c r="Z36" s="405">
        <f>VLOOKUP($A36,zss_md_forecast_dapr!$1:$1048576,COLUMNS(zss_md_forecast_dapr!$A$2:AM34),FALSE)</f>
        <v>61</v>
      </c>
      <c r="AA36" s="405">
        <f>VLOOKUP($A36,zss_md_forecast_dapr!$1:$1048576,COLUMNS(zss_md_forecast_dapr!$A$2:AN34),FALSE)</f>
        <v>73</v>
      </c>
      <c r="AB36" s="405">
        <f>VLOOKUP($A36,zss_md_forecast_dapr!$1:$1048576,COLUMNS(zss_md_forecast_dapr!$A$2:AO34),FALSE)</f>
        <v>88</v>
      </c>
    </row>
    <row r="37" spans="1:28">
      <c r="A37" s="73" t="s">
        <v>244</v>
      </c>
      <c r="B37" s="58" t="s">
        <v>590</v>
      </c>
      <c r="C37" s="205">
        <v>99</v>
      </c>
      <c r="D37" s="205"/>
      <c r="E37" s="58">
        <v>99</v>
      </c>
      <c r="F37" s="58">
        <f>VLOOKUP(A37,zss_md_forecast!$1:$1048576,COLUMNS(zss_md_forecast!$A$2:'zss_md_forecast'!$E$2),FALSE)</f>
        <v>83.400001525878906</v>
      </c>
      <c r="G37" s="420"/>
      <c r="H37" s="60">
        <f>VLOOKUP(A37,zss_md_forecast_dapr!$1:$1048576,COLUMNS(zss_md_forecast_dapr!A$2:$E35),FALSE)</f>
        <v>1</v>
      </c>
      <c r="I37" s="420"/>
      <c r="J37" s="420"/>
      <c r="K37" s="419" t="s">
        <v>589</v>
      </c>
      <c r="L37" s="60">
        <f>VLOOKUP(A37,zss_md_forecast_dapr!$1:$1048576,COLUMNS(zss_md_forecast_dapr!$A$2:$F$2),FALSE)</f>
        <v>80.959999084472656</v>
      </c>
      <c r="M37" s="60">
        <f>VLOOKUP($A37,zss_md_forecast_dapr!$1:$1048576,COLUMNS(zss_md_forecast_dapr!$A$2:L35),FALSE)</f>
        <v>87.239997863769531</v>
      </c>
      <c r="N37" s="60">
        <f>VLOOKUP($A37,zss_md_forecast_dapr!$1:$1048576,COLUMNS(zss_md_forecast_dapr!$A$2:M35),FALSE)</f>
        <v>95.449996948242188</v>
      </c>
      <c r="O37" s="60">
        <f>VLOOKUP($A37,zss_md_forecast_dapr!$1:$1048576,COLUMNS(zss_md_forecast_dapr!$A$2:N35),FALSE)</f>
        <v>97.419998168945312</v>
      </c>
      <c r="P37" s="60">
        <f>VLOOKUP($A37,zss_md_forecast_dapr!$1:$1048576,COLUMNS(zss_md_forecast_dapr!$A$2:O35),FALSE)</f>
        <v>99.839996337890625</v>
      </c>
      <c r="Q37" s="60">
        <f>VLOOKUP($A37,zss_md_forecast_dapr!$1:$1048576,COLUMNS(zss_md_forecast_dapr!$A$2:P35),FALSE)</f>
        <v>103.879997253418</v>
      </c>
      <c r="R37" s="179">
        <f>IF((VLOOKUP(A37,zss_md_forecast_dapr!$1:$1048576,COLUMNS(zss_md_forecast_dapr!$A$2:$AU$2),FALSE)&gt;0),VLOOKUP(A37,zss_md_forecast_dapr!$1:$1048576,COLUMNS(zss_md_forecast_dapr!$A$2:$AU$2),FALSE),"")</f>
        <v>9.3233014128911496E-2</v>
      </c>
      <c r="S37" s="420" t="e">
        <f>VLOOKUP(H37,zss_md_forecast_dapr!$1:$1048576,COLUMNS(zss_md_forecast_dapr!$A$2:$F$2),FALSE)</f>
        <v>#N/A</v>
      </c>
      <c r="T37" s="420" t="e">
        <f>VLOOKUP(I37,zss_md_forecast_dapr!$1:$1048576,COLUMNS(zss_md_forecast_dapr!$A$2:$F$2),FALSE)</f>
        <v>#N/A</v>
      </c>
      <c r="U37" s="420" t="e">
        <f>VLOOKUP(J37,zss_md_forecast_dapr!$1:$1048576,COLUMNS(zss_md_forecast_dapr!$A$2:$F$2),FALSE)</f>
        <v>#N/A</v>
      </c>
      <c r="V37" s="420" t="e">
        <f>VLOOKUP(K37,zss_md_forecast_dapr!$1:$1048576,COLUMNS(zss_md_forecast_dapr!$A$2:$F$2),FALSE)</f>
        <v>#N/A</v>
      </c>
      <c r="W37" s="420" t="e">
        <f>VLOOKUP(L37,zss_md_forecast_dapr!$1:$1048576,COLUMNS(zss_md_forecast_dapr!$A$2:$F$2),FALSE)</f>
        <v>#N/A</v>
      </c>
      <c r="X37" s="420" t="e">
        <f>VLOOKUP(M37,zss_md_forecast_dapr!$1:$1048576,COLUMNS(zss_md_forecast_dapr!$A$2:$F$2),FALSE)</f>
        <v>#N/A</v>
      </c>
      <c r="Y37" s="420" t="e">
        <f>VLOOKUP(N37,zss_md_forecast_dapr!$1:$1048576,COLUMNS(zss_md_forecast_dapr!$A$2:$F$2),FALSE)</f>
        <v>#N/A</v>
      </c>
      <c r="Z37" s="420" t="e">
        <f>VLOOKUP(O37,zss_md_forecast_dapr!$1:$1048576,COLUMNS(zss_md_forecast_dapr!$A$2:$F$2),FALSE)</f>
        <v>#N/A</v>
      </c>
      <c r="AA37" s="420" t="e">
        <f>VLOOKUP(P37,zss_md_forecast_dapr!$1:$1048576,COLUMNS(zss_md_forecast_dapr!$A$2:$F$2),FALSE)</f>
        <v>#N/A</v>
      </c>
      <c r="AB37" s="420" t="e">
        <f>VLOOKUP(Q37,zss_md_forecast_dapr!$1:$1048576,COLUMNS(zss_md_forecast_dapr!$A$2:$F$2),FALSE)</f>
        <v>#N/A</v>
      </c>
    </row>
    <row r="38" spans="1:28">
      <c r="A38" s="73" t="s">
        <v>282</v>
      </c>
      <c r="B38" s="58" t="s">
        <v>588</v>
      </c>
      <c r="C38" s="205">
        <v>99</v>
      </c>
      <c r="D38" s="205"/>
      <c r="E38" s="58">
        <v>99</v>
      </c>
      <c r="F38" s="58">
        <f>VLOOKUP(A38,zss_md_forecast!$1:$1048576,COLUMNS(zss_md_forecast!$A$2:$C$2),FALSE)</f>
        <v>93</v>
      </c>
      <c r="G38" s="416">
        <f>VLOOKUP(A38,zss_md_forecast_dapr!$1:$1048576,COLUMNS(zss_md_forecast_dapr!$A$2:$D$2),FALSE)</f>
        <v>5.070000171661377</v>
      </c>
      <c r="H38" s="60">
        <f>VLOOKUP(A38,zss_md_forecast_dapr!$1:$1048576,COLUMNS(zss_md_forecast_dapr!A$2:$E36),FALSE)</f>
        <v>0.99000000953674316</v>
      </c>
      <c r="I38" s="416"/>
      <c r="J38" s="416"/>
      <c r="K38" s="418" t="s">
        <v>589</v>
      </c>
      <c r="L38" s="60">
        <f>VLOOKUP(A38,zss_md_forecast_dapr!$1:$1048576,COLUMNS(zss_md_forecast_dapr!$A$2:$F$2),FALSE)</f>
        <v>79.050003051757812</v>
      </c>
      <c r="M38" s="60">
        <f>VLOOKUP($A38,zss_md_forecast_dapr!$1:$1048576,COLUMNS(zss_md_forecast_dapr!$A$2:L36),FALSE)</f>
        <v>86.739997863769531</v>
      </c>
      <c r="N38" s="60">
        <f>VLOOKUP($A38,zss_md_forecast_dapr!$1:$1048576,COLUMNS(zss_md_forecast_dapr!$A$2:M36),FALSE)</f>
        <v>88.069999694824219</v>
      </c>
      <c r="O38" s="60">
        <f>VLOOKUP($A38,zss_md_forecast_dapr!$1:$1048576,COLUMNS(zss_md_forecast_dapr!$A$2:N36),FALSE)</f>
        <v>87.550003051757812</v>
      </c>
      <c r="P38" s="60">
        <f>VLOOKUP($A38,zss_md_forecast_dapr!$1:$1048576,COLUMNS(zss_md_forecast_dapr!$A$2:O36),FALSE)</f>
        <v>90</v>
      </c>
      <c r="Q38" s="60">
        <f>VLOOKUP($A38,zss_md_forecast_dapr!$1:$1048576,COLUMNS(zss_md_forecast_dapr!$A$2:P36),FALSE)</f>
        <v>90.540000915527344</v>
      </c>
      <c r="R38" s="179" t="str">
        <f>IF((VLOOKUP(A38,zss_md_forecast_dapr!$1:$1048576,COLUMNS(zss_md_forecast_dapr!$A$2:$AU$2),FALSE)&gt;0),VLOOKUP(A38,zss_md_forecast_dapr!$1:$1048576,COLUMNS(zss_md_forecast_dapr!$A$2:$AU$2),FALSE),"")</f>
        <v/>
      </c>
      <c r="S38" s="416">
        <f>VLOOKUP($A38,zss_md_forecast_dapr!$1:$1048576,COLUMNS(zss_md_forecast_dapr!$A$2:AF36),FALSE)</f>
        <v>0</v>
      </c>
      <c r="T38" s="416">
        <f>VLOOKUP($A38,zss_md_forecast_dapr!$1:$1048576,COLUMNS(zss_md_forecast_dapr!$A$2:AG36),FALSE)</f>
        <v>0</v>
      </c>
      <c r="U38" s="416">
        <f>VLOOKUP($A38,zss_md_forecast_dapr!$1:$1048576,COLUMNS(zss_md_forecast_dapr!$A$2:AH36),FALSE)</f>
        <v>0</v>
      </c>
      <c r="V38" s="416">
        <f>VLOOKUP($A38,zss_md_forecast_dapr!$1:$1048576,COLUMNS(zss_md_forecast_dapr!$A$2:AI36),FALSE)</f>
        <v>0</v>
      </c>
      <c r="W38" s="416">
        <f>VLOOKUP($A38,zss_md_forecast_dapr!$1:$1048576,COLUMNS(zss_md_forecast_dapr!$A$2:AJ36),FALSE)</f>
        <v>0</v>
      </c>
      <c r="X38" s="416">
        <f>VLOOKUP($A38,zss_md_forecast_dapr!$1:$1048576,COLUMNS(zss_md_forecast_dapr!$A$2:AK36),FALSE)</f>
        <v>0</v>
      </c>
      <c r="Y38" s="416">
        <f>VLOOKUP($A38,zss_md_forecast_dapr!$1:$1048576,COLUMNS(zss_md_forecast_dapr!$A$2:AL36),FALSE)</f>
        <v>0</v>
      </c>
      <c r="Z38" s="416">
        <f>VLOOKUP($A38,zss_md_forecast_dapr!$1:$1048576,COLUMNS(zss_md_forecast_dapr!$A$2:AM36),FALSE)</f>
        <v>0</v>
      </c>
      <c r="AA38" s="416">
        <f>VLOOKUP($A38,zss_md_forecast_dapr!$1:$1048576,COLUMNS(zss_md_forecast_dapr!$A$2:AN36),FALSE)</f>
        <v>0</v>
      </c>
      <c r="AB38" s="416">
        <f>VLOOKUP($A38,zss_md_forecast_dapr!$1:$1048576,COLUMNS(zss_md_forecast_dapr!$A$2:AO36),FALSE)</f>
        <v>0</v>
      </c>
    </row>
    <row r="39" spans="1:28">
      <c r="A39" s="73" t="s">
        <v>282</v>
      </c>
      <c r="B39" s="58" t="s">
        <v>590</v>
      </c>
      <c r="C39" s="205">
        <v>99</v>
      </c>
      <c r="D39" s="205"/>
      <c r="E39" s="58">
        <v>99</v>
      </c>
      <c r="F39" s="58">
        <f>VLOOKUP(A39,zss_md_forecast!$1:$1048576,COLUMNS(zss_md_forecast!$A$2:'zss_md_forecast'!$E$2),FALSE)</f>
        <v>99</v>
      </c>
      <c r="G39" s="420"/>
      <c r="H39" s="60">
        <f>VLOOKUP(A39,zss_md_forecast_dapr!$1:$1048576,COLUMNS(zss_md_forecast_dapr!A$2:$E37),FALSE)</f>
        <v>0.99000000953674316</v>
      </c>
      <c r="I39" s="420"/>
      <c r="J39" s="420"/>
      <c r="K39" s="419" t="s">
        <v>589</v>
      </c>
      <c r="L39" s="60">
        <f>VLOOKUP(A39,zss_md_forecast_dapr!$1:$1048576,COLUMNS(zss_md_forecast_dapr!$A$2:$F$2),FALSE)</f>
        <v>79.050003051757812</v>
      </c>
      <c r="M39" s="60">
        <f>VLOOKUP($A39,zss_md_forecast_dapr!$1:$1048576,COLUMNS(zss_md_forecast_dapr!$A$2:L37),FALSE)</f>
        <v>86.739997863769531</v>
      </c>
      <c r="N39" s="60">
        <f>VLOOKUP($A39,zss_md_forecast_dapr!$1:$1048576,COLUMNS(zss_md_forecast_dapr!$A$2:M37),FALSE)</f>
        <v>88.069999694824219</v>
      </c>
      <c r="O39" s="60">
        <f>VLOOKUP($A39,zss_md_forecast_dapr!$1:$1048576,COLUMNS(zss_md_forecast_dapr!$A$2:N37),FALSE)</f>
        <v>87.550003051757812</v>
      </c>
      <c r="P39" s="60">
        <f>VLOOKUP($A39,zss_md_forecast_dapr!$1:$1048576,COLUMNS(zss_md_forecast_dapr!$A$2:O37),FALSE)</f>
        <v>90</v>
      </c>
      <c r="Q39" s="60">
        <f>VLOOKUP($A39,zss_md_forecast_dapr!$1:$1048576,COLUMNS(zss_md_forecast_dapr!$A$2:P37),FALSE)</f>
        <v>90.540000915527344</v>
      </c>
      <c r="R39" s="179" t="str">
        <f>IF((VLOOKUP(A39,zss_md_forecast_dapr!$1:$1048576,COLUMNS(zss_md_forecast_dapr!$A$2:$AU$2),FALSE)&gt;0),VLOOKUP(A39,zss_md_forecast_dapr!$1:$1048576,COLUMNS(zss_md_forecast_dapr!$A$2:$AU$2),FALSE),"")</f>
        <v/>
      </c>
      <c r="S39" s="420" t="e">
        <f>VLOOKUP(H39,zss_md_forecast_dapr!$1:$1048576,COLUMNS(zss_md_forecast_dapr!$A$2:$F$2),FALSE)</f>
        <v>#N/A</v>
      </c>
      <c r="T39" s="420" t="e">
        <f>VLOOKUP(I39,zss_md_forecast_dapr!$1:$1048576,COLUMNS(zss_md_forecast_dapr!$A$2:$F$2),FALSE)</f>
        <v>#N/A</v>
      </c>
      <c r="U39" s="420" t="e">
        <f>VLOOKUP(J39,zss_md_forecast_dapr!$1:$1048576,COLUMNS(zss_md_forecast_dapr!$A$2:$F$2),FALSE)</f>
        <v>#N/A</v>
      </c>
      <c r="V39" s="420" t="e">
        <f>VLOOKUP(K39,zss_md_forecast_dapr!$1:$1048576,COLUMNS(zss_md_forecast_dapr!$A$2:$F$2),FALSE)</f>
        <v>#N/A</v>
      </c>
      <c r="W39" s="420" t="e">
        <f>VLOOKUP(L39,zss_md_forecast_dapr!$1:$1048576,COLUMNS(zss_md_forecast_dapr!$A$2:$F$2),FALSE)</f>
        <v>#N/A</v>
      </c>
      <c r="X39" s="420" t="e">
        <f>VLOOKUP(M39,zss_md_forecast_dapr!$1:$1048576,COLUMNS(zss_md_forecast_dapr!$A$2:$F$2),FALSE)</f>
        <v>#N/A</v>
      </c>
      <c r="Y39" s="420" t="e">
        <f>VLOOKUP(N39,zss_md_forecast_dapr!$1:$1048576,COLUMNS(zss_md_forecast_dapr!$A$2:$F$2),FALSE)</f>
        <v>#N/A</v>
      </c>
      <c r="Z39" s="420" t="e">
        <f>VLOOKUP(O39,zss_md_forecast_dapr!$1:$1048576,COLUMNS(zss_md_forecast_dapr!$A$2:$F$2),FALSE)</f>
        <v>#N/A</v>
      </c>
      <c r="AA39" s="420" t="e">
        <f>VLOOKUP(P39,zss_md_forecast_dapr!$1:$1048576,COLUMNS(zss_md_forecast_dapr!$A$2:$F$2),FALSE)</f>
        <v>#N/A</v>
      </c>
      <c r="AB39" s="420" t="e">
        <f>VLOOKUP(Q39,zss_md_forecast_dapr!$1:$1048576,COLUMNS(zss_md_forecast_dapr!$A$2:$F$2),FALSE)</f>
        <v>#N/A</v>
      </c>
    </row>
    <row r="40" spans="1:28">
      <c r="A40" s="73" t="s">
        <v>284</v>
      </c>
      <c r="B40" s="58" t="s">
        <v>588</v>
      </c>
      <c r="C40" s="205">
        <v>66</v>
      </c>
      <c r="D40" s="205"/>
      <c r="E40" s="58">
        <v>99</v>
      </c>
      <c r="F40" s="58">
        <f>VLOOKUP(A40,zss_md_forecast!$1:$1048576,COLUMNS(zss_md_forecast!$A$2:$C$2),FALSE)</f>
        <v>95.199996948242188</v>
      </c>
      <c r="G40" s="416">
        <f>VLOOKUP(A40,zss_md_forecast_dapr!$1:$1048576,COLUMNS(zss_md_forecast_dapr!$A$2:$D$2),FALSE)</f>
        <v>3.8599998950958252</v>
      </c>
      <c r="H40" s="60">
        <f>VLOOKUP(A40,zss_md_forecast_dapr!$1:$1048576,COLUMNS(zss_md_forecast_dapr!A$2:$E38),FALSE)</f>
        <v>1</v>
      </c>
      <c r="I40" s="416"/>
      <c r="J40" s="416"/>
      <c r="K40" s="418">
        <v>8.8000000000000007</v>
      </c>
      <c r="L40" s="60">
        <f>VLOOKUP(A40,zss_md_forecast_dapr!$1:$1048576,COLUMNS(zss_md_forecast_dapr!$A$2:$F$2),FALSE)</f>
        <v>27.64999961853027</v>
      </c>
      <c r="M40" s="60">
        <f>VLOOKUP($A40,zss_md_forecast_dapr!$1:$1048576,COLUMNS(zss_md_forecast_dapr!$A$2:L38),FALSE)</f>
        <v>78.19000244140625</v>
      </c>
      <c r="N40" s="60">
        <f>VLOOKUP($A40,zss_md_forecast_dapr!$1:$1048576,COLUMNS(zss_md_forecast_dapr!$A$2:M38),FALSE)</f>
        <v>87.94000244140625</v>
      </c>
      <c r="O40" s="60">
        <f>VLOOKUP($A40,zss_md_forecast_dapr!$1:$1048576,COLUMNS(zss_md_forecast_dapr!$A$2:N38),FALSE)</f>
        <v>94.610000610351562</v>
      </c>
      <c r="P40" s="60">
        <f>VLOOKUP($A40,zss_md_forecast_dapr!$1:$1048576,COLUMNS(zss_md_forecast_dapr!$A$2:O38),FALSE)</f>
        <v>101.4599990844727</v>
      </c>
      <c r="Q40" s="60">
        <f>VLOOKUP($A40,zss_md_forecast_dapr!$1:$1048576,COLUMNS(zss_md_forecast_dapr!$A$2:P38),FALSE)</f>
        <v>108.0299987792969</v>
      </c>
      <c r="R40" s="179" t="str">
        <f>IF((VLOOKUP(A40,zss_md_forecast_dapr!$1:$1048576,COLUMNS(zss_md_forecast_dapr!$A$2:$AU$2),FALSE)&gt;0),VLOOKUP(A40,zss_md_forecast_dapr!$1:$1048576,COLUMNS(zss_md_forecast_dapr!$A$2:$AU$2),FALSE),"")</f>
        <v/>
      </c>
      <c r="S40" s="416">
        <f>VLOOKUP($A40,zss_md_forecast_dapr!$1:$1048576,COLUMNS(zss_md_forecast_dapr!$A$2:AF38),FALSE)</f>
        <v>0</v>
      </c>
      <c r="T40" s="416">
        <f>VLOOKUP($A40,zss_md_forecast_dapr!$1:$1048576,COLUMNS(zss_md_forecast_dapr!$A$2:AG38),FALSE)</f>
        <v>0</v>
      </c>
      <c r="U40" s="416">
        <f>VLOOKUP($A40,zss_md_forecast_dapr!$1:$1048576,COLUMNS(zss_md_forecast_dapr!$A$2:AH38),FALSE)</f>
        <v>0</v>
      </c>
      <c r="V40" s="416">
        <f>VLOOKUP($A40,zss_md_forecast_dapr!$1:$1048576,COLUMNS(zss_md_forecast_dapr!$A$2:AI38),FALSE)</f>
        <v>4.6700000762939453</v>
      </c>
      <c r="W40" s="416">
        <f>VLOOKUP($A40,zss_md_forecast_dapr!$1:$1048576,COLUMNS(zss_md_forecast_dapr!$A$2:AJ38),FALSE)</f>
        <v>27.360000610351559</v>
      </c>
      <c r="X40" s="416">
        <f>VLOOKUP($A40,zss_md_forecast_dapr!$1:$1048576,COLUMNS(zss_md_forecast_dapr!$A$2:AK38),FALSE)</f>
        <v>0</v>
      </c>
      <c r="Y40" s="416">
        <f>VLOOKUP($A40,zss_md_forecast_dapr!$1:$1048576,COLUMNS(zss_md_forecast_dapr!$A$2:AL38),FALSE)</f>
        <v>0</v>
      </c>
      <c r="Z40" s="416">
        <f>VLOOKUP($A40,zss_md_forecast_dapr!$1:$1048576,COLUMNS(zss_md_forecast_dapr!$A$2:AM38),FALSE)</f>
        <v>0</v>
      </c>
      <c r="AA40" s="416">
        <f>VLOOKUP($A40,zss_md_forecast_dapr!$1:$1048576,COLUMNS(zss_md_forecast_dapr!$A$2:AN38),FALSE)</f>
        <v>1.5</v>
      </c>
      <c r="AB40" s="416">
        <f>VLOOKUP($A40,zss_md_forecast_dapr!$1:$1048576,COLUMNS(zss_md_forecast_dapr!$A$2:AO38),FALSE)</f>
        <v>5.5</v>
      </c>
    </row>
    <row r="41" spans="1:28" ht="14" thickBot="1">
      <c r="A41" s="74" t="s">
        <v>284</v>
      </c>
      <c r="B41" s="61" t="s">
        <v>590</v>
      </c>
      <c r="C41" s="240">
        <v>66</v>
      </c>
      <c r="D41" s="240"/>
      <c r="E41" s="61">
        <v>99</v>
      </c>
      <c r="F41" s="61">
        <f>VLOOKUP(A41,zss_md_forecast!$1:$1048576,COLUMNS(zss_md_forecast!$A$2:'zss_md_forecast'!$E$2),FALSE)</f>
        <v>95.199996948242188</v>
      </c>
      <c r="G41" s="413"/>
      <c r="H41" s="62">
        <f>VLOOKUP(A41,zss_md_forecast_dapr!$1:$1048576,COLUMNS(zss_md_forecast_dapr!A$2:$E39),FALSE)</f>
        <v>1</v>
      </c>
      <c r="I41" s="413"/>
      <c r="J41" s="413"/>
      <c r="K41" s="423">
        <v>8.8000000000000007</v>
      </c>
      <c r="L41" s="62">
        <f>VLOOKUP(A41,zss_md_forecast_dapr!$1:$1048576,COLUMNS(zss_md_forecast_dapr!$A$2:$F$2),FALSE)</f>
        <v>27.64999961853027</v>
      </c>
      <c r="M41" s="62">
        <f>VLOOKUP($A41,zss_md_forecast_dapr!$1:$1048576,COLUMNS(zss_md_forecast_dapr!$A$2:L39),FALSE)</f>
        <v>78.19000244140625</v>
      </c>
      <c r="N41" s="62">
        <f>VLOOKUP($A41,zss_md_forecast_dapr!$1:$1048576,COLUMNS(zss_md_forecast_dapr!$A$2:M39),FALSE)</f>
        <v>87.94000244140625</v>
      </c>
      <c r="O41" s="62">
        <f>VLOOKUP($A41,zss_md_forecast_dapr!$1:$1048576,COLUMNS(zss_md_forecast_dapr!$A$2:N39),FALSE)</f>
        <v>94.610000610351562</v>
      </c>
      <c r="P41" s="62">
        <f>VLOOKUP($A41,zss_md_forecast_dapr!$1:$1048576,COLUMNS(zss_md_forecast_dapr!$A$2:O39),FALSE)</f>
        <v>101.4599990844727</v>
      </c>
      <c r="Q41" s="62">
        <f>VLOOKUP($A41,zss_md_forecast_dapr!$1:$1048576,COLUMNS(zss_md_forecast_dapr!$A$2:P39),FALSE)</f>
        <v>108.0299987792969</v>
      </c>
      <c r="R41" s="181" t="str">
        <f>IF((VLOOKUP(A41,zss_md_forecast_dapr!$1:$1048576,COLUMNS(zss_md_forecast_dapr!$A$2:$AU$2),FALSE)&gt;0),VLOOKUP(A41,zss_md_forecast_dapr!$1:$1048576,COLUMNS(zss_md_forecast_dapr!$A$2:$AU$2),FALSE),"")</f>
        <v/>
      </c>
      <c r="S41" s="413" t="e">
        <f>VLOOKUP(H41,zss_md_forecast_dapr!$1:$1048576,COLUMNS(zss_md_forecast_dapr!$A$2:$F$2),FALSE)</f>
        <v>#N/A</v>
      </c>
      <c r="T41" s="413" t="e">
        <f>VLOOKUP(I41,zss_md_forecast_dapr!$1:$1048576,COLUMNS(zss_md_forecast_dapr!$A$2:$F$2),FALSE)</f>
        <v>#N/A</v>
      </c>
      <c r="U41" s="413" t="e">
        <f>VLOOKUP(J41,zss_md_forecast_dapr!$1:$1048576,COLUMNS(zss_md_forecast_dapr!$A$2:$F$2),FALSE)</f>
        <v>#N/A</v>
      </c>
      <c r="V41" s="413" t="e">
        <f>VLOOKUP(K41,zss_md_forecast_dapr!$1:$1048576,COLUMNS(zss_md_forecast_dapr!$A$2:$F$2),FALSE)</f>
        <v>#N/A</v>
      </c>
      <c r="W41" s="413" t="e">
        <f>VLOOKUP(L41,zss_md_forecast_dapr!$1:$1048576,COLUMNS(zss_md_forecast_dapr!$A$2:$F$2),FALSE)</f>
        <v>#N/A</v>
      </c>
      <c r="X41" s="413" t="e">
        <f>VLOOKUP(M41,zss_md_forecast_dapr!$1:$1048576,COLUMNS(zss_md_forecast_dapr!$A$2:$F$2),FALSE)</f>
        <v>#N/A</v>
      </c>
      <c r="Y41" s="413" t="e">
        <f>VLOOKUP(N41,zss_md_forecast_dapr!$1:$1048576,COLUMNS(zss_md_forecast_dapr!$A$2:$F$2),FALSE)</f>
        <v>#N/A</v>
      </c>
      <c r="Z41" s="413" t="e">
        <f>VLOOKUP(O41,zss_md_forecast_dapr!$1:$1048576,COLUMNS(zss_md_forecast_dapr!$A$2:$F$2),FALSE)</f>
        <v>#N/A</v>
      </c>
      <c r="AA41" s="413" t="e">
        <f>VLOOKUP(P41,zss_md_forecast_dapr!$1:$1048576,COLUMNS(zss_md_forecast_dapr!$A$2:$F$2),FALSE)</f>
        <v>#N/A</v>
      </c>
      <c r="AB41" s="413" t="e">
        <f>VLOOKUP(Q41,zss_md_forecast_dapr!$1:$1048576,COLUMNS(zss_md_forecast_dapr!$A$2:$F$2),FALSE)</f>
        <v>#N/A</v>
      </c>
    </row>
    <row r="42" spans="1:28" ht="14" thickBot="1">
      <c r="A42" s="4" t="s">
        <v>561</v>
      </c>
      <c r="B42" s="65"/>
      <c r="C42" s="204"/>
      <c r="D42" s="208"/>
      <c r="E42" s="65"/>
      <c r="F42" s="3"/>
      <c r="G42" s="65"/>
      <c r="H42" s="66"/>
      <c r="I42" s="65"/>
      <c r="J42" s="65"/>
      <c r="K42" s="204"/>
      <c r="L42" s="66"/>
      <c r="M42" s="66"/>
      <c r="N42" s="66"/>
      <c r="O42" s="66"/>
      <c r="P42" s="66"/>
      <c r="Q42" s="66"/>
      <c r="R42" s="183"/>
      <c r="S42" s="65"/>
      <c r="T42" s="65"/>
      <c r="U42" s="65"/>
      <c r="V42" s="65"/>
      <c r="W42" s="65"/>
      <c r="X42" s="65"/>
      <c r="Y42" s="65"/>
      <c r="Z42" s="65"/>
      <c r="AA42" s="65"/>
      <c r="AB42" s="65"/>
    </row>
    <row r="43" spans="1:28">
      <c r="A43" s="72" t="s">
        <v>200</v>
      </c>
      <c r="B43" s="56" t="s">
        <v>588</v>
      </c>
      <c r="C43" s="206">
        <v>66</v>
      </c>
      <c r="D43" s="206"/>
      <c r="E43" s="56">
        <v>66</v>
      </c>
      <c r="F43" s="56">
        <f>VLOOKUP(A43,zss_md_forecast!$1:$1048576,COLUMNS(zss_md_forecast!$A$2:$C$2),FALSE)</f>
        <v>42</v>
      </c>
      <c r="G43" s="405">
        <f>VLOOKUP(A43,zss_md_forecast_dapr!$1:$1048576,COLUMNS(zss_md_forecast_dapr!$A$2:$D$2),FALSE)</f>
        <v>13.47000026702881</v>
      </c>
      <c r="H43" s="57">
        <f>VLOOKUP(A43,zss_md_forecast_dapr!$1:$1048576,COLUMNS(zss_md_forecast_dapr!A$2:$E41),FALSE)</f>
        <v>1</v>
      </c>
      <c r="I43" s="405"/>
      <c r="J43" s="405"/>
      <c r="K43" s="425" t="s">
        <v>589</v>
      </c>
      <c r="L43" s="57">
        <f>VLOOKUP(A43,zss_md_forecast_dapr!$1:$1048576,COLUMNS(zss_md_forecast_dapr!$A$2:$F$2),FALSE)</f>
        <v>16.04000091552734</v>
      </c>
      <c r="M43" s="57">
        <f>VLOOKUP($A43,zss_md_forecast_dapr!$1:$1048576,COLUMNS(zss_md_forecast_dapr!$A$2:L41),FALSE)</f>
        <v>15.909999847412109</v>
      </c>
      <c r="N43" s="57">
        <f>VLOOKUP($A43,zss_md_forecast_dapr!$1:$1048576,COLUMNS(zss_md_forecast_dapr!$A$2:M41),FALSE)</f>
        <v>16.989999771118161</v>
      </c>
      <c r="O43" s="57">
        <f>VLOOKUP($A43,zss_md_forecast_dapr!$1:$1048576,COLUMNS(zss_md_forecast_dapr!$A$2:N41),FALSE)</f>
        <v>17.920000076293949</v>
      </c>
      <c r="P43" s="57">
        <f>VLOOKUP($A43,zss_md_forecast_dapr!$1:$1048576,COLUMNS(zss_md_forecast_dapr!$A$2:O41),FALSE)</f>
        <v>18.760000228881839</v>
      </c>
      <c r="Q43" s="57">
        <f>VLOOKUP($A43,zss_md_forecast_dapr!$1:$1048576,COLUMNS(zss_md_forecast_dapr!$A$2:P41),FALSE)</f>
        <v>19.35000038146973</v>
      </c>
      <c r="R43" s="178" t="str">
        <f>IF((VLOOKUP(A43,zss_md_forecast_dapr!$1:$1048576,COLUMNS(zss_md_forecast_dapr!$A$2:$AU$2),FALSE)&gt;0),VLOOKUP(A43,zss_md_forecast_dapr!$1:$1048576,COLUMNS(zss_md_forecast_dapr!$A$2:$AU$2),FALSE),"")</f>
        <v/>
      </c>
      <c r="S43" s="405">
        <f>VLOOKUP($A43,zss_md_forecast_dapr!$1:$1048576,COLUMNS(zss_md_forecast_dapr!$A$2:AF41),FALSE)</f>
        <v>0</v>
      </c>
      <c r="T43" s="405">
        <f>VLOOKUP($A43,zss_md_forecast_dapr!$1:$1048576,COLUMNS(zss_md_forecast_dapr!$A$2:AG41),FALSE)</f>
        <v>0</v>
      </c>
      <c r="U43" s="405">
        <f>VLOOKUP($A43,zss_md_forecast_dapr!$1:$1048576,COLUMNS(zss_md_forecast_dapr!$A$2:AH41),FALSE)</f>
        <v>0</v>
      </c>
      <c r="V43" s="405">
        <f>VLOOKUP($A43,zss_md_forecast_dapr!$1:$1048576,COLUMNS(zss_md_forecast_dapr!$A$2:AI41),FALSE)</f>
        <v>0</v>
      </c>
      <c r="W43" s="405">
        <f>VLOOKUP($A43,zss_md_forecast_dapr!$1:$1048576,COLUMNS(zss_md_forecast_dapr!$A$2:AJ41),FALSE)</f>
        <v>0</v>
      </c>
      <c r="X43" s="405">
        <f>VLOOKUP($A43,zss_md_forecast_dapr!$1:$1048576,COLUMNS(zss_md_forecast_dapr!$A$2:AK41),FALSE)</f>
        <v>0</v>
      </c>
      <c r="Y43" s="405">
        <f>VLOOKUP($A43,zss_md_forecast_dapr!$1:$1048576,COLUMNS(zss_md_forecast_dapr!$A$2:AL41),FALSE)</f>
        <v>0</v>
      </c>
      <c r="Z43" s="405">
        <f>VLOOKUP($A43,zss_md_forecast_dapr!$1:$1048576,COLUMNS(zss_md_forecast_dapr!$A$2:AM41),FALSE)</f>
        <v>0</v>
      </c>
      <c r="AA43" s="405">
        <f>VLOOKUP($A43,zss_md_forecast_dapr!$1:$1048576,COLUMNS(zss_md_forecast_dapr!$A$2:AN41),FALSE)</f>
        <v>0</v>
      </c>
      <c r="AB43" s="405">
        <f>VLOOKUP($A43,zss_md_forecast_dapr!$1:$1048576,COLUMNS(zss_md_forecast_dapr!$A$2:AO41),FALSE)</f>
        <v>0</v>
      </c>
    </row>
    <row r="44" spans="1:28" ht="14" thickBot="1">
      <c r="A44" s="74" t="s">
        <v>200</v>
      </c>
      <c r="B44" s="61" t="s">
        <v>590</v>
      </c>
      <c r="C44" s="240">
        <v>66</v>
      </c>
      <c r="D44" s="240"/>
      <c r="E44" s="61">
        <v>66</v>
      </c>
      <c r="F44" s="61">
        <f>VLOOKUP(A44,zss_md_forecast!$1:$1048576,COLUMNS(zss_md_forecast!$A$2:'zss_md_forecast'!$E$2),FALSE)</f>
        <v>49.299999237060547</v>
      </c>
      <c r="G44" s="413"/>
      <c r="H44" s="62">
        <f>VLOOKUP(A44,zss_md_forecast_dapr!$1:$1048576,COLUMNS(zss_md_forecast_dapr!A$2:$E42),FALSE)</f>
        <v>1</v>
      </c>
      <c r="I44" s="413"/>
      <c r="J44" s="413"/>
      <c r="K44" s="423" t="s">
        <v>589</v>
      </c>
      <c r="L44" s="62">
        <f>VLOOKUP(A44,zss_md_forecast_dapr!$1:$1048576,COLUMNS(zss_md_forecast_dapr!$A$2:$F$2),FALSE)</f>
        <v>16.04000091552734</v>
      </c>
      <c r="M44" s="62">
        <f>VLOOKUP($A44,zss_md_forecast_dapr!$1:$1048576,COLUMNS(zss_md_forecast_dapr!$A$2:L42),FALSE)</f>
        <v>15.909999847412109</v>
      </c>
      <c r="N44" s="62">
        <f>VLOOKUP($A44,zss_md_forecast_dapr!$1:$1048576,COLUMNS(zss_md_forecast_dapr!$A$2:M42),FALSE)</f>
        <v>16.989999771118161</v>
      </c>
      <c r="O44" s="62">
        <f>VLOOKUP($A44,zss_md_forecast_dapr!$1:$1048576,COLUMNS(zss_md_forecast_dapr!$A$2:N42),FALSE)</f>
        <v>17.920000076293949</v>
      </c>
      <c r="P44" s="62">
        <f>VLOOKUP($A44,zss_md_forecast_dapr!$1:$1048576,COLUMNS(zss_md_forecast_dapr!$A$2:O42),FALSE)</f>
        <v>18.760000228881839</v>
      </c>
      <c r="Q44" s="62">
        <f>VLOOKUP($A44,zss_md_forecast_dapr!$1:$1048576,COLUMNS(zss_md_forecast_dapr!$A$2:P42),FALSE)</f>
        <v>19.35000038146973</v>
      </c>
      <c r="R44" s="181" t="str">
        <f>IF((VLOOKUP(A44,zss_md_forecast_dapr!$1:$1048576,COLUMNS(zss_md_forecast_dapr!$A$2:$AU$2),FALSE)&gt;0),VLOOKUP(A44,zss_md_forecast_dapr!$1:$1048576,COLUMNS(zss_md_forecast_dapr!$A$2:$AU$2),FALSE),"")</f>
        <v/>
      </c>
      <c r="S44" s="413" t="e">
        <f>VLOOKUP(H44,zss_md_forecast_dapr!$1:$1048576,COLUMNS(zss_md_forecast_dapr!$A$2:$F$2),FALSE)</f>
        <v>#N/A</v>
      </c>
      <c r="T44" s="413" t="e">
        <f>VLOOKUP(I44,zss_md_forecast_dapr!$1:$1048576,COLUMNS(zss_md_forecast_dapr!$A$2:$F$2),FALSE)</f>
        <v>#N/A</v>
      </c>
      <c r="U44" s="413" t="e">
        <f>VLOOKUP(J44,zss_md_forecast_dapr!$1:$1048576,COLUMNS(zss_md_forecast_dapr!$A$2:$F$2),FALSE)</f>
        <v>#N/A</v>
      </c>
      <c r="V44" s="413" t="e">
        <f>VLOOKUP(K44,zss_md_forecast_dapr!$1:$1048576,COLUMNS(zss_md_forecast_dapr!$A$2:$F$2),FALSE)</f>
        <v>#N/A</v>
      </c>
      <c r="W44" s="413" t="e">
        <f>VLOOKUP(L44,zss_md_forecast_dapr!$1:$1048576,COLUMNS(zss_md_forecast_dapr!$A$2:$F$2),FALSE)</f>
        <v>#N/A</v>
      </c>
      <c r="X44" s="413" t="e">
        <f>VLOOKUP(M44,zss_md_forecast_dapr!$1:$1048576,COLUMNS(zss_md_forecast_dapr!$A$2:$F$2),FALSE)</f>
        <v>#N/A</v>
      </c>
      <c r="Y44" s="413" t="e">
        <f>VLOOKUP(N44,zss_md_forecast_dapr!$1:$1048576,COLUMNS(zss_md_forecast_dapr!$A$2:$F$2),FALSE)</f>
        <v>#N/A</v>
      </c>
      <c r="Z44" s="413" t="e">
        <f>VLOOKUP(O44,zss_md_forecast_dapr!$1:$1048576,COLUMNS(zss_md_forecast_dapr!$A$2:$F$2),FALSE)</f>
        <v>#N/A</v>
      </c>
      <c r="AA44" s="413" t="e">
        <f>VLOOKUP(P44,zss_md_forecast_dapr!$1:$1048576,COLUMNS(zss_md_forecast_dapr!$A$2:$F$2),FALSE)</f>
        <v>#N/A</v>
      </c>
      <c r="AB44" s="413" t="e">
        <f>VLOOKUP(Q44,zss_md_forecast_dapr!$1:$1048576,COLUMNS(zss_md_forecast_dapr!$A$2:$F$2),FALSE)</f>
        <v>#N/A</v>
      </c>
    </row>
    <row r="45" spans="1:28" ht="14" thickBot="1">
      <c r="A45" s="4" t="s">
        <v>562</v>
      </c>
      <c r="B45" s="65"/>
      <c r="C45" s="204"/>
      <c r="D45" s="204"/>
      <c r="E45" s="65"/>
      <c r="F45" s="65"/>
      <c r="G45" s="65"/>
      <c r="H45" s="65"/>
      <c r="I45" s="65"/>
      <c r="J45" s="65"/>
      <c r="K45" s="204"/>
      <c r="L45" s="65"/>
      <c r="M45" s="65"/>
      <c r="N45" s="65"/>
      <c r="O45" s="65"/>
      <c r="P45" s="65"/>
      <c r="Q45" s="65"/>
      <c r="R45" s="183"/>
      <c r="S45" s="65"/>
      <c r="T45" s="65"/>
      <c r="U45" s="65"/>
      <c r="V45" s="65"/>
      <c r="W45" s="65"/>
      <c r="X45" s="65"/>
      <c r="Y45" s="65"/>
      <c r="Z45" s="65"/>
      <c r="AA45" s="65"/>
      <c r="AB45" s="65"/>
    </row>
    <row r="46" spans="1:28">
      <c r="A46" s="72" t="s">
        <v>189</v>
      </c>
      <c r="B46" s="56" t="s">
        <v>588</v>
      </c>
      <c r="C46" s="206">
        <v>79</v>
      </c>
      <c r="D46" s="206"/>
      <c r="E46" s="56">
        <v>79</v>
      </c>
      <c r="F46" s="56">
        <f>VLOOKUP(A46,zss_md_forecast!$1:$1048576,COLUMNS(zss_md_forecast!$A$2:$C$2),FALSE)</f>
        <v>49.200000762939453</v>
      </c>
      <c r="G46" s="405">
        <f>VLOOKUP(A46,zss_md_forecast_dapr!$1:$1048576,COLUMNS(zss_md_forecast_dapr!$A$2:$D$2),FALSE)</f>
        <v>4.25</v>
      </c>
      <c r="H46" s="57">
        <f>VLOOKUP(A46,zss_md_forecast_dapr!$1:$1048576,COLUMNS(zss_md_forecast_dapr!A$2:$E44),FALSE)</f>
        <v>1</v>
      </c>
      <c r="I46" s="405"/>
      <c r="J46" s="405"/>
      <c r="K46" s="425" t="s">
        <v>589</v>
      </c>
      <c r="L46" s="57">
        <f>VLOOKUP(A46,zss_md_forecast_dapr!$1:$1048576,COLUMNS(zss_md_forecast_dapr!$A$2:$F$2),FALSE)</f>
        <v>36.169998168945312</v>
      </c>
      <c r="M46" s="57">
        <f>VLOOKUP($A46,zss_md_forecast_dapr!$1:$1048576,COLUMNS(zss_md_forecast_dapr!$A$2:L44),FALSE)</f>
        <v>38.599998474121087</v>
      </c>
      <c r="N46" s="57">
        <f>VLOOKUP($A46,zss_md_forecast_dapr!$1:$1048576,COLUMNS(zss_md_forecast_dapr!$A$2:M44),FALSE)</f>
        <v>38.779998779296882</v>
      </c>
      <c r="O46" s="57">
        <f>VLOOKUP($A46,zss_md_forecast_dapr!$1:$1048576,COLUMNS(zss_md_forecast_dapr!$A$2:N44),FALSE)</f>
        <v>38.639999389648438</v>
      </c>
      <c r="P46" s="57">
        <f>VLOOKUP($A46,zss_md_forecast_dapr!$1:$1048576,COLUMNS(zss_md_forecast_dapr!$A$2:O44),FALSE)</f>
        <v>38.580001831054688</v>
      </c>
      <c r="Q46" s="57">
        <f>VLOOKUP($A46,zss_md_forecast_dapr!$1:$1048576,COLUMNS(zss_md_forecast_dapr!$A$2:P44),FALSE)</f>
        <v>38.5</v>
      </c>
      <c r="R46" s="178" t="str">
        <f>IF((VLOOKUP(A46,zss_md_forecast_dapr!$1:$1048576,COLUMNS(zss_md_forecast_dapr!$A$2:$AU$2),FALSE)&gt;0),VLOOKUP(A46,zss_md_forecast_dapr!$1:$1048576,COLUMNS(zss_md_forecast_dapr!$A$2:$AU$2),FALSE),"")</f>
        <v/>
      </c>
      <c r="S46" s="405">
        <f>VLOOKUP($A46,zss_md_forecast_dapr!$1:$1048576,COLUMNS(zss_md_forecast_dapr!$A$2:AF44),FALSE)</f>
        <v>0</v>
      </c>
      <c r="T46" s="405">
        <f>VLOOKUP($A46,zss_md_forecast_dapr!$1:$1048576,COLUMNS(zss_md_forecast_dapr!$A$2:AG44),FALSE)</f>
        <v>0</v>
      </c>
      <c r="U46" s="405">
        <f>VLOOKUP($A46,zss_md_forecast_dapr!$1:$1048576,COLUMNS(zss_md_forecast_dapr!$A$2:AH44),FALSE)</f>
        <v>0</v>
      </c>
      <c r="V46" s="405">
        <f>VLOOKUP($A46,zss_md_forecast_dapr!$1:$1048576,COLUMNS(zss_md_forecast_dapr!$A$2:AI44),FALSE)</f>
        <v>0</v>
      </c>
      <c r="W46" s="405">
        <f>VLOOKUP($A46,zss_md_forecast_dapr!$1:$1048576,COLUMNS(zss_md_forecast_dapr!$A$2:AJ44),FALSE)</f>
        <v>0</v>
      </c>
      <c r="X46" s="405">
        <f>VLOOKUP($A46,zss_md_forecast_dapr!$1:$1048576,COLUMNS(zss_md_forecast_dapr!$A$2:AK44),FALSE)</f>
        <v>0</v>
      </c>
      <c r="Y46" s="405">
        <f>VLOOKUP($A46,zss_md_forecast_dapr!$1:$1048576,COLUMNS(zss_md_forecast_dapr!$A$2:AL44),FALSE)</f>
        <v>0</v>
      </c>
      <c r="Z46" s="405">
        <f>VLOOKUP($A46,zss_md_forecast_dapr!$1:$1048576,COLUMNS(zss_md_forecast_dapr!$A$2:AM44),FALSE)</f>
        <v>0</v>
      </c>
      <c r="AA46" s="405">
        <f>VLOOKUP($A46,zss_md_forecast_dapr!$1:$1048576,COLUMNS(zss_md_forecast_dapr!$A$2:AN44),FALSE)</f>
        <v>0</v>
      </c>
      <c r="AB46" s="405">
        <f>VLOOKUP($A46,zss_md_forecast_dapr!$1:$1048576,COLUMNS(zss_md_forecast_dapr!$A$2:AO44),FALSE)</f>
        <v>0</v>
      </c>
    </row>
    <row r="47" spans="1:28">
      <c r="A47" s="73" t="s">
        <v>189</v>
      </c>
      <c r="B47" s="58" t="s">
        <v>590</v>
      </c>
      <c r="C47" s="205">
        <v>79</v>
      </c>
      <c r="D47" s="205"/>
      <c r="E47" s="58">
        <v>79</v>
      </c>
      <c r="F47" s="58">
        <f>VLOOKUP(A47,zss_md_forecast!$1:$1048576,COLUMNS(zss_md_forecast!$A$2:'zss_md_forecast'!$E$2),FALSE)</f>
        <v>54.799999237060547</v>
      </c>
      <c r="G47" s="420"/>
      <c r="H47" s="60">
        <f>VLOOKUP(A47,zss_md_forecast_dapr!$1:$1048576,COLUMNS(zss_md_forecast_dapr!A$2:$E45),FALSE)</f>
        <v>1</v>
      </c>
      <c r="I47" s="420"/>
      <c r="J47" s="420"/>
      <c r="K47" s="419" t="s">
        <v>589</v>
      </c>
      <c r="L47" s="60">
        <f>VLOOKUP(A47,zss_md_forecast_dapr!$1:$1048576,COLUMNS(zss_md_forecast_dapr!$A$2:$F$2),FALSE)</f>
        <v>36.169998168945312</v>
      </c>
      <c r="M47" s="60">
        <f>VLOOKUP($A47,zss_md_forecast_dapr!$1:$1048576,COLUMNS(zss_md_forecast_dapr!$A$2:L45),FALSE)</f>
        <v>38.599998474121087</v>
      </c>
      <c r="N47" s="60">
        <f>VLOOKUP($A47,zss_md_forecast_dapr!$1:$1048576,COLUMNS(zss_md_forecast_dapr!$A$2:M45),FALSE)</f>
        <v>38.779998779296882</v>
      </c>
      <c r="O47" s="60">
        <f>VLOOKUP($A47,zss_md_forecast_dapr!$1:$1048576,COLUMNS(zss_md_forecast_dapr!$A$2:N45),FALSE)</f>
        <v>38.639999389648438</v>
      </c>
      <c r="P47" s="60">
        <f>VLOOKUP($A47,zss_md_forecast_dapr!$1:$1048576,COLUMNS(zss_md_forecast_dapr!$A$2:O45),FALSE)</f>
        <v>38.580001831054688</v>
      </c>
      <c r="Q47" s="60">
        <f>VLOOKUP($A47,zss_md_forecast_dapr!$1:$1048576,COLUMNS(zss_md_forecast_dapr!$A$2:P45),FALSE)</f>
        <v>38.5</v>
      </c>
      <c r="R47" s="179" t="str">
        <f>IF((VLOOKUP(A47,zss_md_forecast_dapr!$1:$1048576,COLUMNS(zss_md_forecast_dapr!$A$2:$AU$2),FALSE)&gt;0),VLOOKUP(A47,zss_md_forecast_dapr!$1:$1048576,COLUMNS(zss_md_forecast_dapr!$A$2:$AU$2),FALSE),"")</f>
        <v/>
      </c>
      <c r="S47" s="420" t="e">
        <f>VLOOKUP(H47,zss_md_forecast_dapr!$1:$1048576,COLUMNS(zss_md_forecast_dapr!$A$2:$F$2),FALSE)</f>
        <v>#N/A</v>
      </c>
      <c r="T47" s="420" t="e">
        <f>VLOOKUP(I47,zss_md_forecast_dapr!$1:$1048576,COLUMNS(zss_md_forecast_dapr!$A$2:$F$2),FALSE)</f>
        <v>#N/A</v>
      </c>
      <c r="U47" s="420" t="e">
        <f>VLOOKUP(J47,zss_md_forecast_dapr!$1:$1048576,COLUMNS(zss_md_forecast_dapr!$A$2:$F$2),FALSE)</f>
        <v>#N/A</v>
      </c>
      <c r="V47" s="420" t="e">
        <f>VLOOKUP(K47,zss_md_forecast_dapr!$1:$1048576,COLUMNS(zss_md_forecast_dapr!$A$2:$F$2),FALSE)</f>
        <v>#N/A</v>
      </c>
      <c r="W47" s="420" t="e">
        <f>VLOOKUP(L47,zss_md_forecast_dapr!$1:$1048576,COLUMNS(zss_md_forecast_dapr!$A$2:$F$2),FALSE)</f>
        <v>#N/A</v>
      </c>
      <c r="X47" s="420" t="e">
        <f>VLOOKUP(M47,zss_md_forecast_dapr!$1:$1048576,COLUMNS(zss_md_forecast_dapr!$A$2:$F$2),FALSE)</f>
        <v>#N/A</v>
      </c>
      <c r="Y47" s="420" t="e">
        <f>VLOOKUP(N47,zss_md_forecast_dapr!$1:$1048576,COLUMNS(zss_md_forecast_dapr!$A$2:$F$2),FALSE)</f>
        <v>#N/A</v>
      </c>
      <c r="Z47" s="420" t="e">
        <f>VLOOKUP(O47,zss_md_forecast_dapr!$1:$1048576,COLUMNS(zss_md_forecast_dapr!$A$2:$F$2),FALSE)</f>
        <v>#N/A</v>
      </c>
      <c r="AA47" s="420" t="e">
        <f>VLOOKUP(P47,zss_md_forecast_dapr!$1:$1048576,COLUMNS(zss_md_forecast_dapr!$A$2:$F$2),FALSE)</f>
        <v>#N/A</v>
      </c>
      <c r="AB47" s="420" t="e">
        <f>VLOOKUP(Q47,zss_md_forecast_dapr!$1:$1048576,COLUMNS(zss_md_forecast_dapr!$A$2:$F$2),FALSE)</f>
        <v>#N/A</v>
      </c>
    </row>
    <row r="48" spans="1:28">
      <c r="A48" s="73" t="s">
        <v>194</v>
      </c>
      <c r="B48" s="58" t="s">
        <v>588</v>
      </c>
      <c r="C48" s="205">
        <v>60</v>
      </c>
      <c r="D48" s="205"/>
      <c r="E48" s="58">
        <v>60</v>
      </c>
      <c r="F48" s="58">
        <f>VLOOKUP(A48,zss_md_forecast!$1:$1048576,COLUMNS(zss_md_forecast!$A$2:$C$2),FALSE)</f>
        <v>34.299999237060547</v>
      </c>
      <c r="G48" s="416">
        <f>VLOOKUP(A48,zss_md_forecast_dapr!$1:$1048576,COLUMNS(zss_md_forecast_dapr!$A$2:$D$2),FALSE)</f>
        <v>5.630000114440918</v>
      </c>
      <c r="H48" s="60">
        <f>VLOOKUP(A48,zss_md_forecast_dapr!$1:$1048576,COLUMNS(zss_md_forecast_dapr!A$2:$E46),FALSE)</f>
        <v>0.98000001907348633</v>
      </c>
      <c r="I48" s="416"/>
      <c r="J48" s="416"/>
      <c r="K48" s="418" t="s">
        <v>589</v>
      </c>
      <c r="L48" s="60">
        <f>VLOOKUP(A48,zss_md_forecast_dapr!$1:$1048576,COLUMNS(zss_md_forecast_dapr!$A$2:$F$2),FALSE)</f>
        <v>33.619998931884773</v>
      </c>
      <c r="M48" s="60">
        <f>VLOOKUP($A48,zss_md_forecast_dapr!$1:$1048576,COLUMNS(zss_md_forecast_dapr!$A$2:L46),FALSE)</f>
        <v>27.989999771118161</v>
      </c>
      <c r="N48" s="60">
        <f>VLOOKUP($A48,zss_md_forecast_dapr!$1:$1048576,COLUMNS(zss_md_forecast_dapr!$A$2:M46),FALSE)</f>
        <v>27.909999847412109</v>
      </c>
      <c r="O48" s="60">
        <f>VLOOKUP($A48,zss_md_forecast_dapr!$1:$1048576,COLUMNS(zss_md_forecast_dapr!$A$2:N46),FALSE)</f>
        <v>27.629999160766602</v>
      </c>
      <c r="P48" s="60">
        <f>VLOOKUP($A48,zss_md_forecast_dapr!$1:$1048576,COLUMNS(zss_md_forecast_dapr!$A$2:O46),FALSE)</f>
        <v>27.329999923706051</v>
      </c>
      <c r="Q48" s="60">
        <f>VLOOKUP($A48,zss_md_forecast_dapr!$1:$1048576,COLUMNS(zss_md_forecast_dapr!$A$2:P46),FALSE)</f>
        <v>27.14999961853027</v>
      </c>
      <c r="R48" s="179" t="str">
        <f>IF((VLOOKUP(A48,zss_md_forecast_dapr!$1:$1048576,COLUMNS(zss_md_forecast_dapr!$A$2:$AU$2),FALSE)&gt;0),VLOOKUP(A48,zss_md_forecast_dapr!$1:$1048576,COLUMNS(zss_md_forecast_dapr!$A$2:$AU$2),FALSE),"")</f>
        <v/>
      </c>
      <c r="S48" s="416">
        <f>VLOOKUP($A48,zss_md_forecast_dapr!$1:$1048576,COLUMNS(zss_md_forecast_dapr!$A$2:AF46),FALSE)</f>
        <v>0</v>
      </c>
      <c r="T48" s="416">
        <f>VLOOKUP($A48,zss_md_forecast_dapr!$1:$1048576,COLUMNS(zss_md_forecast_dapr!$A$2:AG46),FALSE)</f>
        <v>0</v>
      </c>
      <c r="U48" s="416">
        <f>VLOOKUP($A48,zss_md_forecast_dapr!$1:$1048576,COLUMNS(zss_md_forecast_dapr!$A$2:AH46),FALSE)</f>
        <v>0</v>
      </c>
      <c r="V48" s="416">
        <f>VLOOKUP($A48,zss_md_forecast_dapr!$1:$1048576,COLUMNS(zss_md_forecast_dapr!$A$2:AI46),FALSE)</f>
        <v>0</v>
      </c>
      <c r="W48" s="416">
        <f>VLOOKUP($A48,zss_md_forecast_dapr!$1:$1048576,COLUMNS(zss_md_forecast_dapr!$A$2:AJ46),FALSE)</f>
        <v>0</v>
      </c>
      <c r="X48" s="416">
        <f>VLOOKUP($A48,zss_md_forecast_dapr!$1:$1048576,COLUMNS(zss_md_forecast_dapr!$A$2:AK46),FALSE)</f>
        <v>0</v>
      </c>
      <c r="Y48" s="416">
        <f>VLOOKUP($A48,zss_md_forecast_dapr!$1:$1048576,COLUMNS(zss_md_forecast_dapr!$A$2:AL46),FALSE)</f>
        <v>0</v>
      </c>
      <c r="Z48" s="416">
        <f>VLOOKUP($A48,zss_md_forecast_dapr!$1:$1048576,COLUMNS(zss_md_forecast_dapr!$A$2:AM46),FALSE)</f>
        <v>0</v>
      </c>
      <c r="AA48" s="416">
        <f>VLOOKUP($A48,zss_md_forecast_dapr!$1:$1048576,COLUMNS(zss_md_forecast_dapr!$A$2:AN46),FALSE)</f>
        <v>0</v>
      </c>
      <c r="AB48" s="416">
        <f>VLOOKUP($A48,zss_md_forecast_dapr!$1:$1048576,COLUMNS(zss_md_forecast_dapr!$A$2:AO46),FALSE)</f>
        <v>0</v>
      </c>
    </row>
    <row r="49" spans="1:28">
      <c r="A49" s="73" t="s">
        <v>194</v>
      </c>
      <c r="B49" s="58" t="s">
        <v>590</v>
      </c>
      <c r="C49" s="205">
        <v>60</v>
      </c>
      <c r="D49" s="205"/>
      <c r="E49" s="58">
        <v>60</v>
      </c>
      <c r="F49" s="58">
        <f>VLOOKUP(A49,zss_md_forecast!$1:$1048576,COLUMNS(zss_md_forecast!$A$2:'zss_md_forecast'!$E$2),FALSE)</f>
        <v>38</v>
      </c>
      <c r="G49" s="420"/>
      <c r="H49" s="60">
        <f>VLOOKUP(A49,zss_md_forecast_dapr!$1:$1048576,COLUMNS(zss_md_forecast_dapr!A$2:$E47),FALSE)</f>
        <v>0.98000001907348633</v>
      </c>
      <c r="I49" s="420"/>
      <c r="J49" s="420"/>
      <c r="K49" s="419" t="s">
        <v>589</v>
      </c>
      <c r="L49" s="60">
        <f>VLOOKUP(A49,zss_md_forecast_dapr!$1:$1048576,COLUMNS(zss_md_forecast_dapr!$A$2:$F$2),FALSE)</f>
        <v>33.619998931884773</v>
      </c>
      <c r="M49" s="60">
        <f>VLOOKUP($A49,zss_md_forecast_dapr!$1:$1048576,COLUMNS(zss_md_forecast_dapr!$A$2:L47),FALSE)</f>
        <v>27.989999771118161</v>
      </c>
      <c r="N49" s="60">
        <f>VLOOKUP($A49,zss_md_forecast_dapr!$1:$1048576,COLUMNS(zss_md_forecast_dapr!$A$2:M47),FALSE)</f>
        <v>27.909999847412109</v>
      </c>
      <c r="O49" s="60">
        <f>VLOOKUP($A49,zss_md_forecast_dapr!$1:$1048576,COLUMNS(zss_md_forecast_dapr!$A$2:N47),FALSE)</f>
        <v>27.629999160766602</v>
      </c>
      <c r="P49" s="60">
        <f>VLOOKUP($A49,zss_md_forecast_dapr!$1:$1048576,COLUMNS(zss_md_forecast_dapr!$A$2:O47),FALSE)</f>
        <v>27.329999923706051</v>
      </c>
      <c r="Q49" s="60">
        <f>VLOOKUP($A49,zss_md_forecast_dapr!$1:$1048576,COLUMNS(zss_md_forecast_dapr!$A$2:P47),FALSE)</f>
        <v>27.14999961853027</v>
      </c>
      <c r="R49" s="179" t="str">
        <f>IF((VLOOKUP(A49,zss_md_forecast_dapr!$1:$1048576,COLUMNS(zss_md_forecast_dapr!$A$2:$AU$2),FALSE)&gt;0),VLOOKUP(A49,zss_md_forecast_dapr!$1:$1048576,COLUMNS(zss_md_forecast_dapr!$A$2:$AU$2),FALSE),"")</f>
        <v/>
      </c>
      <c r="S49" s="420" t="e">
        <f>VLOOKUP(H49,zss_md_forecast_dapr!$1:$1048576,COLUMNS(zss_md_forecast_dapr!$A$2:$F$2),FALSE)</f>
        <v>#N/A</v>
      </c>
      <c r="T49" s="420" t="e">
        <f>VLOOKUP(I49,zss_md_forecast_dapr!$1:$1048576,COLUMNS(zss_md_forecast_dapr!$A$2:$F$2),FALSE)</f>
        <v>#N/A</v>
      </c>
      <c r="U49" s="420" t="e">
        <f>VLOOKUP(J49,zss_md_forecast_dapr!$1:$1048576,COLUMNS(zss_md_forecast_dapr!$A$2:$F$2),FALSE)</f>
        <v>#N/A</v>
      </c>
      <c r="V49" s="420" t="e">
        <f>VLOOKUP(K49,zss_md_forecast_dapr!$1:$1048576,COLUMNS(zss_md_forecast_dapr!$A$2:$F$2),FALSE)</f>
        <v>#N/A</v>
      </c>
      <c r="W49" s="420" t="e">
        <f>VLOOKUP(L49,zss_md_forecast_dapr!$1:$1048576,COLUMNS(zss_md_forecast_dapr!$A$2:$F$2),FALSE)</f>
        <v>#N/A</v>
      </c>
      <c r="X49" s="420" t="e">
        <f>VLOOKUP(M49,zss_md_forecast_dapr!$1:$1048576,COLUMNS(zss_md_forecast_dapr!$A$2:$F$2),FALSE)</f>
        <v>#N/A</v>
      </c>
      <c r="Y49" s="420" t="e">
        <f>VLOOKUP(N49,zss_md_forecast_dapr!$1:$1048576,COLUMNS(zss_md_forecast_dapr!$A$2:$F$2),FALSE)</f>
        <v>#N/A</v>
      </c>
      <c r="Z49" s="420" t="e">
        <f>VLOOKUP(O49,zss_md_forecast_dapr!$1:$1048576,COLUMNS(zss_md_forecast_dapr!$A$2:$F$2),FALSE)</f>
        <v>#N/A</v>
      </c>
      <c r="AA49" s="420" t="e">
        <f>VLOOKUP(P49,zss_md_forecast_dapr!$1:$1048576,COLUMNS(zss_md_forecast_dapr!$A$2:$F$2),FALSE)</f>
        <v>#N/A</v>
      </c>
      <c r="AB49" s="420" t="e">
        <f>VLOOKUP(Q49,zss_md_forecast_dapr!$1:$1048576,COLUMNS(zss_md_forecast_dapr!$A$2:$F$2),FALSE)</f>
        <v>#N/A</v>
      </c>
    </row>
    <row r="50" spans="1:28">
      <c r="A50" s="73" t="s">
        <v>199</v>
      </c>
      <c r="B50" s="58" t="s">
        <v>588</v>
      </c>
      <c r="C50" s="205">
        <v>66</v>
      </c>
      <c r="D50" s="205"/>
      <c r="E50" s="58">
        <v>66</v>
      </c>
      <c r="F50" s="58">
        <f>VLOOKUP(A50,zss_md_forecast!$1:$1048576,COLUMNS(zss_md_forecast!$A$2:$C$2),FALSE)</f>
        <v>39.700000762939453</v>
      </c>
      <c r="G50" s="416">
        <f>VLOOKUP(A50,zss_md_forecast_dapr!$1:$1048576,COLUMNS(zss_md_forecast_dapr!$A$2:$D$2),FALSE)</f>
        <v>3.8900001049041748</v>
      </c>
      <c r="H50" s="60">
        <f>VLOOKUP(A50,zss_md_forecast_dapr!$1:$1048576,COLUMNS(zss_md_forecast_dapr!A$2:$E48),FALSE)</f>
        <v>1</v>
      </c>
      <c r="I50" s="416"/>
      <c r="J50" s="416"/>
      <c r="K50" s="418">
        <v>1.1000000000000001</v>
      </c>
      <c r="L50" s="60">
        <f>VLOOKUP(A50,zss_md_forecast_dapr!$1:$1048576,COLUMNS(zss_md_forecast_dapr!$A$2:$F$2),FALSE)</f>
        <v>75.25</v>
      </c>
      <c r="M50" s="60">
        <f>VLOOKUP($A50,zss_md_forecast_dapr!$1:$1048576,COLUMNS(zss_md_forecast_dapr!$A$2:L48),FALSE)</f>
        <v>72.949996948242188</v>
      </c>
      <c r="N50" s="60">
        <f>VLOOKUP($A50,zss_md_forecast_dapr!$1:$1048576,COLUMNS(zss_md_forecast_dapr!$A$2:M48),FALSE)</f>
        <v>75.949996948242188</v>
      </c>
      <c r="O50" s="60">
        <f>VLOOKUP($A50,zss_md_forecast_dapr!$1:$1048576,COLUMNS(zss_md_forecast_dapr!$A$2:N48),FALSE)</f>
        <v>76.550003051757812</v>
      </c>
      <c r="P50" s="60">
        <f>VLOOKUP($A50,zss_md_forecast_dapr!$1:$1048576,COLUMNS(zss_md_forecast_dapr!$A$2:O48),FALSE)</f>
        <v>77.80999755859375</v>
      </c>
      <c r="Q50" s="60">
        <f>VLOOKUP($A50,zss_md_forecast_dapr!$1:$1048576,COLUMNS(zss_md_forecast_dapr!$A$2:P48),FALSE)</f>
        <v>78.800003051757812</v>
      </c>
      <c r="R50" s="179">
        <f>IF((VLOOKUP(A50,zss_md_forecast_dapr!$1:$1048576,COLUMNS(zss_md_forecast_dapr!$A$2:$AU$2),FALSE)&gt;0),VLOOKUP(A50,zss_md_forecast_dapr!$1:$1048576,COLUMNS(zss_md_forecast_dapr!$A$2:$AU$2),FALSE),"")</f>
        <v>0.83753137396264499</v>
      </c>
      <c r="S50" s="416">
        <f>VLOOKUP($A50,zss_md_forecast_dapr!$1:$1048576,COLUMNS(zss_md_forecast_dapr!$A$2:AF48),FALSE)</f>
        <v>6444.0498046875</v>
      </c>
      <c r="T50" s="416">
        <f>VLOOKUP($A50,zss_md_forecast_dapr!$1:$1048576,COLUMNS(zss_md_forecast_dapr!$A$2:AG48),FALSE)</f>
        <v>10137.4404296875</v>
      </c>
      <c r="U50" s="416">
        <f>VLOOKUP($A50,zss_md_forecast_dapr!$1:$1048576,COLUMNS(zss_md_forecast_dapr!$A$2:AH48),FALSE)</f>
        <v>11187.08984375</v>
      </c>
      <c r="V50" s="416">
        <f>VLOOKUP($A50,zss_md_forecast_dapr!$1:$1048576,COLUMNS(zss_md_forecast_dapr!$A$2:AI48),FALSE)</f>
        <v>12881.7802734375</v>
      </c>
      <c r="W50" s="416">
        <f>VLOOKUP($A50,zss_md_forecast_dapr!$1:$1048576,COLUMNS(zss_md_forecast_dapr!$A$2:AJ48),FALSE)</f>
        <v>14229.7998046875</v>
      </c>
      <c r="X50" s="416">
        <f>VLOOKUP($A50,zss_md_forecast_dapr!$1:$1048576,COLUMNS(zss_md_forecast_dapr!$A$2:AK48),FALSE)</f>
        <v>851</v>
      </c>
      <c r="Y50" s="416">
        <f>VLOOKUP($A50,zss_md_forecast_dapr!$1:$1048576,COLUMNS(zss_md_forecast_dapr!$A$2:AL48),FALSE)</f>
        <v>1205.5</v>
      </c>
      <c r="Z50" s="416">
        <f>VLOOKUP($A50,zss_md_forecast_dapr!$1:$1048576,COLUMNS(zss_md_forecast_dapr!$A$2:AM48),FALSE)</f>
        <v>1294</v>
      </c>
      <c r="AA50" s="416">
        <f>VLOOKUP($A50,zss_md_forecast_dapr!$1:$1048576,COLUMNS(zss_md_forecast_dapr!$A$2:AN48),FALSE)</f>
        <v>1427</v>
      </c>
      <c r="AB50" s="416">
        <f>VLOOKUP($A50,zss_md_forecast_dapr!$1:$1048576,COLUMNS(zss_md_forecast_dapr!$A$2:AO48),FALSE)</f>
        <v>1496</v>
      </c>
    </row>
    <row r="51" spans="1:28">
      <c r="A51" s="73" t="s">
        <v>199</v>
      </c>
      <c r="B51" s="58" t="s">
        <v>590</v>
      </c>
      <c r="C51" s="205">
        <v>66</v>
      </c>
      <c r="D51" s="205"/>
      <c r="E51" s="58">
        <v>66</v>
      </c>
      <c r="F51" s="58">
        <f>VLOOKUP(A51,zss_md_forecast!$1:$1048576,COLUMNS(zss_md_forecast!$A$2:'zss_md_forecast'!$E$2),FALSE)</f>
        <v>47.200000762939453</v>
      </c>
      <c r="G51" s="420"/>
      <c r="H51" s="60">
        <f>VLOOKUP(A51,zss_md_forecast_dapr!$1:$1048576,COLUMNS(zss_md_forecast_dapr!A$2:$E49),FALSE)</f>
        <v>1</v>
      </c>
      <c r="I51" s="420"/>
      <c r="J51" s="420"/>
      <c r="K51" s="419">
        <v>1.1000000000000001</v>
      </c>
      <c r="L51" s="60">
        <f>VLOOKUP(A51,zss_md_forecast_dapr!$1:$1048576,COLUMNS(zss_md_forecast_dapr!$A$2:$F$2),FALSE)</f>
        <v>75.25</v>
      </c>
      <c r="M51" s="60">
        <f>VLOOKUP($A51,zss_md_forecast_dapr!$1:$1048576,COLUMNS(zss_md_forecast_dapr!$A$2:L49),FALSE)</f>
        <v>72.949996948242188</v>
      </c>
      <c r="N51" s="60">
        <f>VLOOKUP($A51,zss_md_forecast_dapr!$1:$1048576,COLUMNS(zss_md_forecast_dapr!$A$2:M49),FALSE)</f>
        <v>75.949996948242188</v>
      </c>
      <c r="O51" s="60">
        <f>VLOOKUP($A51,zss_md_forecast_dapr!$1:$1048576,COLUMNS(zss_md_forecast_dapr!$A$2:N49),FALSE)</f>
        <v>76.550003051757812</v>
      </c>
      <c r="P51" s="60">
        <f>VLOOKUP($A51,zss_md_forecast_dapr!$1:$1048576,COLUMNS(zss_md_forecast_dapr!$A$2:O49),FALSE)</f>
        <v>77.80999755859375</v>
      </c>
      <c r="Q51" s="60">
        <f>VLOOKUP($A51,zss_md_forecast_dapr!$1:$1048576,COLUMNS(zss_md_forecast_dapr!$A$2:P49),FALSE)</f>
        <v>78.800003051757812</v>
      </c>
      <c r="R51" s="179">
        <f>IF((VLOOKUP(A51,zss_md_forecast_dapr!$1:$1048576,COLUMNS(zss_md_forecast_dapr!$A$2:$AU$2),FALSE)&gt;0),VLOOKUP(A51,zss_md_forecast_dapr!$1:$1048576,COLUMNS(zss_md_forecast_dapr!$A$2:$AU$2),FALSE),"")</f>
        <v>0.83753137396264499</v>
      </c>
      <c r="S51" s="420" t="e">
        <f>VLOOKUP(H51,zss_md_forecast_dapr!$1:$1048576,COLUMNS(zss_md_forecast_dapr!$A$2:$F$2),FALSE)</f>
        <v>#N/A</v>
      </c>
      <c r="T51" s="420" t="e">
        <f>VLOOKUP(I51,zss_md_forecast_dapr!$1:$1048576,COLUMNS(zss_md_forecast_dapr!$A$2:$F$2),FALSE)</f>
        <v>#N/A</v>
      </c>
      <c r="U51" s="420" t="e">
        <f>VLOOKUP(J51,zss_md_forecast_dapr!$1:$1048576,COLUMNS(zss_md_forecast_dapr!$A$2:$F$2),FALSE)</f>
        <v>#N/A</v>
      </c>
      <c r="V51" s="420" t="e">
        <f>VLOOKUP(K51,zss_md_forecast_dapr!$1:$1048576,COLUMNS(zss_md_forecast_dapr!$A$2:$F$2),FALSE)</f>
        <v>#N/A</v>
      </c>
      <c r="W51" s="420" t="e">
        <f>VLOOKUP(L51,zss_md_forecast_dapr!$1:$1048576,COLUMNS(zss_md_forecast_dapr!$A$2:$F$2),FALSE)</f>
        <v>#N/A</v>
      </c>
      <c r="X51" s="420" t="e">
        <f>VLOOKUP(M51,zss_md_forecast_dapr!$1:$1048576,COLUMNS(zss_md_forecast_dapr!$A$2:$F$2),FALSE)</f>
        <v>#N/A</v>
      </c>
      <c r="Y51" s="420" t="e">
        <f>VLOOKUP(N51,zss_md_forecast_dapr!$1:$1048576,COLUMNS(zss_md_forecast_dapr!$A$2:$F$2),FALSE)</f>
        <v>#N/A</v>
      </c>
      <c r="Z51" s="420" t="e">
        <f>VLOOKUP(O51,zss_md_forecast_dapr!$1:$1048576,COLUMNS(zss_md_forecast_dapr!$A$2:$F$2),FALSE)</f>
        <v>#N/A</v>
      </c>
      <c r="AA51" s="420" t="e">
        <f>VLOOKUP(P51,zss_md_forecast_dapr!$1:$1048576,COLUMNS(zss_md_forecast_dapr!$A$2:$F$2),FALSE)</f>
        <v>#N/A</v>
      </c>
      <c r="AB51" s="420" t="e">
        <f>VLOOKUP(Q51,zss_md_forecast_dapr!$1:$1048576,COLUMNS(zss_md_forecast_dapr!$A$2:$F$2),FALSE)</f>
        <v>#N/A</v>
      </c>
    </row>
    <row r="52" spans="1:28">
      <c r="A52" s="73" t="s">
        <v>212</v>
      </c>
      <c r="B52" s="58" t="s">
        <v>588</v>
      </c>
      <c r="C52" s="205">
        <v>99</v>
      </c>
      <c r="D52" s="205"/>
      <c r="E52" s="58">
        <v>99</v>
      </c>
      <c r="F52" s="58">
        <f>VLOOKUP(A52,zss_md_forecast!$1:$1048576,COLUMNS(zss_md_forecast!$A$2:$C$2),FALSE)</f>
        <v>87.199996948242188</v>
      </c>
      <c r="G52" s="416">
        <f>VLOOKUP(A52,zss_md_forecast_dapr!$1:$1048576,COLUMNS(zss_md_forecast_dapr!$A$2:$D$2),FALSE)</f>
        <v>4.6999998092651367</v>
      </c>
      <c r="H52" s="60">
        <f>VLOOKUP(A52,zss_md_forecast_dapr!$1:$1048576,COLUMNS(zss_md_forecast_dapr!A$2:$E50),FALSE)</f>
        <v>0.99000000953674316</v>
      </c>
      <c r="I52" s="416"/>
      <c r="J52" s="416"/>
      <c r="K52" s="418">
        <v>1</v>
      </c>
      <c r="L52" s="60">
        <f>VLOOKUP(A52,zss_md_forecast_dapr!$1:$1048576,COLUMNS(zss_md_forecast_dapr!$A$2:$F$2),FALSE)</f>
        <v>40.200000762939453</v>
      </c>
      <c r="M52" s="60">
        <f>VLOOKUP($A52,zss_md_forecast_dapr!$1:$1048576,COLUMNS(zss_md_forecast_dapr!$A$2:L50),FALSE)</f>
        <v>57.709999084472663</v>
      </c>
      <c r="N52" s="60">
        <f>VLOOKUP($A52,zss_md_forecast_dapr!$1:$1048576,COLUMNS(zss_md_forecast_dapr!$A$2:M50),FALSE)</f>
        <v>62.040000915527337</v>
      </c>
      <c r="O52" s="60">
        <f>VLOOKUP($A52,zss_md_forecast_dapr!$1:$1048576,COLUMNS(zss_md_forecast_dapr!$A$2:N50),FALSE)</f>
        <v>61.950000762939453</v>
      </c>
      <c r="P52" s="60">
        <f>VLOOKUP($A52,zss_md_forecast_dapr!$1:$1048576,COLUMNS(zss_md_forecast_dapr!$A$2:O50),FALSE)</f>
        <v>61.869998931884773</v>
      </c>
      <c r="Q52" s="60">
        <f>VLOOKUP($A52,zss_md_forecast_dapr!$1:$1048576,COLUMNS(zss_md_forecast_dapr!$A$2:P50),FALSE)</f>
        <v>62.680000305175781</v>
      </c>
      <c r="R52" s="179" t="str">
        <f>IF((VLOOKUP(A52,zss_md_forecast_dapr!$1:$1048576,COLUMNS(zss_md_forecast_dapr!$A$2:$AU$2),FALSE)&gt;0),VLOOKUP(A52,zss_md_forecast_dapr!$1:$1048576,COLUMNS(zss_md_forecast_dapr!$A$2:$AU$2),FALSE),"")</f>
        <v/>
      </c>
      <c r="S52" s="416">
        <f>VLOOKUP($A52,zss_md_forecast_dapr!$1:$1048576,COLUMNS(zss_md_forecast_dapr!$A$2:AF50),FALSE)</f>
        <v>0</v>
      </c>
      <c r="T52" s="416">
        <f>VLOOKUP($A52,zss_md_forecast_dapr!$1:$1048576,COLUMNS(zss_md_forecast_dapr!$A$2:AG50),FALSE)</f>
        <v>0</v>
      </c>
      <c r="U52" s="416">
        <f>VLOOKUP($A52,zss_md_forecast_dapr!$1:$1048576,COLUMNS(zss_md_forecast_dapr!$A$2:AH50),FALSE)</f>
        <v>0</v>
      </c>
      <c r="V52" s="416">
        <f>VLOOKUP($A52,zss_md_forecast_dapr!$1:$1048576,COLUMNS(zss_md_forecast_dapr!$A$2:AI50),FALSE)</f>
        <v>0</v>
      </c>
      <c r="W52" s="416">
        <f>VLOOKUP($A52,zss_md_forecast_dapr!$1:$1048576,COLUMNS(zss_md_forecast_dapr!$A$2:AJ50),FALSE)</f>
        <v>0</v>
      </c>
      <c r="X52" s="416">
        <f>VLOOKUP($A52,zss_md_forecast_dapr!$1:$1048576,COLUMNS(zss_md_forecast_dapr!$A$2:AK50),FALSE)</f>
        <v>0</v>
      </c>
      <c r="Y52" s="416">
        <f>VLOOKUP($A52,zss_md_forecast_dapr!$1:$1048576,COLUMNS(zss_md_forecast_dapr!$A$2:AL50),FALSE)</f>
        <v>0</v>
      </c>
      <c r="Z52" s="416">
        <f>VLOOKUP($A52,zss_md_forecast_dapr!$1:$1048576,COLUMNS(zss_md_forecast_dapr!$A$2:AM50),FALSE)</f>
        <v>0</v>
      </c>
      <c r="AA52" s="416">
        <f>VLOOKUP($A52,zss_md_forecast_dapr!$1:$1048576,COLUMNS(zss_md_forecast_dapr!$A$2:AN50),FALSE)</f>
        <v>0</v>
      </c>
      <c r="AB52" s="416">
        <f>VLOOKUP($A52,zss_md_forecast_dapr!$1:$1048576,COLUMNS(zss_md_forecast_dapr!$A$2:AO50),FALSE)</f>
        <v>0</v>
      </c>
    </row>
    <row r="53" spans="1:28">
      <c r="A53" s="73" t="s">
        <v>212</v>
      </c>
      <c r="B53" s="58" t="s">
        <v>590</v>
      </c>
      <c r="C53" s="205">
        <v>99</v>
      </c>
      <c r="D53" s="205"/>
      <c r="E53" s="58">
        <v>99</v>
      </c>
      <c r="F53" s="58">
        <f>VLOOKUP(A53,zss_md_forecast!$1:$1048576,COLUMNS(zss_md_forecast!$A$2:'zss_md_forecast'!$E$2),FALSE)</f>
        <v>98.599998474121094</v>
      </c>
      <c r="G53" s="420"/>
      <c r="H53" s="60">
        <f>VLOOKUP(A53,zss_md_forecast_dapr!$1:$1048576,COLUMNS(zss_md_forecast_dapr!A$2:$E51),FALSE)</f>
        <v>0.99000000953674316</v>
      </c>
      <c r="I53" s="420"/>
      <c r="J53" s="420"/>
      <c r="K53" s="419">
        <v>1</v>
      </c>
      <c r="L53" s="60">
        <f>VLOOKUP(A53,zss_md_forecast_dapr!$1:$1048576,COLUMNS(zss_md_forecast_dapr!$A$2:$F$2),FALSE)</f>
        <v>40.200000762939453</v>
      </c>
      <c r="M53" s="60">
        <f>VLOOKUP($A53,zss_md_forecast_dapr!$1:$1048576,COLUMNS(zss_md_forecast_dapr!$A$2:L51),FALSE)</f>
        <v>57.709999084472663</v>
      </c>
      <c r="N53" s="60">
        <f>VLOOKUP($A53,zss_md_forecast_dapr!$1:$1048576,COLUMNS(zss_md_forecast_dapr!$A$2:M51),FALSE)</f>
        <v>62.040000915527337</v>
      </c>
      <c r="O53" s="60">
        <f>VLOOKUP($A53,zss_md_forecast_dapr!$1:$1048576,COLUMNS(zss_md_forecast_dapr!$A$2:N51),FALSE)</f>
        <v>61.950000762939453</v>
      </c>
      <c r="P53" s="60">
        <f>VLOOKUP($A53,zss_md_forecast_dapr!$1:$1048576,COLUMNS(zss_md_forecast_dapr!$A$2:O51),FALSE)</f>
        <v>61.869998931884773</v>
      </c>
      <c r="Q53" s="60">
        <f>VLOOKUP($A53,zss_md_forecast_dapr!$1:$1048576,COLUMNS(zss_md_forecast_dapr!$A$2:P51),FALSE)</f>
        <v>62.680000305175781</v>
      </c>
      <c r="R53" s="179" t="str">
        <f>IF((VLOOKUP(A53,zss_md_forecast_dapr!$1:$1048576,COLUMNS(zss_md_forecast_dapr!$A$2:$AU$2),FALSE)&gt;0),VLOOKUP(A53,zss_md_forecast_dapr!$1:$1048576,COLUMNS(zss_md_forecast_dapr!$A$2:$AU$2),FALSE),"")</f>
        <v/>
      </c>
      <c r="S53" s="420" t="e">
        <f>VLOOKUP(H53,zss_md_forecast_dapr!$1:$1048576,COLUMNS(zss_md_forecast_dapr!$A$2:$F$2),FALSE)</f>
        <v>#N/A</v>
      </c>
      <c r="T53" s="420" t="e">
        <f>VLOOKUP(I53,zss_md_forecast_dapr!$1:$1048576,COLUMNS(zss_md_forecast_dapr!$A$2:$F$2),FALSE)</f>
        <v>#N/A</v>
      </c>
      <c r="U53" s="420" t="e">
        <f>VLOOKUP(J53,zss_md_forecast_dapr!$1:$1048576,COLUMNS(zss_md_forecast_dapr!$A$2:$F$2),FALSE)</f>
        <v>#N/A</v>
      </c>
      <c r="V53" s="420" t="e">
        <f>VLOOKUP(K53,zss_md_forecast_dapr!$1:$1048576,COLUMNS(zss_md_forecast_dapr!$A$2:$F$2),FALSE)</f>
        <v>#N/A</v>
      </c>
      <c r="W53" s="420" t="e">
        <f>VLOOKUP(L53,zss_md_forecast_dapr!$1:$1048576,COLUMNS(zss_md_forecast_dapr!$A$2:$F$2),FALSE)</f>
        <v>#N/A</v>
      </c>
      <c r="X53" s="420" t="e">
        <f>VLOOKUP(M53,zss_md_forecast_dapr!$1:$1048576,COLUMNS(zss_md_forecast_dapr!$A$2:$F$2),FALSE)</f>
        <v>#N/A</v>
      </c>
      <c r="Y53" s="420" t="e">
        <f>VLOOKUP(N53,zss_md_forecast_dapr!$1:$1048576,COLUMNS(zss_md_forecast_dapr!$A$2:$F$2),FALSE)</f>
        <v>#N/A</v>
      </c>
      <c r="Z53" s="420" t="e">
        <f>VLOOKUP(O53,zss_md_forecast_dapr!$1:$1048576,COLUMNS(zss_md_forecast_dapr!$A$2:$F$2),FALSE)</f>
        <v>#N/A</v>
      </c>
      <c r="AA53" s="420" t="e">
        <f>VLOOKUP(P53,zss_md_forecast_dapr!$1:$1048576,COLUMNS(zss_md_forecast_dapr!$A$2:$F$2),FALSE)</f>
        <v>#N/A</v>
      </c>
      <c r="AB53" s="420" t="e">
        <f>VLOOKUP(Q53,zss_md_forecast_dapr!$1:$1048576,COLUMNS(zss_md_forecast_dapr!$A$2:$F$2),FALSE)</f>
        <v>#N/A</v>
      </c>
    </row>
    <row r="54" spans="1:28">
      <c r="A54" s="73" t="s">
        <v>214</v>
      </c>
      <c r="B54" s="58" t="s">
        <v>588</v>
      </c>
      <c r="C54" s="205">
        <v>37.5</v>
      </c>
      <c r="D54" s="205"/>
      <c r="E54" s="58">
        <v>37.5</v>
      </c>
      <c r="F54" s="58">
        <f>VLOOKUP(A54,zss_md_forecast!$1:$1048576,COLUMNS(zss_md_forecast!$A$2:$C$2),FALSE)</f>
        <v>37.599998474121087</v>
      </c>
      <c r="G54" s="416">
        <f>VLOOKUP(A54,zss_md_forecast_dapr!$1:$1048576,COLUMNS(zss_md_forecast_dapr!$A$2:$D$2),FALSE)</f>
        <v>8.0900001525878906</v>
      </c>
      <c r="H54" s="60">
        <f>VLOOKUP(A54,zss_md_forecast_dapr!$1:$1048576,COLUMNS(zss_md_forecast_dapr!A$2:$E52),FALSE)</f>
        <v>0.93000000715255737</v>
      </c>
      <c r="I54" s="416"/>
      <c r="J54" s="416"/>
      <c r="K54" s="418" t="s">
        <v>589</v>
      </c>
      <c r="L54" s="60">
        <f>VLOOKUP(A54,zss_md_forecast_dapr!$1:$1048576,COLUMNS(zss_md_forecast_dapr!$A$2:$F$2),FALSE)</f>
        <v>13.819999694824221</v>
      </c>
      <c r="M54" s="60">
        <f>VLOOKUP($A54,zss_md_forecast_dapr!$1:$1048576,COLUMNS(zss_md_forecast_dapr!$A$2:L52),FALSE)</f>
        <v>27.129999160766602</v>
      </c>
      <c r="N54" s="60">
        <f>VLOOKUP($A54,zss_md_forecast_dapr!$1:$1048576,COLUMNS(zss_md_forecast_dapr!$A$2:M52),FALSE)</f>
        <v>28.889999389648441</v>
      </c>
      <c r="O54" s="60">
        <f>VLOOKUP($A54,zss_md_forecast_dapr!$1:$1048576,COLUMNS(zss_md_forecast_dapr!$A$2:N52),FALSE)</f>
        <v>28.879999160766602</v>
      </c>
      <c r="P54" s="60">
        <f>VLOOKUP($A54,zss_md_forecast_dapr!$1:$1048576,COLUMNS(zss_md_forecast_dapr!$A$2:O52),FALSE)</f>
        <v>28.89999961853027</v>
      </c>
      <c r="Q54" s="60">
        <f>VLOOKUP($A54,zss_md_forecast_dapr!$1:$1048576,COLUMNS(zss_md_forecast_dapr!$A$2:P52),FALSE)</f>
        <v>29.069999694824219</v>
      </c>
      <c r="R54" s="179" t="str">
        <f>IF((VLOOKUP(A54,zss_md_forecast_dapr!$1:$1048576,COLUMNS(zss_md_forecast_dapr!$A$2:$AU$2),FALSE)&gt;0),VLOOKUP(A54,zss_md_forecast_dapr!$1:$1048576,COLUMNS(zss_md_forecast_dapr!$A$2:$AU$2),FALSE),"")</f>
        <v/>
      </c>
      <c r="S54" s="416">
        <f>VLOOKUP($A54,zss_md_forecast_dapr!$1:$1048576,COLUMNS(zss_md_forecast_dapr!$A$2:AF52),FALSE)</f>
        <v>0</v>
      </c>
      <c r="T54" s="416">
        <f>VLOOKUP($A54,zss_md_forecast_dapr!$1:$1048576,COLUMNS(zss_md_forecast_dapr!$A$2:AG52),FALSE)</f>
        <v>0</v>
      </c>
      <c r="U54" s="416">
        <f>VLOOKUP($A54,zss_md_forecast_dapr!$1:$1048576,COLUMNS(zss_md_forecast_dapr!$A$2:AH52),FALSE)</f>
        <v>0</v>
      </c>
      <c r="V54" s="416">
        <f>VLOOKUP($A54,zss_md_forecast_dapr!$1:$1048576,COLUMNS(zss_md_forecast_dapr!$A$2:AI52),FALSE)</f>
        <v>0</v>
      </c>
      <c r="W54" s="416">
        <f>VLOOKUP($A54,zss_md_forecast_dapr!$1:$1048576,COLUMNS(zss_md_forecast_dapr!$A$2:AJ52),FALSE)</f>
        <v>0</v>
      </c>
      <c r="X54" s="416">
        <f>VLOOKUP($A54,zss_md_forecast_dapr!$1:$1048576,COLUMNS(zss_md_forecast_dapr!$A$2:AK52),FALSE)</f>
        <v>0</v>
      </c>
      <c r="Y54" s="416">
        <f>VLOOKUP($A54,zss_md_forecast_dapr!$1:$1048576,COLUMNS(zss_md_forecast_dapr!$A$2:AL52),FALSE)</f>
        <v>0</v>
      </c>
      <c r="Z54" s="416">
        <f>VLOOKUP($A54,zss_md_forecast_dapr!$1:$1048576,COLUMNS(zss_md_forecast_dapr!$A$2:AM52),FALSE)</f>
        <v>0</v>
      </c>
      <c r="AA54" s="416">
        <f>VLOOKUP($A54,zss_md_forecast_dapr!$1:$1048576,COLUMNS(zss_md_forecast_dapr!$A$2:AN52),FALSE)</f>
        <v>0</v>
      </c>
      <c r="AB54" s="416">
        <f>VLOOKUP($A54,zss_md_forecast_dapr!$1:$1048576,COLUMNS(zss_md_forecast_dapr!$A$2:AO52),FALSE)</f>
        <v>0</v>
      </c>
    </row>
    <row r="55" spans="1:28">
      <c r="A55" s="73" t="s">
        <v>214</v>
      </c>
      <c r="B55" s="58" t="s">
        <v>590</v>
      </c>
      <c r="C55" s="205">
        <v>37.5</v>
      </c>
      <c r="D55" s="205"/>
      <c r="E55" s="58">
        <v>37.5</v>
      </c>
      <c r="F55" s="58">
        <f>VLOOKUP(A55,zss_md_forecast!$1:$1048576,COLUMNS(zss_md_forecast!$A$2:'zss_md_forecast'!$E$2),FALSE)</f>
        <v>37.599998474121087</v>
      </c>
      <c r="G55" s="420"/>
      <c r="H55" s="60">
        <f>VLOOKUP(A55,zss_md_forecast_dapr!$1:$1048576,COLUMNS(zss_md_forecast_dapr!A$2:$E53),FALSE)</f>
        <v>0.93000000715255737</v>
      </c>
      <c r="I55" s="420"/>
      <c r="J55" s="420"/>
      <c r="K55" s="419" t="s">
        <v>589</v>
      </c>
      <c r="L55" s="60">
        <f>VLOOKUP(A55,zss_md_forecast_dapr!$1:$1048576,COLUMNS(zss_md_forecast_dapr!$A$2:$F$2),FALSE)</f>
        <v>13.819999694824221</v>
      </c>
      <c r="M55" s="60">
        <f>VLOOKUP($A55,zss_md_forecast_dapr!$1:$1048576,COLUMNS(zss_md_forecast_dapr!$A$2:L53),FALSE)</f>
        <v>27.129999160766602</v>
      </c>
      <c r="N55" s="60">
        <f>VLOOKUP($A55,zss_md_forecast_dapr!$1:$1048576,COLUMNS(zss_md_forecast_dapr!$A$2:M53),FALSE)</f>
        <v>28.889999389648441</v>
      </c>
      <c r="O55" s="60">
        <f>VLOOKUP($A55,zss_md_forecast_dapr!$1:$1048576,COLUMNS(zss_md_forecast_dapr!$A$2:N53),FALSE)</f>
        <v>28.879999160766602</v>
      </c>
      <c r="P55" s="60">
        <f>VLOOKUP($A55,zss_md_forecast_dapr!$1:$1048576,COLUMNS(zss_md_forecast_dapr!$A$2:O53),FALSE)</f>
        <v>28.89999961853027</v>
      </c>
      <c r="Q55" s="60">
        <f>VLOOKUP($A55,zss_md_forecast_dapr!$1:$1048576,COLUMNS(zss_md_forecast_dapr!$A$2:P53),FALSE)</f>
        <v>29.069999694824219</v>
      </c>
      <c r="R55" s="179" t="str">
        <f>IF((VLOOKUP(A55,zss_md_forecast_dapr!$1:$1048576,COLUMNS(zss_md_forecast_dapr!$A$2:$AU$2),FALSE)&gt;0),VLOOKUP(A55,zss_md_forecast_dapr!$1:$1048576,COLUMNS(zss_md_forecast_dapr!$A$2:$AU$2),FALSE),"")</f>
        <v/>
      </c>
      <c r="S55" s="420" t="e">
        <f>VLOOKUP(H55,zss_md_forecast_dapr!$1:$1048576,COLUMNS(zss_md_forecast_dapr!$A$2:$F$2),FALSE)</f>
        <v>#N/A</v>
      </c>
      <c r="T55" s="420" t="e">
        <f>VLOOKUP(I55,zss_md_forecast_dapr!$1:$1048576,COLUMNS(zss_md_forecast_dapr!$A$2:$F$2),FALSE)</f>
        <v>#N/A</v>
      </c>
      <c r="U55" s="420" t="e">
        <f>VLOOKUP(J55,zss_md_forecast_dapr!$1:$1048576,COLUMNS(zss_md_forecast_dapr!$A$2:$F$2),FALSE)</f>
        <v>#N/A</v>
      </c>
      <c r="V55" s="420" t="e">
        <f>VLOOKUP(K55,zss_md_forecast_dapr!$1:$1048576,COLUMNS(zss_md_forecast_dapr!$A$2:$F$2),FALSE)</f>
        <v>#N/A</v>
      </c>
      <c r="W55" s="420" t="e">
        <f>VLOOKUP(L55,zss_md_forecast_dapr!$1:$1048576,COLUMNS(zss_md_forecast_dapr!$A$2:$F$2),FALSE)</f>
        <v>#N/A</v>
      </c>
      <c r="X55" s="420" t="e">
        <f>VLOOKUP(M55,zss_md_forecast_dapr!$1:$1048576,COLUMNS(zss_md_forecast_dapr!$A$2:$F$2),FALSE)</f>
        <v>#N/A</v>
      </c>
      <c r="Y55" s="420" t="e">
        <f>VLOOKUP(N55,zss_md_forecast_dapr!$1:$1048576,COLUMNS(zss_md_forecast_dapr!$A$2:$F$2),FALSE)</f>
        <v>#N/A</v>
      </c>
      <c r="Z55" s="420" t="e">
        <f>VLOOKUP(O55,zss_md_forecast_dapr!$1:$1048576,COLUMNS(zss_md_forecast_dapr!$A$2:$F$2),FALSE)</f>
        <v>#N/A</v>
      </c>
      <c r="AA55" s="420" t="e">
        <f>VLOOKUP(P55,zss_md_forecast_dapr!$1:$1048576,COLUMNS(zss_md_forecast_dapr!$A$2:$F$2),FALSE)</f>
        <v>#N/A</v>
      </c>
      <c r="AB55" s="420" t="e">
        <f>VLOOKUP(Q55,zss_md_forecast_dapr!$1:$1048576,COLUMNS(zss_md_forecast_dapr!$A$2:$F$2),FALSE)</f>
        <v>#N/A</v>
      </c>
    </row>
    <row r="56" spans="1:28">
      <c r="A56" s="73" t="s">
        <v>215</v>
      </c>
      <c r="B56" s="58" t="s">
        <v>588</v>
      </c>
      <c r="C56" s="205">
        <v>66</v>
      </c>
      <c r="D56" s="205"/>
      <c r="E56" s="58">
        <v>66</v>
      </c>
      <c r="F56" s="58">
        <f>VLOOKUP(A56,zss_md_forecast!$1:$1048576,COLUMNS(zss_md_forecast!$A$2:$C$2),FALSE)</f>
        <v>37.799999237060547</v>
      </c>
      <c r="G56" s="416">
        <f>VLOOKUP(A56,zss_md_forecast_dapr!$1:$1048576,COLUMNS(zss_md_forecast_dapr!$A$2:$D$2),FALSE)</f>
        <v>7.2100000381469727</v>
      </c>
      <c r="H56" s="60">
        <f>VLOOKUP(A56,zss_md_forecast_dapr!$1:$1048576,COLUMNS(zss_md_forecast_dapr!A$2:$E54),FALSE)</f>
        <v>0.98000001907348633</v>
      </c>
      <c r="I56" s="416"/>
      <c r="J56" s="416"/>
      <c r="K56" s="418">
        <v>5.5</v>
      </c>
      <c r="L56" s="60">
        <f>VLOOKUP(A56,zss_md_forecast_dapr!$1:$1048576,COLUMNS(zss_md_forecast_dapr!$A$2:$F$2),FALSE)</f>
        <v>46.700000762939453</v>
      </c>
      <c r="M56" s="60">
        <f>VLOOKUP($A56,zss_md_forecast_dapr!$1:$1048576,COLUMNS(zss_md_forecast_dapr!$A$2:L54),FALSE)</f>
        <v>50.150001525878913</v>
      </c>
      <c r="N56" s="60">
        <f>VLOOKUP($A56,zss_md_forecast_dapr!$1:$1048576,COLUMNS(zss_md_forecast_dapr!$A$2:M54),FALSE)</f>
        <v>50.950000762939453</v>
      </c>
      <c r="O56" s="60">
        <f>VLOOKUP($A56,zss_md_forecast_dapr!$1:$1048576,COLUMNS(zss_md_forecast_dapr!$A$2:N54),FALSE)</f>
        <v>50.119998931884773</v>
      </c>
      <c r="P56" s="60">
        <f>VLOOKUP($A56,zss_md_forecast_dapr!$1:$1048576,COLUMNS(zss_md_forecast_dapr!$A$2:O54),FALSE)</f>
        <v>49</v>
      </c>
      <c r="Q56" s="60">
        <f>VLOOKUP($A56,zss_md_forecast_dapr!$1:$1048576,COLUMNS(zss_md_forecast_dapr!$A$2:P54),FALSE)</f>
        <v>48.290000915527337</v>
      </c>
      <c r="R56" s="179">
        <f>IF((VLOOKUP(A56,zss_md_forecast_dapr!$1:$1048576,COLUMNS(zss_md_forecast_dapr!$A$2:$AU$2),FALSE)&gt;0),VLOOKUP(A56,zss_md_forecast_dapr!$1:$1048576,COLUMNS(zss_md_forecast_dapr!$A$2:$AU$2),FALSE),"")</f>
        <v>0.32671964386469998</v>
      </c>
      <c r="S56" s="416">
        <f>VLOOKUP($A56,zss_md_forecast_dapr!$1:$1048576,COLUMNS(zss_md_forecast_dapr!$A$2:AF54),FALSE)</f>
        <v>755.83001708984375</v>
      </c>
      <c r="T56" s="416">
        <f>VLOOKUP($A56,zss_md_forecast_dapr!$1:$1048576,COLUMNS(zss_md_forecast_dapr!$A$2:AG54),FALSE)</f>
        <v>827.20001220703125</v>
      </c>
      <c r="U56" s="416">
        <f>VLOOKUP($A56,zss_md_forecast_dapr!$1:$1048576,COLUMNS(zss_md_forecast_dapr!$A$2:AH54),FALSE)</f>
        <v>572.79998779296875</v>
      </c>
      <c r="V56" s="416">
        <f>VLOOKUP($A56,zss_md_forecast_dapr!$1:$1048576,COLUMNS(zss_md_forecast_dapr!$A$2:AI54),FALSE)</f>
        <v>317.41000366210938</v>
      </c>
      <c r="W56" s="416">
        <f>VLOOKUP($A56,zss_md_forecast_dapr!$1:$1048576,COLUMNS(zss_md_forecast_dapr!$A$2:AJ54),FALSE)</f>
        <v>233.44000244140619</v>
      </c>
      <c r="X56" s="416">
        <f>VLOOKUP($A56,zss_md_forecast_dapr!$1:$1048576,COLUMNS(zss_md_forecast_dapr!$A$2:AK54),FALSE)</f>
        <v>196.5</v>
      </c>
      <c r="Y56" s="416">
        <f>VLOOKUP($A56,zss_md_forecast_dapr!$1:$1048576,COLUMNS(zss_md_forecast_dapr!$A$2:AL54),FALSE)</f>
        <v>223</v>
      </c>
      <c r="Z56" s="416">
        <f>VLOOKUP($A56,zss_md_forecast_dapr!$1:$1048576,COLUMNS(zss_md_forecast_dapr!$A$2:AM54),FALSE)</f>
        <v>170</v>
      </c>
      <c r="AA56" s="416">
        <f>VLOOKUP($A56,zss_md_forecast_dapr!$1:$1048576,COLUMNS(zss_md_forecast_dapr!$A$2:AN54),FALSE)</f>
        <v>102.5</v>
      </c>
      <c r="AB56" s="416">
        <f>VLOOKUP($A56,zss_md_forecast_dapr!$1:$1048576,COLUMNS(zss_md_forecast_dapr!$A$2:AO54),FALSE)</f>
        <v>74.5</v>
      </c>
    </row>
    <row r="57" spans="1:28">
      <c r="A57" s="73" t="s">
        <v>215</v>
      </c>
      <c r="B57" s="58" t="s">
        <v>590</v>
      </c>
      <c r="C57" s="205">
        <v>66</v>
      </c>
      <c r="D57" s="205"/>
      <c r="E57" s="58">
        <v>66</v>
      </c>
      <c r="F57" s="58">
        <f>VLOOKUP(A57,zss_md_forecast!$1:$1048576,COLUMNS(zss_md_forecast!$A$2:'zss_md_forecast'!$E$2),FALSE)</f>
        <v>43.900001525878913</v>
      </c>
      <c r="G57" s="420"/>
      <c r="H57" s="60">
        <f>VLOOKUP(A57,zss_md_forecast_dapr!$1:$1048576,COLUMNS(zss_md_forecast_dapr!A$2:$E55),FALSE)</f>
        <v>0.98000001907348633</v>
      </c>
      <c r="I57" s="420"/>
      <c r="J57" s="420"/>
      <c r="K57" s="419">
        <v>5.5</v>
      </c>
      <c r="L57" s="60">
        <f>VLOOKUP(A57,zss_md_forecast_dapr!$1:$1048576,COLUMNS(zss_md_forecast_dapr!$A$2:$F$2),FALSE)</f>
        <v>46.700000762939453</v>
      </c>
      <c r="M57" s="60">
        <f>VLOOKUP($A57,zss_md_forecast_dapr!$1:$1048576,COLUMNS(zss_md_forecast_dapr!$A$2:L55),FALSE)</f>
        <v>50.150001525878913</v>
      </c>
      <c r="N57" s="60">
        <f>VLOOKUP($A57,zss_md_forecast_dapr!$1:$1048576,COLUMNS(zss_md_forecast_dapr!$A$2:M55),FALSE)</f>
        <v>50.950000762939453</v>
      </c>
      <c r="O57" s="60">
        <f>VLOOKUP($A57,zss_md_forecast_dapr!$1:$1048576,COLUMNS(zss_md_forecast_dapr!$A$2:N55),FALSE)</f>
        <v>50.119998931884773</v>
      </c>
      <c r="P57" s="60">
        <f>VLOOKUP($A57,zss_md_forecast_dapr!$1:$1048576,COLUMNS(zss_md_forecast_dapr!$A$2:O55),FALSE)</f>
        <v>49</v>
      </c>
      <c r="Q57" s="60">
        <f>VLOOKUP($A57,zss_md_forecast_dapr!$1:$1048576,COLUMNS(zss_md_forecast_dapr!$A$2:P55),FALSE)</f>
        <v>48.290000915527337</v>
      </c>
      <c r="R57" s="179">
        <f>IF((VLOOKUP(A57,zss_md_forecast_dapr!$1:$1048576,COLUMNS(zss_md_forecast_dapr!$A$2:$AU$2),FALSE)&gt;0),VLOOKUP(A57,zss_md_forecast_dapr!$1:$1048576,COLUMNS(zss_md_forecast_dapr!$A$2:$AU$2),FALSE),"")</f>
        <v>0.32671964386469998</v>
      </c>
      <c r="S57" s="420" t="e">
        <f>VLOOKUP(H57,zss_md_forecast_dapr!$1:$1048576,COLUMNS(zss_md_forecast_dapr!$A$2:$F$2),FALSE)</f>
        <v>#N/A</v>
      </c>
      <c r="T57" s="420" t="e">
        <f>VLOOKUP(I57,zss_md_forecast_dapr!$1:$1048576,COLUMNS(zss_md_forecast_dapr!$A$2:$F$2),FALSE)</f>
        <v>#N/A</v>
      </c>
      <c r="U57" s="420" t="e">
        <f>VLOOKUP(J57,zss_md_forecast_dapr!$1:$1048576,COLUMNS(zss_md_forecast_dapr!$A$2:$F$2),FALSE)</f>
        <v>#N/A</v>
      </c>
      <c r="V57" s="420" t="e">
        <f>VLOOKUP(K57,zss_md_forecast_dapr!$1:$1048576,COLUMNS(zss_md_forecast_dapr!$A$2:$F$2),FALSE)</f>
        <v>#N/A</v>
      </c>
      <c r="W57" s="420" t="e">
        <f>VLOOKUP(L57,zss_md_forecast_dapr!$1:$1048576,COLUMNS(zss_md_forecast_dapr!$A$2:$F$2),FALSE)</f>
        <v>#N/A</v>
      </c>
      <c r="X57" s="420" t="e">
        <f>VLOOKUP(M57,zss_md_forecast_dapr!$1:$1048576,COLUMNS(zss_md_forecast_dapr!$A$2:$F$2),FALSE)</f>
        <v>#N/A</v>
      </c>
      <c r="Y57" s="420" t="e">
        <f>VLOOKUP(N57,zss_md_forecast_dapr!$1:$1048576,COLUMNS(zss_md_forecast_dapr!$A$2:$F$2),FALSE)</f>
        <v>#N/A</v>
      </c>
      <c r="Z57" s="420" t="e">
        <f>VLOOKUP(O57,zss_md_forecast_dapr!$1:$1048576,COLUMNS(zss_md_forecast_dapr!$A$2:$F$2),FALSE)</f>
        <v>#N/A</v>
      </c>
      <c r="AA57" s="420" t="e">
        <f>VLOOKUP(P57,zss_md_forecast_dapr!$1:$1048576,COLUMNS(zss_md_forecast_dapr!$A$2:$F$2),FALSE)</f>
        <v>#N/A</v>
      </c>
      <c r="AB57" s="420" t="e">
        <f>VLOOKUP(Q57,zss_md_forecast_dapr!$1:$1048576,COLUMNS(zss_md_forecast_dapr!$A$2:$F$2),FALSE)</f>
        <v>#N/A</v>
      </c>
    </row>
    <row r="58" spans="1:28" ht="12.5" customHeight="1">
      <c r="A58" s="73" t="s">
        <v>217</v>
      </c>
      <c r="B58" s="58" t="s">
        <v>588</v>
      </c>
      <c r="C58" s="205">
        <v>80</v>
      </c>
      <c r="D58" s="205"/>
      <c r="E58" s="58">
        <v>80</v>
      </c>
      <c r="F58" s="58">
        <f>VLOOKUP(A58,zss_md_forecast!$1:$1048576,COLUMNS(zss_md_forecast!$A$2:$C$2),FALSE)</f>
        <v>47.599998474121087</v>
      </c>
      <c r="G58" s="416">
        <f>VLOOKUP(A58,zss_md_forecast_dapr!$1:$1048576,COLUMNS(zss_md_forecast_dapr!$A$2:$D$2),FALSE)</f>
        <v>3.160000085830688</v>
      </c>
      <c r="H58" s="60">
        <f>VLOOKUP(A58,zss_md_forecast_dapr!$1:$1048576,COLUMNS(zss_md_forecast_dapr!A$2:$E56),FALSE)</f>
        <v>1</v>
      </c>
      <c r="I58" s="416"/>
      <c r="J58" s="416"/>
      <c r="K58" s="418" t="s">
        <v>589</v>
      </c>
      <c r="L58" s="60">
        <f>VLOOKUP(A58,zss_md_forecast_dapr!$1:$1048576,COLUMNS(zss_md_forecast_dapr!$A$2:$F$2),FALSE)</f>
        <v>35.360000610351562</v>
      </c>
      <c r="M58" s="60">
        <f>VLOOKUP($A58,zss_md_forecast_dapr!$1:$1048576,COLUMNS(zss_md_forecast_dapr!$A$2:L56),FALSE)</f>
        <v>31.440000534057621</v>
      </c>
      <c r="N58" s="60">
        <f>VLOOKUP($A58,zss_md_forecast_dapr!$1:$1048576,COLUMNS(zss_md_forecast_dapr!$A$2:M56),FALSE)</f>
        <v>32.590000152587891</v>
      </c>
      <c r="O58" s="60">
        <f>VLOOKUP($A58,zss_md_forecast_dapr!$1:$1048576,COLUMNS(zss_md_forecast_dapr!$A$2:N56),FALSE)</f>
        <v>32.569999694824219</v>
      </c>
      <c r="P58" s="60">
        <f>VLOOKUP($A58,zss_md_forecast_dapr!$1:$1048576,COLUMNS(zss_md_forecast_dapr!$A$2:O56),FALSE)</f>
        <v>32.610000610351562</v>
      </c>
      <c r="Q58" s="60">
        <f>VLOOKUP($A58,zss_md_forecast_dapr!$1:$1048576,COLUMNS(zss_md_forecast_dapr!$A$2:P56),FALSE)</f>
        <v>32.860000610351562</v>
      </c>
      <c r="R58" s="179" t="str">
        <f>IF((VLOOKUP(A58,zss_md_forecast_dapr!$1:$1048576,COLUMNS(zss_md_forecast_dapr!$A$2:$AU$2),FALSE)&gt;0),VLOOKUP(A58,zss_md_forecast_dapr!$1:$1048576,COLUMNS(zss_md_forecast_dapr!$A$2:$AU$2),FALSE),"")</f>
        <v/>
      </c>
      <c r="S58" s="416">
        <f>VLOOKUP($A58,zss_md_forecast_dapr!$1:$1048576,COLUMNS(zss_md_forecast_dapr!$A$2:AF56),FALSE)</f>
        <v>0</v>
      </c>
      <c r="T58" s="416">
        <f>VLOOKUP($A58,zss_md_forecast_dapr!$1:$1048576,COLUMNS(zss_md_forecast_dapr!$A$2:AG56),FALSE)</f>
        <v>0</v>
      </c>
      <c r="U58" s="416">
        <f>VLOOKUP($A58,zss_md_forecast_dapr!$1:$1048576,COLUMNS(zss_md_forecast_dapr!$A$2:AH56),FALSE)</f>
        <v>0</v>
      </c>
      <c r="V58" s="416">
        <f>VLOOKUP($A58,zss_md_forecast_dapr!$1:$1048576,COLUMNS(zss_md_forecast_dapr!$A$2:AI56),FALSE)</f>
        <v>0</v>
      </c>
      <c r="W58" s="416">
        <f>VLOOKUP($A58,zss_md_forecast_dapr!$1:$1048576,COLUMNS(zss_md_forecast_dapr!$A$2:AJ56),FALSE)</f>
        <v>0</v>
      </c>
      <c r="X58" s="416">
        <f>VLOOKUP($A58,zss_md_forecast_dapr!$1:$1048576,COLUMNS(zss_md_forecast_dapr!$A$2:AK56),FALSE)</f>
        <v>0</v>
      </c>
      <c r="Y58" s="416">
        <f>VLOOKUP($A58,zss_md_forecast_dapr!$1:$1048576,COLUMNS(zss_md_forecast_dapr!$A$2:AL56),FALSE)</f>
        <v>0</v>
      </c>
      <c r="Z58" s="416">
        <f>VLOOKUP($A58,zss_md_forecast_dapr!$1:$1048576,COLUMNS(zss_md_forecast_dapr!$A$2:AM56),FALSE)</f>
        <v>0</v>
      </c>
      <c r="AA58" s="416">
        <f>VLOOKUP($A58,zss_md_forecast_dapr!$1:$1048576,COLUMNS(zss_md_forecast_dapr!$A$2:AN56),FALSE)</f>
        <v>0</v>
      </c>
      <c r="AB58" s="416">
        <f>VLOOKUP($A58,zss_md_forecast_dapr!$1:$1048576,COLUMNS(zss_md_forecast_dapr!$A$2:AO56),FALSE)</f>
        <v>0</v>
      </c>
    </row>
    <row r="59" spans="1:28">
      <c r="A59" s="73" t="s">
        <v>217</v>
      </c>
      <c r="B59" s="58" t="s">
        <v>590</v>
      </c>
      <c r="C59" s="205">
        <v>80</v>
      </c>
      <c r="D59" s="205"/>
      <c r="E59" s="58">
        <v>80</v>
      </c>
      <c r="F59" s="58">
        <f>VLOOKUP(A59,zss_md_forecast!$1:$1048576,COLUMNS(zss_md_forecast!$A$2:'zss_md_forecast'!$E$2),FALSE)</f>
        <v>47.599998474121087</v>
      </c>
      <c r="G59" s="420"/>
      <c r="H59" s="60">
        <f>VLOOKUP(A59,zss_md_forecast_dapr!$1:$1048576,COLUMNS(zss_md_forecast_dapr!A$2:$E57),FALSE)</f>
        <v>1</v>
      </c>
      <c r="I59" s="420"/>
      <c r="J59" s="420"/>
      <c r="K59" s="419" t="s">
        <v>589</v>
      </c>
      <c r="L59" s="60">
        <f>VLOOKUP(A59,zss_md_forecast_dapr!$1:$1048576,COLUMNS(zss_md_forecast_dapr!$A$2:$F$2),FALSE)</f>
        <v>35.360000610351562</v>
      </c>
      <c r="M59" s="60">
        <f>VLOOKUP($A59,zss_md_forecast_dapr!$1:$1048576,COLUMNS(zss_md_forecast_dapr!$A$2:L57),FALSE)</f>
        <v>31.440000534057621</v>
      </c>
      <c r="N59" s="60">
        <f>VLOOKUP($A59,zss_md_forecast_dapr!$1:$1048576,COLUMNS(zss_md_forecast_dapr!$A$2:M57),FALSE)</f>
        <v>32.590000152587891</v>
      </c>
      <c r="O59" s="60">
        <f>VLOOKUP($A59,zss_md_forecast_dapr!$1:$1048576,COLUMNS(zss_md_forecast_dapr!$A$2:N57),FALSE)</f>
        <v>32.569999694824219</v>
      </c>
      <c r="P59" s="60">
        <f>VLOOKUP($A59,zss_md_forecast_dapr!$1:$1048576,COLUMNS(zss_md_forecast_dapr!$A$2:O57),FALSE)</f>
        <v>32.610000610351562</v>
      </c>
      <c r="Q59" s="60">
        <f>VLOOKUP($A59,zss_md_forecast_dapr!$1:$1048576,COLUMNS(zss_md_forecast_dapr!$A$2:P57),FALSE)</f>
        <v>32.860000610351562</v>
      </c>
      <c r="R59" s="179" t="str">
        <f>IF((VLOOKUP(A59,zss_md_forecast_dapr!$1:$1048576,COLUMNS(zss_md_forecast_dapr!$A$2:$AU$2),FALSE)&gt;0),VLOOKUP(A59,zss_md_forecast_dapr!$1:$1048576,COLUMNS(zss_md_forecast_dapr!$A$2:$AU$2),FALSE),"")</f>
        <v/>
      </c>
      <c r="S59" s="420" t="e">
        <f>VLOOKUP(H59,zss_md_forecast_dapr!$1:$1048576,COLUMNS(zss_md_forecast_dapr!$A$2:$F$2),FALSE)</f>
        <v>#N/A</v>
      </c>
      <c r="T59" s="420" t="e">
        <f>VLOOKUP(I59,zss_md_forecast_dapr!$1:$1048576,COLUMNS(zss_md_forecast_dapr!$A$2:$F$2),FALSE)</f>
        <v>#N/A</v>
      </c>
      <c r="U59" s="420" t="e">
        <f>VLOOKUP(J59,zss_md_forecast_dapr!$1:$1048576,COLUMNS(zss_md_forecast_dapr!$A$2:$F$2),FALSE)</f>
        <v>#N/A</v>
      </c>
      <c r="V59" s="420" t="e">
        <f>VLOOKUP(K59,zss_md_forecast_dapr!$1:$1048576,COLUMNS(zss_md_forecast_dapr!$A$2:$F$2),FALSE)</f>
        <v>#N/A</v>
      </c>
      <c r="W59" s="420" t="e">
        <f>VLOOKUP(L59,zss_md_forecast_dapr!$1:$1048576,COLUMNS(zss_md_forecast_dapr!$A$2:$F$2),FALSE)</f>
        <v>#N/A</v>
      </c>
      <c r="X59" s="420" t="e">
        <f>VLOOKUP(M59,zss_md_forecast_dapr!$1:$1048576,COLUMNS(zss_md_forecast_dapr!$A$2:$F$2),FALSE)</f>
        <v>#N/A</v>
      </c>
      <c r="Y59" s="420" t="e">
        <f>VLOOKUP(N59,zss_md_forecast_dapr!$1:$1048576,COLUMNS(zss_md_forecast_dapr!$A$2:$F$2),FALSE)</f>
        <v>#N/A</v>
      </c>
      <c r="Z59" s="420" t="e">
        <f>VLOOKUP(O59,zss_md_forecast_dapr!$1:$1048576,COLUMNS(zss_md_forecast_dapr!$A$2:$F$2),FALSE)</f>
        <v>#N/A</v>
      </c>
      <c r="AA59" s="420" t="e">
        <f>VLOOKUP(P59,zss_md_forecast_dapr!$1:$1048576,COLUMNS(zss_md_forecast_dapr!$A$2:$F$2),FALSE)</f>
        <v>#N/A</v>
      </c>
      <c r="AB59" s="420" t="e">
        <f>VLOOKUP(Q59,zss_md_forecast_dapr!$1:$1048576,COLUMNS(zss_md_forecast_dapr!$A$2:$F$2),FALSE)</f>
        <v>#N/A</v>
      </c>
    </row>
    <row r="60" spans="1:28">
      <c r="A60" s="73" t="s">
        <v>218</v>
      </c>
      <c r="B60" s="58" t="s">
        <v>588</v>
      </c>
      <c r="C60" s="205">
        <v>79.5</v>
      </c>
      <c r="D60" s="205"/>
      <c r="E60" s="58">
        <v>79.5</v>
      </c>
      <c r="F60" s="58">
        <f>VLOOKUP(A60,zss_md_forecast!$1:$1048576,COLUMNS(zss_md_forecast!$A$2:$C$2),FALSE)</f>
        <v>53.299999237060547</v>
      </c>
      <c r="G60" s="416">
        <f>VLOOKUP(A60,zss_md_forecast_dapr!$1:$1048576,COLUMNS(zss_md_forecast_dapr!$A$2:$D$2),FALSE)</f>
        <v>4.2600002288818359</v>
      </c>
      <c r="H60" s="60">
        <f>VLOOKUP(A60,zss_md_forecast_dapr!$1:$1048576,COLUMNS(zss_md_forecast_dapr!A$2:$E58),FALSE)</f>
        <v>1</v>
      </c>
      <c r="I60" s="416"/>
      <c r="J60" s="416"/>
      <c r="K60" s="418" t="s">
        <v>589</v>
      </c>
      <c r="L60" s="60">
        <f>VLOOKUP(A60,zss_md_forecast_dapr!$1:$1048576,COLUMNS(zss_md_forecast_dapr!$A$2:$F$2),FALSE)</f>
        <v>51.840000152587891</v>
      </c>
      <c r="M60" s="60">
        <f>VLOOKUP($A60,zss_md_forecast_dapr!$1:$1048576,COLUMNS(zss_md_forecast_dapr!$A$2:L58),FALSE)</f>
        <v>52.5</v>
      </c>
      <c r="N60" s="60">
        <f>VLOOKUP($A60,zss_md_forecast_dapr!$1:$1048576,COLUMNS(zss_md_forecast_dapr!$A$2:M58),FALSE)</f>
        <v>56.909999847412109</v>
      </c>
      <c r="O60" s="60">
        <f>VLOOKUP($A60,zss_md_forecast_dapr!$1:$1048576,COLUMNS(zss_md_forecast_dapr!$A$2:N58),FALSE)</f>
        <v>57.810001373291023</v>
      </c>
      <c r="P60" s="60">
        <f>VLOOKUP($A60,zss_md_forecast_dapr!$1:$1048576,COLUMNS(zss_md_forecast_dapr!$A$2:O58),FALSE)</f>
        <v>58.110000610351562</v>
      </c>
      <c r="Q60" s="60">
        <f>VLOOKUP($A60,zss_md_forecast_dapr!$1:$1048576,COLUMNS(zss_md_forecast_dapr!$A$2:P58),FALSE)</f>
        <v>58.970001220703118</v>
      </c>
      <c r="R60" s="179" t="str">
        <f>IF((VLOOKUP(A60,zss_md_forecast_dapr!$1:$1048576,COLUMNS(zss_md_forecast_dapr!$A$2:$AU$2),FALSE)&gt;0),VLOOKUP(A60,zss_md_forecast_dapr!$1:$1048576,COLUMNS(zss_md_forecast_dapr!$A$2:$AU$2),FALSE),"")</f>
        <v/>
      </c>
      <c r="S60" s="416">
        <f>VLOOKUP($A60,zss_md_forecast_dapr!$1:$1048576,COLUMNS(zss_md_forecast_dapr!$A$2:AF58),FALSE)</f>
        <v>0</v>
      </c>
      <c r="T60" s="416">
        <f>VLOOKUP($A60,zss_md_forecast_dapr!$1:$1048576,COLUMNS(zss_md_forecast_dapr!$A$2:AG58),FALSE)</f>
        <v>8.2700004577636719</v>
      </c>
      <c r="U60" s="416">
        <f>VLOOKUP($A60,zss_md_forecast_dapr!$1:$1048576,COLUMNS(zss_md_forecast_dapr!$A$2:AH58),FALSE)</f>
        <v>15.739999771118161</v>
      </c>
      <c r="V60" s="416">
        <f>VLOOKUP($A60,zss_md_forecast_dapr!$1:$1048576,COLUMNS(zss_md_forecast_dapr!$A$2:AI58),FALSE)</f>
        <v>14.670000076293951</v>
      </c>
      <c r="W60" s="416">
        <f>VLOOKUP($A60,zss_md_forecast_dapr!$1:$1048576,COLUMNS(zss_md_forecast_dapr!$A$2:AJ58),FALSE)</f>
        <v>13.75</v>
      </c>
      <c r="X60" s="416">
        <f>VLOOKUP($A60,zss_md_forecast_dapr!$1:$1048576,COLUMNS(zss_md_forecast_dapr!$A$2:AK58),FALSE)</f>
        <v>0</v>
      </c>
      <c r="Y60" s="416">
        <f>VLOOKUP($A60,zss_md_forecast_dapr!$1:$1048576,COLUMNS(zss_md_forecast_dapr!$A$2:AL58),FALSE)</f>
        <v>5.5</v>
      </c>
      <c r="Z60" s="416">
        <f>VLOOKUP($A60,zss_md_forecast_dapr!$1:$1048576,COLUMNS(zss_md_forecast_dapr!$A$2:AM58),FALSE)</f>
        <v>11.5</v>
      </c>
      <c r="AA60" s="416">
        <f>VLOOKUP($A60,zss_md_forecast_dapr!$1:$1048576,COLUMNS(zss_md_forecast_dapr!$A$2:AN58),FALSE)</f>
        <v>10.5</v>
      </c>
      <c r="AB60" s="416">
        <f>VLOOKUP($A60,zss_md_forecast_dapr!$1:$1048576,COLUMNS(zss_md_forecast_dapr!$A$2:AO58),FALSE)</f>
        <v>10</v>
      </c>
    </row>
    <row r="61" spans="1:28">
      <c r="A61" s="73" t="s">
        <v>218</v>
      </c>
      <c r="B61" s="58" t="s">
        <v>590</v>
      </c>
      <c r="C61" s="205">
        <v>79.5</v>
      </c>
      <c r="D61" s="205"/>
      <c r="E61" s="58">
        <v>79.5</v>
      </c>
      <c r="F61" s="58">
        <f>VLOOKUP(A61,zss_md_forecast!$1:$1048576,COLUMNS(zss_md_forecast!$A$2:'zss_md_forecast'!$E$2),FALSE)</f>
        <v>59.099998474121087</v>
      </c>
      <c r="G61" s="420"/>
      <c r="H61" s="60">
        <f>VLOOKUP(A61,zss_md_forecast_dapr!$1:$1048576,COLUMNS(zss_md_forecast_dapr!A$2:$E59),FALSE)</f>
        <v>1</v>
      </c>
      <c r="I61" s="420"/>
      <c r="J61" s="420"/>
      <c r="K61" s="419" t="s">
        <v>589</v>
      </c>
      <c r="L61" s="60">
        <f>VLOOKUP(A61,zss_md_forecast_dapr!$1:$1048576,COLUMNS(zss_md_forecast_dapr!$A$2:$F$2),FALSE)</f>
        <v>51.840000152587891</v>
      </c>
      <c r="M61" s="60">
        <f>VLOOKUP($A61,zss_md_forecast_dapr!$1:$1048576,COLUMNS(zss_md_forecast_dapr!$A$2:L59),FALSE)</f>
        <v>52.5</v>
      </c>
      <c r="N61" s="60">
        <f>VLOOKUP($A61,zss_md_forecast_dapr!$1:$1048576,COLUMNS(zss_md_forecast_dapr!$A$2:M59),FALSE)</f>
        <v>56.909999847412109</v>
      </c>
      <c r="O61" s="60">
        <f>VLOOKUP($A61,zss_md_forecast_dapr!$1:$1048576,COLUMNS(zss_md_forecast_dapr!$A$2:N59),FALSE)</f>
        <v>57.810001373291023</v>
      </c>
      <c r="P61" s="60">
        <f>VLOOKUP($A61,zss_md_forecast_dapr!$1:$1048576,COLUMNS(zss_md_forecast_dapr!$A$2:O59),FALSE)</f>
        <v>58.110000610351562</v>
      </c>
      <c r="Q61" s="60">
        <f>VLOOKUP($A61,zss_md_forecast_dapr!$1:$1048576,COLUMNS(zss_md_forecast_dapr!$A$2:P59),FALSE)</f>
        <v>58.970001220703118</v>
      </c>
      <c r="R61" s="179" t="str">
        <f>IF((VLOOKUP(A61,zss_md_forecast_dapr!$1:$1048576,COLUMNS(zss_md_forecast_dapr!$A$2:$AU$2),FALSE)&gt;0),VLOOKUP(A61,zss_md_forecast_dapr!$1:$1048576,COLUMNS(zss_md_forecast_dapr!$A$2:$AU$2),FALSE),"")</f>
        <v/>
      </c>
      <c r="S61" s="420" t="e">
        <f>VLOOKUP(H61,zss_md_forecast_dapr!$1:$1048576,COLUMNS(zss_md_forecast_dapr!$A$2:$F$2),FALSE)</f>
        <v>#N/A</v>
      </c>
      <c r="T61" s="420" t="e">
        <f>VLOOKUP(I61,zss_md_forecast_dapr!$1:$1048576,COLUMNS(zss_md_forecast_dapr!$A$2:$F$2),FALSE)</f>
        <v>#N/A</v>
      </c>
      <c r="U61" s="420" t="e">
        <f>VLOOKUP(J61,zss_md_forecast_dapr!$1:$1048576,COLUMNS(zss_md_forecast_dapr!$A$2:$F$2),FALSE)</f>
        <v>#N/A</v>
      </c>
      <c r="V61" s="420" t="e">
        <f>VLOOKUP(K61,zss_md_forecast_dapr!$1:$1048576,COLUMNS(zss_md_forecast_dapr!$A$2:$F$2),FALSE)</f>
        <v>#N/A</v>
      </c>
      <c r="W61" s="420" t="e">
        <f>VLOOKUP(L61,zss_md_forecast_dapr!$1:$1048576,COLUMNS(zss_md_forecast_dapr!$A$2:$F$2),FALSE)</f>
        <v>#N/A</v>
      </c>
      <c r="X61" s="420" t="e">
        <f>VLOOKUP(M61,zss_md_forecast_dapr!$1:$1048576,COLUMNS(zss_md_forecast_dapr!$A$2:$F$2),FALSE)</f>
        <v>#N/A</v>
      </c>
      <c r="Y61" s="420" t="e">
        <f>VLOOKUP(N61,zss_md_forecast_dapr!$1:$1048576,COLUMNS(zss_md_forecast_dapr!$A$2:$F$2),FALSE)</f>
        <v>#N/A</v>
      </c>
      <c r="Z61" s="420" t="e">
        <f>VLOOKUP(O61,zss_md_forecast_dapr!$1:$1048576,COLUMNS(zss_md_forecast_dapr!$A$2:$F$2),FALSE)</f>
        <v>#N/A</v>
      </c>
      <c r="AA61" s="420" t="e">
        <f>VLOOKUP(P61,zss_md_forecast_dapr!$1:$1048576,COLUMNS(zss_md_forecast_dapr!$A$2:$F$2),FALSE)</f>
        <v>#N/A</v>
      </c>
      <c r="AB61" s="420" t="e">
        <f>VLOOKUP(Q61,zss_md_forecast_dapr!$1:$1048576,COLUMNS(zss_md_forecast_dapr!$A$2:$F$2),FALSE)</f>
        <v>#N/A</v>
      </c>
    </row>
    <row r="62" spans="1:28">
      <c r="A62" s="73" t="s">
        <v>299</v>
      </c>
      <c r="B62" s="58" t="s">
        <v>588</v>
      </c>
      <c r="C62" s="205">
        <v>20.5</v>
      </c>
      <c r="D62" s="205"/>
      <c r="E62" s="58">
        <v>20.5</v>
      </c>
      <c r="F62" s="58">
        <f>VLOOKUP(A62,zss_md_forecast!$1:$1048576,COLUMNS(zss_md_forecast!$A$2:$C$2),FALSE)</f>
        <v>10.5</v>
      </c>
      <c r="G62" s="416">
        <f>VLOOKUP(A62,zss_md_forecast_dapr!$1:$1048576,COLUMNS(zss_md_forecast_dapr!$A$2:$D$2),FALSE)</f>
        <v>0.97000002861022949</v>
      </c>
      <c r="H62" s="60">
        <f>VLOOKUP(A62,zss_md_forecast_dapr!$1:$1048576,COLUMNS(zss_md_forecast_dapr!A$2:$E60),FALSE)</f>
        <v>0.9100000262260437</v>
      </c>
      <c r="I62" s="416"/>
      <c r="J62" s="416"/>
      <c r="K62" s="418" t="s">
        <v>589</v>
      </c>
      <c r="L62" s="60">
        <f>VLOOKUP(A62,zss_md_forecast_dapr!$1:$1048576,COLUMNS(zss_md_forecast_dapr!$A$2:$F$2),FALSE)</f>
        <v>8.6499996185302734</v>
      </c>
      <c r="M62" s="60">
        <f>VLOOKUP($A62,zss_md_forecast_dapr!$1:$1048576,COLUMNS(zss_md_forecast_dapr!$A$2:L60),FALSE)</f>
        <v>9.5</v>
      </c>
      <c r="N62" s="60">
        <f>VLOOKUP($A62,zss_md_forecast_dapr!$1:$1048576,COLUMNS(zss_md_forecast_dapr!$A$2:M60),FALSE)</f>
        <v>9.5100002288818359</v>
      </c>
      <c r="O62" s="60">
        <f>VLOOKUP($A62,zss_md_forecast_dapr!$1:$1048576,COLUMNS(zss_md_forecast_dapr!$A$2:N60),FALSE)</f>
        <v>9.5200004577636719</v>
      </c>
      <c r="P62" s="60">
        <f>VLOOKUP($A62,zss_md_forecast_dapr!$1:$1048576,COLUMNS(zss_md_forecast_dapr!$A$2:O60),FALSE)</f>
        <v>9.5299997329711914</v>
      </c>
      <c r="Q62" s="60">
        <f>VLOOKUP($A62,zss_md_forecast_dapr!$1:$1048576,COLUMNS(zss_md_forecast_dapr!$A$2:P60),FALSE)</f>
        <v>9.5900001525878906</v>
      </c>
      <c r="R62" s="179" t="str">
        <f>IF((VLOOKUP(A62,zss_md_forecast_dapr!$1:$1048576,COLUMNS(zss_md_forecast_dapr!$A$2:$AU$2),FALSE)&gt;0),VLOOKUP(A62,zss_md_forecast_dapr!$1:$1048576,COLUMNS(zss_md_forecast_dapr!$A$2:$AU$2),FALSE),"")</f>
        <v/>
      </c>
      <c r="S62" s="416">
        <f>VLOOKUP($A62,zss_md_forecast_dapr!$1:$1048576,COLUMNS(zss_md_forecast_dapr!$A$2:AF60),FALSE)</f>
        <v>0</v>
      </c>
      <c r="T62" s="416">
        <f>VLOOKUP($A62,zss_md_forecast_dapr!$1:$1048576,COLUMNS(zss_md_forecast_dapr!$A$2:AG60),FALSE)</f>
        <v>0</v>
      </c>
      <c r="U62" s="416">
        <f>VLOOKUP($A62,zss_md_forecast_dapr!$1:$1048576,COLUMNS(zss_md_forecast_dapr!$A$2:AH60),FALSE)</f>
        <v>0</v>
      </c>
      <c r="V62" s="416">
        <f>VLOOKUP($A62,zss_md_forecast_dapr!$1:$1048576,COLUMNS(zss_md_forecast_dapr!$A$2:AI60),FALSE)</f>
        <v>0</v>
      </c>
      <c r="W62" s="416">
        <f>VLOOKUP($A62,zss_md_forecast_dapr!$1:$1048576,COLUMNS(zss_md_forecast_dapr!$A$2:AJ60),FALSE)</f>
        <v>0</v>
      </c>
      <c r="X62" s="416">
        <f>VLOOKUP($A62,zss_md_forecast_dapr!$1:$1048576,COLUMNS(zss_md_forecast_dapr!$A$2:AK60),FALSE)</f>
        <v>0</v>
      </c>
      <c r="Y62" s="416">
        <f>VLOOKUP($A62,zss_md_forecast_dapr!$1:$1048576,COLUMNS(zss_md_forecast_dapr!$A$2:AL60),FALSE)</f>
        <v>0</v>
      </c>
      <c r="Z62" s="416">
        <f>VLOOKUP($A62,zss_md_forecast_dapr!$1:$1048576,COLUMNS(zss_md_forecast_dapr!$A$2:AM60),FALSE)</f>
        <v>0</v>
      </c>
      <c r="AA62" s="416">
        <f>VLOOKUP($A62,zss_md_forecast_dapr!$1:$1048576,COLUMNS(zss_md_forecast_dapr!$A$2:AN60),FALSE)</f>
        <v>0</v>
      </c>
      <c r="AB62" s="416">
        <f>VLOOKUP($A62,zss_md_forecast_dapr!$1:$1048576,COLUMNS(zss_md_forecast_dapr!$A$2:AO60),FALSE)</f>
        <v>0</v>
      </c>
    </row>
    <row r="63" spans="1:28">
      <c r="A63" s="73" t="s">
        <v>299</v>
      </c>
      <c r="B63" s="58" t="s">
        <v>590</v>
      </c>
      <c r="C63" s="205">
        <v>20.5</v>
      </c>
      <c r="D63" s="205"/>
      <c r="E63" s="58">
        <v>20.5</v>
      </c>
      <c r="F63" s="58">
        <f>VLOOKUP(A63,zss_md_forecast!$1:$1048576,COLUMNS(zss_md_forecast!$A$2:'zss_md_forecast'!$E$2),FALSE)</f>
        <v>10.5</v>
      </c>
      <c r="G63" s="420"/>
      <c r="H63" s="60">
        <f>VLOOKUP(A63,zss_md_forecast_dapr!$1:$1048576,COLUMNS(zss_md_forecast_dapr!A$2:$E61),FALSE)</f>
        <v>0.9100000262260437</v>
      </c>
      <c r="I63" s="420"/>
      <c r="J63" s="420"/>
      <c r="K63" s="419" t="s">
        <v>589</v>
      </c>
      <c r="L63" s="60">
        <f>VLOOKUP(A63,zss_md_forecast_dapr!$1:$1048576,COLUMNS(zss_md_forecast_dapr!$A$2:$F$2),FALSE)</f>
        <v>8.6499996185302734</v>
      </c>
      <c r="M63" s="60">
        <f>VLOOKUP($A63,zss_md_forecast_dapr!$1:$1048576,COLUMNS(zss_md_forecast_dapr!$A$2:L61),FALSE)</f>
        <v>9.5</v>
      </c>
      <c r="N63" s="60">
        <f>VLOOKUP($A63,zss_md_forecast_dapr!$1:$1048576,COLUMNS(zss_md_forecast_dapr!$A$2:M61),FALSE)</f>
        <v>9.5100002288818359</v>
      </c>
      <c r="O63" s="60">
        <f>VLOOKUP($A63,zss_md_forecast_dapr!$1:$1048576,COLUMNS(zss_md_forecast_dapr!$A$2:N61),FALSE)</f>
        <v>9.5200004577636719</v>
      </c>
      <c r="P63" s="60">
        <f>VLOOKUP($A63,zss_md_forecast_dapr!$1:$1048576,COLUMNS(zss_md_forecast_dapr!$A$2:O61),FALSE)</f>
        <v>9.5299997329711914</v>
      </c>
      <c r="Q63" s="60">
        <f>VLOOKUP($A63,zss_md_forecast_dapr!$1:$1048576,COLUMNS(zss_md_forecast_dapr!$A$2:P61),FALSE)</f>
        <v>9.5900001525878906</v>
      </c>
      <c r="R63" s="179" t="str">
        <f>IF((VLOOKUP(A63,zss_md_forecast_dapr!$1:$1048576,COLUMNS(zss_md_forecast_dapr!$A$2:$AU$2),FALSE)&gt;0),VLOOKUP(A63,zss_md_forecast_dapr!$1:$1048576,COLUMNS(zss_md_forecast_dapr!$A$2:$AU$2),FALSE),"")</f>
        <v/>
      </c>
      <c r="S63" s="420" t="e">
        <f>VLOOKUP(H63,zss_md_forecast_dapr!$1:$1048576,COLUMNS(zss_md_forecast_dapr!$A$2:$F$2),FALSE)</f>
        <v>#N/A</v>
      </c>
      <c r="T63" s="420" t="e">
        <f>VLOOKUP(I63,zss_md_forecast_dapr!$1:$1048576,COLUMNS(zss_md_forecast_dapr!$A$2:$F$2),FALSE)</f>
        <v>#N/A</v>
      </c>
      <c r="U63" s="420" t="e">
        <f>VLOOKUP(J63,zss_md_forecast_dapr!$1:$1048576,COLUMNS(zss_md_forecast_dapr!$A$2:$F$2),FALSE)</f>
        <v>#N/A</v>
      </c>
      <c r="V63" s="420" t="e">
        <f>VLOOKUP(K63,zss_md_forecast_dapr!$1:$1048576,COLUMNS(zss_md_forecast_dapr!$A$2:$F$2),FALSE)</f>
        <v>#N/A</v>
      </c>
      <c r="W63" s="420" t="e">
        <f>VLOOKUP(L63,zss_md_forecast_dapr!$1:$1048576,COLUMNS(zss_md_forecast_dapr!$A$2:$F$2),FALSE)</f>
        <v>#N/A</v>
      </c>
      <c r="X63" s="420" t="e">
        <f>VLOOKUP(M63,zss_md_forecast_dapr!$1:$1048576,COLUMNS(zss_md_forecast_dapr!$A$2:$F$2),FALSE)</f>
        <v>#N/A</v>
      </c>
      <c r="Y63" s="420" t="e">
        <f>VLOOKUP(N63,zss_md_forecast_dapr!$1:$1048576,COLUMNS(zss_md_forecast_dapr!$A$2:$F$2),FALSE)</f>
        <v>#N/A</v>
      </c>
      <c r="Z63" s="420" t="e">
        <f>VLOOKUP(O63,zss_md_forecast_dapr!$1:$1048576,COLUMNS(zss_md_forecast_dapr!$A$2:$F$2),FALSE)</f>
        <v>#N/A</v>
      </c>
      <c r="AA63" s="420" t="e">
        <f>VLOOKUP(P63,zss_md_forecast_dapr!$1:$1048576,COLUMNS(zss_md_forecast_dapr!$A$2:$F$2),FALSE)</f>
        <v>#N/A</v>
      </c>
      <c r="AB63" s="420" t="e">
        <f>VLOOKUP(Q63,zss_md_forecast_dapr!$1:$1048576,COLUMNS(zss_md_forecast_dapr!$A$2:$F$2),FALSE)</f>
        <v>#N/A</v>
      </c>
    </row>
    <row r="64" spans="1:28">
      <c r="A64" s="73" t="s">
        <v>303</v>
      </c>
      <c r="B64" s="58" t="s">
        <v>588</v>
      </c>
      <c r="C64" s="205">
        <v>79.5</v>
      </c>
      <c r="D64" s="205"/>
      <c r="E64" s="58">
        <v>79.5</v>
      </c>
      <c r="F64" s="58">
        <f>VLOOKUP(A64,zss_md_forecast!$1:$1048576,COLUMNS(zss_md_forecast!$A$2:$C$2),FALSE)</f>
        <v>56.799999237060547</v>
      </c>
      <c r="G64" s="416">
        <f>VLOOKUP(A64,zss_md_forecast_dapr!$1:$1048576,COLUMNS(zss_md_forecast_dapr!$A$2:$D$2),FALSE)</f>
        <v>3.2699999809265141</v>
      </c>
      <c r="H64" s="60">
        <f>VLOOKUP(A64,zss_md_forecast_dapr!$1:$1048576,COLUMNS(zss_md_forecast_dapr!A$2:$E62),FALSE)</f>
        <v>0.99000000953674316</v>
      </c>
      <c r="I64" s="416"/>
      <c r="J64" s="416"/>
      <c r="K64" s="418" t="s">
        <v>589</v>
      </c>
      <c r="L64" s="60">
        <f>VLOOKUP(A64,zss_md_forecast_dapr!$1:$1048576,COLUMNS(zss_md_forecast_dapr!$A$2:$F$2),FALSE)</f>
        <v>45.360000610351562</v>
      </c>
      <c r="M64" s="60">
        <f>VLOOKUP($A64,zss_md_forecast_dapr!$1:$1048576,COLUMNS(zss_md_forecast_dapr!$A$2:L62),FALSE)</f>
        <v>63.849998474121087</v>
      </c>
      <c r="N64" s="60">
        <f>VLOOKUP($A64,zss_md_forecast_dapr!$1:$1048576,COLUMNS(zss_md_forecast_dapr!$A$2:M62),FALSE)</f>
        <v>65.75</v>
      </c>
      <c r="O64" s="60">
        <f>VLOOKUP($A64,zss_md_forecast_dapr!$1:$1048576,COLUMNS(zss_md_forecast_dapr!$A$2:N62),FALSE)</f>
        <v>66.599998474121094</v>
      </c>
      <c r="P64" s="60">
        <f>VLOOKUP($A64,zss_md_forecast_dapr!$1:$1048576,COLUMNS(zss_md_forecast_dapr!$A$2:O62),FALSE)</f>
        <v>68.449996948242188</v>
      </c>
      <c r="Q64" s="60">
        <f>VLOOKUP($A64,zss_md_forecast_dapr!$1:$1048576,COLUMNS(zss_md_forecast_dapr!$A$2:P62),FALSE)</f>
        <v>70.180000305175781</v>
      </c>
      <c r="R64" s="179">
        <f>IF((VLOOKUP(A64,zss_md_forecast_dapr!$1:$1048576,COLUMNS(zss_md_forecast_dapr!$A$2:$AU$2),FALSE)&gt;0),VLOOKUP(A64,zss_md_forecast_dapr!$1:$1048576,COLUMNS(zss_md_forecast_dapr!$A$2:$AU$2),FALSE),"")</f>
        <v>0.12411970654500599</v>
      </c>
      <c r="S64" s="416">
        <f>VLOOKUP($A64,zss_md_forecast_dapr!$1:$1048576,COLUMNS(zss_md_forecast_dapr!$A$2:AF62),FALSE)</f>
        <v>25.10000038146973</v>
      </c>
      <c r="T64" s="416">
        <f>VLOOKUP($A64,zss_md_forecast_dapr!$1:$1048576,COLUMNS(zss_md_forecast_dapr!$A$2:AG62),FALSE)</f>
        <v>57.169998168945312</v>
      </c>
      <c r="U64" s="416">
        <f>VLOOKUP($A64,zss_md_forecast_dapr!$1:$1048576,COLUMNS(zss_md_forecast_dapr!$A$2:AH62),FALSE)</f>
        <v>76.419998168945312</v>
      </c>
      <c r="V64" s="416">
        <f>VLOOKUP($A64,zss_md_forecast_dapr!$1:$1048576,COLUMNS(zss_md_forecast_dapr!$A$2:AI62),FALSE)</f>
        <v>130.50999450683591</v>
      </c>
      <c r="W64" s="416">
        <f>VLOOKUP($A64,zss_md_forecast_dapr!$1:$1048576,COLUMNS(zss_md_forecast_dapr!$A$2:AJ62),FALSE)</f>
        <v>203.66999816894531</v>
      </c>
      <c r="X64" s="416">
        <f>VLOOKUP($A64,zss_md_forecast_dapr!$1:$1048576,COLUMNS(zss_md_forecast_dapr!$A$2:AK62),FALSE)</f>
        <v>13.5</v>
      </c>
      <c r="Y64" s="416">
        <f>VLOOKUP($A64,zss_md_forecast_dapr!$1:$1048576,COLUMNS(zss_md_forecast_dapr!$A$2:AL62),FALSE)</f>
        <v>20</v>
      </c>
      <c r="Z64" s="416">
        <f>VLOOKUP($A64,zss_md_forecast_dapr!$1:$1048576,COLUMNS(zss_md_forecast_dapr!$A$2:AM62),FALSE)</f>
        <v>24.5</v>
      </c>
      <c r="AA64" s="416">
        <f>VLOOKUP($A64,zss_md_forecast_dapr!$1:$1048576,COLUMNS(zss_md_forecast_dapr!$A$2:AN62),FALSE)</f>
        <v>39.5</v>
      </c>
      <c r="AB64" s="416">
        <f>VLOOKUP($A64,zss_md_forecast_dapr!$1:$1048576,COLUMNS(zss_md_forecast_dapr!$A$2:AO62),FALSE)</f>
        <v>53</v>
      </c>
    </row>
    <row r="65" spans="1:28" ht="14" thickBot="1">
      <c r="A65" s="74" t="s">
        <v>303</v>
      </c>
      <c r="B65" s="61" t="s">
        <v>590</v>
      </c>
      <c r="C65" s="240">
        <v>79.5</v>
      </c>
      <c r="D65" s="240"/>
      <c r="E65" s="61">
        <v>79.5</v>
      </c>
      <c r="F65" s="61">
        <f>VLOOKUP(A65,zss_md_forecast!$1:$1048576,COLUMNS(zss_md_forecast!$A$2:'zss_md_forecast'!$E$2),FALSE)</f>
        <v>62.599998474121087</v>
      </c>
      <c r="G65" s="413"/>
      <c r="H65" s="62">
        <f>VLOOKUP(A65,zss_md_forecast_dapr!$1:$1048576,COLUMNS(zss_md_forecast_dapr!A$2:$E63),FALSE)</f>
        <v>0.99000000953674316</v>
      </c>
      <c r="I65" s="413"/>
      <c r="J65" s="413"/>
      <c r="K65" s="423" t="s">
        <v>589</v>
      </c>
      <c r="L65" s="62">
        <f>VLOOKUP(A65,zss_md_forecast_dapr!$1:$1048576,COLUMNS(zss_md_forecast_dapr!$A$2:$F$2),FALSE)</f>
        <v>45.360000610351562</v>
      </c>
      <c r="M65" s="62">
        <f>VLOOKUP($A65,zss_md_forecast_dapr!$1:$1048576,COLUMNS(zss_md_forecast_dapr!$A$2:L63),FALSE)</f>
        <v>63.849998474121087</v>
      </c>
      <c r="N65" s="62">
        <f>VLOOKUP($A65,zss_md_forecast_dapr!$1:$1048576,COLUMNS(zss_md_forecast_dapr!$A$2:M63),FALSE)</f>
        <v>65.75</v>
      </c>
      <c r="O65" s="62">
        <f>VLOOKUP($A65,zss_md_forecast_dapr!$1:$1048576,COLUMNS(zss_md_forecast_dapr!$A$2:N63),FALSE)</f>
        <v>66.599998474121094</v>
      </c>
      <c r="P65" s="62">
        <f>VLOOKUP($A65,zss_md_forecast_dapr!$1:$1048576,COLUMNS(zss_md_forecast_dapr!$A$2:O63),FALSE)</f>
        <v>68.449996948242188</v>
      </c>
      <c r="Q65" s="62">
        <f>VLOOKUP($A65,zss_md_forecast_dapr!$1:$1048576,COLUMNS(zss_md_forecast_dapr!$A$2:P63),FALSE)</f>
        <v>70.180000305175781</v>
      </c>
      <c r="R65" s="181">
        <f>IF((VLOOKUP(A65,zss_md_forecast_dapr!$1:$1048576,COLUMNS(zss_md_forecast_dapr!$A$2:$AU$2),FALSE)&gt;0),VLOOKUP(A65,zss_md_forecast_dapr!$1:$1048576,COLUMNS(zss_md_forecast_dapr!$A$2:$AU$2),FALSE),"")</f>
        <v>0.12411970654500599</v>
      </c>
      <c r="S65" s="413" t="e">
        <f>VLOOKUP(H65,zss_md_forecast_dapr!$1:$1048576,COLUMNS(zss_md_forecast_dapr!$A$2:$F$2),FALSE)</f>
        <v>#N/A</v>
      </c>
      <c r="T65" s="413" t="e">
        <f>VLOOKUP(I65,zss_md_forecast_dapr!$1:$1048576,COLUMNS(zss_md_forecast_dapr!$A$2:$F$2),FALSE)</f>
        <v>#N/A</v>
      </c>
      <c r="U65" s="413" t="e">
        <f>VLOOKUP(J65,zss_md_forecast_dapr!$1:$1048576,COLUMNS(zss_md_forecast_dapr!$A$2:$F$2),FALSE)</f>
        <v>#N/A</v>
      </c>
      <c r="V65" s="413" t="e">
        <f>VLOOKUP(K65,zss_md_forecast_dapr!$1:$1048576,COLUMNS(zss_md_forecast_dapr!$A$2:$F$2),FALSE)</f>
        <v>#N/A</v>
      </c>
      <c r="W65" s="413" t="e">
        <f>VLOOKUP(L65,zss_md_forecast_dapr!$1:$1048576,COLUMNS(zss_md_forecast_dapr!$A$2:$F$2),FALSE)</f>
        <v>#N/A</v>
      </c>
      <c r="X65" s="413" t="e">
        <f>VLOOKUP(M65,zss_md_forecast_dapr!$1:$1048576,COLUMNS(zss_md_forecast_dapr!$A$2:$F$2),FALSE)</f>
        <v>#N/A</v>
      </c>
      <c r="Y65" s="413" t="e">
        <f>VLOOKUP(N65,zss_md_forecast_dapr!$1:$1048576,COLUMNS(zss_md_forecast_dapr!$A$2:$F$2),FALSE)</f>
        <v>#N/A</v>
      </c>
      <c r="Z65" s="413" t="e">
        <f>VLOOKUP(O65,zss_md_forecast_dapr!$1:$1048576,COLUMNS(zss_md_forecast_dapr!$A$2:$F$2),FALSE)</f>
        <v>#N/A</v>
      </c>
      <c r="AA65" s="413" t="e">
        <f>VLOOKUP(P65,zss_md_forecast_dapr!$1:$1048576,COLUMNS(zss_md_forecast_dapr!$A$2:$F$2),FALSE)</f>
        <v>#N/A</v>
      </c>
      <c r="AB65" s="413" t="e">
        <f>VLOOKUP(Q65,zss_md_forecast_dapr!$1:$1048576,COLUMNS(zss_md_forecast_dapr!$A$2:$F$2),FALSE)</f>
        <v>#N/A</v>
      </c>
    </row>
    <row r="66" spans="1:28" ht="14" thickBot="1">
      <c r="A66" s="4" t="s">
        <v>563</v>
      </c>
      <c r="B66" s="65"/>
      <c r="C66" s="204"/>
      <c r="D66" s="204"/>
      <c r="E66" s="65"/>
      <c r="F66" s="65"/>
      <c r="G66" s="65"/>
      <c r="H66" s="66"/>
      <c r="I66" s="65"/>
      <c r="J66" s="65"/>
      <c r="K66" s="204"/>
      <c r="L66" s="66"/>
      <c r="M66" s="66"/>
      <c r="N66" s="66"/>
      <c r="O66" s="66"/>
      <c r="P66" s="66"/>
      <c r="Q66" s="66"/>
      <c r="R66" s="183"/>
      <c r="S66" s="65"/>
      <c r="T66" s="65"/>
      <c r="U66" s="65"/>
      <c r="V66" s="65"/>
      <c r="W66" s="65"/>
      <c r="X66" s="65"/>
      <c r="Y66" s="65"/>
      <c r="Z66" s="65"/>
      <c r="AA66" s="65"/>
      <c r="AB66" s="65"/>
    </row>
    <row r="67" spans="1:28">
      <c r="A67" s="72" t="s">
        <v>185</v>
      </c>
      <c r="B67" s="56" t="s">
        <v>588</v>
      </c>
      <c r="C67" s="206">
        <v>33</v>
      </c>
      <c r="D67" s="206"/>
      <c r="E67" s="56">
        <v>33</v>
      </c>
      <c r="F67" s="56">
        <v>36.9</v>
      </c>
      <c r="G67" s="405">
        <f>VLOOKUP(A67,zss_md_forecast_dapr!$1:$1048576,COLUMNS(zss_md_forecast_dapr!$A$2:$D$2),FALSE)</f>
        <v>1.309999942779541</v>
      </c>
      <c r="H67" s="57">
        <f>VLOOKUP(A67,zss_md_forecast_dapr!$1:$1048576,COLUMNS(zss_md_forecast_dapr!A$2:$E65),FALSE)</f>
        <v>0.95999997854232788</v>
      </c>
      <c r="I67" s="405"/>
      <c r="J67" s="405"/>
      <c r="K67" s="425" t="s">
        <v>589</v>
      </c>
      <c r="L67" s="57">
        <f>VLOOKUP(A67,zss_md_forecast_dapr!$1:$1048576,COLUMNS(zss_md_forecast_dapr!$A$2:$F$2),FALSE)</f>
        <v>2.0699999332427979</v>
      </c>
      <c r="M67" s="57">
        <f>VLOOKUP($A67,zss_md_forecast_dapr!$1:$1048576,COLUMNS(zss_md_forecast_dapr!$A$2:L65),FALSE)</f>
        <v>2.6400001049041748</v>
      </c>
      <c r="N67" s="57">
        <f>VLOOKUP($A67,zss_md_forecast_dapr!$1:$1048576,COLUMNS(zss_md_forecast_dapr!$A$2:M65),FALSE)</f>
        <v>2.5999999046325679</v>
      </c>
      <c r="O67" s="57">
        <f>VLOOKUP($A67,zss_md_forecast_dapr!$1:$1048576,COLUMNS(zss_md_forecast_dapr!$A$2:N65),FALSE)</f>
        <v>2.5499999523162842</v>
      </c>
      <c r="P67" s="57">
        <f>VLOOKUP($A67,zss_md_forecast_dapr!$1:$1048576,COLUMNS(zss_md_forecast_dapr!$A$2:O65),FALSE)</f>
        <v>2.5</v>
      </c>
      <c r="Q67" s="57">
        <f>VLOOKUP($A67,zss_md_forecast_dapr!$1:$1048576,COLUMNS(zss_md_forecast_dapr!$A$2:P65),FALSE)</f>
        <v>2.4600000381469731</v>
      </c>
      <c r="R67" s="178" t="str">
        <f>IF((VLOOKUP(A67,zss_md_forecast_dapr!$1:$1048576,COLUMNS(zss_md_forecast_dapr!$A$2:$AU$2),FALSE)&gt;0),VLOOKUP(A67,zss_md_forecast_dapr!$1:$1048576,COLUMNS(zss_md_forecast_dapr!$A$2:$AU$2),FALSE),"")</f>
        <v/>
      </c>
      <c r="S67" s="405">
        <f>VLOOKUP($A67,zss_md_forecast_dapr!$1:$1048576,COLUMNS(zss_md_forecast_dapr!$A$2:AF65),FALSE)</f>
        <v>3549.31005859375</v>
      </c>
      <c r="T67" s="405">
        <f>VLOOKUP($A67,zss_md_forecast_dapr!$1:$1048576,COLUMNS(zss_md_forecast_dapr!$A$2:AG65),FALSE)</f>
        <v>3402.830078125</v>
      </c>
      <c r="U67" s="405">
        <f>VLOOKUP($A67,zss_md_forecast_dapr!$1:$1048576,COLUMNS(zss_md_forecast_dapr!$A$2:AH65),FALSE)</f>
        <v>3205.169921875</v>
      </c>
      <c r="V67" s="405">
        <f>VLOOKUP($A67,zss_md_forecast_dapr!$1:$1048576,COLUMNS(zss_md_forecast_dapr!$A$2:AI65),FALSE)</f>
        <v>3048.47998046875</v>
      </c>
      <c r="W67" s="405">
        <f>VLOOKUP($A67,zss_md_forecast_dapr!$1:$1048576,COLUMNS(zss_md_forecast_dapr!$A$2:AJ65),FALSE)</f>
        <v>2936.070068359375</v>
      </c>
      <c r="X67" s="405">
        <f>VLOOKUP($A67,zss_md_forecast_dapr!$1:$1048576,COLUMNS(zss_md_forecast_dapr!$A$2:AK65),FALSE)</f>
        <v>7963.5</v>
      </c>
      <c r="Y67" s="405">
        <f>VLOOKUP($A67,zss_md_forecast_dapr!$1:$1048576,COLUMNS(zss_md_forecast_dapr!$A$2:AL65),FALSE)</f>
        <v>7701</v>
      </c>
      <c r="Z67" s="405">
        <f>VLOOKUP($A67,zss_md_forecast_dapr!$1:$1048576,COLUMNS(zss_md_forecast_dapr!$A$2:AM65),FALSE)</f>
        <v>7327.5</v>
      </c>
      <c r="AA67" s="405">
        <f>VLOOKUP($A67,zss_md_forecast_dapr!$1:$1048576,COLUMNS(zss_md_forecast_dapr!$A$2:AN65),FALSE)</f>
        <v>7012.5</v>
      </c>
      <c r="AB67" s="405">
        <f>VLOOKUP($A67,zss_md_forecast_dapr!$1:$1048576,COLUMNS(zss_md_forecast_dapr!$A$2:AO65),FALSE)</f>
        <v>6585.5</v>
      </c>
    </row>
    <row r="68" spans="1:28">
      <c r="A68" s="73" t="s">
        <v>185</v>
      </c>
      <c r="B68" s="58" t="s">
        <v>590</v>
      </c>
      <c r="C68" s="205">
        <v>33</v>
      </c>
      <c r="D68" s="205"/>
      <c r="E68" s="58">
        <v>33</v>
      </c>
      <c r="F68" s="58">
        <v>44.1</v>
      </c>
      <c r="G68" s="420"/>
      <c r="H68" s="60">
        <f>VLOOKUP(A68,zss_md_forecast_dapr!$1:$1048576,COLUMNS(zss_md_forecast_dapr!A$2:$E66),FALSE)</f>
        <v>0.95999997854232788</v>
      </c>
      <c r="I68" s="420"/>
      <c r="J68" s="420"/>
      <c r="K68" s="419" t="s">
        <v>589</v>
      </c>
      <c r="L68" s="60">
        <f>VLOOKUP(A68,zss_md_forecast_dapr!$1:$1048576,COLUMNS(zss_md_forecast_dapr!$A$2:$F$2),FALSE)</f>
        <v>2.0699999332427979</v>
      </c>
      <c r="M68" s="60">
        <f>VLOOKUP($A68,zss_md_forecast_dapr!$1:$1048576,COLUMNS(zss_md_forecast_dapr!$A$2:L66),FALSE)</f>
        <v>2.6400001049041748</v>
      </c>
      <c r="N68" s="60">
        <f>VLOOKUP($A68,zss_md_forecast_dapr!$1:$1048576,COLUMNS(zss_md_forecast_dapr!$A$2:M66),FALSE)</f>
        <v>2.5999999046325679</v>
      </c>
      <c r="O68" s="60">
        <f>VLOOKUP($A68,zss_md_forecast_dapr!$1:$1048576,COLUMNS(zss_md_forecast_dapr!$A$2:N66),FALSE)</f>
        <v>2.5499999523162842</v>
      </c>
      <c r="P68" s="60">
        <f>VLOOKUP($A68,zss_md_forecast_dapr!$1:$1048576,COLUMNS(zss_md_forecast_dapr!$A$2:O66),FALSE)</f>
        <v>2.5</v>
      </c>
      <c r="Q68" s="60">
        <f>VLOOKUP($A68,zss_md_forecast_dapr!$1:$1048576,COLUMNS(zss_md_forecast_dapr!$A$2:P66),FALSE)</f>
        <v>2.4600000381469731</v>
      </c>
      <c r="R68" s="179" t="str">
        <f>IF((VLOOKUP(A68,zss_md_forecast_dapr!$1:$1048576,COLUMNS(zss_md_forecast_dapr!$A$2:$AU$2),FALSE)&gt;0),VLOOKUP(A68,zss_md_forecast_dapr!$1:$1048576,COLUMNS(zss_md_forecast_dapr!$A$2:$AU$2),FALSE),"")</f>
        <v/>
      </c>
      <c r="S68" s="420" t="e">
        <f>VLOOKUP(H68,zss_md_forecast_dapr!$1:$1048576,COLUMNS(zss_md_forecast_dapr!$A$2:$F$2),FALSE)</f>
        <v>#N/A</v>
      </c>
      <c r="T68" s="420" t="e">
        <f>VLOOKUP(I68,zss_md_forecast_dapr!$1:$1048576,COLUMNS(zss_md_forecast_dapr!$A$2:$F$2),FALSE)</f>
        <v>#N/A</v>
      </c>
      <c r="U68" s="420" t="e">
        <f>VLOOKUP(J68,zss_md_forecast_dapr!$1:$1048576,COLUMNS(zss_md_forecast_dapr!$A$2:$F$2),FALSE)</f>
        <v>#N/A</v>
      </c>
      <c r="V68" s="420" t="e">
        <f>VLOOKUP(K68,zss_md_forecast_dapr!$1:$1048576,COLUMNS(zss_md_forecast_dapr!$A$2:$F$2),FALSE)</f>
        <v>#N/A</v>
      </c>
      <c r="W68" s="420" t="e">
        <f>VLOOKUP(L68,zss_md_forecast_dapr!$1:$1048576,COLUMNS(zss_md_forecast_dapr!$A$2:$F$2),FALSE)</f>
        <v>#N/A</v>
      </c>
      <c r="X68" s="420" t="e">
        <f>VLOOKUP(M68,zss_md_forecast_dapr!$1:$1048576,COLUMNS(zss_md_forecast_dapr!$A$2:$F$2),FALSE)</f>
        <v>#N/A</v>
      </c>
      <c r="Y68" s="420" t="e">
        <f>VLOOKUP(N68,zss_md_forecast_dapr!$1:$1048576,COLUMNS(zss_md_forecast_dapr!$A$2:$F$2),FALSE)</f>
        <v>#N/A</v>
      </c>
      <c r="Z68" s="420" t="e">
        <f>VLOOKUP(O68,zss_md_forecast_dapr!$1:$1048576,COLUMNS(zss_md_forecast_dapr!$A$2:$F$2),FALSE)</f>
        <v>#N/A</v>
      </c>
      <c r="AA68" s="420" t="e">
        <f>VLOOKUP(P68,zss_md_forecast_dapr!$1:$1048576,COLUMNS(zss_md_forecast_dapr!$A$2:$F$2),FALSE)</f>
        <v>#N/A</v>
      </c>
      <c r="AB68" s="420" t="e">
        <f>VLOOKUP(Q68,zss_md_forecast_dapr!$1:$1048576,COLUMNS(zss_md_forecast_dapr!$A$2:$F$2),FALSE)</f>
        <v>#N/A</v>
      </c>
    </row>
    <row r="69" spans="1:28">
      <c r="A69" s="73" t="s">
        <v>224</v>
      </c>
      <c r="B69" s="58" t="s">
        <v>588</v>
      </c>
      <c r="C69" s="205">
        <v>40.5</v>
      </c>
      <c r="D69" s="205"/>
      <c r="E69" s="58">
        <v>40.5</v>
      </c>
      <c r="F69" s="58">
        <f>VLOOKUP(A69,zss_md_forecast!$1:$1048576,COLUMNS(zss_md_forecast!$A$2:$C$2),FALSE)</f>
        <v>39.700000762939453</v>
      </c>
      <c r="G69" s="416">
        <f>VLOOKUP(A69,zss_md_forecast_dapr!$1:$1048576,COLUMNS(zss_md_forecast_dapr!$A$2:$D$2),FALSE)</f>
        <v>1.220000028610229</v>
      </c>
      <c r="H69" s="60">
        <f>VLOOKUP(A69,zss_md_forecast_dapr!$1:$1048576,COLUMNS(zss_md_forecast_dapr!A$2:$E67),FALSE)</f>
        <v>1</v>
      </c>
      <c r="I69" s="416"/>
      <c r="J69" s="416"/>
      <c r="K69" s="418" t="s">
        <v>589</v>
      </c>
      <c r="L69" s="60">
        <f>VLOOKUP(A69,zss_md_forecast_dapr!$1:$1048576,COLUMNS(zss_md_forecast_dapr!$A$2:$F$2),FALSE)</f>
        <v>37.479999542236328</v>
      </c>
      <c r="M69" s="60">
        <f>VLOOKUP($A69,zss_md_forecast_dapr!$1:$1048576,COLUMNS(zss_md_forecast_dapr!$A$2:L67),FALSE)</f>
        <v>43.919998168945312</v>
      </c>
      <c r="N69" s="60">
        <f>VLOOKUP($A69,zss_md_forecast_dapr!$1:$1048576,COLUMNS(zss_md_forecast_dapr!$A$2:M67),FALSE)</f>
        <v>45.520000457763672</v>
      </c>
      <c r="O69" s="60">
        <f>VLOOKUP($A69,zss_md_forecast_dapr!$1:$1048576,COLUMNS(zss_md_forecast_dapr!$A$2:N67),FALSE)</f>
        <v>44.830001831054688</v>
      </c>
      <c r="P69" s="60">
        <f>VLOOKUP($A69,zss_md_forecast_dapr!$1:$1048576,COLUMNS(zss_md_forecast_dapr!$A$2:O67),FALSE)</f>
        <v>44.279998779296882</v>
      </c>
      <c r="Q69" s="60">
        <f>VLOOKUP($A69,zss_md_forecast_dapr!$1:$1048576,COLUMNS(zss_md_forecast_dapr!$A$2:P67),FALSE)</f>
        <v>43.709999084472663</v>
      </c>
      <c r="R69" s="179">
        <f>IF((VLOOKUP(A69,zss_md_forecast_dapr!$1:$1048576,COLUMNS(zss_md_forecast_dapr!$A$2:$AU$2),FALSE)&gt;0),VLOOKUP(A69,zss_md_forecast_dapr!$1:$1048576,COLUMNS(zss_md_forecast_dapr!$A$2:$AU$2),FALSE),"")</f>
        <v>0.106297161836463</v>
      </c>
      <c r="S69" s="416">
        <f>VLOOKUP($A69,zss_md_forecast_dapr!$1:$1048576,COLUMNS(zss_md_forecast_dapr!$A$2:AF67),FALSE)</f>
        <v>7.130000114440918</v>
      </c>
      <c r="T69" s="416">
        <f>VLOOKUP($A69,zss_md_forecast_dapr!$1:$1048576,COLUMNS(zss_md_forecast_dapr!$A$2:AG67),FALSE)</f>
        <v>23.64999961853027</v>
      </c>
      <c r="U69" s="416">
        <f>VLOOKUP($A69,zss_md_forecast_dapr!$1:$1048576,COLUMNS(zss_md_forecast_dapr!$A$2:AH67),FALSE)</f>
        <v>17.870000839233398</v>
      </c>
      <c r="V69" s="416">
        <f>VLOOKUP($A69,zss_md_forecast_dapr!$1:$1048576,COLUMNS(zss_md_forecast_dapr!$A$2:AI67),FALSE)</f>
        <v>14.22999954223633</v>
      </c>
      <c r="W69" s="416">
        <f>VLOOKUP($A69,zss_md_forecast_dapr!$1:$1048576,COLUMNS(zss_md_forecast_dapr!$A$2:AJ67),FALSE)</f>
        <v>10.86999988555908</v>
      </c>
      <c r="X69" s="416">
        <f>VLOOKUP($A69,zss_md_forecast_dapr!$1:$1048576,COLUMNS(zss_md_forecast_dapr!$A$2:AK67),FALSE)</f>
        <v>5.5</v>
      </c>
      <c r="Y69" s="416">
        <f>VLOOKUP($A69,zss_md_forecast_dapr!$1:$1048576,COLUMNS(zss_md_forecast_dapr!$A$2:AL67),FALSE)</f>
        <v>16.5</v>
      </c>
      <c r="Z69" s="416">
        <f>VLOOKUP($A69,zss_md_forecast_dapr!$1:$1048576,COLUMNS(zss_md_forecast_dapr!$A$2:AM67),FALSE)</f>
        <v>12</v>
      </c>
      <c r="AA69" s="416">
        <f>VLOOKUP($A69,zss_md_forecast_dapr!$1:$1048576,COLUMNS(zss_md_forecast_dapr!$A$2:AN67),FALSE)</f>
        <v>10.5</v>
      </c>
      <c r="AB69" s="416">
        <f>VLOOKUP($A69,zss_md_forecast_dapr!$1:$1048576,COLUMNS(zss_md_forecast_dapr!$A$2:AO67),FALSE)</f>
        <v>8.5</v>
      </c>
    </row>
    <row r="70" spans="1:28">
      <c r="A70" s="73" t="s">
        <v>224</v>
      </c>
      <c r="B70" s="58" t="s">
        <v>590</v>
      </c>
      <c r="C70" s="205">
        <v>40.5</v>
      </c>
      <c r="D70" s="205"/>
      <c r="E70" s="58">
        <v>40.5</v>
      </c>
      <c r="F70" s="58">
        <f>VLOOKUP(A70,zss_md_forecast!$1:$1048576,COLUMNS(zss_md_forecast!$A$2:'zss_md_forecast'!$E$2),FALSE)</f>
        <v>40.400001525878913</v>
      </c>
      <c r="G70" s="420"/>
      <c r="H70" s="60">
        <f>VLOOKUP(A70,zss_md_forecast_dapr!$1:$1048576,COLUMNS(zss_md_forecast_dapr!A$2:$E68),FALSE)</f>
        <v>1</v>
      </c>
      <c r="I70" s="420"/>
      <c r="J70" s="420"/>
      <c r="K70" s="419" t="s">
        <v>589</v>
      </c>
      <c r="L70" s="60">
        <f>VLOOKUP(A70,zss_md_forecast_dapr!$1:$1048576,COLUMNS(zss_md_forecast_dapr!$A$2:$F$2),FALSE)</f>
        <v>37.479999542236328</v>
      </c>
      <c r="M70" s="60">
        <f>VLOOKUP($A70,zss_md_forecast_dapr!$1:$1048576,COLUMNS(zss_md_forecast_dapr!$A$2:L68),FALSE)</f>
        <v>43.919998168945312</v>
      </c>
      <c r="N70" s="60">
        <f>VLOOKUP($A70,zss_md_forecast_dapr!$1:$1048576,COLUMNS(zss_md_forecast_dapr!$A$2:M68),FALSE)</f>
        <v>45.520000457763672</v>
      </c>
      <c r="O70" s="60">
        <f>VLOOKUP($A70,zss_md_forecast_dapr!$1:$1048576,COLUMNS(zss_md_forecast_dapr!$A$2:N68),FALSE)</f>
        <v>44.830001831054688</v>
      </c>
      <c r="P70" s="60">
        <f>VLOOKUP($A70,zss_md_forecast_dapr!$1:$1048576,COLUMNS(zss_md_forecast_dapr!$A$2:O68),FALSE)</f>
        <v>44.279998779296882</v>
      </c>
      <c r="Q70" s="60">
        <f>VLOOKUP($A70,zss_md_forecast_dapr!$1:$1048576,COLUMNS(zss_md_forecast_dapr!$A$2:P68),FALSE)</f>
        <v>43.709999084472663</v>
      </c>
      <c r="R70" s="179">
        <f>IF((VLOOKUP(A70,zss_md_forecast_dapr!$1:$1048576,COLUMNS(zss_md_forecast_dapr!$A$2:$AU$2),FALSE)&gt;0),VLOOKUP(A70,zss_md_forecast_dapr!$1:$1048576,COLUMNS(zss_md_forecast_dapr!$A$2:$AU$2),FALSE),"")</f>
        <v>0.106297161836463</v>
      </c>
      <c r="S70" s="420" t="e">
        <f>VLOOKUP(H70,zss_md_forecast_dapr!$1:$1048576,COLUMNS(zss_md_forecast_dapr!$A$2:$F$2),FALSE)</f>
        <v>#N/A</v>
      </c>
      <c r="T70" s="420" t="e">
        <f>VLOOKUP(I70,zss_md_forecast_dapr!$1:$1048576,COLUMNS(zss_md_forecast_dapr!$A$2:$F$2),FALSE)</f>
        <v>#N/A</v>
      </c>
      <c r="U70" s="420" t="e">
        <f>VLOOKUP(J70,zss_md_forecast_dapr!$1:$1048576,COLUMNS(zss_md_forecast_dapr!$A$2:$F$2),FALSE)</f>
        <v>#N/A</v>
      </c>
      <c r="V70" s="420" t="e">
        <f>VLOOKUP(K70,zss_md_forecast_dapr!$1:$1048576,COLUMNS(zss_md_forecast_dapr!$A$2:$F$2),FALSE)</f>
        <v>#N/A</v>
      </c>
      <c r="W70" s="420" t="e">
        <f>VLOOKUP(L70,zss_md_forecast_dapr!$1:$1048576,COLUMNS(zss_md_forecast_dapr!$A$2:$F$2),FALSE)</f>
        <v>#N/A</v>
      </c>
      <c r="X70" s="420" t="e">
        <f>VLOOKUP(M70,zss_md_forecast_dapr!$1:$1048576,COLUMNS(zss_md_forecast_dapr!$A$2:$F$2),FALSE)</f>
        <v>#N/A</v>
      </c>
      <c r="Y70" s="420" t="e">
        <f>VLOOKUP(N70,zss_md_forecast_dapr!$1:$1048576,COLUMNS(zss_md_forecast_dapr!$A$2:$F$2),FALSE)</f>
        <v>#N/A</v>
      </c>
      <c r="Z70" s="420" t="e">
        <f>VLOOKUP(O70,zss_md_forecast_dapr!$1:$1048576,COLUMNS(zss_md_forecast_dapr!$A$2:$F$2),FALSE)</f>
        <v>#N/A</v>
      </c>
      <c r="AA70" s="420" t="e">
        <f>VLOOKUP(P70,zss_md_forecast_dapr!$1:$1048576,COLUMNS(zss_md_forecast_dapr!$A$2:$F$2),FALSE)</f>
        <v>#N/A</v>
      </c>
      <c r="AB70" s="420" t="e">
        <f>VLOOKUP(Q70,zss_md_forecast_dapr!$1:$1048576,COLUMNS(zss_md_forecast_dapr!$A$2:$F$2),FALSE)</f>
        <v>#N/A</v>
      </c>
    </row>
    <row r="71" spans="1:28">
      <c r="A71" s="73" t="s">
        <v>252</v>
      </c>
      <c r="B71" s="58" t="s">
        <v>588</v>
      </c>
      <c r="C71" s="205">
        <v>20</v>
      </c>
      <c r="D71" s="205"/>
      <c r="E71" s="58">
        <v>20</v>
      </c>
      <c r="F71" s="58">
        <f>VLOOKUP(A71,zss_md_forecast!$1:$1048576,COLUMNS(zss_md_forecast!$A$2:$C$2),FALSE)</f>
        <v>13</v>
      </c>
      <c r="G71" s="416">
        <f>VLOOKUP(A71,zss_md_forecast_dapr!$1:$1048576,COLUMNS(zss_md_forecast_dapr!$A$2:$D$2),FALSE)</f>
        <v>0.41999998688697809</v>
      </c>
      <c r="H71" s="60">
        <f>VLOOKUP(A71,zss_md_forecast_dapr!$1:$1048576,COLUMNS(zss_md_forecast_dapr!A$2:$E69),FALSE)</f>
        <v>1</v>
      </c>
      <c r="I71" s="416"/>
      <c r="J71" s="416"/>
      <c r="K71" s="418" t="s">
        <v>589</v>
      </c>
      <c r="L71" s="60">
        <f>VLOOKUP(A71,zss_md_forecast_dapr!$1:$1048576,COLUMNS(zss_md_forecast_dapr!$A$2:$F$2),FALSE)</f>
        <v>9.630000114440918</v>
      </c>
      <c r="M71" s="60">
        <f>VLOOKUP($A71,zss_md_forecast_dapr!$1:$1048576,COLUMNS(zss_md_forecast_dapr!$A$2:L69),FALSE)</f>
        <v>12.340000152587891</v>
      </c>
      <c r="N71" s="60">
        <f>VLOOKUP($A71,zss_md_forecast_dapr!$1:$1048576,COLUMNS(zss_md_forecast_dapr!$A$2:M69),FALSE)</f>
        <v>13.13000011444092</v>
      </c>
      <c r="O71" s="60">
        <f>VLOOKUP($A71,zss_md_forecast_dapr!$1:$1048576,COLUMNS(zss_md_forecast_dapr!$A$2:N69),FALSE)</f>
        <v>12.88000011444092</v>
      </c>
      <c r="P71" s="60">
        <f>VLOOKUP($A71,zss_md_forecast_dapr!$1:$1048576,COLUMNS(zss_md_forecast_dapr!$A$2:O69),FALSE)</f>
        <v>12.659999847412109</v>
      </c>
      <c r="Q71" s="60">
        <f>VLOOKUP($A71,zss_md_forecast_dapr!$1:$1048576,COLUMNS(zss_md_forecast_dapr!$A$2:P69),FALSE)</f>
        <v>12.409999847412109</v>
      </c>
      <c r="R71" s="179" t="str">
        <f>IF((VLOOKUP(A71,zss_md_forecast_dapr!$1:$1048576,COLUMNS(zss_md_forecast_dapr!$A$2:$AU$2),FALSE)&gt;0),VLOOKUP(A71,zss_md_forecast_dapr!$1:$1048576,COLUMNS(zss_md_forecast_dapr!$A$2:$AU$2),FALSE),"")</f>
        <v/>
      </c>
      <c r="S71" s="416">
        <f>VLOOKUP($A71,zss_md_forecast_dapr!$1:$1048576,COLUMNS(zss_md_forecast_dapr!$A$2:AF69),FALSE)</f>
        <v>0</v>
      </c>
      <c r="T71" s="416">
        <f>VLOOKUP($A71,zss_md_forecast_dapr!$1:$1048576,COLUMNS(zss_md_forecast_dapr!$A$2:AG69),FALSE)</f>
        <v>5.9999998658895493E-2</v>
      </c>
      <c r="U71" s="416">
        <f>VLOOKUP($A71,zss_md_forecast_dapr!$1:$1048576,COLUMNS(zss_md_forecast_dapr!$A$2:AH69),FALSE)</f>
        <v>0</v>
      </c>
      <c r="V71" s="416">
        <f>VLOOKUP($A71,zss_md_forecast_dapr!$1:$1048576,COLUMNS(zss_md_forecast_dapr!$A$2:AI69),FALSE)</f>
        <v>0</v>
      </c>
      <c r="W71" s="416">
        <f>VLOOKUP($A71,zss_md_forecast_dapr!$1:$1048576,COLUMNS(zss_md_forecast_dapr!$A$2:AJ69),FALSE)</f>
        <v>0</v>
      </c>
      <c r="X71" s="416">
        <f>VLOOKUP($A71,zss_md_forecast_dapr!$1:$1048576,COLUMNS(zss_md_forecast_dapr!$A$2:AK69),FALSE)</f>
        <v>0</v>
      </c>
      <c r="Y71" s="416">
        <f>VLOOKUP($A71,zss_md_forecast_dapr!$1:$1048576,COLUMNS(zss_md_forecast_dapr!$A$2:AL69),FALSE)</f>
        <v>0.5</v>
      </c>
      <c r="Z71" s="416">
        <f>VLOOKUP($A71,zss_md_forecast_dapr!$1:$1048576,COLUMNS(zss_md_forecast_dapr!$A$2:AM69),FALSE)</f>
        <v>0</v>
      </c>
      <c r="AA71" s="416">
        <f>VLOOKUP($A71,zss_md_forecast_dapr!$1:$1048576,COLUMNS(zss_md_forecast_dapr!$A$2:AN69),FALSE)</f>
        <v>0</v>
      </c>
      <c r="AB71" s="416">
        <f>VLOOKUP($A71,zss_md_forecast_dapr!$1:$1048576,COLUMNS(zss_md_forecast_dapr!$A$2:AO69),FALSE)</f>
        <v>0</v>
      </c>
    </row>
    <row r="72" spans="1:28">
      <c r="A72" s="73" t="s">
        <v>252</v>
      </c>
      <c r="B72" s="58" t="s">
        <v>590</v>
      </c>
      <c r="C72" s="205">
        <v>20</v>
      </c>
      <c r="D72" s="205"/>
      <c r="E72" s="58">
        <v>20</v>
      </c>
      <c r="F72" s="58">
        <f>VLOOKUP(A72,zss_md_forecast!$1:$1048576,COLUMNS(zss_md_forecast!$A$2:'zss_md_forecast'!$E$2),FALSE)</f>
        <v>16.20000076293945</v>
      </c>
      <c r="G72" s="420"/>
      <c r="H72" s="60">
        <f>VLOOKUP(A72,zss_md_forecast_dapr!$1:$1048576,COLUMNS(zss_md_forecast_dapr!A$2:$E70),FALSE)</f>
        <v>1</v>
      </c>
      <c r="I72" s="420"/>
      <c r="J72" s="420"/>
      <c r="K72" s="419" t="s">
        <v>589</v>
      </c>
      <c r="L72" s="60">
        <f>VLOOKUP(A72,zss_md_forecast_dapr!$1:$1048576,COLUMNS(zss_md_forecast_dapr!$A$2:$F$2),FALSE)</f>
        <v>9.630000114440918</v>
      </c>
      <c r="M72" s="60">
        <f>VLOOKUP($A72,zss_md_forecast_dapr!$1:$1048576,COLUMNS(zss_md_forecast_dapr!$A$2:L70),FALSE)</f>
        <v>12.340000152587891</v>
      </c>
      <c r="N72" s="60">
        <f>VLOOKUP($A72,zss_md_forecast_dapr!$1:$1048576,COLUMNS(zss_md_forecast_dapr!$A$2:M70),FALSE)</f>
        <v>13.13000011444092</v>
      </c>
      <c r="O72" s="60">
        <f>VLOOKUP($A72,zss_md_forecast_dapr!$1:$1048576,COLUMNS(zss_md_forecast_dapr!$A$2:N70),FALSE)</f>
        <v>12.88000011444092</v>
      </c>
      <c r="P72" s="60">
        <f>VLOOKUP($A72,zss_md_forecast_dapr!$1:$1048576,COLUMNS(zss_md_forecast_dapr!$A$2:O70),FALSE)</f>
        <v>12.659999847412109</v>
      </c>
      <c r="Q72" s="60">
        <f>VLOOKUP($A72,zss_md_forecast_dapr!$1:$1048576,COLUMNS(zss_md_forecast_dapr!$A$2:P70),FALSE)</f>
        <v>12.409999847412109</v>
      </c>
      <c r="R72" s="179" t="str">
        <f>IF((VLOOKUP(A72,zss_md_forecast_dapr!$1:$1048576,COLUMNS(zss_md_forecast_dapr!$A$2:$AU$2),FALSE)&gt;0),VLOOKUP(A72,zss_md_forecast_dapr!$1:$1048576,COLUMNS(zss_md_forecast_dapr!$A$2:$AU$2),FALSE),"")</f>
        <v/>
      </c>
      <c r="S72" s="420" t="e">
        <f>VLOOKUP(H72,zss_md_forecast_dapr!$1:$1048576,COLUMNS(zss_md_forecast_dapr!$A$2:$F$2),FALSE)</f>
        <v>#N/A</v>
      </c>
      <c r="T72" s="420" t="e">
        <f>VLOOKUP(I72,zss_md_forecast_dapr!$1:$1048576,COLUMNS(zss_md_forecast_dapr!$A$2:$F$2),FALSE)</f>
        <v>#N/A</v>
      </c>
      <c r="U72" s="420" t="e">
        <f>VLOOKUP(J72,zss_md_forecast_dapr!$1:$1048576,COLUMNS(zss_md_forecast_dapr!$A$2:$F$2),FALSE)</f>
        <v>#N/A</v>
      </c>
      <c r="V72" s="420" t="e">
        <f>VLOOKUP(K72,zss_md_forecast_dapr!$1:$1048576,COLUMNS(zss_md_forecast_dapr!$A$2:$F$2),FALSE)</f>
        <v>#N/A</v>
      </c>
      <c r="W72" s="420" t="e">
        <f>VLOOKUP(L72,zss_md_forecast_dapr!$1:$1048576,COLUMNS(zss_md_forecast_dapr!$A$2:$F$2),FALSE)</f>
        <v>#N/A</v>
      </c>
      <c r="X72" s="420" t="e">
        <f>VLOOKUP(M72,zss_md_forecast_dapr!$1:$1048576,COLUMNS(zss_md_forecast_dapr!$A$2:$F$2),FALSE)</f>
        <v>#N/A</v>
      </c>
      <c r="Y72" s="420" t="e">
        <f>VLOOKUP(N72,zss_md_forecast_dapr!$1:$1048576,COLUMNS(zss_md_forecast_dapr!$A$2:$F$2),FALSE)</f>
        <v>#N/A</v>
      </c>
      <c r="Z72" s="420" t="e">
        <f>VLOOKUP(O72,zss_md_forecast_dapr!$1:$1048576,COLUMNS(zss_md_forecast_dapr!$A$2:$F$2),FALSE)</f>
        <v>#N/A</v>
      </c>
      <c r="AA72" s="420" t="e">
        <f>VLOOKUP(P72,zss_md_forecast_dapr!$1:$1048576,COLUMNS(zss_md_forecast_dapr!$A$2:$F$2),FALSE)</f>
        <v>#N/A</v>
      </c>
      <c r="AB72" s="420" t="e">
        <f>VLOOKUP(Q72,zss_md_forecast_dapr!$1:$1048576,COLUMNS(zss_md_forecast_dapr!$A$2:$F$2),FALSE)</f>
        <v>#N/A</v>
      </c>
    </row>
    <row r="73" spans="1:28">
      <c r="A73" s="73" t="s">
        <v>280</v>
      </c>
      <c r="B73" s="58" t="s">
        <v>588</v>
      </c>
      <c r="C73" s="205">
        <v>27</v>
      </c>
      <c r="D73" s="205"/>
      <c r="E73" s="58">
        <v>27</v>
      </c>
      <c r="F73" s="58">
        <f>VLOOKUP(A73,zss_md_forecast!$1:$1048576,COLUMNS(zss_md_forecast!$A$2:$C$2),FALSE)</f>
        <v>18.5</v>
      </c>
      <c r="G73" s="416">
        <f>VLOOKUP(A73,zss_md_forecast_dapr!$1:$1048576,COLUMNS(zss_md_forecast_dapr!$A$2:$D$2),FALSE)</f>
        <v>1.679999947547913</v>
      </c>
      <c r="H73" s="60">
        <f>VLOOKUP(A73,zss_md_forecast_dapr!$1:$1048576,COLUMNS(zss_md_forecast_dapr!A$2:$E71),FALSE)</f>
        <v>0.98000001907348633</v>
      </c>
      <c r="I73" s="416"/>
      <c r="J73" s="416"/>
      <c r="K73" s="418" t="s">
        <v>589</v>
      </c>
      <c r="L73" s="60">
        <f>VLOOKUP(A73,zss_md_forecast_dapr!$1:$1048576,COLUMNS(zss_md_forecast_dapr!$A$2:$F$2),FALSE)</f>
        <v>20.010000228881839</v>
      </c>
      <c r="M73" s="60">
        <f>VLOOKUP($A73,zss_md_forecast_dapr!$1:$1048576,COLUMNS(zss_md_forecast_dapr!$A$2:L71),FALSE)</f>
        <v>21.510000228881839</v>
      </c>
      <c r="N73" s="60">
        <f>VLOOKUP($A73,zss_md_forecast_dapr!$1:$1048576,COLUMNS(zss_md_forecast_dapr!$A$2:M71),FALSE)</f>
        <v>22.430000305175781</v>
      </c>
      <c r="O73" s="60">
        <f>VLOOKUP($A73,zss_md_forecast_dapr!$1:$1048576,COLUMNS(zss_md_forecast_dapr!$A$2:N71),FALSE)</f>
        <v>22.139999389648441</v>
      </c>
      <c r="P73" s="60">
        <f>VLOOKUP($A73,zss_md_forecast_dapr!$1:$1048576,COLUMNS(zss_md_forecast_dapr!$A$2:O71),FALSE)</f>
        <v>21.870000839233398</v>
      </c>
      <c r="Q73" s="60">
        <f>VLOOKUP($A73,zss_md_forecast_dapr!$1:$1048576,COLUMNS(zss_md_forecast_dapr!$A$2:P71),FALSE)</f>
        <v>21.670000076293949</v>
      </c>
      <c r="R73" s="179">
        <f>IF((VLOOKUP(A73,zss_md_forecast_dapr!$1:$1048576,COLUMNS(zss_md_forecast_dapr!$A$2:$AU$2),FALSE)&gt;0),VLOOKUP(A73,zss_md_forecast_dapr!$1:$1048576,COLUMNS(zss_md_forecast_dapr!$A$2:$AU$2),FALSE),"")</f>
        <v>0.162702715074694</v>
      </c>
      <c r="S73" s="416">
        <f>VLOOKUP($A73,zss_md_forecast_dapr!$1:$1048576,COLUMNS(zss_md_forecast_dapr!$A$2:AF71),FALSE)</f>
        <v>5.809999942779541</v>
      </c>
      <c r="T73" s="416">
        <f>VLOOKUP($A73,zss_md_forecast_dapr!$1:$1048576,COLUMNS(zss_md_forecast_dapr!$A$2:AG71),FALSE)</f>
        <v>38.310001373291023</v>
      </c>
      <c r="U73" s="416">
        <f>VLOOKUP($A73,zss_md_forecast_dapr!$1:$1048576,COLUMNS(zss_md_forecast_dapr!$A$2:AH71),FALSE)</f>
        <v>32.490001678466797</v>
      </c>
      <c r="V73" s="416">
        <f>VLOOKUP($A73,zss_md_forecast_dapr!$1:$1048576,COLUMNS(zss_md_forecast_dapr!$A$2:AI71),FALSE)</f>
        <v>27.069999694824219</v>
      </c>
      <c r="W73" s="416">
        <f>VLOOKUP($A73,zss_md_forecast_dapr!$1:$1048576,COLUMNS(zss_md_forecast_dapr!$A$2:AJ71),FALSE)</f>
        <v>30.35000038146973</v>
      </c>
      <c r="X73" s="416">
        <f>VLOOKUP($A73,zss_md_forecast_dapr!$1:$1048576,COLUMNS(zss_md_forecast_dapr!$A$2:AK71),FALSE)</f>
        <v>9.5</v>
      </c>
      <c r="Y73" s="416">
        <f>VLOOKUP($A73,zss_md_forecast_dapr!$1:$1048576,COLUMNS(zss_md_forecast_dapr!$A$2:AL71),FALSE)</f>
        <v>39.5</v>
      </c>
      <c r="Z73" s="416">
        <f>VLOOKUP($A73,zss_md_forecast_dapr!$1:$1048576,COLUMNS(zss_md_forecast_dapr!$A$2:AM71),FALSE)</f>
        <v>38</v>
      </c>
      <c r="AA73" s="416">
        <f>VLOOKUP($A73,zss_md_forecast_dapr!$1:$1048576,COLUMNS(zss_md_forecast_dapr!$A$2:AN71),FALSE)</f>
        <v>35</v>
      </c>
      <c r="AB73" s="416">
        <f>VLOOKUP($A73,zss_md_forecast_dapr!$1:$1048576,COLUMNS(zss_md_forecast_dapr!$A$2:AO71),FALSE)</f>
        <v>36.5</v>
      </c>
    </row>
    <row r="74" spans="1:28" ht="14" thickBot="1">
      <c r="A74" s="74" t="s">
        <v>280</v>
      </c>
      <c r="B74" s="61" t="s">
        <v>590</v>
      </c>
      <c r="C74" s="240">
        <v>27</v>
      </c>
      <c r="D74" s="240"/>
      <c r="E74" s="61">
        <v>27</v>
      </c>
      <c r="F74" s="61">
        <f>VLOOKUP(A74,zss_md_forecast!$1:$1048576,COLUMNS(zss_md_forecast!$A$2:'zss_md_forecast'!$E$2),FALSE)</f>
        <v>18.79999923706055</v>
      </c>
      <c r="G74" s="413"/>
      <c r="H74" s="62">
        <f>VLOOKUP(A74,zss_md_forecast_dapr!$1:$1048576,COLUMNS(zss_md_forecast_dapr!A$2:$E72),FALSE)</f>
        <v>0.98000001907348633</v>
      </c>
      <c r="I74" s="413"/>
      <c r="J74" s="413"/>
      <c r="K74" s="423" t="s">
        <v>589</v>
      </c>
      <c r="L74" s="62">
        <f>VLOOKUP(A74,zss_md_forecast_dapr!$1:$1048576,COLUMNS(zss_md_forecast_dapr!$A$2:$F$2),FALSE)</f>
        <v>20.010000228881839</v>
      </c>
      <c r="M74" s="62">
        <f>VLOOKUP($A74,zss_md_forecast_dapr!$1:$1048576,COLUMNS(zss_md_forecast_dapr!$A$2:L72),FALSE)</f>
        <v>21.510000228881839</v>
      </c>
      <c r="N74" s="62">
        <f>VLOOKUP($A74,zss_md_forecast_dapr!$1:$1048576,COLUMNS(zss_md_forecast_dapr!$A$2:M72),FALSE)</f>
        <v>22.430000305175781</v>
      </c>
      <c r="O74" s="62">
        <f>VLOOKUP($A74,zss_md_forecast_dapr!$1:$1048576,COLUMNS(zss_md_forecast_dapr!$A$2:N72),FALSE)</f>
        <v>22.139999389648441</v>
      </c>
      <c r="P74" s="62">
        <f>VLOOKUP($A74,zss_md_forecast_dapr!$1:$1048576,COLUMNS(zss_md_forecast_dapr!$A$2:O72),FALSE)</f>
        <v>21.870000839233398</v>
      </c>
      <c r="Q74" s="62">
        <f>VLOOKUP($A74,zss_md_forecast_dapr!$1:$1048576,COLUMNS(zss_md_forecast_dapr!$A$2:P72),FALSE)</f>
        <v>21.670000076293949</v>
      </c>
      <c r="R74" s="181">
        <f>IF((VLOOKUP(A74,zss_md_forecast_dapr!$1:$1048576,COLUMNS(zss_md_forecast_dapr!$A$2:$AU$2),FALSE)&gt;0),VLOOKUP(A74,zss_md_forecast_dapr!$1:$1048576,COLUMNS(zss_md_forecast_dapr!$A$2:$AU$2),FALSE),"")</f>
        <v>0.162702715074694</v>
      </c>
      <c r="S74" s="413" t="e">
        <f>VLOOKUP(H74,zss_md_forecast_dapr!$1:$1048576,COLUMNS(zss_md_forecast_dapr!$A$2:$F$2),FALSE)</f>
        <v>#N/A</v>
      </c>
      <c r="T74" s="413" t="e">
        <f>VLOOKUP(I74,zss_md_forecast_dapr!$1:$1048576,COLUMNS(zss_md_forecast_dapr!$A$2:$F$2),FALSE)</f>
        <v>#N/A</v>
      </c>
      <c r="U74" s="413" t="e">
        <f>VLOOKUP(J74,zss_md_forecast_dapr!$1:$1048576,COLUMNS(zss_md_forecast_dapr!$A$2:$F$2),FALSE)</f>
        <v>#N/A</v>
      </c>
      <c r="V74" s="413" t="e">
        <f>VLOOKUP(K74,zss_md_forecast_dapr!$1:$1048576,COLUMNS(zss_md_forecast_dapr!$A$2:$F$2),FALSE)</f>
        <v>#N/A</v>
      </c>
      <c r="W74" s="413" t="e">
        <f>VLOOKUP(L74,zss_md_forecast_dapr!$1:$1048576,COLUMNS(zss_md_forecast_dapr!$A$2:$F$2),FALSE)</f>
        <v>#N/A</v>
      </c>
      <c r="X74" s="413" t="e">
        <f>VLOOKUP(M74,zss_md_forecast_dapr!$1:$1048576,COLUMNS(zss_md_forecast_dapr!$A$2:$F$2),FALSE)</f>
        <v>#N/A</v>
      </c>
      <c r="Y74" s="413" t="e">
        <f>VLOOKUP(N74,zss_md_forecast_dapr!$1:$1048576,COLUMNS(zss_md_forecast_dapr!$A$2:$F$2),FALSE)</f>
        <v>#N/A</v>
      </c>
      <c r="Z74" s="413" t="e">
        <f>VLOOKUP(O74,zss_md_forecast_dapr!$1:$1048576,COLUMNS(zss_md_forecast_dapr!$A$2:$F$2),FALSE)</f>
        <v>#N/A</v>
      </c>
      <c r="AA74" s="413" t="e">
        <f>VLOOKUP(P74,zss_md_forecast_dapr!$1:$1048576,COLUMNS(zss_md_forecast_dapr!$A$2:$F$2),FALSE)</f>
        <v>#N/A</v>
      </c>
      <c r="AB74" s="413" t="e">
        <f>VLOOKUP(Q74,zss_md_forecast_dapr!$1:$1048576,COLUMNS(zss_md_forecast_dapr!$A$2:$F$2),FALSE)</f>
        <v>#N/A</v>
      </c>
    </row>
    <row r="75" spans="1:28" ht="14" thickBot="1">
      <c r="A75" s="4" t="s">
        <v>564</v>
      </c>
      <c r="B75" s="65"/>
      <c r="C75" s="204"/>
      <c r="D75" s="204"/>
      <c r="E75" s="65"/>
      <c r="F75" s="65"/>
      <c r="G75" s="65"/>
      <c r="H75" s="66"/>
      <c r="I75" s="65"/>
      <c r="J75" s="65"/>
      <c r="K75" s="204"/>
      <c r="L75" s="66"/>
      <c r="M75" s="66"/>
      <c r="N75" s="66"/>
      <c r="O75" s="66"/>
      <c r="P75" s="66"/>
      <c r="Q75" s="66"/>
      <c r="R75" s="183"/>
      <c r="S75" s="65"/>
      <c r="T75" s="65"/>
      <c r="U75" s="65"/>
      <c r="V75" s="65"/>
      <c r="W75" s="65"/>
      <c r="X75" s="65"/>
      <c r="Y75" s="65"/>
      <c r="Z75" s="65"/>
      <c r="AA75" s="65"/>
      <c r="AB75" s="65"/>
    </row>
    <row r="76" spans="1:28">
      <c r="A76" s="72" t="s">
        <v>184</v>
      </c>
      <c r="B76" s="56" t="s">
        <v>588</v>
      </c>
      <c r="C76" s="206">
        <v>27</v>
      </c>
      <c r="D76" s="206"/>
      <c r="E76" s="56">
        <v>27</v>
      </c>
      <c r="F76" s="56">
        <f>VLOOKUP(A76,zss_md_forecast!$1:$1048576,COLUMNS(zss_md_forecast!$A$2:$C$2),FALSE)</f>
        <v>15.19999980926514</v>
      </c>
      <c r="G76" s="405">
        <f>VLOOKUP(A76,zss_md_forecast_dapr!$1:$1048576,COLUMNS(zss_md_forecast_dapr!$A$2:$D$2),FALSE)</f>
        <v>2.0099999904632568</v>
      </c>
      <c r="H76" s="57">
        <f>VLOOKUP(A76,zss_md_forecast_dapr!$1:$1048576,COLUMNS(zss_md_forecast_dapr!A$2:$E74),FALSE)</f>
        <v>1</v>
      </c>
      <c r="I76" s="405"/>
      <c r="J76" s="405"/>
      <c r="K76" s="425" t="s">
        <v>589</v>
      </c>
      <c r="L76" s="57">
        <f>VLOOKUP(A76,zss_md_forecast_dapr!$1:$1048576,COLUMNS(zss_md_forecast_dapr!$A$2:$F$2),FALSE)</f>
        <v>11.909999847412109</v>
      </c>
      <c r="M76" s="57">
        <f>VLOOKUP($A76,zss_md_forecast_dapr!$1:$1048576,COLUMNS(zss_md_forecast_dapr!$A$2:L74),FALSE)</f>
        <v>15.420000076293951</v>
      </c>
      <c r="N76" s="57">
        <f>VLOOKUP($A76,zss_md_forecast_dapr!$1:$1048576,COLUMNS(zss_md_forecast_dapr!$A$2:M74),FALSE)</f>
        <v>15.25</v>
      </c>
      <c r="O76" s="57">
        <f>VLOOKUP($A76,zss_md_forecast_dapr!$1:$1048576,COLUMNS(zss_md_forecast_dapr!$A$2:N74),FALSE)</f>
        <v>14.989999771118161</v>
      </c>
      <c r="P76" s="57">
        <f>VLOOKUP($A76,zss_md_forecast_dapr!$1:$1048576,COLUMNS(zss_md_forecast_dapr!$A$2:O74),FALSE)</f>
        <v>14.72999954223633</v>
      </c>
      <c r="Q76" s="57">
        <f>VLOOKUP($A76,zss_md_forecast_dapr!$1:$1048576,COLUMNS(zss_md_forecast_dapr!$A$2:P74),FALSE)</f>
        <v>14.5</v>
      </c>
      <c r="R76" s="178">
        <f>IF((VLOOKUP(A76,zss_md_forecast_dapr!$1:$1048576,COLUMNS(zss_md_forecast_dapr!$A$2:$AU$2),FALSE)&gt;0),VLOOKUP(A76,zss_md_forecast_dapr!$1:$1048576,COLUMNS(zss_md_forecast_dapr!$A$2:$AU$2),FALSE),"")</f>
        <v>1.44737019598322E-2</v>
      </c>
      <c r="S76" s="405">
        <f>VLOOKUP($A76,zss_md_forecast_dapr!$1:$1048576,COLUMNS(zss_md_forecast_dapr!$A$2:AF74),FALSE)</f>
        <v>9.0000003576278687E-2</v>
      </c>
      <c r="T76" s="405">
        <f>VLOOKUP($A76,zss_md_forecast_dapr!$1:$1048576,COLUMNS(zss_md_forecast_dapr!$A$2:AG74),FALSE)</f>
        <v>0</v>
      </c>
      <c r="U76" s="405">
        <f>VLOOKUP($A76,zss_md_forecast_dapr!$1:$1048576,COLUMNS(zss_md_forecast_dapr!$A$2:AH74),FALSE)</f>
        <v>0</v>
      </c>
      <c r="V76" s="405">
        <f>VLOOKUP($A76,zss_md_forecast_dapr!$1:$1048576,COLUMNS(zss_md_forecast_dapr!$A$2:AI74),FALSE)</f>
        <v>0</v>
      </c>
      <c r="W76" s="405">
        <f>VLOOKUP($A76,zss_md_forecast_dapr!$1:$1048576,COLUMNS(zss_md_forecast_dapr!$A$2:AJ74),FALSE)</f>
        <v>0</v>
      </c>
      <c r="X76" s="405">
        <f>VLOOKUP($A76,zss_md_forecast_dapr!$1:$1048576,COLUMNS(zss_md_forecast_dapr!$A$2:AK74),FALSE)</f>
        <v>0.5</v>
      </c>
      <c r="Y76" s="405">
        <f>VLOOKUP($A76,zss_md_forecast_dapr!$1:$1048576,COLUMNS(zss_md_forecast_dapr!$A$2:AL74),FALSE)</f>
        <v>0.5</v>
      </c>
      <c r="Z76" s="405">
        <f>VLOOKUP($A76,zss_md_forecast_dapr!$1:$1048576,COLUMNS(zss_md_forecast_dapr!$A$2:AM74),FALSE)</f>
        <v>0</v>
      </c>
      <c r="AA76" s="405">
        <f>VLOOKUP($A76,zss_md_forecast_dapr!$1:$1048576,COLUMNS(zss_md_forecast_dapr!$A$2:AN74),FALSE)</f>
        <v>0</v>
      </c>
      <c r="AB76" s="405">
        <f>VLOOKUP($A76,zss_md_forecast_dapr!$1:$1048576,COLUMNS(zss_md_forecast_dapr!$A$2:AO74),FALSE)</f>
        <v>0</v>
      </c>
    </row>
    <row r="77" spans="1:28">
      <c r="A77" s="73" t="s">
        <v>184</v>
      </c>
      <c r="B77" s="58" t="s">
        <v>590</v>
      </c>
      <c r="C77" s="205">
        <v>27</v>
      </c>
      <c r="D77" s="205"/>
      <c r="E77" s="58">
        <v>27</v>
      </c>
      <c r="F77" s="58">
        <f>VLOOKUP(A77,zss_md_forecast!$1:$1048576,COLUMNS(zss_md_forecast!$A$2:'zss_md_forecast'!$E$2),FALSE)</f>
        <v>15.19999980926514</v>
      </c>
      <c r="G77" s="420"/>
      <c r="H77" s="60">
        <f>VLOOKUP(A77,zss_md_forecast_dapr!$1:$1048576,COLUMNS(zss_md_forecast_dapr!A$2:$E75),FALSE)</f>
        <v>1</v>
      </c>
      <c r="I77" s="420"/>
      <c r="J77" s="420"/>
      <c r="K77" s="419" t="s">
        <v>589</v>
      </c>
      <c r="L77" s="60">
        <f>VLOOKUP(A77,zss_md_forecast_dapr!$1:$1048576,COLUMNS(zss_md_forecast_dapr!$A$2:$F$2),FALSE)</f>
        <v>11.909999847412109</v>
      </c>
      <c r="M77" s="60">
        <f>VLOOKUP($A77,zss_md_forecast_dapr!$1:$1048576,COLUMNS(zss_md_forecast_dapr!$A$2:L75),FALSE)</f>
        <v>15.420000076293951</v>
      </c>
      <c r="N77" s="60">
        <f>VLOOKUP($A77,zss_md_forecast_dapr!$1:$1048576,COLUMNS(zss_md_forecast_dapr!$A$2:M75),FALSE)</f>
        <v>15.25</v>
      </c>
      <c r="O77" s="60">
        <f>VLOOKUP($A77,zss_md_forecast_dapr!$1:$1048576,COLUMNS(zss_md_forecast_dapr!$A$2:N75),FALSE)</f>
        <v>14.989999771118161</v>
      </c>
      <c r="P77" s="60">
        <f>VLOOKUP($A77,zss_md_forecast_dapr!$1:$1048576,COLUMNS(zss_md_forecast_dapr!$A$2:O75),FALSE)</f>
        <v>14.72999954223633</v>
      </c>
      <c r="Q77" s="60">
        <f>VLOOKUP($A77,zss_md_forecast_dapr!$1:$1048576,COLUMNS(zss_md_forecast_dapr!$A$2:P75),FALSE)</f>
        <v>14.5</v>
      </c>
      <c r="R77" s="179">
        <f>IF((VLOOKUP(A77,zss_md_forecast_dapr!$1:$1048576,COLUMNS(zss_md_forecast_dapr!$A$2:$AU$2),FALSE)&gt;0),VLOOKUP(A77,zss_md_forecast_dapr!$1:$1048576,COLUMNS(zss_md_forecast_dapr!$A$2:$AU$2),FALSE),"")</f>
        <v>1.44737019598322E-2</v>
      </c>
      <c r="S77" s="420" t="e">
        <f>VLOOKUP(H77,zss_md_forecast_dapr!$1:$1048576,COLUMNS(zss_md_forecast_dapr!$A$2:$F$2),FALSE)</f>
        <v>#N/A</v>
      </c>
      <c r="T77" s="420" t="e">
        <f>VLOOKUP(I77,zss_md_forecast_dapr!$1:$1048576,COLUMNS(zss_md_forecast_dapr!$A$2:$F$2),FALSE)</f>
        <v>#N/A</v>
      </c>
      <c r="U77" s="420" t="e">
        <f>VLOOKUP(J77,zss_md_forecast_dapr!$1:$1048576,COLUMNS(zss_md_forecast_dapr!$A$2:$F$2),FALSE)</f>
        <v>#N/A</v>
      </c>
      <c r="V77" s="420" t="e">
        <f>VLOOKUP(K77,zss_md_forecast_dapr!$1:$1048576,COLUMNS(zss_md_forecast_dapr!$A$2:$F$2),FALSE)</f>
        <v>#N/A</v>
      </c>
      <c r="W77" s="420" t="e">
        <f>VLOOKUP(L77,zss_md_forecast_dapr!$1:$1048576,COLUMNS(zss_md_forecast_dapr!$A$2:$F$2),FALSE)</f>
        <v>#N/A</v>
      </c>
      <c r="X77" s="420" t="e">
        <f>VLOOKUP(M77,zss_md_forecast_dapr!$1:$1048576,COLUMNS(zss_md_forecast_dapr!$A$2:$F$2),FALSE)</f>
        <v>#N/A</v>
      </c>
      <c r="Y77" s="420" t="e">
        <f>VLOOKUP(N77,zss_md_forecast_dapr!$1:$1048576,COLUMNS(zss_md_forecast_dapr!$A$2:$F$2),FALSE)</f>
        <v>#N/A</v>
      </c>
      <c r="Z77" s="420" t="e">
        <f>VLOOKUP(O77,zss_md_forecast_dapr!$1:$1048576,COLUMNS(zss_md_forecast_dapr!$A$2:$F$2),FALSE)</f>
        <v>#N/A</v>
      </c>
      <c r="AA77" s="420" t="e">
        <f>VLOOKUP(P77,zss_md_forecast_dapr!$1:$1048576,COLUMNS(zss_md_forecast_dapr!$A$2:$F$2),FALSE)</f>
        <v>#N/A</v>
      </c>
      <c r="AB77" s="420" t="e">
        <f>VLOOKUP(Q77,zss_md_forecast_dapr!$1:$1048576,COLUMNS(zss_md_forecast_dapr!$A$2:$F$2),FALSE)</f>
        <v>#N/A</v>
      </c>
    </row>
    <row r="78" spans="1:28">
      <c r="A78" s="73" t="s">
        <v>272</v>
      </c>
      <c r="B78" s="58" t="s">
        <v>588</v>
      </c>
      <c r="C78" s="205">
        <v>40.5</v>
      </c>
      <c r="D78" s="205"/>
      <c r="E78" s="58">
        <v>40.5</v>
      </c>
      <c r="F78" s="58">
        <f>VLOOKUP(A78,zss_md_forecast!$1:$1048576,COLUMNS(zss_md_forecast!$A$2:$C$2),FALSE)</f>
        <v>36.700000762939453</v>
      </c>
      <c r="G78" s="416">
        <f>VLOOKUP(A78,zss_md_forecast_dapr!$1:$1048576,COLUMNS(zss_md_forecast_dapr!$A$2:$D$2),FALSE)</f>
        <v>2.3599998950958252</v>
      </c>
      <c r="H78" s="60">
        <f>VLOOKUP(A78,zss_md_forecast_dapr!$1:$1048576,COLUMNS(zss_md_forecast_dapr!A$2:$E76),FALSE)</f>
        <v>1</v>
      </c>
      <c r="I78" s="416"/>
      <c r="J78" s="416"/>
      <c r="K78" s="418">
        <v>14.4</v>
      </c>
      <c r="L78" s="60">
        <f>VLOOKUP(A78,zss_md_forecast_dapr!$1:$1048576,COLUMNS(zss_md_forecast_dapr!$A$2:$F$2),FALSE)</f>
        <v>34.689998626708977</v>
      </c>
      <c r="M78" s="60">
        <f>VLOOKUP($A78,zss_md_forecast_dapr!$1:$1048576,COLUMNS(zss_md_forecast_dapr!$A$2:L76),FALSE)</f>
        <v>37.520000457763672</v>
      </c>
      <c r="N78" s="60">
        <f>VLOOKUP($A78,zss_md_forecast_dapr!$1:$1048576,COLUMNS(zss_md_forecast_dapr!$A$2:M76),FALSE)</f>
        <v>39.849998474121087</v>
      </c>
      <c r="O78" s="60">
        <f>VLOOKUP($A78,zss_md_forecast_dapr!$1:$1048576,COLUMNS(zss_md_forecast_dapr!$A$2:N76),FALSE)</f>
        <v>39.270000457763672</v>
      </c>
      <c r="P78" s="60">
        <f>VLOOKUP($A78,zss_md_forecast_dapr!$1:$1048576,COLUMNS(zss_md_forecast_dapr!$A$2:O76),FALSE)</f>
        <v>38.639999389648438</v>
      </c>
      <c r="Q78" s="60">
        <f>VLOOKUP($A78,zss_md_forecast_dapr!$1:$1048576,COLUMNS(zss_md_forecast_dapr!$A$2:P76),FALSE)</f>
        <v>38.040000915527337</v>
      </c>
      <c r="R78" s="179">
        <f>IF((VLOOKUP(A78,zss_md_forecast_dapr!$1:$1048576,COLUMNS(zss_md_forecast_dapr!$A$2:$AU$2),FALSE)&gt;0),VLOOKUP(A78,zss_md_forecast_dapr!$1:$1048576,COLUMNS(zss_md_forecast_dapr!$A$2:$AU$2),FALSE),"")</f>
        <v>2.23433154707799E-2</v>
      </c>
      <c r="S78" s="416">
        <f>VLOOKUP($A78,zss_md_forecast_dapr!$1:$1048576,COLUMNS(zss_md_forecast_dapr!$A$2:AF76),FALSE)</f>
        <v>0.40000000596046448</v>
      </c>
      <c r="T78" s="416">
        <f>VLOOKUP($A78,zss_md_forecast_dapr!$1:$1048576,COLUMNS(zss_md_forecast_dapr!$A$2:AG76),FALSE)</f>
        <v>9.3999996185302734</v>
      </c>
      <c r="U78" s="416">
        <f>VLOOKUP($A78,zss_md_forecast_dapr!$1:$1048576,COLUMNS(zss_md_forecast_dapr!$A$2:AH76),FALSE)</f>
        <v>5.380000114440918</v>
      </c>
      <c r="V78" s="416">
        <f>VLOOKUP($A78,zss_md_forecast_dapr!$1:$1048576,COLUMNS(zss_md_forecast_dapr!$A$2:AI76),FALSE)</f>
        <v>2.4800000190734859</v>
      </c>
      <c r="W78" s="416">
        <f>VLOOKUP($A78,zss_md_forecast_dapr!$1:$1048576,COLUMNS(zss_md_forecast_dapr!$A$2:AJ76),FALSE)</f>
        <v>1</v>
      </c>
      <c r="X78" s="416">
        <f>VLOOKUP($A78,zss_md_forecast_dapr!$1:$1048576,COLUMNS(zss_md_forecast_dapr!$A$2:AK76),FALSE)</f>
        <v>0.5</v>
      </c>
      <c r="Y78" s="416">
        <f>VLOOKUP($A78,zss_md_forecast_dapr!$1:$1048576,COLUMNS(zss_md_forecast_dapr!$A$2:AL76),FALSE)</f>
        <v>9</v>
      </c>
      <c r="Z78" s="416">
        <f>VLOOKUP($A78,zss_md_forecast_dapr!$1:$1048576,COLUMNS(zss_md_forecast_dapr!$A$2:AM76),FALSE)</f>
        <v>6</v>
      </c>
      <c r="AA78" s="416">
        <f>VLOOKUP($A78,zss_md_forecast_dapr!$1:$1048576,COLUMNS(zss_md_forecast_dapr!$A$2:AN76),FALSE)</f>
        <v>3.5</v>
      </c>
      <c r="AB78" s="416">
        <f>VLOOKUP($A78,zss_md_forecast_dapr!$1:$1048576,COLUMNS(zss_md_forecast_dapr!$A$2:AO76),FALSE)</f>
        <v>1.5</v>
      </c>
    </row>
    <row r="79" spans="1:28" ht="14" thickBot="1">
      <c r="A79" s="74" t="s">
        <v>272</v>
      </c>
      <c r="B79" s="61" t="s">
        <v>590</v>
      </c>
      <c r="C79" s="240">
        <v>40.5</v>
      </c>
      <c r="D79" s="240"/>
      <c r="E79" s="61">
        <v>40.5</v>
      </c>
      <c r="F79" s="61">
        <f>VLOOKUP(A79,zss_md_forecast!$1:$1048576,COLUMNS(zss_md_forecast!$A$2:'zss_md_forecast'!$E$2),FALSE)</f>
        <v>40.400001525878913</v>
      </c>
      <c r="G79" s="413"/>
      <c r="H79" s="62">
        <f>VLOOKUP(A79,zss_md_forecast_dapr!$1:$1048576,COLUMNS(zss_md_forecast_dapr!A$2:$E77),FALSE)</f>
        <v>1</v>
      </c>
      <c r="I79" s="413"/>
      <c r="J79" s="413"/>
      <c r="K79" s="423">
        <v>14.4</v>
      </c>
      <c r="L79" s="62">
        <f>VLOOKUP(A79,zss_md_forecast_dapr!$1:$1048576,COLUMNS(zss_md_forecast_dapr!$A$2:$F$2),FALSE)</f>
        <v>34.689998626708977</v>
      </c>
      <c r="M79" s="62">
        <f>VLOOKUP($A79,zss_md_forecast_dapr!$1:$1048576,COLUMNS(zss_md_forecast_dapr!$A$2:L77),FALSE)</f>
        <v>37.520000457763672</v>
      </c>
      <c r="N79" s="62">
        <f>VLOOKUP($A79,zss_md_forecast_dapr!$1:$1048576,COLUMNS(zss_md_forecast_dapr!$A$2:M77),FALSE)</f>
        <v>39.849998474121087</v>
      </c>
      <c r="O79" s="62">
        <f>VLOOKUP($A79,zss_md_forecast_dapr!$1:$1048576,COLUMNS(zss_md_forecast_dapr!$A$2:N77),FALSE)</f>
        <v>39.270000457763672</v>
      </c>
      <c r="P79" s="62">
        <f>VLOOKUP($A79,zss_md_forecast_dapr!$1:$1048576,COLUMNS(zss_md_forecast_dapr!$A$2:O77),FALSE)</f>
        <v>38.639999389648438</v>
      </c>
      <c r="Q79" s="62">
        <f>VLOOKUP($A79,zss_md_forecast_dapr!$1:$1048576,COLUMNS(zss_md_forecast_dapr!$A$2:P77),FALSE)</f>
        <v>38.040000915527337</v>
      </c>
      <c r="R79" s="181">
        <f>IF((VLOOKUP(A79,zss_md_forecast_dapr!$1:$1048576,COLUMNS(zss_md_forecast_dapr!$A$2:$AU$2),FALSE)&gt;0),VLOOKUP(A79,zss_md_forecast_dapr!$1:$1048576,COLUMNS(zss_md_forecast_dapr!$A$2:$AU$2),FALSE),"")</f>
        <v>2.23433154707799E-2</v>
      </c>
      <c r="S79" s="413" t="e">
        <f>VLOOKUP(H79,zss_md_forecast_dapr!$1:$1048576,COLUMNS(zss_md_forecast_dapr!$A$2:$F$2),FALSE)</f>
        <v>#N/A</v>
      </c>
      <c r="T79" s="413" t="e">
        <f>VLOOKUP(I79,zss_md_forecast_dapr!$1:$1048576,COLUMNS(zss_md_forecast_dapr!$A$2:$F$2),FALSE)</f>
        <v>#N/A</v>
      </c>
      <c r="U79" s="413" t="e">
        <f>VLOOKUP(J79,zss_md_forecast_dapr!$1:$1048576,COLUMNS(zss_md_forecast_dapr!$A$2:$F$2),FALSE)</f>
        <v>#N/A</v>
      </c>
      <c r="V79" s="413" t="e">
        <f>VLOOKUP(K79,zss_md_forecast_dapr!$1:$1048576,COLUMNS(zss_md_forecast_dapr!$A$2:$F$2),FALSE)</f>
        <v>#N/A</v>
      </c>
      <c r="W79" s="413" t="e">
        <f>VLOOKUP(L79,zss_md_forecast_dapr!$1:$1048576,COLUMNS(zss_md_forecast_dapr!$A$2:$F$2),FALSE)</f>
        <v>#N/A</v>
      </c>
      <c r="X79" s="413" t="e">
        <f>VLOOKUP(M79,zss_md_forecast_dapr!$1:$1048576,COLUMNS(zss_md_forecast_dapr!$A$2:$F$2),FALSE)</f>
        <v>#N/A</v>
      </c>
      <c r="Y79" s="413" t="e">
        <f>VLOOKUP(N79,zss_md_forecast_dapr!$1:$1048576,COLUMNS(zss_md_forecast_dapr!$A$2:$F$2),FALSE)</f>
        <v>#N/A</v>
      </c>
      <c r="Z79" s="413" t="e">
        <f>VLOOKUP(O79,zss_md_forecast_dapr!$1:$1048576,COLUMNS(zss_md_forecast_dapr!$A$2:$F$2),FALSE)</f>
        <v>#N/A</v>
      </c>
      <c r="AA79" s="413" t="e">
        <f>VLOOKUP(P79,zss_md_forecast_dapr!$1:$1048576,COLUMNS(zss_md_forecast_dapr!$A$2:$F$2),FALSE)</f>
        <v>#N/A</v>
      </c>
      <c r="AB79" s="413" t="e">
        <f>VLOOKUP(Q79,zss_md_forecast_dapr!$1:$1048576,COLUMNS(zss_md_forecast_dapr!$A$2:$F$2),FALSE)</f>
        <v>#N/A</v>
      </c>
    </row>
    <row r="80" spans="1:28" ht="14" thickBot="1">
      <c r="A80" s="4" t="s">
        <v>591</v>
      </c>
      <c r="B80" s="65"/>
      <c r="C80" s="204"/>
      <c r="D80" s="204"/>
      <c r="E80" s="65"/>
      <c r="F80" s="65"/>
      <c r="G80" s="65"/>
      <c r="H80" s="69"/>
      <c r="I80" s="65"/>
      <c r="J80" s="65"/>
      <c r="K80" s="204"/>
      <c r="L80" s="69"/>
      <c r="M80" s="69"/>
      <c r="N80" s="69"/>
      <c r="O80" s="69"/>
      <c r="P80" s="69"/>
      <c r="Q80" s="69"/>
      <c r="R80" s="183"/>
      <c r="S80" s="65"/>
      <c r="T80" s="65"/>
      <c r="U80" s="65"/>
      <c r="V80" s="65"/>
      <c r="W80" s="65"/>
      <c r="X80" s="65"/>
      <c r="Y80" s="65"/>
      <c r="Z80" s="65"/>
      <c r="AA80" s="65"/>
      <c r="AB80" s="65"/>
    </row>
    <row r="81" spans="1:28" ht="12" customHeight="1">
      <c r="A81" s="72" t="s">
        <v>219</v>
      </c>
      <c r="B81" s="56" t="s">
        <v>588</v>
      </c>
      <c r="C81" s="206">
        <v>66</v>
      </c>
      <c r="D81" s="206"/>
      <c r="E81" s="56">
        <v>66</v>
      </c>
      <c r="F81" s="56">
        <f>VLOOKUP(A81,zss_md_forecast!$1:$1048576,COLUMNS(zss_md_forecast!$A$2:$C$2),FALSE)</f>
        <v>49.5</v>
      </c>
      <c r="G81" s="405">
        <f>VLOOKUP(A81,zss_md_forecast_dapr!$1:$1048576,COLUMNS(zss_md_forecast_dapr!$A$2:$D$2),FALSE)</f>
        <v>1.4800000190734861</v>
      </c>
      <c r="H81" s="57">
        <f>VLOOKUP(A81,zss_md_forecast_dapr!$1:$1048576,COLUMNS(zss_md_forecast_dapr!A$2:$E79),FALSE)</f>
        <v>1</v>
      </c>
      <c r="I81" s="405"/>
      <c r="J81" s="405"/>
      <c r="K81" s="425" t="s">
        <v>589</v>
      </c>
      <c r="L81" s="57">
        <f>VLOOKUP(A81,zss_md_forecast_dapr!$1:$1048576,COLUMNS(zss_md_forecast_dapr!$A$2:$F$2),FALSE)</f>
        <v>18.75</v>
      </c>
      <c r="M81" s="57">
        <f>VLOOKUP($A81,zss_md_forecast_dapr!$1:$1048576,COLUMNS(zss_md_forecast_dapr!$A$2:L79),FALSE)</f>
        <v>23.95000076293945</v>
      </c>
      <c r="N81" s="57">
        <f>VLOOKUP($A81,zss_md_forecast_dapr!$1:$1048576,COLUMNS(zss_md_forecast_dapr!$A$2:M79),FALSE)</f>
        <v>24.20000076293945</v>
      </c>
      <c r="O81" s="57">
        <f>VLOOKUP($A81,zss_md_forecast_dapr!$1:$1048576,COLUMNS(zss_md_forecast_dapr!$A$2:N79),FALSE)</f>
        <v>24.35000038146973</v>
      </c>
      <c r="P81" s="57">
        <f>VLOOKUP($A81,zss_md_forecast_dapr!$1:$1048576,COLUMNS(zss_md_forecast_dapr!$A$2:O79),FALSE)</f>
        <v>24.590000152587891</v>
      </c>
      <c r="Q81" s="57">
        <f>VLOOKUP($A81,zss_md_forecast_dapr!$1:$1048576,COLUMNS(zss_md_forecast_dapr!$A$2:P79),FALSE)</f>
        <v>24.940000534057621</v>
      </c>
      <c r="R81" s="178" t="str">
        <f>IF((VLOOKUP(A81,zss_md_forecast_dapr!$1:$1048576,COLUMNS(zss_md_forecast_dapr!$A$2:$AU$2),FALSE)&gt;0),VLOOKUP(A81,zss_md_forecast_dapr!$1:$1048576,COLUMNS(zss_md_forecast_dapr!$A$2:$AU$2),FALSE),"")</f>
        <v/>
      </c>
      <c r="S81" s="405">
        <f>VLOOKUP($A81,zss_md_forecast_dapr!$1:$1048576,COLUMNS(zss_md_forecast_dapr!$A$2:AF79),FALSE)</f>
        <v>0</v>
      </c>
      <c r="T81" s="405">
        <f>VLOOKUP($A81,zss_md_forecast_dapr!$1:$1048576,COLUMNS(zss_md_forecast_dapr!$A$2:AG79),FALSE)</f>
        <v>0</v>
      </c>
      <c r="U81" s="405">
        <f>VLOOKUP($A81,zss_md_forecast_dapr!$1:$1048576,COLUMNS(zss_md_forecast_dapr!$A$2:AH79),FALSE)</f>
        <v>0</v>
      </c>
      <c r="V81" s="405">
        <f>VLOOKUP($A81,zss_md_forecast_dapr!$1:$1048576,COLUMNS(zss_md_forecast_dapr!$A$2:AI79),FALSE)</f>
        <v>0</v>
      </c>
      <c r="W81" s="405">
        <f>VLOOKUP($A81,zss_md_forecast_dapr!$1:$1048576,COLUMNS(zss_md_forecast_dapr!$A$2:AJ79),FALSE)</f>
        <v>0</v>
      </c>
      <c r="X81" s="405">
        <f>VLOOKUP($A81,zss_md_forecast_dapr!$1:$1048576,COLUMNS(zss_md_forecast_dapr!$A$2:AK79),FALSE)</f>
        <v>0</v>
      </c>
      <c r="Y81" s="405">
        <f>VLOOKUP($A81,zss_md_forecast_dapr!$1:$1048576,COLUMNS(zss_md_forecast_dapr!$A$2:AL79),FALSE)</f>
        <v>0</v>
      </c>
      <c r="Z81" s="405">
        <f>VLOOKUP($A81,zss_md_forecast_dapr!$1:$1048576,COLUMNS(zss_md_forecast_dapr!$A$2:AM79),FALSE)</f>
        <v>0</v>
      </c>
      <c r="AA81" s="405">
        <f>VLOOKUP($A81,zss_md_forecast_dapr!$1:$1048576,COLUMNS(zss_md_forecast_dapr!$A$2:AN79),FALSE)</f>
        <v>0</v>
      </c>
      <c r="AB81" s="405">
        <f>VLOOKUP($A81,zss_md_forecast_dapr!$1:$1048576,COLUMNS(zss_md_forecast_dapr!$A$2:AO79),FALSE)</f>
        <v>0</v>
      </c>
    </row>
    <row r="82" spans="1:28">
      <c r="A82" s="73" t="s">
        <v>219</v>
      </c>
      <c r="B82" s="58" t="s">
        <v>590</v>
      </c>
      <c r="C82" s="205">
        <v>66</v>
      </c>
      <c r="D82" s="205"/>
      <c r="E82" s="58">
        <v>66</v>
      </c>
      <c r="F82" s="58">
        <f>VLOOKUP(A82,zss_md_forecast!$1:$1048576,COLUMNS(zss_md_forecast!$A$2:'zss_md_forecast'!$E$2),FALSE)</f>
        <v>49.5</v>
      </c>
      <c r="G82" s="420"/>
      <c r="H82" s="60">
        <f>VLOOKUP(A82,zss_md_forecast_dapr!$1:$1048576,COLUMNS(zss_md_forecast_dapr!A$2:$E80),FALSE)</f>
        <v>1</v>
      </c>
      <c r="I82" s="420"/>
      <c r="J82" s="420"/>
      <c r="K82" s="419" t="s">
        <v>589</v>
      </c>
      <c r="L82" s="60">
        <f>VLOOKUP(A82,zss_md_forecast_dapr!$1:$1048576,COLUMNS(zss_md_forecast_dapr!$A$2:$F$2),FALSE)</f>
        <v>18.75</v>
      </c>
      <c r="M82" s="60">
        <f>VLOOKUP($A82,zss_md_forecast_dapr!$1:$1048576,COLUMNS(zss_md_forecast_dapr!$A$2:L80),FALSE)</f>
        <v>23.95000076293945</v>
      </c>
      <c r="N82" s="60">
        <f>VLOOKUP($A82,zss_md_forecast_dapr!$1:$1048576,COLUMNS(zss_md_forecast_dapr!$A$2:M80),FALSE)</f>
        <v>24.20000076293945</v>
      </c>
      <c r="O82" s="60">
        <f>VLOOKUP($A82,zss_md_forecast_dapr!$1:$1048576,COLUMNS(zss_md_forecast_dapr!$A$2:N80),FALSE)</f>
        <v>24.35000038146973</v>
      </c>
      <c r="P82" s="60">
        <f>VLOOKUP($A82,zss_md_forecast_dapr!$1:$1048576,COLUMNS(zss_md_forecast_dapr!$A$2:O80),FALSE)</f>
        <v>24.590000152587891</v>
      </c>
      <c r="Q82" s="60">
        <f>VLOOKUP($A82,zss_md_forecast_dapr!$1:$1048576,COLUMNS(zss_md_forecast_dapr!$A$2:P80),FALSE)</f>
        <v>24.940000534057621</v>
      </c>
      <c r="R82" s="179" t="str">
        <f>IF((VLOOKUP(A82,zss_md_forecast_dapr!$1:$1048576,COLUMNS(zss_md_forecast_dapr!$A$2:$AU$2),FALSE)&gt;0),VLOOKUP(A82,zss_md_forecast_dapr!$1:$1048576,COLUMNS(zss_md_forecast_dapr!$A$2:$AU$2),FALSE),"")</f>
        <v/>
      </c>
      <c r="S82" s="420" t="e">
        <f>VLOOKUP(H82,zss_md_forecast_dapr!$1:$1048576,COLUMNS(zss_md_forecast_dapr!$A$2:$F$2),FALSE)</f>
        <v>#N/A</v>
      </c>
      <c r="T82" s="420" t="e">
        <f>VLOOKUP(I82,zss_md_forecast_dapr!$1:$1048576,COLUMNS(zss_md_forecast_dapr!$A$2:$F$2),FALSE)</f>
        <v>#N/A</v>
      </c>
      <c r="U82" s="420" t="e">
        <f>VLOOKUP(J82,zss_md_forecast_dapr!$1:$1048576,COLUMNS(zss_md_forecast_dapr!$A$2:$F$2),FALSE)</f>
        <v>#N/A</v>
      </c>
      <c r="V82" s="420" t="e">
        <f>VLOOKUP(K82,zss_md_forecast_dapr!$1:$1048576,COLUMNS(zss_md_forecast_dapr!$A$2:$F$2),FALSE)</f>
        <v>#N/A</v>
      </c>
      <c r="W82" s="420" t="e">
        <f>VLOOKUP(L82,zss_md_forecast_dapr!$1:$1048576,COLUMNS(zss_md_forecast_dapr!$A$2:$F$2),FALSE)</f>
        <v>#N/A</v>
      </c>
      <c r="X82" s="420" t="e">
        <f>VLOOKUP(M82,zss_md_forecast_dapr!$1:$1048576,COLUMNS(zss_md_forecast_dapr!$A$2:$F$2),FALSE)</f>
        <v>#N/A</v>
      </c>
      <c r="Y82" s="420" t="e">
        <f>VLOOKUP(N82,zss_md_forecast_dapr!$1:$1048576,COLUMNS(zss_md_forecast_dapr!$A$2:$F$2),FALSE)</f>
        <v>#N/A</v>
      </c>
      <c r="Z82" s="420" t="e">
        <f>VLOOKUP(O82,zss_md_forecast_dapr!$1:$1048576,COLUMNS(zss_md_forecast_dapr!$A$2:$F$2),FALSE)</f>
        <v>#N/A</v>
      </c>
      <c r="AA82" s="420" t="e">
        <f>VLOOKUP(P82,zss_md_forecast_dapr!$1:$1048576,COLUMNS(zss_md_forecast_dapr!$A$2:$F$2),FALSE)</f>
        <v>#N/A</v>
      </c>
      <c r="AB82" s="420" t="e">
        <f>VLOOKUP(Q82,zss_md_forecast_dapr!$1:$1048576,COLUMNS(zss_md_forecast_dapr!$A$2:$F$2),FALSE)</f>
        <v>#N/A</v>
      </c>
    </row>
    <row r="83" spans="1:28">
      <c r="A83" s="73" t="s">
        <v>267</v>
      </c>
      <c r="B83" s="58" t="s">
        <v>588</v>
      </c>
      <c r="C83" s="205">
        <v>93</v>
      </c>
      <c r="D83" s="205"/>
      <c r="E83" s="58">
        <v>93</v>
      </c>
      <c r="F83" s="58">
        <f>VLOOKUP(A83,zss_md_forecast!$1:$1048576,COLUMNS(zss_md_forecast!$A$2:$C$2),FALSE)</f>
        <v>81.199996948242188</v>
      </c>
      <c r="G83" s="416">
        <f>VLOOKUP(A83,zss_md_forecast_dapr!$1:$1048576,COLUMNS(zss_md_forecast_dapr!$A$2:$D$2),FALSE)</f>
        <v>4.0500001907348633</v>
      </c>
      <c r="H83" s="60">
        <f>VLOOKUP(A83,zss_md_forecast_dapr!$1:$1048576,COLUMNS(zss_md_forecast_dapr!A$2:$E81),FALSE)</f>
        <v>0.99000000953674316</v>
      </c>
      <c r="I83" s="416"/>
      <c r="J83" s="416"/>
      <c r="K83" s="418" t="s">
        <v>589</v>
      </c>
      <c r="L83" s="60">
        <f>VLOOKUP(A83,zss_md_forecast_dapr!$1:$1048576,COLUMNS(zss_md_forecast_dapr!$A$2:$F$2),FALSE)</f>
        <v>79.120002746582031</v>
      </c>
      <c r="M83" s="60">
        <f>VLOOKUP($A83,zss_md_forecast_dapr!$1:$1048576,COLUMNS(zss_md_forecast_dapr!$A$2:L81),FALSE)</f>
        <v>85.720001220703125</v>
      </c>
      <c r="N83" s="60">
        <f>VLOOKUP($A83,zss_md_forecast_dapr!$1:$1048576,COLUMNS(zss_md_forecast_dapr!$A$2:M81),FALSE)</f>
        <v>86.370002746582031</v>
      </c>
      <c r="O83" s="60">
        <f>VLOOKUP($A83,zss_md_forecast_dapr!$1:$1048576,COLUMNS(zss_md_forecast_dapr!$A$2:N81),FALSE)</f>
        <v>86.129997253417969</v>
      </c>
      <c r="P83" s="60">
        <f>VLOOKUP($A83,zss_md_forecast_dapr!$1:$1048576,COLUMNS(zss_md_forecast_dapr!$A$2:O81),FALSE)</f>
        <v>86.220001220703125</v>
      </c>
      <c r="Q83" s="60">
        <f>VLOOKUP($A83,zss_md_forecast_dapr!$1:$1048576,COLUMNS(zss_md_forecast_dapr!$A$2:P81),FALSE)</f>
        <v>86.790000915527344</v>
      </c>
      <c r="R83" s="179">
        <f>IF((VLOOKUP(A83,zss_md_forecast_dapr!$1:$1048576,COLUMNS(zss_md_forecast_dapr!$A$2:$AU$2),FALSE)&gt;0),VLOOKUP(A83,zss_md_forecast_dapr!$1:$1048576,COLUMNS(zss_md_forecast_dapr!$A$2:$AU$2),FALSE),"")</f>
        <v>5.5665079339129099E-2</v>
      </c>
      <c r="S83" s="416">
        <f>VLOOKUP($A83,zss_md_forecast_dapr!$1:$1048576,COLUMNS(zss_md_forecast_dapr!$A$2:AF81),FALSE)</f>
        <v>7.6100001335144043</v>
      </c>
      <c r="T83" s="416">
        <f>VLOOKUP($A83,zss_md_forecast_dapr!$1:$1048576,COLUMNS(zss_md_forecast_dapr!$A$2:AG81),FALSE)</f>
        <v>10.13000011444092</v>
      </c>
      <c r="U83" s="416">
        <f>VLOOKUP($A83,zss_md_forecast_dapr!$1:$1048576,COLUMNS(zss_md_forecast_dapr!$A$2:AH81),FALSE)</f>
        <v>9.4300003051757812</v>
      </c>
      <c r="V83" s="416">
        <f>VLOOKUP($A83,zss_md_forecast_dapr!$1:$1048576,COLUMNS(zss_md_forecast_dapr!$A$2:AI81),FALSE)</f>
        <v>9.9700002670288086</v>
      </c>
      <c r="W83" s="416">
        <f>VLOOKUP($A83,zss_md_forecast_dapr!$1:$1048576,COLUMNS(zss_md_forecast_dapr!$A$2:AJ81),FALSE)</f>
        <v>12.939999580383301</v>
      </c>
      <c r="X83" s="416">
        <f>VLOOKUP($A83,zss_md_forecast_dapr!$1:$1048576,COLUMNS(zss_md_forecast_dapr!$A$2:AK81),FALSE)</f>
        <v>3</v>
      </c>
      <c r="Y83" s="416">
        <f>VLOOKUP($A83,zss_md_forecast_dapr!$1:$1048576,COLUMNS(zss_md_forecast_dapr!$A$2:AL81),FALSE)</f>
        <v>4</v>
      </c>
      <c r="Z83" s="416">
        <f>VLOOKUP($A83,zss_md_forecast_dapr!$1:$1048576,COLUMNS(zss_md_forecast_dapr!$A$2:AM81),FALSE)</f>
        <v>4.5</v>
      </c>
      <c r="AA83" s="416">
        <f>VLOOKUP($A83,zss_md_forecast_dapr!$1:$1048576,COLUMNS(zss_md_forecast_dapr!$A$2:AN81),FALSE)</f>
        <v>4.5</v>
      </c>
      <c r="AB83" s="416">
        <f>VLOOKUP($A83,zss_md_forecast_dapr!$1:$1048576,COLUMNS(zss_md_forecast_dapr!$A$2:AO81),FALSE)</f>
        <v>6</v>
      </c>
    </row>
    <row r="84" spans="1:28">
      <c r="A84" s="73" t="s">
        <v>267</v>
      </c>
      <c r="B84" s="58" t="s">
        <v>590</v>
      </c>
      <c r="C84" s="205">
        <v>93</v>
      </c>
      <c r="D84" s="205"/>
      <c r="E84" s="58">
        <v>93</v>
      </c>
      <c r="F84" s="58">
        <f>VLOOKUP(A84,zss_md_forecast!$1:$1048576,COLUMNS(zss_md_forecast!$A$2:'zss_md_forecast'!$E$2),FALSE)</f>
        <v>89.599998474121094</v>
      </c>
      <c r="G84" s="420"/>
      <c r="H84" s="60">
        <f>VLOOKUP(A84,zss_md_forecast_dapr!$1:$1048576,COLUMNS(zss_md_forecast_dapr!A$2:$E82),FALSE)</f>
        <v>0.99000000953674316</v>
      </c>
      <c r="I84" s="420"/>
      <c r="J84" s="420"/>
      <c r="K84" s="419" t="s">
        <v>589</v>
      </c>
      <c r="L84" s="60">
        <f>VLOOKUP(A84,zss_md_forecast_dapr!$1:$1048576,COLUMNS(zss_md_forecast_dapr!$A$2:$F$2),FALSE)</f>
        <v>79.120002746582031</v>
      </c>
      <c r="M84" s="60">
        <f>VLOOKUP($A84,zss_md_forecast_dapr!$1:$1048576,COLUMNS(zss_md_forecast_dapr!$A$2:L82),FALSE)</f>
        <v>85.720001220703125</v>
      </c>
      <c r="N84" s="60">
        <f>VLOOKUP($A84,zss_md_forecast_dapr!$1:$1048576,COLUMNS(zss_md_forecast_dapr!$A$2:M82),FALSE)</f>
        <v>86.370002746582031</v>
      </c>
      <c r="O84" s="60">
        <f>VLOOKUP($A84,zss_md_forecast_dapr!$1:$1048576,COLUMNS(zss_md_forecast_dapr!$A$2:N82),FALSE)</f>
        <v>86.129997253417969</v>
      </c>
      <c r="P84" s="60">
        <f>VLOOKUP($A84,zss_md_forecast_dapr!$1:$1048576,COLUMNS(zss_md_forecast_dapr!$A$2:O82),FALSE)</f>
        <v>86.220001220703125</v>
      </c>
      <c r="Q84" s="60">
        <f>VLOOKUP($A84,zss_md_forecast_dapr!$1:$1048576,COLUMNS(zss_md_forecast_dapr!$A$2:P82),FALSE)</f>
        <v>86.790000915527344</v>
      </c>
      <c r="R84" s="179">
        <f>IF((VLOOKUP(A84,zss_md_forecast_dapr!$1:$1048576,COLUMNS(zss_md_forecast_dapr!$A$2:$AU$2),FALSE)&gt;0),VLOOKUP(A84,zss_md_forecast_dapr!$1:$1048576,COLUMNS(zss_md_forecast_dapr!$A$2:$AU$2),FALSE),"")</f>
        <v>5.5665079339129099E-2</v>
      </c>
      <c r="S84" s="420" t="e">
        <f>VLOOKUP(H84,zss_md_forecast_dapr!$1:$1048576,COLUMNS(zss_md_forecast_dapr!$A$2:$F$2),FALSE)</f>
        <v>#N/A</v>
      </c>
      <c r="T84" s="420" t="e">
        <f>VLOOKUP(I84,zss_md_forecast_dapr!$1:$1048576,COLUMNS(zss_md_forecast_dapr!$A$2:$F$2),FALSE)</f>
        <v>#N/A</v>
      </c>
      <c r="U84" s="420" t="e">
        <f>VLOOKUP(J84,zss_md_forecast_dapr!$1:$1048576,COLUMNS(zss_md_forecast_dapr!$A$2:$F$2),FALSE)</f>
        <v>#N/A</v>
      </c>
      <c r="V84" s="420" t="e">
        <f>VLOOKUP(K84,zss_md_forecast_dapr!$1:$1048576,COLUMNS(zss_md_forecast_dapr!$A$2:$F$2),FALSE)</f>
        <v>#N/A</v>
      </c>
      <c r="W84" s="420" t="e">
        <f>VLOOKUP(L84,zss_md_forecast_dapr!$1:$1048576,COLUMNS(zss_md_forecast_dapr!$A$2:$F$2),FALSE)</f>
        <v>#N/A</v>
      </c>
      <c r="X84" s="420" t="e">
        <f>VLOOKUP(M84,zss_md_forecast_dapr!$1:$1048576,COLUMNS(zss_md_forecast_dapr!$A$2:$F$2),FALSE)</f>
        <v>#N/A</v>
      </c>
      <c r="Y84" s="420" t="e">
        <f>VLOOKUP(N84,zss_md_forecast_dapr!$1:$1048576,COLUMNS(zss_md_forecast_dapr!$A$2:$F$2),FALSE)</f>
        <v>#N/A</v>
      </c>
      <c r="Z84" s="420" t="e">
        <f>VLOOKUP(O84,zss_md_forecast_dapr!$1:$1048576,COLUMNS(zss_md_forecast_dapr!$A$2:$F$2),FALSE)</f>
        <v>#N/A</v>
      </c>
      <c r="AA84" s="420" t="e">
        <f>VLOOKUP(P84,zss_md_forecast_dapr!$1:$1048576,COLUMNS(zss_md_forecast_dapr!$A$2:$F$2),FALSE)</f>
        <v>#N/A</v>
      </c>
      <c r="AB84" s="420" t="e">
        <f>VLOOKUP(Q84,zss_md_forecast_dapr!$1:$1048576,COLUMNS(zss_md_forecast_dapr!$A$2:$F$2),FALSE)</f>
        <v>#N/A</v>
      </c>
    </row>
    <row r="85" spans="1:28">
      <c r="A85" s="73" t="s">
        <v>279</v>
      </c>
      <c r="B85" s="58" t="s">
        <v>588</v>
      </c>
      <c r="C85" s="205">
        <v>99</v>
      </c>
      <c r="D85" s="205"/>
      <c r="E85" s="58">
        <v>99</v>
      </c>
      <c r="F85" s="58">
        <f>VLOOKUP(A85,zss_md_forecast!$1:$1048576,COLUMNS(zss_md_forecast!$A$2:$C$2),FALSE)</f>
        <v>89.699996948242188</v>
      </c>
      <c r="G85" s="416">
        <f>VLOOKUP(A85,zss_md_forecast_dapr!$1:$1048576,COLUMNS(zss_md_forecast_dapr!$A$2:$D$2),FALSE)</f>
        <v>5.0500001907348633</v>
      </c>
      <c r="H85" s="60">
        <f>VLOOKUP(A85,zss_md_forecast_dapr!$1:$1048576,COLUMNS(zss_md_forecast_dapr!A$2:$E83),FALSE)</f>
        <v>0.97000002861022949</v>
      </c>
      <c r="I85" s="416"/>
      <c r="J85" s="416"/>
      <c r="K85" s="418" t="s">
        <v>589</v>
      </c>
      <c r="L85" s="60">
        <f>VLOOKUP(A85,zss_md_forecast_dapr!$1:$1048576,COLUMNS(zss_md_forecast_dapr!$A$2:$F$2),FALSE)</f>
        <v>66.050003051757812</v>
      </c>
      <c r="M85" s="60">
        <f>VLOOKUP($A85,zss_md_forecast_dapr!$1:$1048576,COLUMNS(zss_md_forecast_dapr!$A$2:L83),FALSE)</f>
        <v>75.959999084472656</v>
      </c>
      <c r="N85" s="60">
        <f>VLOOKUP($A85,zss_md_forecast_dapr!$1:$1048576,COLUMNS(zss_md_forecast_dapr!$A$2:M83),FALSE)</f>
        <v>76.480003356933594</v>
      </c>
      <c r="O85" s="60">
        <f>VLOOKUP($A85,zss_md_forecast_dapr!$1:$1048576,COLUMNS(zss_md_forecast_dapr!$A$2:N83),FALSE)</f>
        <v>75.360000610351562</v>
      </c>
      <c r="P85" s="60">
        <f>VLOOKUP($A85,zss_md_forecast_dapr!$1:$1048576,COLUMNS(zss_md_forecast_dapr!$A$2:O83),FALSE)</f>
        <v>74.680000305175781</v>
      </c>
      <c r="Q85" s="60">
        <f>VLOOKUP($A85,zss_md_forecast_dapr!$1:$1048576,COLUMNS(zss_md_forecast_dapr!$A$2:P83),FALSE)</f>
        <v>74.129997253417969</v>
      </c>
      <c r="R85" s="179" t="str">
        <f>IF((VLOOKUP(A85,zss_md_forecast_dapr!$1:$1048576,COLUMNS(zss_md_forecast_dapr!$A$2:$AU$2),FALSE)&gt;0),VLOOKUP(A85,zss_md_forecast_dapr!$1:$1048576,COLUMNS(zss_md_forecast_dapr!$A$2:$AU$2),FALSE),"")</f>
        <v/>
      </c>
      <c r="S85" s="416">
        <f>VLOOKUP($A85,zss_md_forecast_dapr!$1:$1048576,COLUMNS(zss_md_forecast_dapr!$A$2:AF83),FALSE)</f>
        <v>0</v>
      </c>
      <c r="T85" s="416">
        <f>VLOOKUP($A85,zss_md_forecast_dapr!$1:$1048576,COLUMNS(zss_md_forecast_dapr!$A$2:AG83),FALSE)</f>
        <v>0</v>
      </c>
      <c r="U85" s="416">
        <f>VLOOKUP($A85,zss_md_forecast_dapr!$1:$1048576,COLUMNS(zss_md_forecast_dapr!$A$2:AH83),FALSE)</f>
        <v>0</v>
      </c>
      <c r="V85" s="416">
        <f>VLOOKUP($A85,zss_md_forecast_dapr!$1:$1048576,COLUMNS(zss_md_forecast_dapr!$A$2:AI83),FALSE)</f>
        <v>0</v>
      </c>
      <c r="W85" s="416">
        <f>VLOOKUP($A85,zss_md_forecast_dapr!$1:$1048576,COLUMNS(zss_md_forecast_dapr!$A$2:AJ83),FALSE)</f>
        <v>0</v>
      </c>
      <c r="X85" s="416">
        <f>VLOOKUP($A85,zss_md_forecast_dapr!$1:$1048576,COLUMNS(zss_md_forecast_dapr!$A$2:AK83),FALSE)</f>
        <v>0</v>
      </c>
      <c r="Y85" s="416">
        <f>VLOOKUP($A85,zss_md_forecast_dapr!$1:$1048576,COLUMNS(zss_md_forecast_dapr!$A$2:AL83),FALSE)</f>
        <v>0</v>
      </c>
      <c r="Z85" s="416">
        <f>VLOOKUP($A85,zss_md_forecast_dapr!$1:$1048576,COLUMNS(zss_md_forecast_dapr!$A$2:AM83),FALSE)</f>
        <v>0</v>
      </c>
      <c r="AA85" s="416">
        <f>VLOOKUP($A85,zss_md_forecast_dapr!$1:$1048576,COLUMNS(zss_md_forecast_dapr!$A$2:AN83),FALSE)</f>
        <v>0</v>
      </c>
      <c r="AB85" s="416">
        <f>VLOOKUP($A85,zss_md_forecast_dapr!$1:$1048576,COLUMNS(zss_md_forecast_dapr!$A$2:AO83),FALSE)</f>
        <v>0</v>
      </c>
    </row>
    <row r="86" spans="1:28">
      <c r="A86" s="73" t="s">
        <v>279</v>
      </c>
      <c r="B86" s="58" t="s">
        <v>590</v>
      </c>
      <c r="C86" s="205">
        <v>99</v>
      </c>
      <c r="D86" s="205"/>
      <c r="E86" s="58">
        <v>99</v>
      </c>
      <c r="F86" s="58">
        <f>VLOOKUP(A86,zss_md_forecast!$1:$1048576,COLUMNS(zss_md_forecast!$A$2:'zss_md_forecast'!$E$2),FALSE)</f>
        <v>99</v>
      </c>
      <c r="G86" s="420"/>
      <c r="H86" s="60">
        <f>VLOOKUP(A86,zss_md_forecast_dapr!$1:$1048576,COLUMNS(zss_md_forecast_dapr!A$2:$E84),FALSE)</f>
        <v>0.97000002861022949</v>
      </c>
      <c r="I86" s="420"/>
      <c r="J86" s="420"/>
      <c r="K86" s="419" t="s">
        <v>589</v>
      </c>
      <c r="L86" s="60">
        <f>VLOOKUP(A86,zss_md_forecast_dapr!$1:$1048576,COLUMNS(zss_md_forecast_dapr!$A$2:$F$2),FALSE)</f>
        <v>66.050003051757812</v>
      </c>
      <c r="M86" s="60">
        <f>VLOOKUP($A86,zss_md_forecast_dapr!$1:$1048576,COLUMNS(zss_md_forecast_dapr!$A$2:L84),FALSE)</f>
        <v>75.959999084472656</v>
      </c>
      <c r="N86" s="60">
        <f>VLOOKUP($A86,zss_md_forecast_dapr!$1:$1048576,COLUMNS(zss_md_forecast_dapr!$A$2:M84),FALSE)</f>
        <v>76.480003356933594</v>
      </c>
      <c r="O86" s="60">
        <f>VLOOKUP($A86,zss_md_forecast_dapr!$1:$1048576,COLUMNS(zss_md_forecast_dapr!$A$2:N84),FALSE)</f>
        <v>75.360000610351562</v>
      </c>
      <c r="P86" s="60">
        <f>VLOOKUP($A86,zss_md_forecast_dapr!$1:$1048576,COLUMNS(zss_md_forecast_dapr!$A$2:O84),FALSE)</f>
        <v>74.680000305175781</v>
      </c>
      <c r="Q86" s="60">
        <f>VLOOKUP($A86,zss_md_forecast_dapr!$1:$1048576,COLUMNS(zss_md_forecast_dapr!$A$2:P84),FALSE)</f>
        <v>74.129997253417969</v>
      </c>
      <c r="R86" s="179" t="str">
        <f>IF((VLOOKUP(A86,zss_md_forecast_dapr!$1:$1048576,COLUMNS(zss_md_forecast_dapr!$A$2:$AU$2),FALSE)&gt;0),VLOOKUP(A86,zss_md_forecast_dapr!$1:$1048576,COLUMNS(zss_md_forecast_dapr!$A$2:$AU$2),FALSE),"")</f>
        <v/>
      </c>
      <c r="S86" s="420" t="e">
        <f>VLOOKUP(H86,zss_md_forecast_dapr!$1:$1048576,COLUMNS(zss_md_forecast_dapr!$A$2:$F$2),FALSE)</f>
        <v>#N/A</v>
      </c>
      <c r="T86" s="420" t="e">
        <f>VLOOKUP(I86,zss_md_forecast_dapr!$1:$1048576,COLUMNS(zss_md_forecast_dapr!$A$2:$F$2),FALSE)</f>
        <v>#N/A</v>
      </c>
      <c r="U86" s="420" t="e">
        <f>VLOOKUP(J86,zss_md_forecast_dapr!$1:$1048576,COLUMNS(zss_md_forecast_dapr!$A$2:$F$2),FALSE)</f>
        <v>#N/A</v>
      </c>
      <c r="V86" s="420" t="e">
        <f>VLOOKUP(K86,zss_md_forecast_dapr!$1:$1048576,COLUMNS(zss_md_forecast_dapr!$A$2:$F$2),FALSE)</f>
        <v>#N/A</v>
      </c>
      <c r="W86" s="420" t="e">
        <f>VLOOKUP(L86,zss_md_forecast_dapr!$1:$1048576,COLUMNS(zss_md_forecast_dapr!$A$2:$F$2),FALSE)</f>
        <v>#N/A</v>
      </c>
      <c r="X86" s="420" t="e">
        <f>VLOOKUP(M86,zss_md_forecast_dapr!$1:$1048576,COLUMNS(zss_md_forecast_dapr!$A$2:$F$2),FALSE)</f>
        <v>#N/A</v>
      </c>
      <c r="Y86" s="420" t="e">
        <f>VLOOKUP(N86,zss_md_forecast_dapr!$1:$1048576,COLUMNS(zss_md_forecast_dapr!$A$2:$F$2),FALSE)</f>
        <v>#N/A</v>
      </c>
      <c r="Z86" s="420" t="e">
        <f>VLOOKUP(O86,zss_md_forecast_dapr!$1:$1048576,COLUMNS(zss_md_forecast_dapr!$A$2:$F$2),FALSE)</f>
        <v>#N/A</v>
      </c>
      <c r="AA86" s="420" t="e">
        <f>VLOOKUP(P86,zss_md_forecast_dapr!$1:$1048576,COLUMNS(zss_md_forecast_dapr!$A$2:$F$2),FALSE)</f>
        <v>#N/A</v>
      </c>
      <c r="AB86" s="420" t="e">
        <f>VLOOKUP(Q86,zss_md_forecast_dapr!$1:$1048576,COLUMNS(zss_md_forecast_dapr!$A$2:$F$2),FALSE)</f>
        <v>#N/A</v>
      </c>
    </row>
    <row r="87" spans="1:28">
      <c r="A87" s="73" t="s">
        <v>301</v>
      </c>
      <c r="B87" s="58" t="s">
        <v>588</v>
      </c>
      <c r="C87" s="205">
        <v>66</v>
      </c>
      <c r="D87" s="205"/>
      <c r="E87" s="58">
        <v>66</v>
      </c>
      <c r="F87" s="58">
        <f>VLOOKUP(A87,zss_md_forecast!$1:$1048576,COLUMNS(zss_md_forecast!$A$2:$C$2),FALSE)</f>
        <v>37.5</v>
      </c>
      <c r="G87" s="416">
        <f>VLOOKUP(A87,zss_md_forecast_dapr!$1:$1048576,COLUMNS(zss_md_forecast_dapr!$A$2:$D$2),FALSE)</f>
        <v>1.0399999618530269</v>
      </c>
      <c r="H87" s="60">
        <f>VLOOKUP(A87,zss_md_forecast_dapr!$1:$1048576,COLUMNS(zss_md_forecast_dapr!A$2:$E85),FALSE)</f>
        <v>1</v>
      </c>
      <c r="I87" s="416"/>
      <c r="J87" s="416"/>
      <c r="K87" s="418">
        <v>4.7</v>
      </c>
      <c r="L87" s="60">
        <f>VLOOKUP(A87,zss_md_forecast_dapr!$1:$1048576,COLUMNS(zss_md_forecast_dapr!$A$2:$F$2),FALSE)</f>
        <v>24.60000038146973</v>
      </c>
      <c r="M87" s="60">
        <f>VLOOKUP($A87,zss_md_forecast_dapr!$1:$1048576,COLUMNS(zss_md_forecast_dapr!$A$2:L85),FALSE)</f>
        <v>36.970001220703118</v>
      </c>
      <c r="N87" s="60">
        <f>VLOOKUP($A87,zss_md_forecast_dapr!$1:$1048576,COLUMNS(zss_md_forecast_dapr!$A$2:M85),FALSE)</f>
        <v>37.540000915527337</v>
      </c>
      <c r="O87" s="60">
        <f>VLOOKUP($A87,zss_md_forecast_dapr!$1:$1048576,COLUMNS(zss_md_forecast_dapr!$A$2:N85),FALSE)</f>
        <v>37.919998168945312</v>
      </c>
      <c r="P87" s="60">
        <f>VLOOKUP($A87,zss_md_forecast_dapr!$1:$1048576,COLUMNS(zss_md_forecast_dapr!$A$2:O85),FALSE)</f>
        <v>38.419998168945312</v>
      </c>
      <c r="Q87" s="60">
        <f>VLOOKUP($A87,zss_md_forecast_dapr!$1:$1048576,COLUMNS(zss_md_forecast_dapr!$A$2:P85),FALSE)</f>
        <v>39.069999694824219</v>
      </c>
      <c r="R87" s="179" t="str">
        <f>IF((VLOOKUP(A87,zss_md_forecast_dapr!$1:$1048576,COLUMNS(zss_md_forecast_dapr!$A$2:$AU$2),FALSE)&gt;0),VLOOKUP(A87,zss_md_forecast_dapr!$1:$1048576,COLUMNS(zss_md_forecast_dapr!$A$2:$AU$2),FALSE),"")</f>
        <v/>
      </c>
      <c r="S87" s="416">
        <f>VLOOKUP($A87,zss_md_forecast_dapr!$1:$1048576,COLUMNS(zss_md_forecast_dapr!$A$2:AF85),FALSE)</f>
        <v>0</v>
      </c>
      <c r="T87" s="416">
        <f>VLOOKUP($A87,zss_md_forecast_dapr!$1:$1048576,COLUMNS(zss_md_forecast_dapr!$A$2:AG85),FALSE)</f>
        <v>0</v>
      </c>
      <c r="U87" s="416">
        <f>VLOOKUP($A87,zss_md_forecast_dapr!$1:$1048576,COLUMNS(zss_md_forecast_dapr!$A$2:AH85),FALSE)</f>
        <v>0</v>
      </c>
      <c r="V87" s="416">
        <f>VLOOKUP($A87,zss_md_forecast_dapr!$1:$1048576,COLUMNS(zss_md_forecast_dapr!$A$2:AI85),FALSE)</f>
        <v>0</v>
      </c>
      <c r="W87" s="416">
        <f>VLOOKUP($A87,zss_md_forecast_dapr!$1:$1048576,COLUMNS(zss_md_forecast_dapr!$A$2:AJ85),FALSE)</f>
        <v>0</v>
      </c>
      <c r="X87" s="416">
        <f>VLOOKUP($A87,zss_md_forecast_dapr!$1:$1048576,COLUMNS(zss_md_forecast_dapr!$A$2:AK85),FALSE)</f>
        <v>0</v>
      </c>
      <c r="Y87" s="416">
        <f>VLOOKUP($A87,zss_md_forecast_dapr!$1:$1048576,COLUMNS(zss_md_forecast_dapr!$A$2:AL85),FALSE)</f>
        <v>0</v>
      </c>
      <c r="Z87" s="416">
        <f>VLOOKUP($A87,zss_md_forecast_dapr!$1:$1048576,COLUMNS(zss_md_forecast_dapr!$A$2:AM85),FALSE)</f>
        <v>0</v>
      </c>
      <c r="AA87" s="416">
        <f>VLOOKUP($A87,zss_md_forecast_dapr!$1:$1048576,COLUMNS(zss_md_forecast_dapr!$A$2:AN85),FALSE)</f>
        <v>0</v>
      </c>
      <c r="AB87" s="416">
        <f>VLOOKUP($A87,zss_md_forecast_dapr!$1:$1048576,COLUMNS(zss_md_forecast_dapr!$A$2:AO85),FALSE)</f>
        <v>0</v>
      </c>
    </row>
    <row r="88" spans="1:28" ht="14" thickBot="1">
      <c r="A88" s="74" t="s">
        <v>301</v>
      </c>
      <c r="B88" s="61" t="s">
        <v>590</v>
      </c>
      <c r="C88" s="240">
        <v>66</v>
      </c>
      <c r="D88" s="240"/>
      <c r="E88" s="61">
        <v>66</v>
      </c>
      <c r="F88" s="61">
        <f>VLOOKUP(A88,zss_md_forecast!$1:$1048576,COLUMNS(zss_md_forecast!$A$2:'zss_md_forecast'!$E$2),FALSE)</f>
        <v>42.700000762939453</v>
      </c>
      <c r="G88" s="413"/>
      <c r="H88" s="62">
        <f>VLOOKUP(A88,zss_md_forecast_dapr!$1:$1048576,COLUMNS(zss_md_forecast_dapr!A$2:$E86),FALSE)</f>
        <v>1</v>
      </c>
      <c r="I88" s="413"/>
      <c r="J88" s="413"/>
      <c r="K88" s="423">
        <v>1.5</v>
      </c>
      <c r="L88" s="62">
        <f>VLOOKUP(A88,zss_md_forecast_dapr!$1:$1048576,COLUMNS(zss_md_forecast_dapr!$A$2:$F$2),FALSE)</f>
        <v>24.60000038146973</v>
      </c>
      <c r="M88" s="62">
        <f>VLOOKUP($A88,zss_md_forecast_dapr!$1:$1048576,COLUMNS(zss_md_forecast_dapr!$A$2:L86),FALSE)</f>
        <v>36.970001220703118</v>
      </c>
      <c r="N88" s="62">
        <f>VLOOKUP($A88,zss_md_forecast_dapr!$1:$1048576,COLUMNS(zss_md_forecast_dapr!$A$2:M86),FALSE)</f>
        <v>37.540000915527337</v>
      </c>
      <c r="O88" s="62">
        <f>VLOOKUP($A88,zss_md_forecast_dapr!$1:$1048576,COLUMNS(zss_md_forecast_dapr!$A$2:N86),FALSE)</f>
        <v>37.919998168945312</v>
      </c>
      <c r="P88" s="62">
        <f>VLOOKUP($A88,zss_md_forecast_dapr!$1:$1048576,COLUMNS(zss_md_forecast_dapr!$A$2:O86),FALSE)</f>
        <v>38.419998168945312</v>
      </c>
      <c r="Q88" s="62">
        <f>VLOOKUP($A88,zss_md_forecast_dapr!$1:$1048576,COLUMNS(zss_md_forecast_dapr!$A$2:P86),FALSE)</f>
        <v>39.069999694824219</v>
      </c>
      <c r="R88" s="181" t="str">
        <f>IF((VLOOKUP(A88,zss_md_forecast_dapr!$1:$1048576,COLUMNS(zss_md_forecast_dapr!$A$2:$AU$2),FALSE)&gt;0),VLOOKUP(A88,zss_md_forecast_dapr!$1:$1048576,COLUMNS(zss_md_forecast_dapr!$A$2:$AU$2),FALSE),"")</f>
        <v/>
      </c>
      <c r="S88" s="413" t="e">
        <f>VLOOKUP(H88,zss_md_forecast_dapr!$1:$1048576,COLUMNS(zss_md_forecast_dapr!$A$2:$F$2),FALSE)</f>
        <v>#N/A</v>
      </c>
      <c r="T88" s="413" t="e">
        <f>VLOOKUP(I88,zss_md_forecast_dapr!$1:$1048576,COLUMNS(zss_md_forecast_dapr!$A$2:$F$2),FALSE)</f>
        <v>#N/A</v>
      </c>
      <c r="U88" s="413" t="e">
        <f>VLOOKUP(J88,zss_md_forecast_dapr!$1:$1048576,COLUMNS(zss_md_forecast_dapr!$A$2:$F$2),FALSE)</f>
        <v>#N/A</v>
      </c>
      <c r="V88" s="413" t="e">
        <f>VLOOKUP(K88,zss_md_forecast_dapr!$1:$1048576,COLUMNS(zss_md_forecast_dapr!$A$2:$F$2),FALSE)</f>
        <v>#N/A</v>
      </c>
      <c r="W88" s="413" t="e">
        <f>VLOOKUP(L88,zss_md_forecast_dapr!$1:$1048576,COLUMNS(zss_md_forecast_dapr!$A$2:$F$2),FALSE)</f>
        <v>#N/A</v>
      </c>
      <c r="X88" s="413" t="e">
        <f>VLOOKUP(M88,zss_md_forecast_dapr!$1:$1048576,COLUMNS(zss_md_forecast_dapr!$A$2:$F$2),FALSE)</f>
        <v>#N/A</v>
      </c>
      <c r="Y88" s="413" t="e">
        <f>VLOOKUP(N88,zss_md_forecast_dapr!$1:$1048576,COLUMNS(zss_md_forecast_dapr!$A$2:$F$2),FALSE)</f>
        <v>#N/A</v>
      </c>
      <c r="Z88" s="413" t="e">
        <f>VLOOKUP(O88,zss_md_forecast_dapr!$1:$1048576,COLUMNS(zss_md_forecast_dapr!$A$2:$F$2),FALSE)</f>
        <v>#N/A</v>
      </c>
      <c r="AA88" s="413" t="e">
        <f>VLOOKUP(P88,zss_md_forecast_dapr!$1:$1048576,COLUMNS(zss_md_forecast_dapr!$A$2:$F$2),FALSE)</f>
        <v>#N/A</v>
      </c>
      <c r="AB88" s="413" t="e">
        <f>VLOOKUP(Q88,zss_md_forecast_dapr!$1:$1048576,COLUMNS(zss_md_forecast_dapr!$A$2:$F$2),FALSE)</f>
        <v>#N/A</v>
      </c>
    </row>
    <row r="89" spans="1:28" ht="14" thickBot="1">
      <c r="A89" s="4" t="s">
        <v>565</v>
      </c>
      <c r="B89" s="65"/>
      <c r="C89" s="204"/>
      <c r="D89" s="208"/>
      <c r="E89" s="65"/>
      <c r="F89" s="3"/>
      <c r="G89" s="65"/>
      <c r="H89" s="66"/>
      <c r="I89" s="65"/>
      <c r="J89" s="65"/>
      <c r="K89" s="204"/>
      <c r="L89" s="66"/>
      <c r="M89" s="66"/>
      <c r="N89" s="66"/>
      <c r="O89" s="66"/>
      <c r="P89" s="66"/>
      <c r="Q89" s="66"/>
      <c r="R89" s="183"/>
      <c r="S89" s="65"/>
      <c r="T89" s="65"/>
      <c r="U89" s="65"/>
      <c r="V89" s="65"/>
      <c r="W89" s="65"/>
      <c r="X89" s="65"/>
      <c r="Y89" s="65"/>
      <c r="Z89" s="65"/>
      <c r="AA89" s="65"/>
      <c r="AB89" s="65"/>
    </row>
    <row r="90" spans="1:28">
      <c r="A90" s="72" t="s">
        <v>166</v>
      </c>
      <c r="B90" s="56" t="s">
        <v>588</v>
      </c>
      <c r="C90" s="206">
        <v>66</v>
      </c>
      <c r="D90" s="206"/>
      <c r="E90" s="56">
        <v>66</v>
      </c>
      <c r="F90" s="56">
        <f>VLOOKUP(A90,zss_md_forecast!$1:$1048576,COLUMNS(zss_md_forecast!$A$2:$C$2),FALSE)</f>
        <v>45.200000762939453</v>
      </c>
      <c r="G90" s="405">
        <f>VLOOKUP(A90,zss_md_forecast_dapr!$1:$1048576,COLUMNS(zss_md_forecast_dapr!$A$2:$D$2),FALSE)</f>
        <v>6.9000000953674316</v>
      </c>
      <c r="H90" s="57">
        <f>VLOOKUP(A90,zss_md_forecast_dapr!$1:$1048576,COLUMNS(zss_md_forecast_dapr!A$2:$E88),FALSE)</f>
        <v>0.98000001907348633</v>
      </c>
      <c r="I90" s="405"/>
      <c r="J90" s="405"/>
      <c r="K90" s="425" t="s">
        <v>589</v>
      </c>
      <c r="L90" s="57">
        <f>VLOOKUP(A90,zss_md_forecast_dapr!$1:$1048576,COLUMNS(zss_md_forecast_dapr!$A$2:$F$2),FALSE)</f>
        <v>27.590000152587891</v>
      </c>
      <c r="M90" s="57">
        <f>VLOOKUP($A90,zss_md_forecast_dapr!$1:$1048576,COLUMNS(zss_md_forecast_dapr!$A$2:L88),FALSE)</f>
        <v>33.5</v>
      </c>
      <c r="N90" s="57">
        <f>VLOOKUP($A90,zss_md_forecast_dapr!$1:$1048576,COLUMNS(zss_md_forecast_dapr!$A$2:M88),FALSE)</f>
        <v>33.090000152587891</v>
      </c>
      <c r="O90" s="57">
        <f>VLOOKUP($A90,zss_md_forecast_dapr!$1:$1048576,COLUMNS(zss_md_forecast_dapr!$A$2:N88),FALSE)</f>
        <v>32.330001831054688</v>
      </c>
      <c r="P90" s="57">
        <f>VLOOKUP($A90,zss_md_forecast_dapr!$1:$1048576,COLUMNS(zss_md_forecast_dapr!$A$2:O88),FALSE)</f>
        <v>31.620000839233398</v>
      </c>
      <c r="Q90" s="57">
        <f>VLOOKUP($A90,zss_md_forecast_dapr!$1:$1048576,COLUMNS(zss_md_forecast_dapr!$A$2:P88),FALSE)</f>
        <v>30.930000305175781</v>
      </c>
      <c r="R90" s="178" t="str">
        <f>IF((VLOOKUP(A90,zss_md_forecast_dapr!$1:$1048576,COLUMNS(zss_md_forecast_dapr!$A$2:$AU$2),FALSE)&gt;0),VLOOKUP(A90,zss_md_forecast_dapr!$1:$1048576,COLUMNS(zss_md_forecast_dapr!$A$2:$AU$2),FALSE),"")</f>
        <v/>
      </c>
      <c r="S90" s="405">
        <f>VLOOKUP($A90,zss_md_forecast_dapr!$1:$1048576,COLUMNS(zss_md_forecast_dapr!$A$2:AF88),FALSE)</f>
        <v>0</v>
      </c>
      <c r="T90" s="405">
        <f>VLOOKUP($A90,zss_md_forecast_dapr!$1:$1048576,COLUMNS(zss_md_forecast_dapr!$A$2:AG88),FALSE)</f>
        <v>0</v>
      </c>
      <c r="U90" s="405">
        <f>VLOOKUP($A90,zss_md_forecast_dapr!$1:$1048576,COLUMNS(zss_md_forecast_dapr!$A$2:AH88),FALSE)</f>
        <v>0</v>
      </c>
      <c r="V90" s="405">
        <f>VLOOKUP($A90,zss_md_forecast_dapr!$1:$1048576,COLUMNS(zss_md_forecast_dapr!$A$2:AI88),FALSE)</f>
        <v>0</v>
      </c>
      <c r="W90" s="405">
        <f>VLOOKUP($A90,zss_md_forecast_dapr!$1:$1048576,COLUMNS(zss_md_forecast_dapr!$A$2:AJ88),FALSE)</f>
        <v>0</v>
      </c>
      <c r="X90" s="405">
        <f>VLOOKUP($A90,zss_md_forecast_dapr!$1:$1048576,COLUMNS(zss_md_forecast_dapr!$A$2:AK88),FALSE)</f>
        <v>0</v>
      </c>
      <c r="Y90" s="405">
        <f>VLOOKUP($A90,zss_md_forecast_dapr!$1:$1048576,COLUMNS(zss_md_forecast_dapr!$A$2:AL88),FALSE)</f>
        <v>0</v>
      </c>
      <c r="Z90" s="405">
        <f>VLOOKUP($A90,zss_md_forecast_dapr!$1:$1048576,COLUMNS(zss_md_forecast_dapr!$A$2:AM88),FALSE)</f>
        <v>0</v>
      </c>
      <c r="AA90" s="405">
        <f>VLOOKUP($A90,zss_md_forecast_dapr!$1:$1048576,COLUMNS(zss_md_forecast_dapr!$A$2:AN88),FALSE)</f>
        <v>0</v>
      </c>
      <c r="AB90" s="405">
        <f>VLOOKUP($A90,zss_md_forecast_dapr!$1:$1048576,COLUMNS(zss_md_forecast_dapr!$A$2:AO88),FALSE)</f>
        <v>0</v>
      </c>
    </row>
    <row r="91" spans="1:28">
      <c r="A91" s="73" t="s">
        <v>166</v>
      </c>
      <c r="B91" s="58" t="s">
        <v>590</v>
      </c>
      <c r="C91" s="205">
        <v>66</v>
      </c>
      <c r="D91" s="205"/>
      <c r="E91" s="58">
        <v>66</v>
      </c>
      <c r="F91" s="58">
        <f>VLOOKUP(A91,zss_md_forecast!$1:$1048576,COLUMNS(zss_md_forecast!$A$2:'zss_md_forecast'!$E$2),FALSE)</f>
        <v>49.5</v>
      </c>
      <c r="G91" s="420"/>
      <c r="H91" s="60">
        <f>VLOOKUP(A91,zss_md_forecast_dapr!$1:$1048576,COLUMNS(zss_md_forecast_dapr!A$2:$E89),FALSE)</f>
        <v>0.98000001907348633</v>
      </c>
      <c r="I91" s="420"/>
      <c r="J91" s="420"/>
      <c r="K91" s="419" t="s">
        <v>589</v>
      </c>
      <c r="L91" s="60">
        <f>VLOOKUP(A91,zss_md_forecast_dapr!$1:$1048576,COLUMNS(zss_md_forecast_dapr!$A$2:$F$2),FALSE)</f>
        <v>27.590000152587891</v>
      </c>
      <c r="M91" s="60">
        <f>VLOOKUP($A91,zss_md_forecast_dapr!$1:$1048576,COLUMNS(zss_md_forecast_dapr!$A$2:L89),FALSE)</f>
        <v>33.5</v>
      </c>
      <c r="N91" s="60">
        <f>VLOOKUP($A91,zss_md_forecast_dapr!$1:$1048576,COLUMNS(zss_md_forecast_dapr!$A$2:M89),FALSE)</f>
        <v>33.090000152587891</v>
      </c>
      <c r="O91" s="60">
        <f>VLOOKUP($A91,zss_md_forecast_dapr!$1:$1048576,COLUMNS(zss_md_forecast_dapr!$A$2:N89),FALSE)</f>
        <v>32.330001831054688</v>
      </c>
      <c r="P91" s="60">
        <f>VLOOKUP($A91,zss_md_forecast_dapr!$1:$1048576,COLUMNS(zss_md_forecast_dapr!$A$2:O89),FALSE)</f>
        <v>31.620000839233398</v>
      </c>
      <c r="Q91" s="60">
        <f>VLOOKUP($A91,zss_md_forecast_dapr!$1:$1048576,COLUMNS(zss_md_forecast_dapr!$A$2:P89),FALSE)</f>
        <v>30.930000305175781</v>
      </c>
      <c r="R91" s="179" t="str">
        <f>IF((VLOOKUP(A91,zss_md_forecast_dapr!$1:$1048576,COLUMNS(zss_md_forecast_dapr!$A$2:$AU$2),FALSE)&gt;0),VLOOKUP(A91,zss_md_forecast_dapr!$1:$1048576,COLUMNS(zss_md_forecast_dapr!$A$2:$AU$2),FALSE),"")</f>
        <v/>
      </c>
      <c r="S91" s="420" t="e">
        <f>VLOOKUP(H91,zss_md_forecast_dapr!$1:$1048576,COLUMNS(zss_md_forecast_dapr!$A$2:$F$2),FALSE)</f>
        <v>#N/A</v>
      </c>
      <c r="T91" s="420" t="e">
        <f>VLOOKUP(I91,zss_md_forecast_dapr!$1:$1048576,COLUMNS(zss_md_forecast_dapr!$A$2:$F$2),FALSE)</f>
        <v>#N/A</v>
      </c>
      <c r="U91" s="420" t="e">
        <f>VLOOKUP(J91,zss_md_forecast_dapr!$1:$1048576,COLUMNS(zss_md_forecast_dapr!$A$2:$F$2),FALSE)</f>
        <v>#N/A</v>
      </c>
      <c r="V91" s="420" t="e">
        <f>VLOOKUP(K91,zss_md_forecast_dapr!$1:$1048576,COLUMNS(zss_md_forecast_dapr!$A$2:$F$2),FALSE)</f>
        <v>#N/A</v>
      </c>
      <c r="W91" s="420" t="e">
        <f>VLOOKUP(L91,zss_md_forecast_dapr!$1:$1048576,COLUMNS(zss_md_forecast_dapr!$A$2:$F$2),FALSE)</f>
        <v>#N/A</v>
      </c>
      <c r="X91" s="420" t="e">
        <f>VLOOKUP(M91,zss_md_forecast_dapr!$1:$1048576,COLUMNS(zss_md_forecast_dapr!$A$2:$F$2),FALSE)</f>
        <v>#N/A</v>
      </c>
      <c r="Y91" s="420" t="e">
        <f>VLOOKUP(N91,zss_md_forecast_dapr!$1:$1048576,COLUMNS(zss_md_forecast_dapr!$A$2:$F$2),FALSE)</f>
        <v>#N/A</v>
      </c>
      <c r="Z91" s="420" t="e">
        <f>VLOOKUP(O91,zss_md_forecast_dapr!$1:$1048576,COLUMNS(zss_md_forecast_dapr!$A$2:$F$2),FALSE)</f>
        <v>#N/A</v>
      </c>
      <c r="AA91" s="420" t="e">
        <f>VLOOKUP(P91,zss_md_forecast_dapr!$1:$1048576,COLUMNS(zss_md_forecast_dapr!$A$2:$F$2),FALSE)</f>
        <v>#N/A</v>
      </c>
      <c r="AB91" s="420" t="e">
        <f>VLOOKUP(Q91,zss_md_forecast_dapr!$1:$1048576,COLUMNS(zss_md_forecast_dapr!$A$2:$F$2),FALSE)</f>
        <v>#N/A</v>
      </c>
    </row>
    <row r="92" spans="1:28">
      <c r="A92" s="73" t="s">
        <v>240</v>
      </c>
      <c r="B92" s="58" t="s">
        <v>588</v>
      </c>
      <c r="C92" s="205">
        <v>60</v>
      </c>
      <c r="D92" s="205"/>
      <c r="E92" s="58">
        <v>59</v>
      </c>
      <c r="F92" s="58">
        <f>VLOOKUP(A92,zss_md_forecast!$1:$1048576,COLUMNS(zss_md_forecast!$A$2:$C$2),FALSE)</f>
        <v>37.599998474121087</v>
      </c>
      <c r="G92" s="416">
        <f>VLOOKUP(A92,zss_md_forecast_dapr!$1:$1048576,COLUMNS(zss_md_forecast_dapr!$A$2:$D$2),FALSE)</f>
        <v>2.440000057220459</v>
      </c>
      <c r="H92" s="60">
        <f>VLOOKUP(A92,zss_md_forecast_dapr!$1:$1048576,COLUMNS(zss_md_forecast_dapr!A$2:$E90),FALSE)</f>
        <v>0.99000000953674316</v>
      </c>
      <c r="I92" s="416"/>
      <c r="J92" s="416"/>
      <c r="K92" s="418" t="s">
        <v>589</v>
      </c>
      <c r="L92" s="60">
        <f>VLOOKUP(A92,zss_md_forecast_dapr!$1:$1048576,COLUMNS(zss_md_forecast_dapr!$A$2:$F$2),FALSE)</f>
        <v>40.799999237060547</v>
      </c>
      <c r="M92" s="60">
        <f>VLOOKUP($A92,zss_md_forecast_dapr!$1:$1048576,COLUMNS(zss_md_forecast_dapr!$A$2:L90),FALSE)</f>
        <v>48.819999694824219</v>
      </c>
      <c r="N92" s="60">
        <f>VLOOKUP($A92,zss_md_forecast_dapr!$1:$1048576,COLUMNS(zss_md_forecast_dapr!$A$2:M90),FALSE)</f>
        <v>51.779998779296882</v>
      </c>
      <c r="O92" s="60">
        <f>VLOOKUP($A92,zss_md_forecast_dapr!$1:$1048576,COLUMNS(zss_md_forecast_dapr!$A$2:N90),FALSE)</f>
        <v>51.220001220703118</v>
      </c>
      <c r="P92" s="60">
        <f>VLOOKUP($A92,zss_md_forecast_dapr!$1:$1048576,COLUMNS(zss_md_forecast_dapr!$A$2:O90),FALSE)</f>
        <v>50.849998474121087</v>
      </c>
      <c r="Q92" s="60">
        <f>VLOOKUP($A92,zss_md_forecast_dapr!$1:$1048576,COLUMNS(zss_md_forecast_dapr!$A$2:P90),FALSE)</f>
        <v>50.549999237060547</v>
      </c>
      <c r="R92" s="179">
        <f>IF((VLOOKUP(A92,zss_md_forecast_dapr!$1:$1048576,COLUMNS(zss_md_forecast_dapr!$A$2:$AU$2),FALSE)&gt;0),VLOOKUP(A92,zss_md_forecast_dapr!$1:$1048576,COLUMNS(zss_md_forecast_dapr!$A$2:$AU$2),FALSE),"")</f>
        <v>0.29840429989446698</v>
      </c>
      <c r="S92" s="416">
        <f>VLOOKUP($A92,zss_md_forecast_dapr!$1:$1048576,COLUMNS(zss_md_forecast_dapr!$A$2:AF90),FALSE)</f>
        <v>215.67999267578119</v>
      </c>
      <c r="T92" s="416">
        <f>VLOOKUP($A92,zss_md_forecast_dapr!$1:$1048576,COLUMNS(zss_md_forecast_dapr!$A$2:AG90),FALSE)</f>
        <v>588.25</v>
      </c>
      <c r="U92" s="416">
        <f>VLOOKUP($A92,zss_md_forecast_dapr!$1:$1048576,COLUMNS(zss_md_forecast_dapr!$A$2:AH90),FALSE)</f>
        <v>584.3900146484375</v>
      </c>
      <c r="V92" s="416">
        <f>VLOOKUP($A92,zss_md_forecast_dapr!$1:$1048576,COLUMNS(zss_md_forecast_dapr!$A$2:AI90),FALSE)</f>
        <v>577.52001953125</v>
      </c>
      <c r="W92" s="416">
        <f>VLOOKUP($A92,zss_md_forecast_dapr!$1:$1048576,COLUMNS(zss_md_forecast_dapr!$A$2:AJ90),FALSE)</f>
        <v>559.44000244140625</v>
      </c>
      <c r="X92" s="416">
        <f>VLOOKUP($A92,zss_md_forecast_dapr!$1:$1048576,COLUMNS(zss_md_forecast_dapr!$A$2:AK90),FALSE)</f>
        <v>67.5</v>
      </c>
      <c r="Y92" s="416">
        <f>VLOOKUP($A92,zss_md_forecast_dapr!$1:$1048576,COLUMNS(zss_md_forecast_dapr!$A$2:AL90),FALSE)</f>
        <v>150</v>
      </c>
      <c r="Z92" s="416">
        <f>VLOOKUP($A92,zss_md_forecast_dapr!$1:$1048576,COLUMNS(zss_md_forecast_dapr!$A$2:AM90),FALSE)</f>
        <v>155.5</v>
      </c>
      <c r="AA92" s="416">
        <f>VLOOKUP($A92,zss_md_forecast_dapr!$1:$1048576,COLUMNS(zss_md_forecast_dapr!$A$2:AN90),FALSE)</f>
        <v>156.5</v>
      </c>
      <c r="AB92" s="416">
        <f>VLOOKUP($A92,zss_md_forecast_dapr!$1:$1048576,COLUMNS(zss_md_forecast_dapr!$A$2:AO90),FALSE)</f>
        <v>155</v>
      </c>
    </row>
    <row r="93" spans="1:28">
      <c r="A93" s="73" t="s">
        <v>240</v>
      </c>
      <c r="B93" s="58" t="s">
        <v>590</v>
      </c>
      <c r="C93" s="205">
        <v>60</v>
      </c>
      <c r="D93" s="205"/>
      <c r="E93" s="58">
        <v>59</v>
      </c>
      <c r="F93" s="58">
        <f>VLOOKUP(A93,zss_md_forecast!$1:$1048576,COLUMNS(zss_md_forecast!$A$2:'zss_md_forecast'!$E$2),FALSE)</f>
        <v>40.400001525878913</v>
      </c>
      <c r="G93" s="420"/>
      <c r="H93" s="60">
        <f>VLOOKUP(A93,zss_md_forecast_dapr!$1:$1048576,COLUMNS(zss_md_forecast_dapr!A$2:$E91),FALSE)</f>
        <v>0.99000000953674316</v>
      </c>
      <c r="I93" s="420"/>
      <c r="J93" s="420"/>
      <c r="K93" s="419" t="s">
        <v>589</v>
      </c>
      <c r="L93" s="60">
        <f>VLOOKUP(A93,zss_md_forecast_dapr!$1:$1048576,COLUMNS(zss_md_forecast_dapr!$A$2:$F$2),FALSE)</f>
        <v>40.799999237060547</v>
      </c>
      <c r="M93" s="60">
        <f>VLOOKUP($A93,zss_md_forecast_dapr!$1:$1048576,COLUMNS(zss_md_forecast_dapr!$A$2:L91),FALSE)</f>
        <v>48.819999694824219</v>
      </c>
      <c r="N93" s="60">
        <f>VLOOKUP($A93,zss_md_forecast_dapr!$1:$1048576,COLUMNS(zss_md_forecast_dapr!$A$2:M91),FALSE)</f>
        <v>51.779998779296882</v>
      </c>
      <c r="O93" s="60">
        <f>VLOOKUP($A93,zss_md_forecast_dapr!$1:$1048576,COLUMNS(zss_md_forecast_dapr!$A$2:N91),FALSE)</f>
        <v>51.220001220703118</v>
      </c>
      <c r="P93" s="60">
        <f>VLOOKUP($A93,zss_md_forecast_dapr!$1:$1048576,COLUMNS(zss_md_forecast_dapr!$A$2:O91),FALSE)</f>
        <v>50.849998474121087</v>
      </c>
      <c r="Q93" s="60">
        <f>VLOOKUP($A93,zss_md_forecast_dapr!$1:$1048576,COLUMNS(zss_md_forecast_dapr!$A$2:P91),FALSE)</f>
        <v>50.549999237060547</v>
      </c>
      <c r="R93" s="179">
        <f>IF((VLOOKUP(A93,zss_md_forecast_dapr!$1:$1048576,COLUMNS(zss_md_forecast_dapr!$A$2:$AU$2),FALSE)&gt;0),VLOOKUP(A93,zss_md_forecast_dapr!$1:$1048576,COLUMNS(zss_md_forecast_dapr!$A$2:$AU$2),FALSE),"")</f>
        <v>0.29840429989446698</v>
      </c>
      <c r="S93" s="420" t="e">
        <f>VLOOKUP(H93,zss_md_forecast_dapr!$1:$1048576,COLUMNS(zss_md_forecast_dapr!$A$2:$F$2),FALSE)</f>
        <v>#N/A</v>
      </c>
      <c r="T93" s="420" t="e">
        <f>VLOOKUP(I93,zss_md_forecast_dapr!$1:$1048576,COLUMNS(zss_md_forecast_dapr!$A$2:$F$2),FALSE)</f>
        <v>#N/A</v>
      </c>
      <c r="U93" s="420" t="e">
        <f>VLOOKUP(J93,zss_md_forecast_dapr!$1:$1048576,COLUMNS(zss_md_forecast_dapr!$A$2:$F$2),FALSE)</f>
        <v>#N/A</v>
      </c>
      <c r="V93" s="420" t="e">
        <f>VLOOKUP(K93,zss_md_forecast_dapr!$1:$1048576,COLUMNS(zss_md_forecast_dapr!$A$2:$F$2),FALSE)</f>
        <v>#N/A</v>
      </c>
      <c r="W93" s="420" t="e">
        <f>VLOOKUP(L93,zss_md_forecast_dapr!$1:$1048576,COLUMNS(zss_md_forecast_dapr!$A$2:$F$2),FALSE)</f>
        <v>#N/A</v>
      </c>
      <c r="X93" s="420" t="e">
        <f>VLOOKUP(M93,zss_md_forecast_dapr!$1:$1048576,COLUMNS(zss_md_forecast_dapr!$A$2:$F$2),FALSE)</f>
        <v>#N/A</v>
      </c>
      <c r="Y93" s="420" t="e">
        <f>VLOOKUP(N93,zss_md_forecast_dapr!$1:$1048576,COLUMNS(zss_md_forecast_dapr!$A$2:$F$2),FALSE)</f>
        <v>#N/A</v>
      </c>
      <c r="Z93" s="420" t="e">
        <f>VLOOKUP(O93,zss_md_forecast_dapr!$1:$1048576,COLUMNS(zss_md_forecast_dapr!$A$2:$F$2),FALSE)</f>
        <v>#N/A</v>
      </c>
      <c r="AA93" s="420" t="e">
        <f>VLOOKUP(P93,zss_md_forecast_dapr!$1:$1048576,COLUMNS(zss_md_forecast_dapr!$A$2:$F$2),FALSE)</f>
        <v>#N/A</v>
      </c>
      <c r="AB93" s="420" t="e">
        <f>VLOOKUP(Q93,zss_md_forecast_dapr!$1:$1048576,COLUMNS(zss_md_forecast_dapr!$A$2:$F$2),FALSE)</f>
        <v>#N/A</v>
      </c>
    </row>
    <row r="94" spans="1:28">
      <c r="A94" s="73" t="s">
        <v>241</v>
      </c>
      <c r="B94" s="58" t="s">
        <v>588</v>
      </c>
      <c r="C94" s="205">
        <v>66</v>
      </c>
      <c r="D94" s="205"/>
      <c r="E94" s="58">
        <v>66</v>
      </c>
      <c r="F94" s="58">
        <f>VLOOKUP(A94,zss_md_forecast!$1:$1048576,COLUMNS(zss_md_forecast!$A$2:$C$2),FALSE)</f>
        <v>39.700000762939453</v>
      </c>
      <c r="G94" s="416">
        <f>VLOOKUP(A94,zss_md_forecast_dapr!$1:$1048576,COLUMNS(zss_md_forecast_dapr!$A$2:$D$2),FALSE)</f>
        <v>3.119999885559082</v>
      </c>
      <c r="H94" s="60">
        <f>VLOOKUP(A94,zss_md_forecast_dapr!$1:$1048576,COLUMNS(zss_md_forecast_dapr!A$2:$E92),FALSE)</f>
        <v>0.99000000953674316</v>
      </c>
      <c r="I94" s="416"/>
      <c r="J94" s="416"/>
      <c r="K94" s="418" t="s">
        <v>589</v>
      </c>
      <c r="L94" s="60">
        <f>VLOOKUP(A94,zss_md_forecast_dapr!$1:$1048576,COLUMNS(zss_md_forecast_dapr!$A$2:$F$2),FALSE)</f>
        <v>46.290000915527337</v>
      </c>
      <c r="M94" s="60">
        <f>VLOOKUP($A94,zss_md_forecast_dapr!$1:$1048576,COLUMNS(zss_md_forecast_dapr!$A$2:L92),FALSE)</f>
        <v>48.180000305175781</v>
      </c>
      <c r="N94" s="60">
        <f>VLOOKUP($A94,zss_md_forecast_dapr!$1:$1048576,COLUMNS(zss_md_forecast_dapr!$A$2:M92),FALSE)</f>
        <v>48.729999542236328</v>
      </c>
      <c r="O94" s="60">
        <f>VLOOKUP($A94,zss_md_forecast_dapr!$1:$1048576,COLUMNS(zss_md_forecast_dapr!$A$2:N92),FALSE)</f>
        <v>47.880001068115227</v>
      </c>
      <c r="P94" s="60">
        <f>VLOOKUP($A94,zss_md_forecast_dapr!$1:$1048576,COLUMNS(zss_md_forecast_dapr!$A$2:O92),FALSE)</f>
        <v>47.119998931884773</v>
      </c>
      <c r="Q94" s="60">
        <f>VLOOKUP($A94,zss_md_forecast_dapr!$1:$1048576,COLUMNS(zss_md_forecast_dapr!$A$2:P92),FALSE)</f>
        <v>46.450000762939453</v>
      </c>
      <c r="R94" s="179">
        <f>IF((VLOOKUP(A94,zss_md_forecast_dapr!$1:$1048576,COLUMNS(zss_md_forecast_dapr!$A$2:$AU$2),FALSE)&gt;0),VLOOKUP(A94,zss_md_forecast_dapr!$1:$1048576,COLUMNS(zss_md_forecast_dapr!$A$2:$AU$2),FALSE),"")</f>
        <v>0.21360199947785699</v>
      </c>
      <c r="S94" s="416">
        <f>VLOOKUP($A94,zss_md_forecast_dapr!$1:$1048576,COLUMNS(zss_md_forecast_dapr!$A$2:AF92),FALSE)</f>
        <v>74.339996337890625</v>
      </c>
      <c r="T94" s="416">
        <f>VLOOKUP($A94,zss_md_forecast_dapr!$1:$1048576,COLUMNS(zss_md_forecast_dapr!$A$2:AG92),FALSE)</f>
        <v>94.44000244140625</v>
      </c>
      <c r="U94" s="416">
        <f>VLOOKUP($A94,zss_md_forecast_dapr!$1:$1048576,COLUMNS(zss_md_forecast_dapr!$A$2:AH92),FALSE)</f>
        <v>79.989997863769531</v>
      </c>
      <c r="V94" s="416">
        <f>VLOOKUP($A94,zss_md_forecast_dapr!$1:$1048576,COLUMNS(zss_md_forecast_dapr!$A$2:AI92),FALSE)</f>
        <v>67.839996337890625</v>
      </c>
      <c r="W94" s="416">
        <f>VLOOKUP($A94,zss_md_forecast_dapr!$1:$1048576,COLUMNS(zss_md_forecast_dapr!$A$2:AJ92),FALSE)</f>
        <v>57.040000915527337</v>
      </c>
      <c r="X94" s="416">
        <f>VLOOKUP($A94,zss_md_forecast_dapr!$1:$1048576,COLUMNS(zss_md_forecast_dapr!$A$2:AK92),FALSE)</f>
        <v>31</v>
      </c>
      <c r="Y94" s="416">
        <f>VLOOKUP($A94,zss_md_forecast_dapr!$1:$1048576,COLUMNS(zss_md_forecast_dapr!$A$2:AL92),FALSE)</f>
        <v>35.5</v>
      </c>
      <c r="Z94" s="416">
        <f>VLOOKUP($A94,zss_md_forecast_dapr!$1:$1048576,COLUMNS(zss_md_forecast_dapr!$A$2:AM92),FALSE)</f>
        <v>32.5</v>
      </c>
      <c r="AA94" s="416">
        <f>VLOOKUP($A94,zss_md_forecast_dapr!$1:$1048576,COLUMNS(zss_md_forecast_dapr!$A$2:AN92),FALSE)</f>
        <v>28.5</v>
      </c>
      <c r="AB94" s="416">
        <f>VLOOKUP($A94,zss_md_forecast_dapr!$1:$1048576,COLUMNS(zss_md_forecast_dapr!$A$2:AO92),FALSE)</f>
        <v>27.5</v>
      </c>
    </row>
    <row r="95" spans="1:28" ht="14" thickBot="1">
      <c r="A95" s="74" t="s">
        <v>241</v>
      </c>
      <c r="B95" s="61" t="s">
        <v>590</v>
      </c>
      <c r="C95" s="240">
        <v>66</v>
      </c>
      <c r="D95" s="240"/>
      <c r="E95" s="61">
        <v>66</v>
      </c>
      <c r="F95" s="61">
        <f>VLOOKUP(A95,zss_md_forecast!$1:$1048576,COLUMNS(zss_md_forecast!$A$2:'zss_md_forecast'!$E$2),FALSE)</f>
        <v>44.599998474121087</v>
      </c>
      <c r="G95" s="413"/>
      <c r="H95" s="62">
        <f>VLOOKUP(A95,zss_md_forecast_dapr!$1:$1048576,COLUMNS(zss_md_forecast_dapr!A$2:$E93),FALSE)</f>
        <v>0.99000000953674316</v>
      </c>
      <c r="I95" s="413"/>
      <c r="J95" s="413"/>
      <c r="K95" s="423" t="s">
        <v>589</v>
      </c>
      <c r="L95" s="62">
        <f>VLOOKUP(A95,zss_md_forecast_dapr!$1:$1048576,COLUMNS(zss_md_forecast_dapr!$A$2:$F$2),FALSE)</f>
        <v>46.290000915527337</v>
      </c>
      <c r="M95" s="62">
        <f>VLOOKUP($A95,zss_md_forecast_dapr!$1:$1048576,COLUMNS(zss_md_forecast_dapr!$A$2:L93),FALSE)</f>
        <v>48.180000305175781</v>
      </c>
      <c r="N95" s="62">
        <f>VLOOKUP($A95,zss_md_forecast_dapr!$1:$1048576,COLUMNS(zss_md_forecast_dapr!$A$2:M93),FALSE)</f>
        <v>48.729999542236328</v>
      </c>
      <c r="O95" s="62">
        <f>VLOOKUP($A95,zss_md_forecast_dapr!$1:$1048576,COLUMNS(zss_md_forecast_dapr!$A$2:N93),FALSE)</f>
        <v>47.880001068115227</v>
      </c>
      <c r="P95" s="62">
        <f>VLOOKUP($A95,zss_md_forecast_dapr!$1:$1048576,COLUMNS(zss_md_forecast_dapr!$A$2:O93),FALSE)</f>
        <v>47.119998931884773</v>
      </c>
      <c r="Q95" s="62">
        <f>VLOOKUP($A95,zss_md_forecast_dapr!$1:$1048576,COLUMNS(zss_md_forecast_dapr!$A$2:P93),FALSE)</f>
        <v>46.450000762939453</v>
      </c>
      <c r="R95" s="181">
        <f>IF((VLOOKUP(A95,zss_md_forecast_dapr!$1:$1048576,COLUMNS(zss_md_forecast_dapr!$A$2:$AU$2),FALSE)&gt;0),VLOOKUP(A95,zss_md_forecast_dapr!$1:$1048576,COLUMNS(zss_md_forecast_dapr!$A$2:$AU$2),FALSE),"")</f>
        <v>0.21360199947785699</v>
      </c>
      <c r="S95" s="413" t="e">
        <f>VLOOKUP(H95,zss_md_forecast_dapr!$1:$1048576,COLUMNS(zss_md_forecast_dapr!$A$2:$F$2),FALSE)</f>
        <v>#N/A</v>
      </c>
      <c r="T95" s="413" t="e">
        <f>VLOOKUP(I95,zss_md_forecast_dapr!$1:$1048576,COLUMNS(zss_md_forecast_dapr!$A$2:$F$2),FALSE)</f>
        <v>#N/A</v>
      </c>
      <c r="U95" s="413" t="e">
        <f>VLOOKUP(J95,zss_md_forecast_dapr!$1:$1048576,COLUMNS(zss_md_forecast_dapr!$A$2:$F$2),FALSE)</f>
        <v>#N/A</v>
      </c>
      <c r="V95" s="413" t="e">
        <f>VLOOKUP(K95,zss_md_forecast_dapr!$1:$1048576,COLUMNS(zss_md_forecast_dapr!$A$2:$F$2),FALSE)</f>
        <v>#N/A</v>
      </c>
      <c r="W95" s="413" t="e">
        <f>VLOOKUP(L95,zss_md_forecast_dapr!$1:$1048576,COLUMNS(zss_md_forecast_dapr!$A$2:$F$2),FALSE)</f>
        <v>#N/A</v>
      </c>
      <c r="X95" s="413" t="e">
        <f>VLOOKUP(M95,zss_md_forecast_dapr!$1:$1048576,COLUMNS(zss_md_forecast_dapr!$A$2:$F$2),FALSE)</f>
        <v>#N/A</v>
      </c>
      <c r="Y95" s="413" t="e">
        <f>VLOOKUP(N95,zss_md_forecast_dapr!$1:$1048576,COLUMNS(zss_md_forecast_dapr!$A$2:$F$2),FALSE)</f>
        <v>#N/A</v>
      </c>
      <c r="Z95" s="413" t="e">
        <f>VLOOKUP(O95,zss_md_forecast_dapr!$1:$1048576,COLUMNS(zss_md_forecast_dapr!$A$2:$F$2),FALSE)</f>
        <v>#N/A</v>
      </c>
      <c r="AA95" s="413" t="e">
        <f>VLOOKUP(P95,zss_md_forecast_dapr!$1:$1048576,COLUMNS(zss_md_forecast_dapr!$A$2:$F$2),FALSE)</f>
        <v>#N/A</v>
      </c>
      <c r="AB95" s="413" t="e">
        <f>VLOOKUP(Q95,zss_md_forecast_dapr!$1:$1048576,COLUMNS(zss_md_forecast_dapr!$A$2:$F$2),FALSE)</f>
        <v>#N/A</v>
      </c>
    </row>
    <row r="96" spans="1:28" ht="14" thickBot="1">
      <c r="A96" s="4" t="s">
        <v>566</v>
      </c>
      <c r="B96" s="65"/>
      <c r="C96" s="204"/>
      <c r="D96" s="204"/>
      <c r="E96" s="65"/>
      <c r="F96" s="65"/>
      <c r="G96" s="65"/>
      <c r="H96" s="66"/>
      <c r="I96" s="65"/>
      <c r="J96" s="65"/>
      <c r="K96" s="204"/>
      <c r="L96" s="66"/>
      <c r="M96" s="66"/>
      <c r="N96" s="66"/>
      <c r="O96" s="66"/>
      <c r="P96" s="66"/>
      <c r="Q96" s="66"/>
      <c r="R96" s="183"/>
      <c r="S96" s="65"/>
      <c r="T96" s="65"/>
      <c r="U96" s="65"/>
      <c r="V96" s="65"/>
      <c r="W96" s="65"/>
      <c r="X96" s="65"/>
      <c r="Y96" s="65"/>
      <c r="Z96" s="65"/>
      <c r="AA96" s="65"/>
      <c r="AB96" s="65"/>
    </row>
    <row r="97" spans="1:28">
      <c r="A97" s="72" t="s">
        <v>190</v>
      </c>
      <c r="B97" s="56" t="s">
        <v>588</v>
      </c>
      <c r="C97" s="206">
        <v>40.5</v>
      </c>
      <c r="D97" s="206"/>
      <c r="E97" s="56">
        <v>40.5</v>
      </c>
      <c r="F97" s="56">
        <f>VLOOKUP(A97,zss_md_forecast!$1:$1048576,COLUMNS(zss_md_forecast!$A$2:$C$2),FALSE)</f>
        <v>32.299999237060547</v>
      </c>
      <c r="G97" s="405">
        <f>VLOOKUP(A97,zss_md_forecast_dapr!$1:$1048576,COLUMNS(zss_md_forecast_dapr!$A$2:$D$2),FALSE)</f>
        <v>6.3400001525878906</v>
      </c>
      <c r="H97" s="57">
        <f>VLOOKUP(A97,zss_md_forecast_dapr!$1:$1048576,COLUMNS(zss_md_forecast_dapr!A$2:$E95),FALSE)</f>
        <v>1</v>
      </c>
      <c r="I97" s="405"/>
      <c r="J97" s="405"/>
      <c r="K97" s="425">
        <v>14.25</v>
      </c>
      <c r="L97" s="57">
        <f>VLOOKUP(A97,zss_md_forecast_dapr!$1:$1048576,COLUMNS(zss_md_forecast_dapr!$A$2:$F$2),FALSE)</f>
        <v>34.409999847412109</v>
      </c>
      <c r="M97" s="57">
        <f>VLOOKUP($A97,zss_md_forecast_dapr!$1:$1048576,COLUMNS(zss_md_forecast_dapr!$A$2:L95),FALSE)</f>
        <v>34.459999084472663</v>
      </c>
      <c r="N97" s="57">
        <f>VLOOKUP($A97,zss_md_forecast_dapr!$1:$1048576,COLUMNS(zss_md_forecast_dapr!$A$2:M95),FALSE)</f>
        <v>37.680000305175781</v>
      </c>
      <c r="O97" s="57">
        <f>VLOOKUP($A97,zss_md_forecast_dapr!$1:$1048576,COLUMNS(zss_md_forecast_dapr!$A$2:N95),FALSE)</f>
        <v>37.330001831054688</v>
      </c>
      <c r="P97" s="57">
        <f>VLOOKUP($A97,zss_md_forecast_dapr!$1:$1048576,COLUMNS(zss_md_forecast_dapr!$A$2:O95),FALSE)</f>
        <v>37.090000152587891</v>
      </c>
      <c r="Q97" s="57">
        <f>VLOOKUP($A97,zss_md_forecast_dapr!$1:$1048576,COLUMNS(zss_md_forecast_dapr!$A$2:P95),FALSE)</f>
        <v>36.889999389648438</v>
      </c>
      <c r="R97" s="178">
        <f>IF((VLOOKUP(A97,zss_md_forecast_dapr!$1:$1048576,COLUMNS(zss_md_forecast_dapr!$A$2:$AU$2),FALSE)&gt;0),VLOOKUP(A97,zss_md_forecast_dapr!$1:$1048576,COLUMNS(zss_md_forecast_dapr!$A$2:$AU$2),FALSE),"")</f>
        <v>6.6873061870966297E-2</v>
      </c>
      <c r="S97" s="405">
        <f>VLOOKUP($A97,zss_md_forecast_dapr!$1:$1048576,COLUMNS(zss_md_forecast_dapr!$A$2:AF95),FALSE)</f>
        <v>5.429999828338623</v>
      </c>
      <c r="T97" s="405">
        <f>VLOOKUP($A97,zss_md_forecast_dapr!$1:$1048576,COLUMNS(zss_md_forecast_dapr!$A$2:AG95),FALSE)</f>
        <v>76.290000915527344</v>
      </c>
      <c r="U97" s="405">
        <f>VLOOKUP($A97,zss_md_forecast_dapr!$1:$1048576,COLUMNS(zss_md_forecast_dapr!$A$2:AH95),FALSE)</f>
        <v>64.169998168945312</v>
      </c>
      <c r="V97" s="405">
        <f>VLOOKUP($A97,zss_md_forecast_dapr!$1:$1048576,COLUMNS(zss_md_forecast_dapr!$A$2:AI95),FALSE)</f>
        <v>54.360000610351562</v>
      </c>
      <c r="W97" s="405">
        <f>VLOOKUP($A97,zss_md_forecast_dapr!$1:$1048576,COLUMNS(zss_md_forecast_dapr!$A$2:AJ95),FALSE)</f>
        <v>45.430000305175781</v>
      </c>
      <c r="X97" s="405">
        <f>VLOOKUP($A97,zss_md_forecast_dapr!$1:$1048576,COLUMNS(zss_md_forecast_dapr!$A$2:AK95),FALSE)</f>
        <v>6</v>
      </c>
      <c r="Y97" s="405">
        <f>VLOOKUP($A97,zss_md_forecast_dapr!$1:$1048576,COLUMNS(zss_md_forecast_dapr!$A$2:AL95),FALSE)</f>
        <v>45</v>
      </c>
      <c r="Z97" s="405">
        <f>VLOOKUP($A97,zss_md_forecast_dapr!$1:$1048576,COLUMNS(zss_md_forecast_dapr!$A$2:AM95),FALSE)</f>
        <v>42</v>
      </c>
      <c r="AA97" s="405">
        <f>VLOOKUP($A97,zss_md_forecast_dapr!$1:$1048576,COLUMNS(zss_md_forecast_dapr!$A$2:AN95),FALSE)</f>
        <v>36</v>
      </c>
      <c r="AB97" s="405">
        <f>VLOOKUP($A97,zss_md_forecast_dapr!$1:$1048576,COLUMNS(zss_md_forecast_dapr!$A$2:AO95),FALSE)</f>
        <v>31</v>
      </c>
    </row>
    <row r="98" spans="1:28">
      <c r="A98" s="73" t="s">
        <v>190</v>
      </c>
      <c r="B98" s="58" t="s">
        <v>590</v>
      </c>
      <c r="C98" s="205">
        <v>40.5</v>
      </c>
      <c r="D98" s="205"/>
      <c r="E98" s="58">
        <v>40.5</v>
      </c>
      <c r="F98" s="58">
        <f>VLOOKUP(A98,zss_md_forecast!$1:$1048576,COLUMNS(zss_md_forecast!$A$2:'zss_md_forecast'!$E$2),FALSE)</f>
        <v>37.299999237060547</v>
      </c>
      <c r="G98" s="420"/>
      <c r="H98" s="60">
        <f>VLOOKUP(A98,zss_md_forecast_dapr!$1:$1048576,COLUMNS(zss_md_forecast_dapr!A$2:$E96),FALSE)</f>
        <v>1</v>
      </c>
      <c r="I98" s="420"/>
      <c r="J98" s="420"/>
      <c r="K98" s="419">
        <v>14.25</v>
      </c>
      <c r="L98" s="60">
        <f>VLOOKUP(A98,zss_md_forecast_dapr!$1:$1048576,COLUMNS(zss_md_forecast_dapr!$A$2:$F$2),FALSE)</f>
        <v>34.409999847412109</v>
      </c>
      <c r="M98" s="60">
        <f>VLOOKUP($A98,zss_md_forecast_dapr!$1:$1048576,COLUMNS(zss_md_forecast_dapr!$A$2:L96),FALSE)</f>
        <v>34.459999084472663</v>
      </c>
      <c r="N98" s="60">
        <f>VLOOKUP($A98,zss_md_forecast_dapr!$1:$1048576,COLUMNS(zss_md_forecast_dapr!$A$2:M96),FALSE)</f>
        <v>37.680000305175781</v>
      </c>
      <c r="O98" s="60">
        <f>VLOOKUP($A98,zss_md_forecast_dapr!$1:$1048576,COLUMNS(zss_md_forecast_dapr!$A$2:N96),FALSE)</f>
        <v>37.330001831054688</v>
      </c>
      <c r="P98" s="60">
        <f>VLOOKUP($A98,zss_md_forecast_dapr!$1:$1048576,COLUMNS(zss_md_forecast_dapr!$A$2:O96),FALSE)</f>
        <v>37.090000152587891</v>
      </c>
      <c r="Q98" s="60">
        <f>VLOOKUP($A98,zss_md_forecast_dapr!$1:$1048576,COLUMNS(zss_md_forecast_dapr!$A$2:P96),FALSE)</f>
        <v>36.889999389648438</v>
      </c>
      <c r="R98" s="179">
        <f>IF((VLOOKUP(A98,zss_md_forecast_dapr!$1:$1048576,COLUMNS(zss_md_forecast_dapr!$A$2:$AU$2),FALSE)&gt;0),VLOOKUP(A98,zss_md_forecast_dapr!$1:$1048576,COLUMNS(zss_md_forecast_dapr!$A$2:$AU$2),FALSE),"")</f>
        <v>6.6873061870966297E-2</v>
      </c>
      <c r="S98" s="420" t="e">
        <f>VLOOKUP(H98,zss_md_forecast_dapr!$1:$1048576,COLUMNS(zss_md_forecast_dapr!$A$2:$F$2),FALSE)</f>
        <v>#N/A</v>
      </c>
      <c r="T98" s="420" t="e">
        <f>VLOOKUP(I98,zss_md_forecast_dapr!$1:$1048576,COLUMNS(zss_md_forecast_dapr!$A$2:$F$2),FALSE)</f>
        <v>#N/A</v>
      </c>
      <c r="U98" s="420" t="e">
        <f>VLOOKUP(J98,zss_md_forecast_dapr!$1:$1048576,COLUMNS(zss_md_forecast_dapr!$A$2:$F$2),FALSE)</f>
        <v>#N/A</v>
      </c>
      <c r="V98" s="420" t="e">
        <f>VLOOKUP(K98,zss_md_forecast_dapr!$1:$1048576,COLUMNS(zss_md_forecast_dapr!$A$2:$F$2),FALSE)</f>
        <v>#N/A</v>
      </c>
      <c r="W98" s="420" t="e">
        <f>VLOOKUP(L98,zss_md_forecast_dapr!$1:$1048576,COLUMNS(zss_md_forecast_dapr!$A$2:$F$2),FALSE)</f>
        <v>#N/A</v>
      </c>
      <c r="X98" s="420" t="e">
        <f>VLOOKUP(M98,zss_md_forecast_dapr!$1:$1048576,COLUMNS(zss_md_forecast_dapr!$A$2:$F$2),FALSE)</f>
        <v>#N/A</v>
      </c>
      <c r="Y98" s="420" t="e">
        <f>VLOOKUP(N98,zss_md_forecast_dapr!$1:$1048576,COLUMNS(zss_md_forecast_dapr!$A$2:$F$2),FALSE)</f>
        <v>#N/A</v>
      </c>
      <c r="Z98" s="420" t="e">
        <f>VLOOKUP(O98,zss_md_forecast_dapr!$1:$1048576,COLUMNS(zss_md_forecast_dapr!$A$2:$F$2),FALSE)</f>
        <v>#N/A</v>
      </c>
      <c r="AA98" s="420" t="e">
        <f>VLOOKUP(P98,zss_md_forecast_dapr!$1:$1048576,COLUMNS(zss_md_forecast_dapr!$A$2:$F$2),FALSE)</f>
        <v>#N/A</v>
      </c>
      <c r="AB98" s="420" t="e">
        <f>VLOOKUP(Q98,zss_md_forecast_dapr!$1:$1048576,COLUMNS(zss_md_forecast_dapr!$A$2:$F$2),FALSE)</f>
        <v>#N/A</v>
      </c>
    </row>
    <row r="99" spans="1:28">
      <c r="A99" s="73" t="s">
        <v>205</v>
      </c>
      <c r="B99" s="58" t="s">
        <v>588</v>
      </c>
      <c r="C99" s="205">
        <v>40.5</v>
      </c>
      <c r="D99" s="205"/>
      <c r="E99" s="58">
        <v>40.5</v>
      </c>
      <c r="F99" s="58">
        <f>VLOOKUP(A99,zss_md_forecast!$1:$1048576,COLUMNS(zss_md_forecast!$A$2:$C$2),FALSE)</f>
        <v>34.599998474121087</v>
      </c>
      <c r="G99" s="416">
        <f>VLOOKUP(A99,zss_md_forecast_dapr!$1:$1048576,COLUMNS(zss_md_forecast_dapr!$A$2:$D$2),FALSE)</f>
        <v>5.320000171661377</v>
      </c>
      <c r="H99" s="60">
        <f>VLOOKUP(A99,zss_md_forecast_dapr!$1:$1048576,COLUMNS(zss_md_forecast_dapr!A$2:$E97),FALSE)</f>
        <v>1</v>
      </c>
      <c r="I99" s="416"/>
      <c r="J99" s="416"/>
      <c r="K99" s="418">
        <v>9.6</v>
      </c>
      <c r="L99" s="60">
        <f>VLOOKUP(A99,zss_md_forecast_dapr!$1:$1048576,COLUMNS(zss_md_forecast_dapr!$A$2:$F$2),FALSE)</f>
        <v>32.569999694824219</v>
      </c>
      <c r="M99" s="60">
        <f>VLOOKUP($A99,zss_md_forecast_dapr!$1:$1048576,COLUMNS(zss_md_forecast_dapr!$A$2:L97),FALSE)</f>
        <v>35.130001068115227</v>
      </c>
      <c r="N99" s="60">
        <f>VLOOKUP($A99,zss_md_forecast_dapr!$1:$1048576,COLUMNS(zss_md_forecast_dapr!$A$2:M97),FALSE)</f>
        <v>36.490001678466797</v>
      </c>
      <c r="O99" s="60">
        <f>VLOOKUP($A99,zss_md_forecast_dapr!$1:$1048576,COLUMNS(zss_md_forecast_dapr!$A$2:N97),FALSE)</f>
        <v>36.139999389648438</v>
      </c>
      <c r="P99" s="60">
        <f>VLOOKUP($A99,zss_md_forecast_dapr!$1:$1048576,COLUMNS(zss_md_forecast_dapr!$A$2:O97),FALSE)</f>
        <v>35.779998779296882</v>
      </c>
      <c r="Q99" s="60">
        <f>VLOOKUP($A99,zss_md_forecast_dapr!$1:$1048576,COLUMNS(zss_md_forecast_dapr!$A$2:P97),FALSE)</f>
        <v>35.560001373291023</v>
      </c>
      <c r="R99" s="179">
        <f>IF((VLOOKUP(A99,zss_md_forecast_dapr!$1:$1048576,COLUMNS(zss_md_forecast_dapr!$A$2:$AU$2),FALSE)&gt;0),VLOOKUP(A99,zss_md_forecast_dapr!$1:$1048576,COLUMNS(zss_md_forecast_dapr!$A$2:$AU$2),FALSE),"")</f>
        <v>1.53179947216053E-2</v>
      </c>
      <c r="S99" s="416">
        <f>VLOOKUP($A99,zss_md_forecast_dapr!$1:$1048576,COLUMNS(zss_md_forecast_dapr!$A$2:AF97),FALSE)</f>
        <v>0.6600000262260437</v>
      </c>
      <c r="T99" s="416">
        <f>VLOOKUP($A99,zss_md_forecast_dapr!$1:$1048576,COLUMNS(zss_md_forecast_dapr!$A$2:AG97),FALSE)</f>
        <v>4.929999828338623</v>
      </c>
      <c r="U99" s="416">
        <f>VLOOKUP($A99,zss_md_forecast_dapr!$1:$1048576,COLUMNS(zss_md_forecast_dapr!$A$2:AH97),FALSE)</f>
        <v>3.4200000762939449</v>
      </c>
      <c r="V99" s="416">
        <f>VLOOKUP($A99,zss_md_forecast_dapr!$1:$1048576,COLUMNS(zss_md_forecast_dapr!$A$2:AI97),FALSE)</f>
        <v>2.2999999523162842</v>
      </c>
      <c r="W99" s="416">
        <f>VLOOKUP($A99,zss_md_forecast_dapr!$1:$1048576,COLUMNS(zss_md_forecast_dapr!$A$2:AJ97),FALSE)</f>
        <v>1.4900000095367429</v>
      </c>
      <c r="X99" s="416">
        <f>VLOOKUP($A99,zss_md_forecast_dapr!$1:$1048576,COLUMNS(zss_md_forecast_dapr!$A$2:AK97),FALSE)</f>
        <v>1.5</v>
      </c>
      <c r="Y99" s="416">
        <f>VLOOKUP($A99,zss_md_forecast_dapr!$1:$1048576,COLUMNS(zss_md_forecast_dapr!$A$2:AL97),FALSE)</f>
        <v>5</v>
      </c>
      <c r="Z99" s="416">
        <f>VLOOKUP($A99,zss_md_forecast_dapr!$1:$1048576,COLUMNS(zss_md_forecast_dapr!$A$2:AM97),FALSE)</f>
        <v>4.5</v>
      </c>
      <c r="AA99" s="416">
        <f>VLOOKUP($A99,zss_md_forecast_dapr!$1:$1048576,COLUMNS(zss_md_forecast_dapr!$A$2:AN97),FALSE)</f>
        <v>3</v>
      </c>
      <c r="AB99" s="416">
        <f>VLOOKUP($A99,zss_md_forecast_dapr!$1:$1048576,COLUMNS(zss_md_forecast_dapr!$A$2:AO97),FALSE)</f>
        <v>2</v>
      </c>
    </row>
    <row r="100" spans="1:28">
      <c r="A100" s="73" t="s">
        <v>205</v>
      </c>
      <c r="B100" s="58" t="s">
        <v>590</v>
      </c>
      <c r="C100" s="205">
        <v>40.5</v>
      </c>
      <c r="D100" s="205"/>
      <c r="E100" s="58">
        <v>40.5</v>
      </c>
      <c r="F100" s="58">
        <f>VLOOKUP(A100,zss_md_forecast!$1:$1048576,COLUMNS(zss_md_forecast!$A$2:'zss_md_forecast'!$E$2),FALSE)</f>
        <v>40.400001525878913</v>
      </c>
      <c r="G100" s="420"/>
      <c r="H100" s="60">
        <f>VLOOKUP(A100,zss_md_forecast_dapr!$1:$1048576,COLUMNS(zss_md_forecast_dapr!A$2:$E98),FALSE)</f>
        <v>1</v>
      </c>
      <c r="I100" s="420"/>
      <c r="J100" s="420"/>
      <c r="K100" s="419">
        <v>4.8</v>
      </c>
      <c r="L100" s="60">
        <f>VLOOKUP(A100,zss_md_forecast_dapr!$1:$1048576,COLUMNS(zss_md_forecast_dapr!$A$2:$F$2),FALSE)</f>
        <v>32.569999694824219</v>
      </c>
      <c r="M100" s="60">
        <f>VLOOKUP($A100,zss_md_forecast_dapr!$1:$1048576,COLUMNS(zss_md_forecast_dapr!$A$2:L98),FALSE)</f>
        <v>35.130001068115227</v>
      </c>
      <c r="N100" s="60">
        <f>VLOOKUP($A100,zss_md_forecast_dapr!$1:$1048576,COLUMNS(zss_md_forecast_dapr!$A$2:M98),FALSE)</f>
        <v>36.490001678466797</v>
      </c>
      <c r="O100" s="60">
        <f>VLOOKUP($A100,zss_md_forecast_dapr!$1:$1048576,COLUMNS(zss_md_forecast_dapr!$A$2:N98),FALSE)</f>
        <v>36.139999389648438</v>
      </c>
      <c r="P100" s="60">
        <f>VLOOKUP($A100,zss_md_forecast_dapr!$1:$1048576,COLUMNS(zss_md_forecast_dapr!$A$2:O98),FALSE)</f>
        <v>35.779998779296882</v>
      </c>
      <c r="Q100" s="60">
        <f>VLOOKUP($A100,zss_md_forecast_dapr!$1:$1048576,COLUMNS(zss_md_forecast_dapr!$A$2:P98),FALSE)</f>
        <v>35.560001373291023</v>
      </c>
      <c r="R100" s="179">
        <f>IF((VLOOKUP(A100,zss_md_forecast_dapr!$1:$1048576,COLUMNS(zss_md_forecast_dapr!$A$2:$AU$2),FALSE)&gt;0),VLOOKUP(A100,zss_md_forecast_dapr!$1:$1048576,COLUMNS(zss_md_forecast_dapr!$A$2:$AU$2),FALSE),"")</f>
        <v>1.53179947216053E-2</v>
      </c>
      <c r="S100" s="420" t="e">
        <f>VLOOKUP(H100,zss_md_forecast_dapr!$1:$1048576,COLUMNS(zss_md_forecast_dapr!$A$2:$F$2),FALSE)</f>
        <v>#N/A</v>
      </c>
      <c r="T100" s="420" t="e">
        <f>VLOOKUP(I100,zss_md_forecast_dapr!$1:$1048576,COLUMNS(zss_md_forecast_dapr!$A$2:$F$2),FALSE)</f>
        <v>#N/A</v>
      </c>
      <c r="U100" s="420" t="e">
        <f>VLOOKUP(J100,zss_md_forecast_dapr!$1:$1048576,COLUMNS(zss_md_forecast_dapr!$A$2:$F$2),FALSE)</f>
        <v>#N/A</v>
      </c>
      <c r="V100" s="420" t="e">
        <f>VLOOKUP(K100,zss_md_forecast_dapr!$1:$1048576,COLUMNS(zss_md_forecast_dapr!$A$2:$F$2),FALSE)</f>
        <v>#N/A</v>
      </c>
      <c r="W100" s="420" t="e">
        <f>VLOOKUP(L100,zss_md_forecast_dapr!$1:$1048576,COLUMNS(zss_md_forecast_dapr!$A$2:$F$2),FALSE)</f>
        <v>#N/A</v>
      </c>
      <c r="X100" s="420" t="e">
        <f>VLOOKUP(M100,zss_md_forecast_dapr!$1:$1048576,COLUMNS(zss_md_forecast_dapr!$A$2:$F$2),FALSE)</f>
        <v>#N/A</v>
      </c>
      <c r="Y100" s="420" t="e">
        <f>VLOOKUP(N100,zss_md_forecast_dapr!$1:$1048576,COLUMNS(zss_md_forecast_dapr!$A$2:$F$2),FALSE)</f>
        <v>#N/A</v>
      </c>
      <c r="Z100" s="420" t="e">
        <f>VLOOKUP(O100,zss_md_forecast_dapr!$1:$1048576,COLUMNS(zss_md_forecast_dapr!$A$2:$F$2),FALSE)</f>
        <v>#N/A</v>
      </c>
      <c r="AA100" s="420" t="e">
        <f>VLOOKUP(P100,zss_md_forecast_dapr!$1:$1048576,COLUMNS(zss_md_forecast_dapr!$A$2:$F$2),FALSE)</f>
        <v>#N/A</v>
      </c>
      <c r="AB100" s="420" t="e">
        <f>VLOOKUP(Q100,zss_md_forecast_dapr!$1:$1048576,COLUMNS(zss_md_forecast_dapr!$A$2:$F$2),FALSE)</f>
        <v>#N/A</v>
      </c>
    </row>
    <row r="101" spans="1:28">
      <c r="A101" s="73" t="s">
        <v>233</v>
      </c>
      <c r="B101" s="58" t="s">
        <v>588</v>
      </c>
      <c r="C101" s="205">
        <v>40.5</v>
      </c>
      <c r="D101" s="205"/>
      <c r="E101" s="58">
        <v>40.5</v>
      </c>
      <c r="F101" s="58">
        <f>VLOOKUP(A101,zss_md_forecast!$1:$1048576,COLUMNS(zss_md_forecast!$A$2:$C$2),FALSE)</f>
        <v>33.799999237060547</v>
      </c>
      <c r="G101" s="416">
        <f>VLOOKUP(A101,zss_md_forecast_dapr!$1:$1048576,COLUMNS(zss_md_forecast_dapr!$A$2:$D$2),FALSE)</f>
        <v>8.880000114440918</v>
      </c>
      <c r="H101" s="60">
        <f>VLOOKUP(A101,zss_md_forecast_dapr!$1:$1048576,COLUMNS(zss_md_forecast_dapr!A$2:$E99),FALSE)</f>
        <v>1</v>
      </c>
      <c r="I101" s="416"/>
      <c r="J101" s="416"/>
      <c r="K101" s="418" t="s">
        <v>589</v>
      </c>
      <c r="L101" s="60">
        <f>VLOOKUP(A101,zss_md_forecast_dapr!$1:$1048576,COLUMNS(zss_md_forecast_dapr!$A$2:$F$2),FALSE)</f>
        <v>23.120000839233398</v>
      </c>
      <c r="M101" s="60">
        <f>VLOOKUP($A101,zss_md_forecast_dapr!$1:$1048576,COLUMNS(zss_md_forecast_dapr!$A$2:L99),FALSE)</f>
        <v>28.430000305175781</v>
      </c>
      <c r="N101" s="60">
        <f>VLOOKUP($A101,zss_md_forecast_dapr!$1:$1048576,COLUMNS(zss_md_forecast_dapr!$A$2:M99),FALSE)</f>
        <v>29.360000610351559</v>
      </c>
      <c r="O101" s="60">
        <f>VLOOKUP($A101,zss_md_forecast_dapr!$1:$1048576,COLUMNS(zss_md_forecast_dapr!$A$2:N99),FALSE)</f>
        <v>29.059999465942379</v>
      </c>
      <c r="P101" s="60">
        <f>VLOOKUP($A101,zss_md_forecast_dapr!$1:$1048576,COLUMNS(zss_md_forecast_dapr!$A$2:O99),FALSE)</f>
        <v>28.819999694824219</v>
      </c>
      <c r="Q101" s="60">
        <f>VLOOKUP($A101,zss_md_forecast_dapr!$1:$1048576,COLUMNS(zss_md_forecast_dapr!$A$2:P99),FALSE)</f>
        <v>28.469999313354489</v>
      </c>
      <c r="R101" s="179" t="str">
        <f>IF((VLOOKUP(A101,zss_md_forecast_dapr!$1:$1048576,COLUMNS(zss_md_forecast_dapr!$A$2:$AU$2),FALSE)&gt;0),VLOOKUP(A101,zss_md_forecast_dapr!$1:$1048576,COLUMNS(zss_md_forecast_dapr!$A$2:$AU$2),FALSE),"")</f>
        <v/>
      </c>
      <c r="S101" s="416">
        <f>VLOOKUP($A101,zss_md_forecast_dapr!$1:$1048576,COLUMNS(zss_md_forecast_dapr!$A$2:AF99),FALSE)</f>
        <v>0</v>
      </c>
      <c r="T101" s="416">
        <f>VLOOKUP($A101,zss_md_forecast_dapr!$1:$1048576,COLUMNS(zss_md_forecast_dapr!$A$2:AG99),FALSE)</f>
        <v>0</v>
      </c>
      <c r="U101" s="416">
        <f>VLOOKUP($A101,zss_md_forecast_dapr!$1:$1048576,COLUMNS(zss_md_forecast_dapr!$A$2:AH99),FALSE)</f>
        <v>0</v>
      </c>
      <c r="V101" s="416">
        <f>VLOOKUP($A101,zss_md_forecast_dapr!$1:$1048576,COLUMNS(zss_md_forecast_dapr!$A$2:AI99),FALSE)</f>
        <v>0</v>
      </c>
      <c r="W101" s="416">
        <f>VLOOKUP($A101,zss_md_forecast_dapr!$1:$1048576,COLUMNS(zss_md_forecast_dapr!$A$2:AJ99),FALSE)</f>
        <v>0</v>
      </c>
      <c r="X101" s="416">
        <f>VLOOKUP($A101,zss_md_forecast_dapr!$1:$1048576,COLUMNS(zss_md_forecast_dapr!$A$2:AK99),FALSE)</f>
        <v>0</v>
      </c>
      <c r="Y101" s="416">
        <f>VLOOKUP($A101,zss_md_forecast_dapr!$1:$1048576,COLUMNS(zss_md_forecast_dapr!$A$2:AL99),FALSE)</f>
        <v>0</v>
      </c>
      <c r="Z101" s="416">
        <f>VLOOKUP($A101,zss_md_forecast_dapr!$1:$1048576,COLUMNS(zss_md_forecast_dapr!$A$2:AM99),FALSE)</f>
        <v>0</v>
      </c>
      <c r="AA101" s="416">
        <f>VLOOKUP($A101,zss_md_forecast_dapr!$1:$1048576,COLUMNS(zss_md_forecast_dapr!$A$2:AN99),FALSE)</f>
        <v>0</v>
      </c>
      <c r="AB101" s="416">
        <f>VLOOKUP($A101,zss_md_forecast_dapr!$1:$1048576,COLUMNS(zss_md_forecast_dapr!$A$2:AO99),FALSE)</f>
        <v>0</v>
      </c>
    </row>
    <row r="102" spans="1:28">
      <c r="A102" s="73" t="s">
        <v>233</v>
      </c>
      <c r="B102" s="58" t="s">
        <v>590</v>
      </c>
      <c r="C102" s="205">
        <v>40.5</v>
      </c>
      <c r="D102" s="205"/>
      <c r="E102" s="58">
        <v>40.5</v>
      </c>
      <c r="F102" s="58">
        <f>VLOOKUP(A102,zss_md_forecast!$1:$1048576,COLUMNS(zss_md_forecast!$A$2:'zss_md_forecast'!$E$2),FALSE)</f>
        <v>38.799999237060547</v>
      </c>
      <c r="G102" s="420"/>
      <c r="H102" s="60">
        <f>VLOOKUP(A102,zss_md_forecast_dapr!$1:$1048576,COLUMNS(zss_md_forecast_dapr!A$2:$E100),FALSE)</f>
        <v>1</v>
      </c>
      <c r="I102" s="420"/>
      <c r="J102" s="420"/>
      <c r="K102" s="419" t="s">
        <v>589</v>
      </c>
      <c r="L102" s="60">
        <f>VLOOKUP(A102,zss_md_forecast_dapr!$1:$1048576,COLUMNS(zss_md_forecast_dapr!$A$2:$F$2),FALSE)</f>
        <v>23.120000839233398</v>
      </c>
      <c r="M102" s="60">
        <f>VLOOKUP($A102,zss_md_forecast_dapr!$1:$1048576,COLUMNS(zss_md_forecast_dapr!$A$2:L100),FALSE)</f>
        <v>28.430000305175781</v>
      </c>
      <c r="N102" s="60">
        <f>VLOOKUP($A102,zss_md_forecast_dapr!$1:$1048576,COLUMNS(zss_md_forecast_dapr!$A$2:M100),FALSE)</f>
        <v>29.360000610351559</v>
      </c>
      <c r="O102" s="60">
        <f>VLOOKUP($A102,zss_md_forecast_dapr!$1:$1048576,COLUMNS(zss_md_forecast_dapr!$A$2:N100),FALSE)</f>
        <v>29.059999465942379</v>
      </c>
      <c r="P102" s="60">
        <f>VLOOKUP($A102,zss_md_forecast_dapr!$1:$1048576,COLUMNS(zss_md_forecast_dapr!$A$2:O100),FALSE)</f>
        <v>28.819999694824219</v>
      </c>
      <c r="Q102" s="60">
        <f>VLOOKUP($A102,zss_md_forecast_dapr!$1:$1048576,COLUMNS(zss_md_forecast_dapr!$A$2:P100),FALSE)</f>
        <v>28.469999313354489</v>
      </c>
      <c r="R102" s="179" t="str">
        <f>IF((VLOOKUP(A102,zss_md_forecast_dapr!$1:$1048576,COLUMNS(zss_md_forecast_dapr!$A$2:$AU$2),FALSE)&gt;0),VLOOKUP(A102,zss_md_forecast_dapr!$1:$1048576,COLUMNS(zss_md_forecast_dapr!$A$2:$AU$2),FALSE),"")</f>
        <v/>
      </c>
      <c r="S102" s="420" t="e">
        <f>VLOOKUP(H102,zss_md_forecast_dapr!$1:$1048576,COLUMNS(zss_md_forecast_dapr!$A$2:$F$2),FALSE)</f>
        <v>#N/A</v>
      </c>
      <c r="T102" s="420" t="e">
        <f>VLOOKUP(I102,zss_md_forecast_dapr!$1:$1048576,COLUMNS(zss_md_forecast_dapr!$A$2:$F$2),FALSE)</f>
        <v>#N/A</v>
      </c>
      <c r="U102" s="420" t="e">
        <f>VLOOKUP(J102,zss_md_forecast_dapr!$1:$1048576,COLUMNS(zss_md_forecast_dapr!$A$2:$F$2),FALSE)</f>
        <v>#N/A</v>
      </c>
      <c r="V102" s="420" t="e">
        <f>VLOOKUP(K102,zss_md_forecast_dapr!$1:$1048576,COLUMNS(zss_md_forecast_dapr!$A$2:$F$2),FALSE)</f>
        <v>#N/A</v>
      </c>
      <c r="W102" s="420" t="e">
        <f>VLOOKUP(L102,zss_md_forecast_dapr!$1:$1048576,COLUMNS(zss_md_forecast_dapr!$A$2:$F$2),FALSE)</f>
        <v>#N/A</v>
      </c>
      <c r="X102" s="420" t="e">
        <f>VLOOKUP(M102,zss_md_forecast_dapr!$1:$1048576,COLUMNS(zss_md_forecast_dapr!$A$2:$F$2),FALSE)</f>
        <v>#N/A</v>
      </c>
      <c r="Y102" s="420" t="e">
        <f>VLOOKUP(N102,zss_md_forecast_dapr!$1:$1048576,COLUMNS(zss_md_forecast_dapr!$A$2:$F$2),FALSE)</f>
        <v>#N/A</v>
      </c>
      <c r="Z102" s="420" t="e">
        <f>VLOOKUP(O102,zss_md_forecast_dapr!$1:$1048576,COLUMNS(zss_md_forecast_dapr!$A$2:$F$2),FALSE)</f>
        <v>#N/A</v>
      </c>
      <c r="AA102" s="420" t="e">
        <f>VLOOKUP(P102,zss_md_forecast_dapr!$1:$1048576,COLUMNS(zss_md_forecast_dapr!$A$2:$F$2),FALSE)</f>
        <v>#N/A</v>
      </c>
      <c r="AB102" s="420" t="e">
        <f>VLOOKUP(Q102,zss_md_forecast_dapr!$1:$1048576,COLUMNS(zss_md_forecast_dapr!$A$2:$F$2),FALSE)</f>
        <v>#N/A</v>
      </c>
    </row>
    <row r="103" spans="1:28">
      <c r="A103" s="73" t="s">
        <v>246</v>
      </c>
      <c r="B103" s="58" t="s">
        <v>588</v>
      </c>
      <c r="C103" s="205">
        <v>66</v>
      </c>
      <c r="D103" s="205"/>
      <c r="E103" s="58">
        <v>66</v>
      </c>
      <c r="F103" s="58">
        <f>VLOOKUP(A103,zss_md_forecast!$1:$1048576,COLUMNS(zss_md_forecast!$A$2:$C$2),FALSE)</f>
        <v>37</v>
      </c>
      <c r="G103" s="416">
        <f>VLOOKUP(A103,zss_md_forecast_dapr!$1:$1048576,COLUMNS(zss_md_forecast_dapr!$A$2:$D$2),FALSE)</f>
        <v>3.660000085830688</v>
      </c>
      <c r="H103" s="60">
        <f>VLOOKUP(A103,zss_md_forecast_dapr!$1:$1048576,COLUMNS(zss_md_forecast_dapr!A$2:$E101),FALSE)</f>
        <v>0.98000001907348633</v>
      </c>
      <c r="I103" s="416"/>
      <c r="J103" s="416"/>
      <c r="K103" s="418">
        <v>5.8</v>
      </c>
      <c r="L103" s="60">
        <f>VLOOKUP(A103,zss_md_forecast_dapr!$1:$1048576,COLUMNS(zss_md_forecast_dapr!$A$2:$F$2),FALSE)</f>
        <v>38.540000915527337</v>
      </c>
      <c r="M103" s="60">
        <f>VLOOKUP($A103,zss_md_forecast_dapr!$1:$1048576,COLUMNS(zss_md_forecast_dapr!$A$2:L101),FALSE)</f>
        <v>41.159999847412109</v>
      </c>
      <c r="N103" s="60">
        <f>VLOOKUP($A103,zss_md_forecast_dapr!$1:$1048576,COLUMNS(zss_md_forecast_dapr!$A$2:M101),FALSE)</f>
        <v>41.049999237060547</v>
      </c>
      <c r="O103" s="60">
        <f>VLOOKUP($A103,zss_md_forecast_dapr!$1:$1048576,COLUMNS(zss_md_forecast_dapr!$A$2:N101),FALSE)</f>
        <v>40.830001831054688</v>
      </c>
      <c r="P103" s="60">
        <f>VLOOKUP($A103,zss_md_forecast_dapr!$1:$1048576,COLUMNS(zss_md_forecast_dapr!$A$2:O101),FALSE)</f>
        <v>40.709999084472663</v>
      </c>
      <c r="Q103" s="60">
        <f>VLOOKUP($A103,zss_md_forecast_dapr!$1:$1048576,COLUMNS(zss_md_forecast_dapr!$A$2:P101),FALSE)</f>
        <v>40.590000152587891</v>
      </c>
      <c r="R103" s="179">
        <f>IF((VLOOKUP(A103,zss_md_forecast_dapr!$1:$1048576,COLUMNS(zss_md_forecast_dapr!$A$2:$AU$2),FALSE)&gt;0),VLOOKUP(A103,zss_md_forecast_dapr!$1:$1048576,COLUMNS(zss_md_forecast_dapr!$A$2:$AU$2),FALSE),"")</f>
        <v>0.112432428308435</v>
      </c>
      <c r="S103" s="416">
        <f>VLOOKUP($A103,zss_md_forecast_dapr!$1:$1048576,COLUMNS(zss_md_forecast_dapr!$A$2:AF101),FALSE)</f>
        <v>11.35000038146973</v>
      </c>
      <c r="T103" s="416">
        <f>VLOOKUP($A103,zss_md_forecast_dapr!$1:$1048576,COLUMNS(zss_md_forecast_dapr!$A$2:AG101),FALSE)</f>
        <v>11.60999965667725</v>
      </c>
      <c r="U103" s="416">
        <f>VLOOKUP($A103,zss_md_forecast_dapr!$1:$1048576,COLUMNS(zss_md_forecast_dapr!$A$2:AH101),FALSE)</f>
        <v>10.239999771118161</v>
      </c>
      <c r="V103" s="416">
        <f>VLOOKUP($A103,zss_md_forecast_dapr!$1:$1048576,COLUMNS(zss_md_forecast_dapr!$A$2:AI101),FALSE)</f>
        <v>9.5200004577636719</v>
      </c>
      <c r="W103" s="416">
        <f>VLOOKUP($A103,zss_md_forecast_dapr!$1:$1048576,COLUMNS(zss_md_forecast_dapr!$A$2:AJ101),FALSE)</f>
        <v>8.5399999618530273</v>
      </c>
      <c r="X103" s="416">
        <f>VLOOKUP($A103,zss_md_forecast_dapr!$1:$1048576,COLUMNS(zss_md_forecast_dapr!$A$2:AK101),FALSE)</f>
        <v>10</v>
      </c>
      <c r="Y103" s="416">
        <f>VLOOKUP($A103,zss_md_forecast_dapr!$1:$1048576,COLUMNS(zss_md_forecast_dapr!$A$2:AL101),FALSE)</f>
        <v>10</v>
      </c>
      <c r="Z103" s="416">
        <f>VLOOKUP($A103,zss_md_forecast_dapr!$1:$1048576,COLUMNS(zss_md_forecast_dapr!$A$2:AM101),FALSE)</f>
        <v>9</v>
      </c>
      <c r="AA103" s="416">
        <f>VLOOKUP($A103,zss_md_forecast_dapr!$1:$1048576,COLUMNS(zss_md_forecast_dapr!$A$2:AN101),FALSE)</f>
        <v>9</v>
      </c>
      <c r="AB103" s="416">
        <f>VLOOKUP($A103,zss_md_forecast_dapr!$1:$1048576,COLUMNS(zss_md_forecast_dapr!$A$2:AO101),FALSE)</f>
        <v>7.5</v>
      </c>
    </row>
    <row r="104" spans="1:28">
      <c r="A104" s="73" t="s">
        <v>246</v>
      </c>
      <c r="B104" s="58" t="s">
        <v>590</v>
      </c>
      <c r="C104" s="205">
        <v>66</v>
      </c>
      <c r="D104" s="205"/>
      <c r="E104" s="58">
        <v>66</v>
      </c>
      <c r="F104" s="58">
        <f>VLOOKUP(A104,zss_md_forecast!$1:$1048576,COLUMNS(zss_md_forecast!$A$2:'zss_md_forecast'!$E$2),FALSE)</f>
        <v>42.5</v>
      </c>
      <c r="G104" s="420"/>
      <c r="H104" s="60">
        <f>VLOOKUP(A104,zss_md_forecast_dapr!$1:$1048576,COLUMNS(zss_md_forecast_dapr!A$2:$E102),FALSE)</f>
        <v>0.98000001907348633</v>
      </c>
      <c r="I104" s="420"/>
      <c r="J104" s="420"/>
      <c r="K104" s="419">
        <v>1</v>
      </c>
      <c r="L104" s="60">
        <f>VLOOKUP(A104,zss_md_forecast_dapr!$1:$1048576,COLUMNS(zss_md_forecast_dapr!$A$2:$F$2),FALSE)</f>
        <v>38.540000915527337</v>
      </c>
      <c r="M104" s="60">
        <f>VLOOKUP($A104,zss_md_forecast_dapr!$1:$1048576,COLUMNS(zss_md_forecast_dapr!$A$2:L102),FALSE)</f>
        <v>41.159999847412109</v>
      </c>
      <c r="N104" s="60">
        <f>VLOOKUP($A104,zss_md_forecast_dapr!$1:$1048576,COLUMNS(zss_md_forecast_dapr!$A$2:M102),FALSE)</f>
        <v>41.049999237060547</v>
      </c>
      <c r="O104" s="60">
        <f>VLOOKUP($A104,zss_md_forecast_dapr!$1:$1048576,COLUMNS(zss_md_forecast_dapr!$A$2:N102),FALSE)</f>
        <v>40.830001831054688</v>
      </c>
      <c r="P104" s="60">
        <f>VLOOKUP($A104,zss_md_forecast_dapr!$1:$1048576,COLUMNS(zss_md_forecast_dapr!$A$2:O102),FALSE)</f>
        <v>40.709999084472663</v>
      </c>
      <c r="Q104" s="60">
        <f>VLOOKUP($A104,zss_md_forecast_dapr!$1:$1048576,COLUMNS(zss_md_forecast_dapr!$A$2:P102),FALSE)</f>
        <v>40.590000152587891</v>
      </c>
      <c r="R104" s="179">
        <f>IF((VLOOKUP(A104,zss_md_forecast_dapr!$1:$1048576,COLUMNS(zss_md_forecast_dapr!$A$2:$AU$2),FALSE)&gt;0),VLOOKUP(A104,zss_md_forecast_dapr!$1:$1048576,COLUMNS(zss_md_forecast_dapr!$A$2:$AU$2),FALSE),"")</f>
        <v>0.112432428308435</v>
      </c>
      <c r="S104" s="420" t="e">
        <f>VLOOKUP(H104,zss_md_forecast_dapr!$1:$1048576,COLUMNS(zss_md_forecast_dapr!$A$2:$F$2),FALSE)</f>
        <v>#N/A</v>
      </c>
      <c r="T104" s="420" t="e">
        <f>VLOOKUP(I104,zss_md_forecast_dapr!$1:$1048576,COLUMNS(zss_md_forecast_dapr!$A$2:$F$2),FALSE)</f>
        <v>#N/A</v>
      </c>
      <c r="U104" s="420" t="e">
        <f>VLOOKUP(J104,zss_md_forecast_dapr!$1:$1048576,COLUMNS(zss_md_forecast_dapr!$A$2:$F$2),FALSE)</f>
        <v>#N/A</v>
      </c>
      <c r="V104" s="420" t="e">
        <f>VLOOKUP(K104,zss_md_forecast_dapr!$1:$1048576,COLUMNS(zss_md_forecast_dapr!$A$2:$F$2),FALSE)</f>
        <v>#N/A</v>
      </c>
      <c r="W104" s="420" t="e">
        <f>VLOOKUP(L104,zss_md_forecast_dapr!$1:$1048576,COLUMNS(zss_md_forecast_dapr!$A$2:$F$2),FALSE)</f>
        <v>#N/A</v>
      </c>
      <c r="X104" s="420" t="e">
        <f>VLOOKUP(M104,zss_md_forecast_dapr!$1:$1048576,COLUMNS(zss_md_forecast_dapr!$A$2:$F$2),FALSE)</f>
        <v>#N/A</v>
      </c>
      <c r="Y104" s="420" t="e">
        <f>VLOOKUP(N104,zss_md_forecast_dapr!$1:$1048576,COLUMNS(zss_md_forecast_dapr!$A$2:$F$2),FALSE)</f>
        <v>#N/A</v>
      </c>
      <c r="Z104" s="420" t="e">
        <f>VLOOKUP(O104,zss_md_forecast_dapr!$1:$1048576,COLUMNS(zss_md_forecast_dapr!$A$2:$F$2),FALSE)</f>
        <v>#N/A</v>
      </c>
      <c r="AA104" s="420" t="e">
        <f>VLOOKUP(P104,zss_md_forecast_dapr!$1:$1048576,COLUMNS(zss_md_forecast_dapr!$A$2:$F$2),FALSE)</f>
        <v>#N/A</v>
      </c>
      <c r="AB104" s="420" t="e">
        <f>VLOOKUP(Q104,zss_md_forecast_dapr!$1:$1048576,COLUMNS(zss_md_forecast_dapr!$A$2:$F$2),FALSE)</f>
        <v>#N/A</v>
      </c>
    </row>
    <row r="105" spans="1:28">
      <c r="A105" s="73" t="s">
        <v>253</v>
      </c>
      <c r="B105" s="58" t="s">
        <v>588</v>
      </c>
      <c r="C105" s="205">
        <v>39.5</v>
      </c>
      <c r="D105" s="205"/>
      <c r="E105" s="58">
        <v>39.5</v>
      </c>
      <c r="F105" s="58">
        <f>VLOOKUP(A105,zss_md_forecast!$1:$1048576,COLUMNS(zss_md_forecast!$A$2:$C$2),FALSE)</f>
        <v>30.5</v>
      </c>
      <c r="G105" s="416">
        <f>VLOOKUP(A105,zss_md_forecast_dapr!$1:$1048576,COLUMNS(zss_md_forecast_dapr!$A$2:$D$2),FALSE)</f>
        <v>7.440000057220459</v>
      </c>
      <c r="H105" s="60">
        <f>VLOOKUP(A105,zss_md_forecast_dapr!$1:$1048576,COLUMNS(zss_md_forecast_dapr!A$2:$E103),FALSE)</f>
        <v>1</v>
      </c>
      <c r="I105" s="416"/>
      <c r="J105" s="416"/>
      <c r="K105" s="418">
        <v>14.6</v>
      </c>
      <c r="L105" s="60">
        <f>VLOOKUP(A105,zss_md_forecast_dapr!$1:$1048576,COLUMNS(zss_md_forecast_dapr!$A$2:$F$2),FALSE)</f>
        <v>27.04000091552734</v>
      </c>
      <c r="M105" s="60">
        <f>VLOOKUP($A105,zss_md_forecast_dapr!$1:$1048576,COLUMNS(zss_md_forecast_dapr!$A$2:L103),FALSE)</f>
        <v>30.45999908447266</v>
      </c>
      <c r="N105" s="60">
        <f>VLOOKUP($A105,zss_md_forecast_dapr!$1:$1048576,COLUMNS(zss_md_forecast_dapr!$A$2:M103),FALSE)</f>
        <v>32.389999389648438</v>
      </c>
      <c r="O105" s="60">
        <f>VLOOKUP($A105,zss_md_forecast_dapr!$1:$1048576,COLUMNS(zss_md_forecast_dapr!$A$2:N103),FALSE)</f>
        <v>33.299999237060547</v>
      </c>
      <c r="P105" s="60">
        <f>VLOOKUP($A105,zss_md_forecast_dapr!$1:$1048576,COLUMNS(zss_md_forecast_dapr!$A$2:O103),FALSE)</f>
        <v>32.990001678466797</v>
      </c>
      <c r="Q105" s="60">
        <f>VLOOKUP($A105,zss_md_forecast_dapr!$1:$1048576,COLUMNS(zss_md_forecast_dapr!$A$2:P103),FALSE)</f>
        <v>32.770000457763672</v>
      </c>
      <c r="R105" s="179" t="str">
        <f>IF((VLOOKUP(A105,zss_md_forecast_dapr!$1:$1048576,COLUMNS(zss_md_forecast_dapr!$A$2:$AU$2),FALSE)&gt;0),VLOOKUP(A105,zss_md_forecast_dapr!$1:$1048576,COLUMNS(zss_md_forecast_dapr!$A$2:$AU$2),FALSE),"")</f>
        <v/>
      </c>
      <c r="S105" s="416">
        <f>VLOOKUP($A105,zss_md_forecast_dapr!$1:$1048576,COLUMNS(zss_md_forecast_dapr!$A$2:AF103),FALSE)</f>
        <v>0</v>
      </c>
      <c r="T105" s="416">
        <f>VLOOKUP($A105,zss_md_forecast_dapr!$1:$1048576,COLUMNS(zss_md_forecast_dapr!$A$2:AG103),FALSE)</f>
        <v>4.5100002288818359</v>
      </c>
      <c r="U105" s="416">
        <f>VLOOKUP($A105,zss_md_forecast_dapr!$1:$1048576,COLUMNS(zss_md_forecast_dapr!$A$2:AH103),FALSE)</f>
        <v>16.29000091552734</v>
      </c>
      <c r="V105" s="416">
        <f>VLOOKUP($A105,zss_md_forecast_dapr!$1:$1048576,COLUMNS(zss_md_forecast_dapr!$A$2:AI103),FALSE)</f>
        <v>12.069999694824221</v>
      </c>
      <c r="W105" s="416">
        <f>VLOOKUP($A105,zss_md_forecast_dapr!$1:$1048576,COLUMNS(zss_md_forecast_dapr!$A$2:AJ103),FALSE)</f>
        <v>9.1800003051757812</v>
      </c>
      <c r="X105" s="416">
        <f>VLOOKUP($A105,zss_md_forecast_dapr!$1:$1048576,COLUMNS(zss_md_forecast_dapr!$A$2:AK103),FALSE)</f>
        <v>0</v>
      </c>
      <c r="Y105" s="416">
        <f>VLOOKUP($A105,zss_md_forecast_dapr!$1:$1048576,COLUMNS(zss_md_forecast_dapr!$A$2:AL103),FALSE)</f>
        <v>7.5</v>
      </c>
      <c r="Z105" s="416">
        <f>VLOOKUP($A105,zss_md_forecast_dapr!$1:$1048576,COLUMNS(zss_md_forecast_dapr!$A$2:AM103),FALSE)</f>
        <v>18.5</v>
      </c>
      <c r="AA105" s="416">
        <f>VLOOKUP($A105,zss_md_forecast_dapr!$1:$1048576,COLUMNS(zss_md_forecast_dapr!$A$2:AN103),FALSE)</f>
        <v>16</v>
      </c>
      <c r="AB105" s="416">
        <f>VLOOKUP($A105,zss_md_forecast_dapr!$1:$1048576,COLUMNS(zss_md_forecast_dapr!$A$2:AO103),FALSE)</f>
        <v>14</v>
      </c>
    </row>
    <row r="106" spans="1:28">
      <c r="A106" s="73" t="s">
        <v>253</v>
      </c>
      <c r="B106" s="58" t="s">
        <v>590</v>
      </c>
      <c r="C106" s="205">
        <v>39.5</v>
      </c>
      <c r="D106" s="205"/>
      <c r="E106" s="58">
        <v>39.5</v>
      </c>
      <c r="F106" s="58">
        <f>VLOOKUP(A106,zss_md_forecast!$1:$1048576,COLUMNS(zss_md_forecast!$A$2:'zss_md_forecast'!$E$2),FALSE)</f>
        <v>30.5</v>
      </c>
      <c r="G106" s="420"/>
      <c r="H106" s="60">
        <f>VLOOKUP(A106,zss_md_forecast_dapr!$1:$1048576,COLUMNS(zss_md_forecast_dapr!A$2:$E104),FALSE)</f>
        <v>1</v>
      </c>
      <c r="I106" s="420"/>
      <c r="J106" s="420"/>
      <c r="K106" s="419">
        <v>9.8000000000000007</v>
      </c>
      <c r="L106" s="60">
        <f>VLOOKUP(A106,zss_md_forecast_dapr!$1:$1048576,COLUMNS(zss_md_forecast_dapr!$A$2:$F$2),FALSE)</f>
        <v>27.04000091552734</v>
      </c>
      <c r="M106" s="60">
        <f>VLOOKUP($A106,zss_md_forecast_dapr!$1:$1048576,COLUMNS(zss_md_forecast_dapr!$A$2:L104),FALSE)</f>
        <v>30.45999908447266</v>
      </c>
      <c r="N106" s="60">
        <f>VLOOKUP($A106,zss_md_forecast_dapr!$1:$1048576,COLUMNS(zss_md_forecast_dapr!$A$2:M104),FALSE)</f>
        <v>32.389999389648438</v>
      </c>
      <c r="O106" s="60">
        <f>VLOOKUP($A106,zss_md_forecast_dapr!$1:$1048576,COLUMNS(zss_md_forecast_dapr!$A$2:N104),FALSE)</f>
        <v>33.299999237060547</v>
      </c>
      <c r="P106" s="60">
        <f>VLOOKUP($A106,zss_md_forecast_dapr!$1:$1048576,COLUMNS(zss_md_forecast_dapr!$A$2:O104),FALSE)</f>
        <v>32.990001678466797</v>
      </c>
      <c r="Q106" s="60">
        <f>VLOOKUP($A106,zss_md_forecast_dapr!$1:$1048576,COLUMNS(zss_md_forecast_dapr!$A$2:P104),FALSE)</f>
        <v>32.770000457763672</v>
      </c>
      <c r="R106" s="179" t="str">
        <f>IF((VLOOKUP(A106,zss_md_forecast_dapr!$1:$1048576,COLUMNS(zss_md_forecast_dapr!$A$2:$AU$2),FALSE)&gt;0),VLOOKUP(A106,zss_md_forecast_dapr!$1:$1048576,COLUMNS(zss_md_forecast_dapr!$A$2:$AU$2),FALSE),"")</f>
        <v/>
      </c>
      <c r="S106" s="420" t="e">
        <f>VLOOKUP(H106,zss_md_forecast_dapr!$1:$1048576,COLUMNS(zss_md_forecast_dapr!$A$2:$F$2),FALSE)</f>
        <v>#N/A</v>
      </c>
      <c r="T106" s="420" t="e">
        <f>VLOOKUP(I106,zss_md_forecast_dapr!$1:$1048576,COLUMNS(zss_md_forecast_dapr!$A$2:$F$2),FALSE)</f>
        <v>#N/A</v>
      </c>
      <c r="U106" s="420" t="e">
        <f>VLOOKUP(J106,zss_md_forecast_dapr!$1:$1048576,COLUMNS(zss_md_forecast_dapr!$A$2:$F$2),FALSE)</f>
        <v>#N/A</v>
      </c>
      <c r="V106" s="420" t="e">
        <f>VLOOKUP(K106,zss_md_forecast_dapr!$1:$1048576,COLUMNS(zss_md_forecast_dapr!$A$2:$F$2),FALSE)</f>
        <v>#N/A</v>
      </c>
      <c r="W106" s="420" t="e">
        <f>VLOOKUP(L106,zss_md_forecast_dapr!$1:$1048576,COLUMNS(zss_md_forecast_dapr!$A$2:$F$2),FALSE)</f>
        <v>#N/A</v>
      </c>
      <c r="X106" s="420" t="e">
        <f>VLOOKUP(M106,zss_md_forecast_dapr!$1:$1048576,COLUMNS(zss_md_forecast_dapr!$A$2:$F$2),FALSE)</f>
        <v>#N/A</v>
      </c>
      <c r="Y106" s="420" t="e">
        <f>VLOOKUP(N106,zss_md_forecast_dapr!$1:$1048576,COLUMNS(zss_md_forecast_dapr!$A$2:$F$2),FALSE)</f>
        <v>#N/A</v>
      </c>
      <c r="Z106" s="420" t="e">
        <f>VLOOKUP(O106,zss_md_forecast_dapr!$1:$1048576,COLUMNS(zss_md_forecast_dapr!$A$2:$F$2),FALSE)</f>
        <v>#N/A</v>
      </c>
      <c r="AA106" s="420" t="e">
        <f>VLOOKUP(P106,zss_md_forecast_dapr!$1:$1048576,COLUMNS(zss_md_forecast_dapr!$A$2:$F$2),FALSE)</f>
        <v>#N/A</v>
      </c>
      <c r="AB106" s="420" t="e">
        <f>VLOOKUP(Q106,zss_md_forecast_dapr!$1:$1048576,COLUMNS(zss_md_forecast_dapr!$A$2:$F$2),FALSE)</f>
        <v>#N/A</v>
      </c>
    </row>
    <row r="107" spans="1:28">
      <c r="A107" s="73" t="s">
        <v>274</v>
      </c>
      <c r="B107" s="58" t="s">
        <v>588</v>
      </c>
      <c r="C107" s="205">
        <v>66</v>
      </c>
      <c r="D107" s="205"/>
      <c r="E107" s="58">
        <v>66</v>
      </c>
      <c r="F107" s="58">
        <f>VLOOKUP(A107,zss_md_forecast!$1:$1048576,COLUMNS(zss_md_forecast!$A$2:$C$2),FALSE)</f>
        <v>40</v>
      </c>
      <c r="G107" s="416">
        <f>VLOOKUP(A107,zss_md_forecast_dapr!$1:$1048576,COLUMNS(zss_md_forecast_dapr!$A$2:$D$2),FALSE)</f>
        <v>3.7400000095367432</v>
      </c>
      <c r="H107" s="60">
        <f>VLOOKUP(A107,zss_md_forecast_dapr!$1:$1048576,COLUMNS(zss_md_forecast_dapr!A$2:$E105),FALSE)</f>
        <v>1</v>
      </c>
      <c r="I107" s="416"/>
      <c r="J107" s="416"/>
      <c r="K107" s="418">
        <v>5.4</v>
      </c>
      <c r="L107" s="60">
        <f>VLOOKUP(A107,zss_md_forecast_dapr!$1:$1048576,COLUMNS(zss_md_forecast_dapr!$A$2:$F$2),FALSE)</f>
        <v>33.470001220703118</v>
      </c>
      <c r="M107" s="60">
        <f>VLOOKUP($A107,zss_md_forecast_dapr!$1:$1048576,COLUMNS(zss_md_forecast_dapr!$A$2:L105),FALSE)</f>
        <v>36.639999389648438</v>
      </c>
      <c r="N107" s="60">
        <f>VLOOKUP($A107,zss_md_forecast_dapr!$1:$1048576,COLUMNS(zss_md_forecast_dapr!$A$2:M105),FALSE)</f>
        <v>39.080001831054688</v>
      </c>
      <c r="O107" s="60">
        <f>VLOOKUP($A107,zss_md_forecast_dapr!$1:$1048576,COLUMNS(zss_md_forecast_dapr!$A$2:N105),FALSE)</f>
        <v>38.810001373291023</v>
      </c>
      <c r="P107" s="60">
        <f>VLOOKUP($A107,zss_md_forecast_dapr!$1:$1048576,COLUMNS(zss_md_forecast_dapr!$A$2:O105),FALSE)</f>
        <v>38.729999542236328</v>
      </c>
      <c r="Q107" s="60">
        <f>VLOOKUP($A107,zss_md_forecast_dapr!$1:$1048576,COLUMNS(zss_md_forecast_dapr!$A$2:P105),FALSE)</f>
        <v>38.700000762939453</v>
      </c>
      <c r="R107" s="179" t="str">
        <f>IF((VLOOKUP(A107,zss_md_forecast_dapr!$1:$1048576,COLUMNS(zss_md_forecast_dapr!$A$2:$AU$2),FALSE)&gt;0),VLOOKUP(A107,zss_md_forecast_dapr!$1:$1048576,COLUMNS(zss_md_forecast_dapr!$A$2:$AU$2),FALSE),"")</f>
        <v/>
      </c>
      <c r="S107" s="416">
        <f>VLOOKUP($A107,zss_md_forecast_dapr!$1:$1048576,COLUMNS(zss_md_forecast_dapr!$A$2:AF105),FALSE)</f>
        <v>0</v>
      </c>
      <c r="T107" s="416">
        <f>VLOOKUP($A107,zss_md_forecast_dapr!$1:$1048576,COLUMNS(zss_md_forecast_dapr!$A$2:AG105),FALSE)</f>
        <v>0</v>
      </c>
      <c r="U107" s="416">
        <f>VLOOKUP($A107,zss_md_forecast_dapr!$1:$1048576,COLUMNS(zss_md_forecast_dapr!$A$2:AH105),FALSE)</f>
        <v>0</v>
      </c>
      <c r="V107" s="416">
        <f>VLOOKUP($A107,zss_md_forecast_dapr!$1:$1048576,COLUMNS(zss_md_forecast_dapr!$A$2:AI105),FALSE)</f>
        <v>0</v>
      </c>
      <c r="W107" s="416">
        <f>VLOOKUP($A107,zss_md_forecast_dapr!$1:$1048576,COLUMNS(zss_md_forecast_dapr!$A$2:AJ105),FALSE)</f>
        <v>0</v>
      </c>
      <c r="X107" s="416">
        <f>VLOOKUP($A107,zss_md_forecast_dapr!$1:$1048576,COLUMNS(zss_md_forecast_dapr!$A$2:AK105),FALSE)</f>
        <v>0</v>
      </c>
      <c r="Y107" s="416">
        <f>VLOOKUP($A107,zss_md_forecast_dapr!$1:$1048576,COLUMNS(zss_md_forecast_dapr!$A$2:AL105),FALSE)</f>
        <v>0</v>
      </c>
      <c r="Z107" s="416">
        <f>VLOOKUP($A107,zss_md_forecast_dapr!$1:$1048576,COLUMNS(zss_md_forecast_dapr!$A$2:AM105),FALSE)</f>
        <v>0</v>
      </c>
      <c r="AA107" s="416">
        <f>VLOOKUP($A107,zss_md_forecast_dapr!$1:$1048576,COLUMNS(zss_md_forecast_dapr!$A$2:AN105),FALSE)</f>
        <v>0</v>
      </c>
      <c r="AB107" s="416">
        <f>VLOOKUP($A107,zss_md_forecast_dapr!$1:$1048576,COLUMNS(zss_md_forecast_dapr!$A$2:AO105),FALSE)</f>
        <v>0</v>
      </c>
    </row>
    <row r="108" spans="1:28">
      <c r="A108" s="73" t="s">
        <v>274</v>
      </c>
      <c r="B108" s="58" t="s">
        <v>590</v>
      </c>
      <c r="C108" s="205">
        <v>66</v>
      </c>
      <c r="D108" s="205"/>
      <c r="E108" s="58">
        <v>66</v>
      </c>
      <c r="F108" s="58">
        <f>VLOOKUP(A108,zss_md_forecast!$1:$1048576,COLUMNS(zss_md_forecast!$A$2:'zss_md_forecast'!$E$2),FALSE)</f>
        <v>44.099998474121087</v>
      </c>
      <c r="G108" s="420"/>
      <c r="H108" s="60">
        <f>VLOOKUP(A108,zss_md_forecast_dapr!$1:$1048576,COLUMNS(zss_md_forecast_dapr!A$2:$E106),FALSE)</f>
        <v>1</v>
      </c>
      <c r="I108" s="420"/>
      <c r="J108" s="420"/>
      <c r="K108" s="419">
        <v>5.4</v>
      </c>
      <c r="L108" s="60">
        <f>VLOOKUP(A108,zss_md_forecast_dapr!$1:$1048576,COLUMNS(zss_md_forecast_dapr!$A$2:$F$2),FALSE)</f>
        <v>33.470001220703118</v>
      </c>
      <c r="M108" s="60">
        <f>VLOOKUP($A108,zss_md_forecast_dapr!$1:$1048576,COLUMNS(zss_md_forecast_dapr!$A$2:L106),FALSE)</f>
        <v>36.639999389648438</v>
      </c>
      <c r="N108" s="60">
        <f>VLOOKUP($A108,zss_md_forecast_dapr!$1:$1048576,COLUMNS(zss_md_forecast_dapr!$A$2:M106),FALSE)</f>
        <v>39.080001831054688</v>
      </c>
      <c r="O108" s="60">
        <f>VLOOKUP($A108,zss_md_forecast_dapr!$1:$1048576,COLUMNS(zss_md_forecast_dapr!$A$2:N106),FALSE)</f>
        <v>38.810001373291023</v>
      </c>
      <c r="P108" s="60">
        <f>VLOOKUP($A108,zss_md_forecast_dapr!$1:$1048576,COLUMNS(zss_md_forecast_dapr!$A$2:O106),FALSE)</f>
        <v>38.729999542236328</v>
      </c>
      <c r="Q108" s="60">
        <f>VLOOKUP($A108,zss_md_forecast_dapr!$1:$1048576,COLUMNS(zss_md_forecast_dapr!$A$2:P106),FALSE)</f>
        <v>38.700000762939453</v>
      </c>
      <c r="R108" s="179" t="str">
        <f>IF((VLOOKUP(A108,zss_md_forecast_dapr!$1:$1048576,COLUMNS(zss_md_forecast_dapr!$A$2:$AU$2),FALSE)&gt;0),VLOOKUP(A108,zss_md_forecast_dapr!$1:$1048576,COLUMNS(zss_md_forecast_dapr!$A$2:$AU$2),FALSE),"")</f>
        <v/>
      </c>
      <c r="S108" s="420" t="e">
        <f>VLOOKUP(H108,zss_md_forecast_dapr!$1:$1048576,COLUMNS(zss_md_forecast_dapr!$A$2:$F$2),FALSE)</f>
        <v>#N/A</v>
      </c>
      <c r="T108" s="420" t="e">
        <f>VLOOKUP(I108,zss_md_forecast_dapr!$1:$1048576,COLUMNS(zss_md_forecast_dapr!$A$2:$F$2),FALSE)</f>
        <v>#N/A</v>
      </c>
      <c r="U108" s="420" t="e">
        <f>VLOOKUP(J108,zss_md_forecast_dapr!$1:$1048576,COLUMNS(zss_md_forecast_dapr!$A$2:$F$2),FALSE)</f>
        <v>#N/A</v>
      </c>
      <c r="V108" s="420" t="e">
        <f>VLOOKUP(K108,zss_md_forecast_dapr!$1:$1048576,COLUMNS(zss_md_forecast_dapr!$A$2:$F$2),FALSE)</f>
        <v>#N/A</v>
      </c>
      <c r="W108" s="420" t="e">
        <f>VLOOKUP(L108,zss_md_forecast_dapr!$1:$1048576,COLUMNS(zss_md_forecast_dapr!$A$2:$F$2),FALSE)</f>
        <v>#N/A</v>
      </c>
      <c r="X108" s="420" t="e">
        <f>VLOOKUP(M108,zss_md_forecast_dapr!$1:$1048576,COLUMNS(zss_md_forecast_dapr!$A$2:$F$2),FALSE)</f>
        <v>#N/A</v>
      </c>
      <c r="Y108" s="420" t="e">
        <f>VLOOKUP(N108,zss_md_forecast_dapr!$1:$1048576,COLUMNS(zss_md_forecast_dapr!$A$2:$F$2),FALSE)</f>
        <v>#N/A</v>
      </c>
      <c r="Z108" s="420" t="e">
        <f>VLOOKUP(O108,zss_md_forecast_dapr!$1:$1048576,COLUMNS(zss_md_forecast_dapr!$A$2:$F$2),FALSE)</f>
        <v>#N/A</v>
      </c>
      <c r="AA108" s="420" t="e">
        <f>VLOOKUP(P108,zss_md_forecast_dapr!$1:$1048576,COLUMNS(zss_md_forecast_dapr!$A$2:$F$2),FALSE)</f>
        <v>#N/A</v>
      </c>
      <c r="AB108" s="420" t="e">
        <f>VLOOKUP(Q108,zss_md_forecast_dapr!$1:$1048576,COLUMNS(zss_md_forecast_dapr!$A$2:$F$2),FALSE)</f>
        <v>#N/A</v>
      </c>
    </row>
    <row r="109" spans="1:28">
      <c r="A109" s="73" t="s">
        <v>275</v>
      </c>
      <c r="B109" s="58" t="s">
        <v>588</v>
      </c>
      <c r="C109" s="205">
        <v>66</v>
      </c>
      <c r="D109" s="205"/>
      <c r="E109" s="58">
        <v>66</v>
      </c>
      <c r="F109" s="58">
        <f>VLOOKUP(A109,zss_md_forecast!$1:$1048576,COLUMNS(zss_md_forecast!$A$2:$C$2),FALSE)</f>
        <v>36.599998474121087</v>
      </c>
      <c r="G109" s="416">
        <f>VLOOKUP(A109,zss_md_forecast_dapr!$1:$1048576,COLUMNS(zss_md_forecast_dapr!$A$2:$D$2),FALSE)</f>
        <v>29.489999771118161</v>
      </c>
      <c r="H109" s="60">
        <f>VLOOKUP(A109,zss_md_forecast_dapr!$1:$1048576,COLUMNS(zss_md_forecast_dapr!A$2:$E107),FALSE)</f>
        <v>0.99000000953674316</v>
      </c>
      <c r="I109" s="416"/>
      <c r="J109" s="416"/>
      <c r="K109" s="418">
        <v>28.8</v>
      </c>
      <c r="L109" s="60">
        <f>VLOOKUP(A109,zss_md_forecast_dapr!$1:$1048576,COLUMNS(zss_md_forecast_dapr!$A$2:$F$2),FALSE)</f>
        <v>19.229999542236332</v>
      </c>
      <c r="M109" s="60">
        <f>VLOOKUP($A109,zss_md_forecast_dapr!$1:$1048576,COLUMNS(zss_md_forecast_dapr!$A$2:L107),FALSE)</f>
        <v>25.309999465942379</v>
      </c>
      <c r="N109" s="60">
        <f>VLOOKUP($A109,zss_md_forecast_dapr!$1:$1048576,COLUMNS(zss_md_forecast_dapr!$A$2:M107),FALSE)</f>
        <v>27.969999313354489</v>
      </c>
      <c r="O109" s="60">
        <f>VLOOKUP($A109,zss_md_forecast_dapr!$1:$1048576,COLUMNS(zss_md_forecast_dapr!$A$2:N107),FALSE)</f>
        <v>27.590000152587891</v>
      </c>
      <c r="P109" s="60">
        <f>VLOOKUP($A109,zss_md_forecast_dapr!$1:$1048576,COLUMNS(zss_md_forecast_dapr!$A$2:O107),FALSE)</f>
        <v>27.360000610351559</v>
      </c>
      <c r="Q109" s="60">
        <f>VLOOKUP($A109,zss_md_forecast_dapr!$1:$1048576,COLUMNS(zss_md_forecast_dapr!$A$2:P107),FALSE)</f>
        <v>27.04999923706055</v>
      </c>
      <c r="R109" s="179" t="str">
        <f>IF((VLOOKUP(A109,zss_md_forecast_dapr!$1:$1048576,COLUMNS(zss_md_forecast_dapr!$A$2:$AU$2),FALSE)&gt;0),VLOOKUP(A109,zss_md_forecast_dapr!$1:$1048576,COLUMNS(zss_md_forecast_dapr!$A$2:$AU$2),FALSE),"")</f>
        <v/>
      </c>
      <c r="S109" s="416">
        <f>VLOOKUP($A109,zss_md_forecast_dapr!$1:$1048576,COLUMNS(zss_md_forecast_dapr!$A$2:AF107),FALSE)</f>
        <v>0</v>
      </c>
      <c r="T109" s="416">
        <f>VLOOKUP($A109,zss_md_forecast_dapr!$1:$1048576,COLUMNS(zss_md_forecast_dapr!$A$2:AG107),FALSE)</f>
        <v>0</v>
      </c>
      <c r="U109" s="416">
        <f>VLOOKUP($A109,zss_md_forecast_dapr!$1:$1048576,COLUMNS(zss_md_forecast_dapr!$A$2:AH107),FALSE)</f>
        <v>0</v>
      </c>
      <c r="V109" s="416">
        <f>VLOOKUP($A109,zss_md_forecast_dapr!$1:$1048576,COLUMNS(zss_md_forecast_dapr!$A$2:AI107),FALSE)</f>
        <v>0</v>
      </c>
      <c r="W109" s="416">
        <f>VLOOKUP($A109,zss_md_forecast_dapr!$1:$1048576,COLUMNS(zss_md_forecast_dapr!$A$2:AJ107),FALSE)</f>
        <v>0</v>
      </c>
      <c r="X109" s="416">
        <f>VLOOKUP($A109,zss_md_forecast_dapr!$1:$1048576,COLUMNS(zss_md_forecast_dapr!$A$2:AK107),FALSE)</f>
        <v>0</v>
      </c>
      <c r="Y109" s="416">
        <f>VLOOKUP($A109,zss_md_forecast_dapr!$1:$1048576,COLUMNS(zss_md_forecast_dapr!$A$2:AL107),FALSE)</f>
        <v>0</v>
      </c>
      <c r="Z109" s="416">
        <f>VLOOKUP($A109,zss_md_forecast_dapr!$1:$1048576,COLUMNS(zss_md_forecast_dapr!$A$2:AM107),FALSE)</f>
        <v>0</v>
      </c>
      <c r="AA109" s="416">
        <f>VLOOKUP($A109,zss_md_forecast_dapr!$1:$1048576,COLUMNS(zss_md_forecast_dapr!$A$2:AN107),FALSE)</f>
        <v>0</v>
      </c>
      <c r="AB109" s="416">
        <f>VLOOKUP($A109,zss_md_forecast_dapr!$1:$1048576,COLUMNS(zss_md_forecast_dapr!$A$2:AO107),FALSE)</f>
        <v>0</v>
      </c>
    </row>
    <row r="110" spans="1:28">
      <c r="A110" s="73" t="s">
        <v>275</v>
      </c>
      <c r="B110" s="58" t="s">
        <v>590</v>
      </c>
      <c r="C110" s="205">
        <v>66</v>
      </c>
      <c r="D110" s="205"/>
      <c r="E110" s="58">
        <v>66</v>
      </c>
      <c r="F110" s="58">
        <f>VLOOKUP(A110,zss_md_forecast!$1:$1048576,COLUMNS(zss_md_forecast!$A$2:'zss_md_forecast'!$E$2),FALSE)</f>
        <v>41.900001525878913</v>
      </c>
      <c r="G110" s="420"/>
      <c r="H110" s="60">
        <f>VLOOKUP(A110,zss_md_forecast_dapr!$1:$1048576,COLUMNS(zss_md_forecast_dapr!A$2:$E108),FALSE)</f>
        <v>0.99000000953674316</v>
      </c>
      <c r="I110" s="420"/>
      <c r="J110" s="420"/>
      <c r="K110" s="419">
        <v>19.2</v>
      </c>
      <c r="L110" s="60">
        <f>VLOOKUP(A110,zss_md_forecast_dapr!$1:$1048576,COLUMNS(zss_md_forecast_dapr!$A$2:$F$2),FALSE)</f>
        <v>19.229999542236332</v>
      </c>
      <c r="M110" s="60">
        <f>VLOOKUP($A110,zss_md_forecast_dapr!$1:$1048576,COLUMNS(zss_md_forecast_dapr!$A$2:L108),FALSE)</f>
        <v>25.309999465942379</v>
      </c>
      <c r="N110" s="60">
        <f>VLOOKUP($A110,zss_md_forecast_dapr!$1:$1048576,COLUMNS(zss_md_forecast_dapr!$A$2:M108),FALSE)</f>
        <v>27.969999313354489</v>
      </c>
      <c r="O110" s="60">
        <f>VLOOKUP($A110,zss_md_forecast_dapr!$1:$1048576,COLUMNS(zss_md_forecast_dapr!$A$2:N108),FALSE)</f>
        <v>27.590000152587891</v>
      </c>
      <c r="P110" s="60">
        <f>VLOOKUP($A110,zss_md_forecast_dapr!$1:$1048576,COLUMNS(zss_md_forecast_dapr!$A$2:O108),FALSE)</f>
        <v>27.360000610351559</v>
      </c>
      <c r="Q110" s="60">
        <f>VLOOKUP($A110,zss_md_forecast_dapr!$1:$1048576,COLUMNS(zss_md_forecast_dapr!$A$2:P108),FALSE)</f>
        <v>27.04999923706055</v>
      </c>
      <c r="R110" s="179" t="str">
        <f>IF((VLOOKUP(A110,zss_md_forecast_dapr!$1:$1048576,COLUMNS(zss_md_forecast_dapr!$A$2:$AU$2),FALSE)&gt;0),VLOOKUP(A110,zss_md_forecast_dapr!$1:$1048576,COLUMNS(zss_md_forecast_dapr!$A$2:$AU$2),FALSE),"")</f>
        <v/>
      </c>
      <c r="S110" s="420" t="e">
        <f>VLOOKUP(H110,zss_md_forecast_dapr!$1:$1048576,COLUMNS(zss_md_forecast_dapr!$A$2:$F$2),FALSE)</f>
        <v>#N/A</v>
      </c>
      <c r="T110" s="420" t="e">
        <f>VLOOKUP(I110,zss_md_forecast_dapr!$1:$1048576,COLUMNS(zss_md_forecast_dapr!$A$2:$F$2),FALSE)</f>
        <v>#N/A</v>
      </c>
      <c r="U110" s="420" t="e">
        <f>VLOOKUP(J110,zss_md_forecast_dapr!$1:$1048576,COLUMNS(zss_md_forecast_dapr!$A$2:$F$2),FALSE)</f>
        <v>#N/A</v>
      </c>
      <c r="V110" s="420" t="e">
        <f>VLOOKUP(K110,zss_md_forecast_dapr!$1:$1048576,COLUMNS(zss_md_forecast_dapr!$A$2:$F$2),FALSE)</f>
        <v>#N/A</v>
      </c>
      <c r="W110" s="420" t="e">
        <f>VLOOKUP(L110,zss_md_forecast_dapr!$1:$1048576,COLUMNS(zss_md_forecast_dapr!$A$2:$F$2),FALSE)</f>
        <v>#N/A</v>
      </c>
      <c r="X110" s="420" t="e">
        <f>VLOOKUP(M110,zss_md_forecast_dapr!$1:$1048576,COLUMNS(zss_md_forecast_dapr!$A$2:$F$2),FALSE)</f>
        <v>#N/A</v>
      </c>
      <c r="Y110" s="420" t="e">
        <f>VLOOKUP(N110,zss_md_forecast_dapr!$1:$1048576,COLUMNS(zss_md_forecast_dapr!$A$2:$F$2),FALSE)</f>
        <v>#N/A</v>
      </c>
      <c r="Z110" s="420" t="e">
        <f>VLOOKUP(O110,zss_md_forecast_dapr!$1:$1048576,COLUMNS(zss_md_forecast_dapr!$A$2:$F$2),FALSE)</f>
        <v>#N/A</v>
      </c>
      <c r="AA110" s="420" t="e">
        <f>VLOOKUP(P110,zss_md_forecast_dapr!$1:$1048576,COLUMNS(zss_md_forecast_dapr!$A$2:$F$2),FALSE)</f>
        <v>#N/A</v>
      </c>
      <c r="AB110" s="420" t="e">
        <f>VLOOKUP(Q110,zss_md_forecast_dapr!$1:$1048576,COLUMNS(zss_md_forecast_dapr!$A$2:$F$2),FALSE)</f>
        <v>#N/A</v>
      </c>
    </row>
    <row r="111" spans="1:28">
      <c r="A111" s="73" t="s">
        <v>281</v>
      </c>
      <c r="B111" s="58" t="s">
        <v>588</v>
      </c>
      <c r="C111" s="205">
        <v>79</v>
      </c>
      <c r="D111" s="205"/>
      <c r="E111" s="58">
        <v>79</v>
      </c>
      <c r="F111" s="58">
        <f>VLOOKUP(A111,zss_md_forecast!$1:$1048576,COLUMNS(zss_md_forecast!$A$2:$C$2),FALSE)</f>
        <v>61.900001525878913</v>
      </c>
      <c r="G111" s="416">
        <f>VLOOKUP(A111,zss_md_forecast_dapr!$1:$1048576,COLUMNS(zss_md_forecast_dapr!$A$2:$D$2),FALSE)</f>
        <v>3.410000085830688</v>
      </c>
      <c r="H111" s="60">
        <f>VLOOKUP(A111,zss_md_forecast_dapr!$1:$1048576,COLUMNS(zss_md_forecast_dapr!A$2:$E109),FALSE)</f>
        <v>0.99000000953674316</v>
      </c>
      <c r="I111" s="416"/>
      <c r="J111" s="416"/>
      <c r="K111" s="418">
        <v>7.4</v>
      </c>
      <c r="L111" s="60">
        <f>VLOOKUP(A111,zss_md_forecast_dapr!$1:$1048576,COLUMNS(zss_md_forecast_dapr!$A$2:$F$2),FALSE)</f>
        <v>45.549999237060547</v>
      </c>
      <c r="M111" s="60">
        <f>VLOOKUP($A111,zss_md_forecast_dapr!$1:$1048576,COLUMNS(zss_md_forecast_dapr!$A$2:L109),FALSE)</f>
        <v>45.759998321533203</v>
      </c>
      <c r="N111" s="60">
        <f>VLOOKUP($A111,zss_md_forecast_dapr!$1:$1048576,COLUMNS(zss_md_forecast_dapr!$A$2:M109),FALSE)</f>
        <v>46.619998931884773</v>
      </c>
      <c r="O111" s="60">
        <f>VLOOKUP($A111,zss_md_forecast_dapr!$1:$1048576,COLUMNS(zss_md_forecast_dapr!$A$2:N109),FALSE)</f>
        <v>46.270000457763672</v>
      </c>
      <c r="P111" s="60">
        <f>VLOOKUP($A111,zss_md_forecast_dapr!$1:$1048576,COLUMNS(zss_md_forecast_dapr!$A$2:O109),FALSE)</f>
        <v>45.950000762939453</v>
      </c>
      <c r="Q111" s="60">
        <f>VLOOKUP($A111,zss_md_forecast_dapr!$1:$1048576,COLUMNS(zss_md_forecast_dapr!$A$2:P109),FALSE)</f>
        <v>45.75</v>
      </c>
      <c r="R111" s="179" t="str">
        <f>IF((VLOOKUP(A111,zss_md_forecast_dapr!$1:$1048576,COLUMNS(zss_md_forecast_dapr!$A$2:$AU$2),FALSE)&gt;0),VLOOKUP(A111,zss_md_forecast_dapr!$1:$1048576,COLUMNS(zss_md_forecast_dapr!$A$2:$AU$2),FALSE),"")</f>
        <v/>
      </c>
      <c r="S111" s="416">
        <f>VLOOKUP($A111,zss_md_forecast_dapr!$1:$1048576,COLUMNS(zss_md_forecast_dapr!$A$2:AF109),FALSE)</f>
        <v>0</v>
      </c>
      <c r="T111" s="416">
        <f>VLOOKUP($A111,zss_md_forecast_dapr!$1:$1048576,COLUMNS(zss_md_forecast_dapr!$A$2:AG109),FALSE)</f>
        <v>0</v>
      </c>
      <c r="U111" s="416">
        <f>VLOOKUP($A111,zss_md_forecast_dapr!$1:$1048576,COLUMNS(zss_md_forecast_dapr!$A$2:AH109),FALSE)</f>
        <v>0</v>
      </c>
      <c r="V111" s="416">
        <f>VLOOKUP($A111,zss_md_forecast_dapr!$1:$1048576,COLUMNS(zss_md_forecast_dapr!$A$2:AI109),FALSE)</f>
        <v>0</v>
      </c>
      <c r="W111" s="416">
        <f>VLOOKUP($A111,zss_md_forecast_dapr!$1:$1048576,COLUMNS(zss_md_forecast_dapr!$A$2:AJ109),FALSE)</f>
        <v>0</v>
      </c>
      <c r="X111" s="416">
        <f>VLOOKUP($A111,zss_md_forecast_dapr!$1:$1048576,COLUMNS(zss_md_forecast_dapr!$A$2:AK109),FALSE)</f>
        <v>0</v>
      </c>
      <c r="Y111" s="416">
        <f>VLOOKUP($A111,zss_md_forecast_dapr!$1:$1048576,COLUMNS(zss_md_forecast_dapr!$A$2:AL109),FALSE)</f>
        <v>0</v>
      </c>
      <c r="Z111" s="416">
        <f>VLOOKUP($A111,zss_md_forecast_dapr!$1:$1048576,COLUMNS(zss_md_forecast_dapr!$A$2:AM109),FALSE)</f>
        <v>0</v>
      </c>
      <c r="AA111" s="416">
        <f>VLOOKUP($A111,zss_md_forecast_dapr!$1:$1048576,COLUMNS(zss_md_forecast_dapr!$A$2:AN109),FALSE)</f>
        <v>0</v>
      </c>
      <c r="AB111" s="416">
        <f>VLOOKUP($A111,zss_md_forecast_dapr!$1:$1048576,COLUMNS(zss_md_forecast_dapr!$A$2:AO109),FALSE)</f>
        <v>0</v>
      </c>
    </row>
    <row r="112" spans="1:28" ht="14" thickBot="1">
      <c r="A112" s="74" t="s">
        <v>281</v>
      </c>
      <c r="B112" s="61" t="s">
        <v>590</v>
      </c>
      <c r="C112" s="240">
        <v>79</v>
      </c>
      <c r="D112" s="240"/>
      <c r="E112" s="61">
        <v>79</v>
      </c>
      <c r="F112" s="61">
        <f>VLOOKUP(A112,zss_md_forecast!$1:$1048576,COLUMNS(zss_md_forecast!$A$2:'zss_md_forecast'!$E$2),FALSE)</f>
        <v>61.900001525878913</v>
      </c>
      <c r="G112" s="413"/>
      <c r="H112" s="62">
        <f>VLOOKUP(A112,zss_md_forecast_dapr!$1:$1048576,COLUMNS(zss_md_forecast_dapr!A$2:$E110),FALSE)</f>
        <v>0.99000000953674316</v>
      </c>
      <c r="I112" s="413"/>
      <c r="J112" s="413"/>
      <c r="K112" s="423">
        <v>3.3</v>
      </c>
      <c r="L112" s="62">
        <f>VLOOKUP(A112,zss_md_forecast_dapr!$1:$1048576,COLUMNS(zss_md_forecast_dapr!$A$2:$F$2),FALSE)</f>
        <v>45.549999237060547</v>
      </c>
      <c r="M112" s="62">
        <f>VLOOKUP($A112,zss_md_forecast_dapr!$1:$1048576,COLUMNS(zss_md_forecast_dapr!$A$2:L110),FALSE)</f>
        <v>45.759998321533203</v>
      </c>
      <c r="N112" s="62">
        <f>VLOOKUP($A112,zss_md_forecast_dapr!$1:$1048576,COLUMNS(zss_md_forecast_dapr!$A$2:M110),FALSE)</f>
        <v>46.619998931884773</v>
      </c>
      <c r="O112" s="62">
        <f>VLOOKUP($A112,zss_md_forecast_dapr!$1:$1048576,COLUMNS(zss_md_forecast_dapr!$A$2:N110),FALSE)</f>
        <v>46.270000457763672</v>
      </c>
      <c r="P112" s="62">
        <f>VLOOKUP($A112,zss_md_forecast_dapr!$1:$1048576,COLUMNS(zss_md_forecast_dapr!$A$2:O110),FALSE)</f>
        <v>45.950000762939453</v>
      </c>
      <c r="Q112" s="62">
        <f>VLOOKUP($A112,zss_md_forecast_dapr!$1:$1048576,COLUMNS(zss_md_forecast_dapr!$A$2:P110),FALSE)</f>
        <v>45.75</v>
      </c>
      <c r="R112" s="181" t="str">
        <f>IF((VLOOKUP(A112,zss_md_forecast_dapr!$1:$1048576,COLUMNS(zss_md_forecast_dapr!$A$2:$AU$2),FALSE)&gt;0),VLOOKUP(A112,zss_md_forecast_dapr!$1:$1048576,COLUMNS(zss_md_forecast_dapr!$A$2:$AU$2),FALSE),"")</f>
        <v/>
      </c>
      <c r="S112" s="413" t="e">
        <f>VLOOKUP(H112,zss_md_forecast_dapr!$1:$1048576,COLUMNS(zss_md_forecast_dapr!$A$2:$F$2),FALSE)</f>
        <v>#N/A</v>
      </c>
      <c r="T112" s="413" t="e">
        <f>VLOOKUP(I112,zss_md_forecast_dapr!$1:$1048576,COLUMNS(zss_md_forecast_dapr!$A$2:$F$2),FALSE)</f>
        <v>#N/A</v>
      </c>
      <c r="U112" s="413" t="e">
        <f>VLOOKUP(J112,zss_md_forecast_dapr!$1:$1048576,COLUMNS(zss_md_forecast_dapr!$A$2:$F$2),FALSE)</f>
        <v>#N/A</v>
      </c>
      <c r="V112" s="413" t="e">
        <f>VLOOKUP(K112,zss_md_forecast_dapr!$1:$1048576,COLUMNS(zss_md_forecast_dapr!$A$2:$F$2),FALSE)</f>
        <v>#N/A</v>
      </c>
      <c r="W112" s="413" t="e">
        <f>VLOOKUP(L112,zss_md_forecast_dapr!$1:$1048576,COLUMNS(zss_md_forecast_dapr!$A$2:$F$2),FALSE)</f>
        <v>#N/A</v>
      </c>
      <c r="X112" s="413" t="e">
        <f>VLOOKUP(M112,zss_md_forecast_dapr!$1:$1048576,COLUMNS(zss_md_forecast_dapr!$A$2:$F$2),FALSE)</f>
        <v>#N/A</v>
      </c>
      <c r="Y112" s="413" t="e">
        <f>VLOOKUP(N112,zss_md_forecast_dapr!$1:$1048576,COLUMNS(zss_md_forecast_dapr!$A$2:$F$2),FALSE)</f>
        <v>#N/A</v>
      </c>
      <c r="Z112" s="413" t="e">
        <f>VLOOKUP(O112,zss_md_forecast_dapr!$1:$1048576,COLUMNS(zss_md_forecast_dapr!$A$2:$F$2),FALSE)</f>
        <v>#N/A</v>
      </c>
      <c r="AA112" s="413" t="e">
        <f>VLOOKUP(P112,zss_md_forecast_dapr!$1:$1048576,COLUMNS(zss_md_forecast_dapr!$A$2:$F$2),FALSE)</f>
        <v>#N/A</v>
      </c>
      <c r="AB112" s="413" t="e">
        <f>VLOOKUP(Q112,zss_md_forecast_dapr!$1:$1048576,COLUMNS(zss_md_forecast_dapr!$A$2:$F$2),FALSE)</f>
        <v>#N/A</v>
      </c>
    </row>
    <row r="113" spans="1:28" ht="14" thickBot="1">
      <c r="A113" s="4" t="s">
        <v>567</v>
      </c>
      <c r="B113" s="65"/>
      <c r="C113" s="204"/>
      <c r="D113" s="204"/>
      <c r="E113" s="65"/>
      <c r="F113" s="65"/>
      <c r="G113" s="65"/>
      <c r="H113" s="69"/>
      <c r="I113" s="65"/>
      <c r="J113" s="65"/>
      <c r="K113" s="204"/>
      <c r="L113" s="69"/>
      <c r="M113" s="69"/>
      <c r="N113" s="69"/>
      <c r="O113" s="69"/>
      <c r="P113" s="69"/>
      <c r="Q113" s="69"/>
      <c r="R113" s="183"/>
      <c r="S113" s="65"/>
      <c r="T113" s="65"/>
      <c r="U113" s="65"/>
      <c r="V113" s="65"/>
      <c r="W113" s="65"/>
      <c r="X113" s="65"/>
      <c r="Y113" s="65"/>
      <c r="Z113" s="65"/>
      <c r="AA113" s="65"/>
      <c r="AB113" s="65"/>
    </row>
    <row r="114" spans="1:28">
      <c r="A114" s="72" t="s">
        <v>183</v>
      </c>
      <c r="B114" s="56" t="s">
        <v>588</v>
      </c>
      <c r="C114" s="206">
        <v>20</v>
      </c>
      <c r="D114" s="206"/>
      <c r="E114" s="56">
        <v>20</v>
      </c>
      <c r="F114" s="56">
        <f>VLOOKUP(A114,zss_md_forecast!$1:$1048576,COLUMNS(zss_md_forecast!$A$2:$C$2),FALSE)</f>
        <v>17.20000076293945</v>
      </c>
      <c r="G114" s="405">
        <f>VLOOKUP(A114,zss_md_forecast_dapr!$1:$1048576,COLUMNS(zss_md_forecast_dapr!$A$2:$D$2),FALSE)</f>
        <v>0.88999998569488525</v>
      </c>
      <c r="H114" s="57">
        <f>VLOOKUP(A114,zss_md_forecast_dapr!$1:$1048576,COLUMNS(zss_md_forecast_dapr!A$2:$E112),FALSE)</f>
        <v>1</v>
      </c>
      <c r="I114" s="405"/>
      <c r="J114" s="405"/>
      <c r="K114" s="425" t="s">
        <v>589</v>
      </c>
      <c r="L114" s="57">
        <f>VLOOKUP(A114,zss_md_forecast_dapr!$1:$1048576,COLUMNS(zss_md_forecast_dapr!$A$2:$F$2),FALSE)</f>
        <v>11.739999771118161</v>
      </c>
      <c r="M114" s="57">
        <f>VLOOKUP($A114,zss_md_forecast_dapr!$1:$1048576,COLUMNS(zss_md_forecast_dapr!$A$2:L112),FALSE)</f>
        <v>14.22999954223633</v>
      </c>
      <c r="N114" s="57">
        <f>VLOOKUP($A114,zss_md_forecast_dapr!$1:$1048576,COLUMNS(zss_md_forecast_dapr!$A$2:M112),FALSE)</f>
        <v>14.079999923706049</v>
      </c>
      <c r="O114" s="57">
        <f>VLOOKUP($A114,zss_md_forecast_dapr!$1:$1048576,COLUMNS(zss_md_forecast_dapr!$A$2:N112),FALSE)</f>
        <v>13.88000011444092</v>
      </c>
      <c r="P114" s="57">
        <f>VLOOKUP($A114,zss_md_forecast_dapr!$1:$1048576,COLUMNS(zss_md_forecast_dapr!$A$2:O112),FALSE)</f>
        <v>13.689999580383301</v>
      </c>
      <c r="Q114" s="57">
        <f>VLOOKUP($A114,zss_md_forecast_dapr!$1:$1048576,COLUMNS(zss_md_forecast_dapr!$A$2:P112),FALSE)</f>
        <v>13.52999973297119</v>
      </c>
      <c r="R114" s="178" t="str">
        <f>IF((VLOOKUP(A114,zss_md_forecast_dapr!$1:$1048576,COLUMNS(zss_md_forecast_dapr!$A$2:$AU$2),FALSE)&gt;0),VLOOKUP(A114,zss_md_forecast_dapr!$1:$1048576,COLUMNS(zss_md_forecast_dapr!$A$2:$AU$2),FALSE),"")</f>
        <v/>
      </c>
      <c r="S114" s="405">
        <f>VLOOKUP($A114,zss_md_forecast_dapr!$1:$1048576,COLUMNS(zss_md_forecast_dapr!$A$2:AF112),FALSE)</f>
        <v>0</v>
      </c>
      <c r="T114" s="405">
        <f>VLOOKUP($A114,zss_md_forecast_dapr!$1:$1048576,COLUMNS(zss_md_forecast_dapr!$A$2:AG112),FALSE)</f>
        <v>0</v>
      </c>
      <c r="U114" s="405">
        <f>VLOOKUP($A114,zss_md_forecast_dapr!$1:$1048576,COLUMNS(zss_md_forecast_dapr!$A$2:AH112),FALSE)</f>
        <v>0</v>
      </c>
      <c r="V114" s="405">
        <f>VLOOKUP($A114,zss_md_forecast_dapr!$1:$1048576,COLUMNS(zss_md_forecast_dapr!$A$2:AI112),FALSE)</f>
        <v>0</v>
      </c>
      <c r="W114" s="405">
        <f>VLOOKUP($A114,zss_md_forecast_dapr!$1:$1048576,COLUMNS(zss_md_forecast_dapr!$A$2:AJ112),FALSE)</f>
        <v>0</v>
      </c>
      <c r="X114" s="405">
        <f>VLOOKUP($A114,zss_md_forecast_dapr!$1:$1048576,COLUMNS(zss_md_forecast_dapr!$A$2:AK112),FALSE)</f>
        <v>0</v>
      </c>
      <c r="Y114" s="405">
        <f>VLOOKUP($A114,zss_md_forecast_dapr!$1:$1048576,COLUMNS(zss_md_forecast_dapr!$A$2:AL112),FALSE)</f>
        <v>0</v>
      </c>
      <c r="Z114" s="405">
        <f>VLOOKUP($A114,zss_md_forecast_dapr!$1:$1048576,COLUMNS(zss_md_forecast_dapr!$A$2:AM112),FALSE)</f>
        <v>0</v>
      </c>
      <c r="AA114" s="405">
        <f>VLOOKUP($A114,zss_md_forecast_dapr!$1:$1048576,COLUMNS(zss_md_forecast_dapr!$A$2:AN112),FALSE)</f>
        <v>0</v>
      </c>
      <c r="AB114" s="405">
        <f>VLOOKUP($A114,zss_md_forecast_dapr!$1:$1048576,COLUMNS(zss_md_forecast_dapr!$A$2:AO112),FALSE)</f>
        <v>0</v>
      </c>
    </row>
    <row r="115" spans="1:28">
      <c r="A115" s="73" t="s">
        <v>183</v>
      </c>
      <c r="B115" s="58" t="s">
        <v>590</v>
      </c>
      <c r="C115" s="205">
        <v>20</v>
      </c>
      <c r="D115" s="205"/>
      <c r="E115" s="58">
        <v>20</v>
      </c>
      <c r="F115" s="58">
        <f>VLOOKUP(A115,zss_md_forecast!$1:$1048576,COLUMNS(zss_md_forecast!$A$2:'zss_md_forecast'!$E$2),FALSE)</f>
        <v>18.20000076293945</v>
      </c>
      <c r="G115" s="420"/>
      <c r="H115" s="60">
        <f>VLOOKUP(A115,zss_md_forecast_dapr!$1:$1048576,COLUMNS(zss_md_forecast_dapr!A$2:$E113),FALSE)</f>
        <v>1</v>
      </c>
      <c r="I115" s="420"/>
      <c r="J115" s="420"/>
      <c r="K115" s="419" t="s">
        <v>589</v>
      </c>
      <c r="L115" s="60">
        <f>VLOOKUP(A115,zss_md_forecast_dapr!$1:$1048576,COLUMNS(zss_md_forecast_dapr!$A$2:$F$2),FALSE)</f>
        <v>11.739999771118161</v>
      </c>
      <c r="M115" s="60">
        <f>VLOOKUP($A115,zss_md_forecast_dapr!$1:$1048576,COLUMNS(zss_md_forecast_dapr!$A$2:L113),FALSE)</f>
        <v>14.22999954223633</v>
      </c>
      <c r="N115" s="60">
        <f>VLOOKUP($A115,zss_md_forecast_dapr!$1:$1048576,COLUMNS(zss_md_forecast_dapr!$A$2:M113),FALSE)</f>
        <v>14.079999923706049</v>
      </c>
      <c r="O115" s="60">
        <f>VLOOKUP($A115,zss_md_forecast_dapr!$1:$1048576,COLUMNS(zss_md_forecast_dapr!$A$2:N113),FALSE)</f>
        <v>13.88000011444092</v>
      </c>
      <c r="P115" s="60">
        <f>VLOOKUP($A115,zss_md_forecast_dapr!$1:$1048576,COLUMNS(zss_md_forecast_dapr!$A$2:O113),FALSE)</f>
        <v>13.689999580383301</v>
      </c>
      <c r="Q115" s="60">
        <f>VLOOKUP($A115,zss_md_forecast_dapr!$1:$1048576,COLUMNS(zss_md_forecast_dapr!$A$2:P113),FALSE)</f>
        <v>13.52999973297119</v>
      </c>
      <c r="R115" s="179" t="str">
        <f>IF((VLOOKUP(A115,zss_md_forecast_dapr!$1:$1048576,COLUMNS(zss_md_forecast_dapr!$A$2:$AU$2),FALSE)&gt;0),VLOOKUP(A115,zss_md_forecast_dapr!$1:$1048576,COLUMNS(zss_md_forecast_dapr!$A$2:$AU$2),FALSE),"")</f>
        <v/>
      </c>
      <c r="S115" s="420" t="e">
        <f>VLOOKUP(H115,zss_md_forecast_dapr!$1:$1048576,COLUMNS(zss_md_forecast_dapr!$A$2:$F$2),FALSE)</f>
        <v>#N/A</v>
      </c>
      <c r="T115" s="420" t="e">
        <f>VLOOKUP(I115,zss_md_forecast_dapr!$1:$1048576,COLUMNS(zss_md_forecast_dapr!$A$2:$F$2),FALSE)</f>
        <v>#N/A</v>
      </c>
      <c r="U115" s="420" t="e">
        <f>VLOOKUP(J115,zss_md_forecast_dapr!$1:$1048576,COLUMNS(zss_md_forecast_dapr!$A$2:$F$2),FALSE)</f>
        <v>#N/A</v>
      </c>
      <c r="V115" s="420" t="e">
        <f>VLOOKUP(K115,zss_md_forecast_dapr!$1:$1048576,COLUMNS(zss_md_forecast_dapr!$A$2:$F$2),FALSE)</f>
        <v>#N/A</v>
      </c>
      <c r="W115" s="420" t="e">
        <f>VLOOKUP(L115,zss_md_forecast_dapr!$1:$1048576,COLUMNS(zss_md_forecast_dapr!$A$2:$F$2),FALSE)</f>
        <v>#N/A</v>
      </c>
      <c r="X115" s="420" t="e">
        <f>VLOOKUP(M115,zss_md_forecast_dapr!$1:$1048576,COLUMNS(zss_md_forecast_dapr!$A$2:$F$2),FALSE)</f>
        <v>#N/A</v>
      </c>
      <c r="Y115" s="420" t="e">
        <f>VLOOKUP(N115,zss_md_forecast_dapr!$1:$1048576,COLUMNS(zss_md_forecast_dapr!$A$2:$F$2),FALSE)</f>
        <v>#N/A</v>
      </c>
      <c r="Z115" s="420" t="e">
        <f>VLOOKUP(O115,zss_md_forecast_dapr!$1:$1048576,COLUMNS(zss_md_forecast_dapr!$A$2:$F$2),FALSE)</f>
        <v>#N/A</v>
      </c>
      <c r="AA115" s="420" t="e">
        <f>VLOOKUP(P115,zss_md_forecast_dapr!$1:$1048576,COLUMNS(zss_md_forecast_dapr!$A$2:$F$2),FALSE)</f>
        <v>#N/A</v>
      </c>
      <c r="AB115" s="420" t="e">
        <f>VLOOKUP(Q115,zss_md_forecast_dapr!$1:$1048576,COLUMNS(zss_md_forecast_dapr!$A$2:$F$2),FALSE)</f>
        <v>#N/A</v>
      </c>
    </row>
    <row r="116" spans="1:28">
      <c r="A116" s="73" t="s">
        <v>192</v>
      </c>
      <c r="B116" s="58" t="s">
        <v>588</v>
      </c>
      <c r="C116" s="205">
        <v>26</v>
      </c>
      <c r="D116" s="205"/>
      <c r="E116" s="58">
        <v>26</v>
      </c>
      <c r="F116" s="58">
        <f>VLOOKUP(A116,zss_md_forecast!$1:$1048576,COLUMNS(zss_md_forecast!$A$2:$C$2),FALSE)</f>
        <v>15</v>
      </c>
      <c r="G116" s="416">
        <f>VLOOKUP(A116,zss_md_forecast_dapr!$1:$1048576,COLUMNS(zss_md_forecast_dapr!$A$2:$D$2),FALSE)</f>
        <v>3.0199999809265141</v>
      </c>
      <c r="H116" s="60">
        <f>VLOOKUP(A116,zss_md_forecast_dapr!$1:$1048576,COLUMNS(zss_md_forecast_dapr!A$2:$E114),FALSE)</f>
        <v>0.93999999761581421</v>
      </c>
      <c r="I116" s="416"/>
      <c r="J116" s="416"/>
      <c r="K116" s="418" t="s">
        <v>589</v>
      </c>
      <c r="L116" s="60">
        <f>VLOOKUP(A116,zss_md_forecast_dapr!$1:$1048576,COLUMNS(zss_md_forecast_dapr!$A$2:$F$2),FALSE)</f>
        <v>12.819999694824221</v>
      </c>
      <c r="M116" s="60">
        <f>VLOOKUP($A116,zss_md_forecast_dapr!$1:$1048576,COLUMNS(zss_md_forecast_dapr!$A$2:L114),FALSE)</f>
        <v>16.70000076293945</v>
      </c>
      <c r="N116" s="60">
        <f>VLOOKUP($A116,zss_md_forecast_dapr!$1:$1048576,COLUMNS(zss_md_forecast_dapr!$A$2:M114),FALSE)</f>
        <v>16.629999160766602</v>
      </c>
      <c r="O116" s="60">
        <f>VLOOKUP($A116,zss_md_forecast_dapr!$1:$1048576,COLUMNS(zss_md_forecast_dapr!$A$2:N114),FALSE)</f>
        <v>16.360000610351559</v>
      </c>
      <c r="P116" s="60">
        <f>VLOOKUP($A116,zss_md_forecast_dapr!$1:$1048576,COLUMNS(zss_md_forecast_dapr!$A$2:O114),FALSE)</f>
        <v>16.110000610351559</v>
      </c>
      <c r="Q116" s="60">
        <f>VLOOKUP($A116,zss_md_forecast_dapr!$1:$1048576,COLUMNS(zss_md_forecast_dapr!$A$2:P114),FALSE)</f>
        <v>15.85999965667725</v>
      </c>
      <c r="R116" s="179">
        <f>IF((VLOOKUP(A116,zss_md_forecast_dapr!$1:$1048576,COLUMNS(zss_md_forecast_dapr!$A$2:$AU$2),FALSE)&gt;0),VLOOKUP(A116,zss_md_forecast_dapr!$1:$1048576,COLUMNS(zss_md_forecast_dapr!$A$2:$AU$2),FALSE),"")</f>
        <v>0.11333338419596301</v>
      </c>
      <c r="S116" s="416">
        <f>VLOOKUP($A116,zss_md_forecast_dapr!$1:$1048576,COLUMNS(zss_md_forecast_dapr!$A$2:AF114),FALSE)</f>
        <v>0.93000000715255737</v>
      </c>
      <c r="T116" s="416">
        <f>VLOOKUP($A116,zss_md_forecast_dapr!$1:$1048576,COLUMNS(zss_md_forecast_dapr!$A$2:AG114),FALSE)</f>
        <v>0.87999999523162842</v>
      </c>
      <c r="U116" s="416">
        <f>VLOOKUP($A116,zss_md_forecast_dapr!$1:$1048576,COLUMNS(zss_md_forecast_dapr!$A$2:AH114),FALSE)</f>
        <v>0.43999999761581421</v>
      </c>
      <c r="V116" s="416">
        <f>VLOOKUP($A116,zss_md_forecast_dapr!$1:$1048576,COLUMNS(zss_md_forecast_dapr!$A$2:AI114),FALSE)</f>
        <v>0.10000000149011611</v>
      </c>
      <c r="W116" s="416">
        <f>VLOOKUP($A116,zss_md_forecast_dapr!$1:$1048576,COLUMNS(zss_md_forecast_dapr!$A$2:AJ114),FALSE)</f>
        <v>0</v>
      </c>
      <c r="X116" s="416">
        <f>VLOOKUP($A116,zss_md_forecast_dapr!$1:$1048576,COLUMNS(zss_md_forecast_dapr!$A$2:AK114),FALSE)</f>
        <v>2</v>
      </c>
      <c r="Y116" s="416">
        <f>VLOOKUP($A116,zss_md_forecast_dapr!$1:$1048576,COLUMNS(zss_md_forecast_dapr!$A$2:AL114),FALSE)</f>
        <v>2</v>
      </c>
      <c r="Z116" s="416">
        <f>VLOOKUP($A116,zss_md_forecast_dapr!$1:$1048576,COLUMNS(zss_md_forecast_dapr!$A$2:AM114),FALSE)</f>
        <v>1.5</v>
      </c>
      <c r="AA116" s="416">
        <f>VLOOKUP($A116,zss_md_forecast_dapr!$1:$1048576,COLUMNS(zss_md_forecast_dapr!$A$2:AN114),FALSE)</f>
        <v>1.5</v>
      </c>
      <c r="AB116" s="416">
        <f>VLOOKUP($A116,zss_md_forecast_dapr!$1:$1048576,COLUMNS(zss_md_forecast_dapr!$A$2:AO114),FALSE)</f>
        <v>0</v>
      </c>
    </row>
    <row r="117" spans="1:28">
      <c r="A117" s="73" t="s">
        <v>192</v>
      </c>
      <c r="B117" s="58" t="s">
        <v>590</v>
      </c>
      <c r="C117" s="205">
        <v>26</v>
      </c>
      <c r="D117" s="205"/>
      <c r="E117" s="58">
        <v>26</v>
      </c>
      <c r="F117" s="58">
        <f>VLOOKUP(A117,zss_md_forecast!$1:$1048576,COLUMNS(zss_md_forecast!$A$2:'zss_md_forecast'!$E$2),FALSE)</f>
        <v>15</v>
      </c>
      <c r="G117" s="420"/>
      <c r="H117" s="60">
        <f>VLOOKUP(A117,zss_md_forecast_dapr!$1:$1048576,COLUMNS(zss_md_forecast_dapr!A$2:$E115),FALSE)</f>
        <v>0.93999999761581421</v>
      </c>
      <c r="I117" s="420"/>
      <c r="J117" s="420"/>
      <c r="K117" s="419" t="s">
        <v>589</v>
      </c>
      <c r="L117" s="60">
        <f>VLOOKUP(A117,zss_md_forecast_dapr!$1:$1048576,COLUMNS(zss_md_forecast_dapr!$A$2:$F$2),FALSE)</f>
        <v>12.819999694824221</v>
      </c>
      <c r="M117" s="60">
        <f>VLOOKUP($A117,zss_md_forecast_dapr!$1:$1048576,COLUMNS(zss_md_forecast_dapr!$A$2:L115),FALSE)</f>
        <v>16.70000076293945</v>
      </c>
      <c r="N117" s="60">
        <f>VLOOKUP($A117,zss_md_forecast_dapr!$1:$1048576,COLUMNS(zss_md_forecast_dapr!$A$2:M115),FALSE)</f>
        <v>16.629999160766602</v>
      </c>
      <c r="O117" s="60">
        <f>VLOOKUP($A117,zss_md_forecast_dapr!$1:$1048576,COLUMNS(zss_md_forecast_dapr!$A$2:N115),FALSE)</f>
        <v>16.360000610351559</v>
      </c>
      <c r="P117" s="60">
        <f>VLOOKUP($A117,zss_md_forecast_dapr!$1:$1048576,COLUMNS(zss_md_forecast_dapr!$A$2:O115),FALSE)</f>
        <v>16.110000610351559</v>
      </c>
      <c r="Q117" s="60">
        <f>VLOOKUP($A117,zss_md_forecast_dapr!$1:$1048576,COLUMNS(zss_md_forecast_dapr!$A$2:P115),FALSE)</f>
        <v>15.85999965667725</v>
      </c>
      <c r="R117" s="179">
        <f>IF((VLOOKUP(A117,zss_md_forecast_dapr!$1:$1048576,COLUMNS(zss_md_forecast_dapr!$A$2:$AU$2),FALSE)&gt;0),VLOOKUP(A117,zss_md_forecast_dapr!$1:$1048576,COLUMNS(zss_md_forecast_dapr!$A$2:$AU$2),FALSE),"")</f>
        <v>0.11333338419596301</v>
      </c>
      <c r="S117" s="420" t="e">
        <f>VLOOKUP(H117,zss_md_forecast_dapr!$1:$1048576,COLUMNS(zss_md_forecast_dapr!$A$2:$F$2),FALSE)</f>
        <v>#N/A</v>
      </c>
      <c r="T117" s="420" t="e">
        <f>VLOOKUP(I117,zss_md_forecast_dapr!$1:$1048576,COLUMNS(zss_md_forecast_dapr!$A$2:$F$2),FALSE)</f>
        <v>#N/A</v>
      </c>
      <c r="U117" s="420" t="e">
        <f>VLOOKUP(J117,zss_md_forecast_dapr!$1:$1048576,COLUMNS(zss_md_forecast_dapr!$A$2:$F$2),FALSE)</f>
        <v>#N/A</v>
      </c>
      <c r="V117" s="420" t="e">
        <f>VLOOKUP(K117,zss_md_forecast_dapr!$1:$1048576,COLUMNS(zss_md_forecast_dapr!$A$2:$F$2),FALSE)</f>
        <v>#N/A</v>
      </c>
      <c r="W117" s="420" t="e">
        <f>VLOOKUP(L117,zss_md_forecast_dapr!$1:$1048576,COLUMNS(zss_md_forecast_dapr!$A$2:$F$2),FALSE)</f>
        <v>#N/A</v>
      </c>
      <c r="X117" s="420" t="e">
        <f>VLOOKUP(M117,zss_md_forecast_dapr!$1:$1048576,COLUMNS(zss_md_forecast_dapr!$A$2:$F$2),FALSE)</f>
        <v>#N/A</v>
      </c>
      <c r="Y117" s="420" t="e">
        <f>VLOOKUP(N117,zss_md_forecast_dapr!$1:$1048576,COLUMNS(zss_md_forecast_dapr!$A$2:$F$2),FALSE)</f>
        <v>#N/A</v>
      </c>
      <c r="Z117" s="420" t="e">
        <f>VLOOKUP(O117,zss_md_forecast_dapr!$1:$1048576,COLUMNS(zss_md_forecast_dapr!$A$2:$F$2),FALSE)</f>
        <v>#N/A</v>
      </c>
      <c r="AA117" s="420" t="e">
        <f>VLOOKUP(P117,zss_md_forecast_dapr!$1:$1048576,COLUMNS(zss_md_forecast_dapr!$A$2:$F$2),FALSE)</f>
        <v>#N/A</v>
      </c>
      <c r="AB117" s="420" t="e">
        <f>VLOOKUP(Q117,zss_md_forecast_dapr!$1:$1048576,COLUMNS(zss_md_forecast_dapr!$A$2:$F$2),FALSE)</f>
        <v>#N/A</v>
      </c>
    </row>
    <row r="118" spans="1:28" ht="16.25" customHeight="1">
      <c r="A118" s="73" t="s">
        <v>225</v>
      </c>
      <c r="B118" s="58" t="s">
        <v>588</v>
      </c>
      <c r="C118" s="205">
        <v>39.5</v>
      </c>
      <c r="D118" s="205"/>
      <c r="E118" s="58">
        <v>39.5</v>
      </c>
      <c r="F118" s="58">
        <f>VLOOKUP(A118,zss_md_forecast!$1:$1048576,COLUMNS(zss_md_forecast!$A$2:$C$2),FALSE)</f>
        <v>34.200000762939453</v>
      </c>
      <c r="G118" s="416">
        <f>VLOOKUP(A118,zss_md_forecast_dapr!$1:$1048576,COLUMNS(zss_md_forecast_dapr!$A$2:$D$2),FALSE)</f>
        <v>0.50999999046325684</v>
      </c>
      <c r="H118" s="60">
        <f>VLOOKUP(A118,zss_md_forecast_dapr!$1:$1048576,COLUMNS(zss_md_forecast_dapr!A$2:$E116),FALSE)</f>
        <v>1</v>
      </c>
      <c r="I118" s="416"/>
      <c r="J118" s="416"/>
      <c r="K118" s="418" t="s">
        <v>589</v>
      </c>
      <c r="L118" s="60">
        <f>VLOOKUP(A118,zss_md_forecast_dapr!$1:$1048576,COLUMNS(zss_md_forecast_dapr!$A$2:$F$2),FALSE)</f>
        <v>23.389999389648441</v>
      </c>
      <c r="M118" s="60">
        <f>VLOOKUP($A118,zss_md_forecast_dapr!$1:$1048576,COLUMNS(zss_md_forecast_dapr!$A$2:L116),FALSE)</f>
        <v>25.14999961853027</v>
      </c>
      <c r="N118" s="60">
        <f>VLOOKUP($A118,zss_md_forecast_dapr!$1:$1048576,COLUMNS(zss_md_forecast_dapr!$A$2:M116),FALSE)</f>
        <v>25.670000076293949</v>
      </c>
      <c r="O118" s="60">
        <f>VLOOKUP($A118,zss_md_forecast_dapr!$1:$1048576,COLUMNS(zss_md_forecast_dapr!$A$2:N116),FALSE)</f>
        <v>25.129999160766602</v>
      </c>
      <c r="P118" s="60">
        <f>VLOOKUP($A118,zss_md_forecast_dapr!$1:$1048576,COLUMNS(zss_md_forecast_dapr!$A$2:O116),FALSE)</f>
        <v>24.680000305175781</v>
      </c>
      <c r="Q118" s="60">
        <f>VLOOKUP($A118,zss_md_forecast_dapr!$1:$1048576,COLUMNS(zss_md_forecast_dapr!$A$2:P116),FALSE)</f>
        <v>24.370000839233398</v>
      </c>
      <c r="R118" s="179" t="str">
        <f>IF((VLOOKUP(A118,zss_md_forecast_dapr!$1:$1048576,COLUMNS(zss_md_forecast_dapr!$A$2:$AU$2),FALSE)&gt;0),VLOOKUP(A118,zss_md_forecast_dapr!$1:$1048576,COLUMNS(zss_md_forecast_dapr!$A$2:$AU$2),FALSE),"")</f>
        <v/>
      </c>
      <c r="S118" s="416">
        <f>VLOOKUP($A118,zss_md_forecast_dapr!$1:$1048576,COLUMNS(zss_md_forecast_dapr!$A$2:AF116),FALSE)</f>
        <v>0</v>
      </c>
      <c r="T118" s="416">
        <f>VLOOKUP($A118,zss_md_forecast_dapr!$1:$1048576,COLUMNS(zss_md_forecast_dapr!$A$2:AG116),FALSE)</f>
        <v>0</v>
      </c>
      <c r="U118" s="416">
        <f>VLOOKUP($A118,zss_md_forecast_dapr!$1:$1048576,COLUMNS(zss_md_forecast_dapr!$A$2:AH116),FALSE)</f>
        <v>0</v>
      </c>
      <c r="V118" s="416">
        <f>VLOOKUP($A118,zss_md_forecast_dapr!$1:$1048576,COLUMNS(zss_md_forecast_dapr!$A$2:AI116),FALSE)</f>
        <v>0</v>
      </c>
      <c r="W118" s="416">
        <f>VLOOKUP($A118,zss_md_forecast_dapr!$1:$1048576,COLUMNS(zss_md_forecast_dapr!$A$2:AJ116),FALSE)</f>
        <v>0</v>
      </c>
      <c r="X118" s="416">
        <f>VLOOKUP($A118,zss_md_forecast_dapr!$1:$1048576,COLUMNS(zss_md_forecast_dapr!$A$2:AK116),FALSE)</f>
        <v>0</v>
      </c>
      <c r="Y118" s="416">
        <f>VLOOKUP($A118,zss_md_forecast_dapr!$1:$1048576,COLUMNS(zss_md_forecast_dapr!$A$2:AL116),FALSE)</f>
        <v>0</v>
      </c>
      <c r="Z118" s="416">
        <f>VLOOKUP($A118,zss_md_forecast_dapr!$1:$1048576,COLUMNS(zss_md_forecast_dapr!$A$2:AM116),FALSE)</f>
        <v>0</v>
      </c>
      <c r="AA118" s="416">
        <f>VLOOKUP($A118,zss_md_forecast_dapr!$1:$1048576,COLUMNS(zss_md_forecast_dapr!$A$2:AN116),FALSE)</f>
        <v>0</v>
      </c>
      <c r="AB118" s="416">
        <f>VLOOKUP($A118,zss_md_forecast_dapr!$1:$1048576,COLUMNS(zss_md_forecast_dapr!$A$2:AO116),FALSE)</f>
        <v>0</v>
      </c>
    </row>
    <row r="119" spans="1:28" ht="16.25" customHeight="1">
      <c r="A119" s="73" t="s">
        <v>225</v>
      </c>
      <c r="B119" s="58" t="s">
        <v>590</v>
      </c>
      <c r="C119" s="205">
        <v>39.5</v>
      </c>
      <c r="D119" s="205"/>
      <c r="E119" s="58">
        <v>39.5</v>
      </c>
      <c r="F119" s="58">
        <f>VLOOKUP(A119,zss_md_forecast!$1:$1048576,COLUMNS(zss_md_forecast!$A$2:'zss_md_forecast'!$E$2),FALSE)</f>
        <v>38.400001525878913</v>
      </c>
      <c r="G119" s="420"/>
      <c r="H119" s="60">
        <f>VLOOKUP(A119,zss_md_forecast_dapr!$1:$1048576,COLUMNS(zss_md_forecast_dapr!A$2:$E117),FALSE)</f>
        <v>1</v>
      </c>
      <c r="I119" s="420"/>
      <c r="J119" s="420"/>
      <c r="K119" s="419" t="s">
        <v>589</v>
      </c>
      <c r="L119" s="60">
        <f>VLOOKUP(A119,zss_md_forecast_dapr!$1:$1048576,COLUMNS(zss_md_forecast_dapr!$A$2:$F$2),FALSE)</f>
        <v>23.389999389648441</v>
      </c>
      <c r="M119" s="60">
        <f>VLOOKUP($A119,zss_md_forecast_dapr!$1:$1048576,COLUMNS(zss_md_forecast_dapr!$A$2:L117),FALSE)</f>
        <v>25.14999961853027</v>
      </c>
      <c r="N119" s="60">
        <f>VLOOKUP($A119,zss_md_forecast_dapr!$1:$1048576,COLUMNS(zss_md_forecast_dapr!$A$2:M117),FALSE)</f>
        <v>25.670000076293949</v>
      </c>
      <c r="O119" s="60">
        <f>VLOOKUP($A119,zss_md_forecast_dapr!$1:$1048576,COLUMNS(zss_md_forecast_dapr!$A$2:N117),FALSE)</f>
        <v>25.129999160766602</v>
      </c>
      <c r="P119" s="60">
        <f>VLOOKUP($A119,zss_md_forecast_dapr!$1:$1048576,COLUMNS(zss_md_forecast_dapr!$A$2:O117),FALSE)</f>
        <v>24.680000305175781</v>
      </c>
      <c r="Q119" s="60">
        <f>VLOOKUP($A119,zss_md_forecast_dapr!$1:$1048576,COLUMNS(zss_md_forecast_dapr!$A$2:P117),FALSE)</f>
        <v>24.370000839233398</v>
      </c>
      <c r="R119" s="179" t="str">
        <f>IF((VLOOKUP(A119,zss_md_forecast_dapr!$1:$1048576,COLUMNS(zss_md_forecast_dapr!$A$2:$AU$2),FALSE)&gt;0),VLOOKUP(A119,zss_md_forecast_dapr!$1:$1048576,COLUMNS(zss_md_forecast_dapr!$A$2:$AU$2),FALSE),"")</f>
        <v/>
      </c>
      <c r="S119" s="420" t="e">
        <f>VLOOKUP(H119,zss_md_forecast_dapr!$1:$1048576,COLUMNS(zss_md_forecast_dapr!$A$2:$F$2),FALSE)</f>
        <v>#N/A</v>
      </c>
      <c r="T119" s="420" t="e">
        <f>VLOOKUP(I119,zss_md_forecast_dapr!$1:$1048576,COLUMNS(zss_md_forecast_dapr!$A$2:$F$2),FALSE)</f>
        <v>#N/A</v>
      </c>
      <c r="U119" s="420" t="e">
        <f>VLOOKUP(J119,zss_md_forecast_dapr!$1:$1048576,COLUMNS(zss_md_forecast_dapr!$A$2:$F$2),FALSE)</f>
        <v>#N/A</v>
      </c>
      <c r="V119" s="420" t="e">
        <f>VLOOKUP(K119,zss_md_forecast_dapr!$1:$1048576,COLUMNS(zss_md_forecast_dapr!$A$2:$F$2),FALSE)</f>
        <v>#N/A</v>
      </c>
      <c r="W119" s="420" t="e">
        <f>VLOOKUP(L119,zss_md_forecast_dapr!$1:$1048576,COLUMNS(zss_md_forecast_dapr!$A$2:$F$2),FALSE)</f>
        <v>#N/A</v>
      </c>
      <c r="X119" s="420" t="e">
        <f>VLOOKUP(M119,zss_md_forecast_dapr!$1:$1048576,COLUMNS(zss_md_forecast_dapr!$A$2:$F$2),FALSE)</f>
        <v>#N/A</v>
      </c>
      <c r="Y119" s="420" t="e">
        <f>VLOOKUP(N119,zss_md_forecast_dapr!$1:$1048576,COLUMNS(zss_md_forecast_dapr!$A$2:$F$2),FALSE)</f>
        <v>#N/A</v>
      </c>
      <c r="Z119" s="420" t="e">
        <f>VLOOKUP(O119,zss_md_forecast_dapr!$1:$1048576,COLUMNS(zss_md_forecast_dapr!$A$2:$F$2),FALSE)</f>
        <v>#N/A</v>
      </c>
      <c r="AA119" s="420" t="e">
        <f>VLOOKUP(P119,zss_md_forecast_dapr!$1:$1048576,COLUMNS(zss_md_forecast_dapr!$A$2:$F$2),FALSE)</f>
        <v>#N/A</v>
      </c>
      <c r="AB119" s="420" t="e">
        <f>VLOOKUP(Q119,zss_md_forecast_dapr!$1:$1048576,COLUMNS(zss_md_forecast_dapr!$A$2:$F$2),FALSE)</f>
        <v>#N/A</v>
      </c>
    </row>
    <row r="120" spans="1:28">
      <c r="A120" s="73" t="s">
        <v>230</v>
      </c>
      <c r="B120" s="58" t="s">
        <v>588</v>
      </c>
      <c r="C120" s="205">
        <v>40.5</v>
      </c>
      <c r="D120" s="205"/>
      <c r="E120" s="58">
        <v>40.5</v>
      </c>
      <c r="F120" s="58">
        <f>VLOOKUP(A120,zss_md_forecast!$1:$1048576,COLUMNS(zss_md_forecast!$A$2:$C$2),FALSE)</f>
        <v>33.400001525878913</v>
      </c>
      <c r="G120" s="416">
        <f>VLOOKUP(A120,zss_md_forecast_dapr!$1:$1048576,COLUMNS(zss_md_forecast_dapr!$A$2:$D$2),FALSE)</f>
        <v>2.2300000190734859</v>
      </c>
      <c r="H120" s="60">
        <f>VLOOKUP(A120,zss_md_forecast_dapr!$1:$1048576,COLUMNS(zss_md_forecast_dapr!A$2:$E118),FALSE)</f>
        <v>1</v>
      </c>
      <c r="I120" s="416"/>
      <c r="J120" s="416"/>
      <c r="K120" s="418" t="s">
        <v>589</v>
      </c>
      <c r="L120" s="60">
        <f>VLOOKUP(A120,zss_md_forecast_dapr!$1:$1048576,COLUMNS(zss_md_forecast_dapr!$A$2:$F$2),FALSE)</f>
        <v>24.979999542236332</v>
      </c>
      <c r="M120" s="60">
        <f>VLOOKUP($A120,zss_md_forecast_dapr!$1:$1048576,COLUMNS(zss_md_forecast_dapr!$A$2:L118),FALSE)</f>
        <v>26.60000038146973</v>
      </c>
      <c r="N120" s="60">
        <f>VLOOKUP($A120,zss_md_forecast_dapr!$1:$1048576,COLUMNS(zss_md_forecast_dapr!$A$2:M118),FALSE)</f>
        <v>26.70999908447266</v>
      </c>
      <c r="O120" s="60">
        <f>VLOOKUP($A120,zss_md_forecast_dapr!$1:$1048576,COLUMNS(zss_md_forecast_dapr!$A$2:N118),FALSE)</f>
        <v>26.620000839233398</v>
      </c>
      <c r="P120" s="60">
        <f>VLOOKUP($A120,zss_md_forecast_dapr!$1:$1048576,COLUMNS(zss_md_forecast_dapr!$A$2:O118),FALSE)</f>
        <v>26.659999847412109</v>
      </c>
      <c r="Q120" s="60">
        <f>VLOOKUP($A120,zss_md_forecast_dapr!$1:$1048576,COLUMNS(zss_md_forecast_dapr!$A$2:P118),FALSE)</f>
        <v>26.659999847412109</v>
      </c>
      <c r="R120" s="179" t="str">
        <f>IF((VLOOKUP(A120,zss_md_forecast_dapr!$1:$1048576,COLUMNS(zss_md_forecast_dapr!$A$2:$AU$2),FALSE)&gt;0),VLOOKUP(A120,zss_md_forecast_dapr!$1:$1048576,COLUMNS(zss_md_forecast_dapr!$A$2:$AU$2),FALSE),"")</f>
        <v/>
      </c>
      <c r="S120" s="416">
        <f>VLOOKUP($A120,zss_md_forecast_dapr!$1:$1048576,COLUMNS(zss_md_forecast_dapr!$A$2:AF118),FALSE)</f>
        <v>0</v>
      </c>
      <c r="T120" s="416">
        <f>VLOOKUP($A120,zss_md_forecast_dapr!$1:$1048576,COLUMNS(zss_md_forecast_dapr!$A$2:AG118),FALSE)</f>
        <v>0</v>
      </c>
      <c r="U120" s="416">
        <f>VLOOKUP($A120,zss_md_forecast_dapr!$1:$1048576,COLUMNS(zss_md_forecast_dapr!$A$2:AH118),FALSE)</f>
        <v>0</v>
      </c>
      <c r="V120" s="416">
        <f>VLOOKUP($A120,zss_md_forecast_dapr!$1:$1048576,COLUMNS(zss_md_forecast_dapr!$A$2:AI118),FALSE)</f>
        <v>0</v>
      </c>
      <c r="W120" s="416">
        <f>VLOOKUP($A120,zss_md_forecast_dapr!$1:$1048576,COLUMNS(zss_md_forecast_dapr!$A$2:AJ118),FALSE)</f>
        <v>0</v>
      </c>
      <c r="X120" s="416">
        <f>VLOOKUP($A120,zss_md_forecast_dapr!$1:$1048576,COLUMNS(zss_md_forecast_dapr!$A$2:AK118),FALSE)</f>
        <v>0</v>
      </c>
      <c r="Y120" s="416">
        <f>VLOOKUP($A120,zss_md_forecast_dapr!$1:$1048576,COLUMNS(zss_md_forecast_dapr!$A$2:AL118),FALSE)</f>
        <v>0</v>
      </c>
      <c r="Z120" s="416">
        <f>VLOOKUP($A120,zss_md_forecast_dapr!$1:$1048576,COLUMNS(zss_md_forecast_dapr!$A$2:AM118),FALSE)</f>
        <v>0</v>
      </c>
      <c r="AA120" s="416">
        <f>VLOOKUP($A120,zss_md_forecast_dapr!$1:$1048576,COLUMNS(zss_md_forecast_dapr!$A$2:AN118),FALSE)</f>
        <v>0</v>
      </c>
      <c r="AB120" s="416">
        <f>VLOOKUP($A120,zss_md_forecast_dapr!$1:$1048576,COLUMNS(zss_md_forecast_dapr!$A$2:AO118),FALSE)</f>
        <v>0</v>
      </c>
    </row>
    <row r="121" spans="1:28">
      <c r="A121" s="73" t="s">
        <v>230</v>
      </c>
      <c r="B121" s="58" t="s">
        <v>590</v>
      </c>
      <c r="C121" s="205">
        <v>40.5</v>
      </c>
      <c r="D121" s="205"/>
      <c r="E121" s="58">
        <v>40.5</v>
      </c>
      <c r="F121" s="58">
        <f>VLOOKUP(A121,zss_md_forecast!$1:$1048576,COLUMNS(zss_md_forecast!$A$2:'zss_md_forecast'!$E$2),FALSE)</f>
        <v>37.599998474121087</v>
      </c>
      <c r="G121" s="420"/>
      <c r="H121" s="60">
        <f>VLOOKUP(A121,zss_md_forecast_dapr!$1:$1048576,COLUMNS(zss_md_forecast_dapr!A$2:$E119),FALSE)</f>
        <v>1</v>
      </c>
      <c r="I121" s="420"/>
      <c r="J121" s="420"/>
      <c r="K121" s="419" t="s">
        <v>589</v>
      </c>
      <c r="L121" s="60">
        <f>VLOOKUP(A121,zss_md_forecast_dapr!$1:$1048576,COLUMNS(zss_md_forecast_dapr!$A$2:$F$2),FALSE)</f>
        <v>24.979999542236332</v>
      </c>
      <c r="M121" s="60">
        <f>VLOOKUP($A121,zss_md_forecast_dapr!$1:$1048576,COLUMNS(zss_md_forecast_dapr!$A$2:L119),FALSE)</f>
        <v>26.60000038146973</v>
      </c>
      <c r="N121" s="60">
        <f>VLOOKUP($A121,zss_md_forecast_dapr!$1:$1048576,COLUMNS(zss_md_forecast_dapr!$A$2:M119),FALSE)</f>
        <v>26.70999908447266</v>
      </c>
      <c r="O121" s="60">
        <f>VLOOKUP($A121,zss_md_forecast_dapr!$1:$1048576,COLUMNS(zss_md_forecast_dapr!$A$2:N119),FALSE)</f>
        <v>26.620000839233398</v>
      </c>
      <c r="P121" s="60">
        <f>VLOOKUP($A121,zss_md_forecast_dapr!$1:$1048576,COLUMNS(zss_md_forecast_dapr!$A$2:O119),FALSE)</f>
        <v>26.659999847412109</v>
      </c>
      <c r="Q121" s="60">
        <f>VLOOKUP($A121,zss_md_forecast_dapr!$1:$1048576,COLUMNS(zss_md_forecast_dapr!$A$2:P119),FALSE)</f>
        <v>26.659999847412109</v>
      </c>
      <c r="R121" s="179" t="str">
        <f>IF((VLOOKUP(A121,zss_md_forecast_dapr!$1:$1048576,COLUMNS(zss_md_forecast_dapr!$A$2:$AU$2),FALSE)&gt;0),VLOOKUP(A121,zss_md_forecast_dapr!$1:$1048576,COLUMNS(zss_md_forecast_dapr!$A$2:$AU$2),FALSE),"")</f>
        <v/>
      </c>
      <c r="S121" s="420" t="e">
        <f>VLOOKUP(H121,zss_md_forecast_dapr!$1:$1048576,COLUMNS(zss_md_forecast_dapr!$A$2:$F$2),FALSE)</f>
        <v>#N/A</v>
      </c>
      <c r="T121" s="420" t="e">
        <f>VLOOKUP(I121,zss_md_forecast_dapr!$1:$1048576,COLUMNS(zss_md_forecast_dapr!$A$2:$F$2),FALSE)</f>
        <v>#N/A</v>
      </c>
      <c r="U121" s="420" t="e">
        <f>VLOOKUP(J121,zss_md_forecast_dapr!$1:$1048576,COLUMNS(zss_md_forecast_dapr!$A$2:$F$2),FALSE)</f>
        <v>#N/A</v>
      </c>
      <c r="V121" s="420" t="e">
        <f>VLOOKUP(K121,zss_md_forecast_dapr!$1:$1048576,COLUMNS(zss_md_forecast_dapr!$A$2:$F$2),FALSE)</f>
        <v>#N/A</v>
      </c>
      <c r="W121" s="420" t="e">
        <f>VLOOKUP(L121,zss_md_forecast_dapr!$1:$1048576,COLUMNS(zss_md_forecast_dapr!$A$2:$F$2),FALSE)</f>
        <v>#N/A</v>
      </c>
      <c r="X121" s="420" t="e">
        <f>VLOOKUP(M121,zss_md_forecast_dapr!$1:$1048576,COLUMNS(zss_md_forecast_dapr!$A$2:$F$2),FALSE)</f>
        <v>#N/A</v>
      </c>
      <c r="Y121" s="420" t="e">
        <f>VLOOKUP(N121,zss_md_forecast_dapr!$1:$1048576,COLUMNS(zss_md_forecast_dapr!$A$2:$F$2),FALSE)</f>
        <v>#N/A</v>
      </c>
      <c r="Z121" s="420" t="e">
        <f>VLOOKUP(O121,zss_md_forecast_dapr!$1:$1048576,COLUMNS(zss_md_forecast_dapr!$A$2:$F$2),FALSE)</f>
        <v>#N/A</v>
      </c>
      <c r="AA121" s="420" t="e">
        <f>VLOOKUP(P121,zss_md_forecast_dapr!$1:$1048576,COLUMNS(zss_md_forecast_dapr!$A$2:$F$2),FALSE)</f>
        <v>#N/A</v>
      </c>
      <c r="AB121" s="420" t="e">
        <f>VLOOKUP(Q121,zss_md_forecast_dapr!$1:$1048576,COLUMNS(zss_md_forecast_dapr!$A$2:$F$2),FALSE)</f>
        <v>#N/A</v>
      </c>
    </row>
    <row r="122" spans="1:28">
      <c r="A122" s="73" t="s">
        <v>259</v>
      </c>
      <c r="B122" s="58" t="s">
        <v>588</v>
      </c>
      <c r="C122" s="205">
        <v>32</v>
      </c>
      <c r="D122" s="205"/>
      <c r="E122" s="58">
        <v>32</v>
      </c>
      <c r="F122" s="58">
        <f>VLOOKUP(A122,zss_md_forecast!$1:$1048576,COLUMNS(zss_md_forecast!$A$2:$C$2),FALSE)</f>
        <v>22.10000038146973</v>
      </c>
      <c r="G122" s="416">
        <f>VLOOKUP(A122,zss_md_forecast_dapr!$1:$1048576,COLUMNS(zss_md_forecast_dapr!$A$2:$D$2),FALSE)</f>
        <v>1.299999952316284</v>
      </c>
      <c r="H122" s="60">
        <f>VLOOKUP(A122,zss_md_forecast_dapr!$1:$1048576,COLUMNS(zss_md_forecast_dapr!A$2:$E120),FALSE)</f>
        <v>0.99000000953674316</v>
      </c>
      <c r="I122" s="416"/>
      <c r="J122" s="416"/>
      <c r="K122" s="418" t="s">
        <v>589</v>
      </c>
      <c r="L122" s="60">
        <f>VLOOKUP(A122,zss_md_forecast_dapr!$1:$1048576,COLUMNS(zss_md_forecast_dapr!$A$2:$F$2),FALSE)</f>
        <v>14.89000034332275</v>
      </c>
      <c r="M122" s="60">
        <f>VLOOKUP($A122,zss_md_forecast_dapr!$1:$1048576,COLUMNS(zss_md_forecast_dapr!$A$2:L120),FALSE)</f>
        <v>18.739999771118161</v>
      </c>
      <c r="N122" s="60">
        <f>VLOOKUP($A122,zss_md_forecast_dapr!$1:$1048576,COLUMNS(zss_md_forecast_dapr!$A$2:M120),FALSE)</f>
        <v>18.89999961853027</v>
      </c>
      <c r="O122" s="60">
        <f>VLOOKUP($A122,zss_md_forecast_dapr!$1:$1048576,COLUMNS(zss_md_forecast_dapr!$A$2:N120),FALSE)</f>
        <v>18.889999389648441</v>
      </c>
      <c r="P122" s="60">
        <f>VLOOKUP($A122,zss_md_forecast_dapr!$1:$1048576,COLUMNS(zss_md_forecast_dapr!$A$2:O120),FALSE)</f>
        <v>18.89999961853027</v>
      </c>
      <c r="Q122" s="60">
        <f>VLOOKUP($A122,zss_md_forecast_dapr!$1:$1048576,COLUMNS(zss_md_forecast_dapr!$A$2:P120),FALSE)</f>
        <v>18.95999908447266</v>
      </c>
      <c r="R122" s="179" t="str">
        <f>IF((VLOOKUP(A122,zss_md_forecast_dapr!$1:$1048576,COLUMNS(zss_md_forecast_dapr!$A$2:$AU$2),FALSE)&gt;0),VLOOKUP(A122,zss_md_forecast_dapr!$1:$1048576,COLUMNS(zss_md_forecast_dapr!$A$2:$AU$2),FALSE),"")</f>
        <v/>
      </c>
      <c r="S122" s="416">
        <f>VLOOKUP($A122,zss_md_forecast_dapr!$1:$1048576,COLUMNS(zss_md_forecast_dapr!$A$2:AF120),FALSE)</f>
        <v>0</v>
      </c>
      <c r="T122" s="416">
        <f>VLOOKUP($A122,zss_md_forecast_dapr!$1:$1048576,COLUMNS(zss_md_forecast_dapr!$A$2:AG120),FALSE)</f>
        <v>0</v>
      </c>
      <c r="U122" s="416">
        <f>VLOOKUP($A122,zss_md_forecast_dapr!$1:$1048576,COLUMNS(zss_md_forecast_dapr!$A$2:AH120),FALSE)</f>
        <v>0</v>
      </c>
      <c r="V122" s="416">
        <f>VLOOKUP($A122,zss_md_forecast_dapr!$1:$1048576,COLUMNS(zss_md_forecast_dapr!$A$2:AI120),FALSE)</f>
        <v>0</v>
      </c>
      <c r="W122" s="416">
        <f>VLOOKUP($A122,zss_md_forecast_dapr!$1:$1048576,COLUMNS(zss_md_forecast_dapr!$A$2:AJ120),FALSE)</f>
        <v>0</v>
      </c>
      <c r="X122" s="416">
        <f>VLOOKUP($A122,zss_md_forecast_dapr!$1:$1048576,COLUMNS(zss_md_forecast_dapr!$A$2:AK120),FALSE)</f>
        <v>0</v>
      </c>
      <c r="Y122" s="416">
        <f>VLOOKUP($A122,zss_md_forecast_dapr!$1:$1048576,COLUMNS(zss_md_forecast_dapr!$A$2:AL120),FALSE)</f>
        <v>0</v>
      </c>
      <c r="Z122" s="416">
        <f>VLOOKUP($A122,zss_md_forecast_dapr!$1:$1048576,COLUMNS(zss_md_forecast_dapr!$A$2:AM120),FALSE)</f>
        <v>0</v>
      </c>
      <c r="AA122" s="416">
        <f>VLOOKUP($A122,zss_md_forecast_dapr!$1:$1048576,COLUMNS(zss_md_forecast_dapr!$A$2:AN120),FALSE)</f>
        <v>0</v>
      </c>
      <c r="AB122" s="416">
        <f>VLOOKUP($A122,zss_md_forecast_dapr!$1:$1048576,COLUMNS(zss_md_forecast_dapr!$A$2:AO120),FALSE)</f>
        <v>0</v>
      </c>
    </row>
    <row r="123" spans="1:28">
      <c r="A123" s="73" t="s">
        <v>259</v>
      </c>
      <c r="B123" s="58" t="s">
        <v>590</v>
      </c>
      <c r="C123" s="205">
        <v>32</v>
      </c>
      <c r="D123" s="205"/>
      <c r="E123" s="58">
        <v>32</v>
      </c>
      <c r="F123" s="58">
        <f>VLOOKUP(A123,zss_md_forecast!$1:$1048576,COLUMNS(zss_md_forecast!$A$2:'zss_md_forecast'!$E$2),FALSE)</f>
        <v>24</v>
      </c>
      <c r="G123" s="420"/>
      <c r="H123" s="60">
        <f>VLOOKUP(A123,zss_md_forecast_dapr!$1:$1048576,COLUMNS(zss_md_forecast_dapr!A$2:$E121),FALSE)</f>
        <v>0.99000000953674316</v>
      </c>
      <c r="I123" s="420"/>
      <c r="J123" s="420"/>
      <c r="K123" s="419" t="s">
        <v>589</v>
      </c>
      <c r="L123" s="60">
        <f>VLOOKUP(A123,zss_md_forecast_dapr!$1:$1048576,COLUMNS(zss_md_forecast_dapr!$A$2:$F$2),FALSE)</f>
        <v>14.89000034332275</v>
      </c>
      <c r="M123" s="60">
        <f>VLOOKUP($A123,zss_md_forecast_dapr!$1:$1048576,COLUMNS(zss_md_forecast_dapr!$A$2:L121),FALSE)</f>
        <v>18.739999771118161</v>
      </c>
      <c r="N123" s="60">
        <f>VLOOKUP($A123,zss_md_forecast_dapr!$1:$1048576,COLUMNS(zss_md_forecast_dapr!$A$2:M121),FALSE)</f>
        <v>18.89999961853027</v>
      </c>
      <c r="O123" s="60">
        <f>VLOOKUP($A123,zss_md_forecast_dapr!$1:$1048576,COLUMNS(zss_md_forecast_dapr!$A$2:N121),FALSE)</f>
        <v>18.889999389648441</v>
      </c>
      <c r="P123" s="60">
        <f>VLOOKUP($A123,zss_md_forecast_dapr!$1:$1048576,COLUMNS(zss_md_forecast_dapr!$A$2:O121),FALSE)</f>
        <v>18.89999961853027</v>
      </c>
      <c r="Q123" s="60">
        <f>VLOOKUP($A123,zss_md_forecast_dapr!$1:$1048576,COLUMNS(zss_md_forecast_dapr!$A$2:P121),FALSE)</f>
        <v>18.95999908447266</v>
      </c>
      <c r="R123" s="179" t="str">
        <f>IF((VLOOKUP(A123,zss_md_forecast_dapr!$1:$1048576,COLUMNS(zss_md_forecast_dapr!$A$2:$AU$2),FALSE)&gt;0),VLOOKUP(A123,zss_md_forecast_dapr!$1:$1048576,COLUMNS(zss_md_forecast_dapr!$A$2:$AU$2),FALSE),"")</f>
        <v/>
      </c>
      <c r="S123" s="420" t="e">
        <f>VLOOKUP(H123,zss_md_forecast_dapr!$1:$1048576,COLUMNS(zss_md_forecast_dapr!$A$2:$F$2),FALSE)</f>
        <v>#N/A</v>
      </c>
      <c r="T123" s="420" t="e">
        <f>VLOOKUP(I123,zss_md_forecast_dapr!$1:$1048576,COLUMNS(zss_md_forecast_dapr!$A$2:$F$2),FALSE)</f>
        <v>#N/A</v>
      </c>
      <c r="U123" s="420" t="e">
        <f>VLOOKUP(J123,zss_md_forecast_dapr!$1:$1048576,COLUMNS(zss_md_forecast_dapr!$A$2:$F$2),FALSE)</f>
        <v>#N/A</v>
      </c>
      <c r="V123" s="420" t="e">
        <f>VLOOKUP(K123,zss_md_forecast_dapr!$1:$1048576,COLUMNS(zss_md_forecast_dapr!$A$2:$F$2),FALSE)</f>
        <v>#N/A</v>
      </c>
      <c r="W123" s="420" t="e">
        <f>VLOOKUP(L123,zss_md_forecast_dapr!$1:$1048576,COLUMNS(zss_md_forecast_dapr!$A$2:$F$2),FALSE)</f>
        <v>#N/A</v>
      </c>
      <c r="X123" s="420" t="e">
        <f>VLOOKUP(M123,zss_md_forecast_dapr!$1:$1048576,COLUMNS(zss_md_forecast_dapr!$A$2:$F$2),FALSE)</f>
        <v>#N/A</v>
      </c>
      <c r="Y123" s="420" t="e">
        <f>VLOOKUP(N123,zss_md_forecast_dapr!$1:$1048576,COLUMNS(zss_md_forecast_dapr!$A$2:$F$2),FALSE)</f>
        <v>#N/A</v>
      </c>
      <c r="Z123" s="420" t="e">
        <f>VLOOKUP(O123,zss_md_forecast_dapr!$1:$1048576,COLUMNS(zss_md_forecast_dapr!$A$2:$F$2),FALSE)</f>
        <v>#N/A</v>
      </c>
      <c r="AA123" s="420" t="e">
        <f>VLOOKUP(P123,zss_md_forecast_dapr!$1:$1048576,COLUMNS(zss_md_forecast_dapr!$A$2:$F$2),FALSE)</f>
        <v>#N/A</v>
      </c>
      <c r="AB123" s="420" t="e">
        <f>VLOOKUP(Q123,zss_md_forecast_dapr!$1:$1048576,COLUMNS(zss_md_forecast_dapr!$A$2:$F$2),FALSE)</f>
        <v>#N/A</v>
      </c>
    </row>
    <row r="124" spans="1:28">
      <c r="A124" s="73" t="s">
        <v>286</v>
      </c>
      <c r="B124" s="58" t="s">
        <v>588</v>
      </c>
      <c r="C124" s="205">
        <v>46.5</v>
      </c>
      <c r="D124" s="205"/>
      <c r="E124" s="58">
        <v>46.5</v>
      </c>
      <c r="F124" s="58">
        <f>VLOOKUP(A124,zss_md_forecast!$1:$1048576,COLUMNS(zss_md_forecast!$A$2:$C$2),FALSE)</f>
        <v>19.20000076293945</v>
      </c>
      <c r="G124" s="416">
        <f>VLOOKUP(A124,zss_md_forecast_dapr!$1:$1048576,COLUMNS(zss_md_forecast_dapr!$A$2:$D$2),FALSE)</f>
        <v>0.94999998807907104</v>
      </c>
      <c r="H124" s="60">
        <f>VLOOKUP(A124,zss_md_forecast_dapr!$1:$1048576,COLUMNS(zss_md_forecast_dapr!A$2:$E122),FALSE)</f>
        <v>1</v>
      </c>
      <c r="I124" s="416"/>
      <c r="J124" s="416"/>
      <c r="K124" s="418">
        <v>7.2</v>
      </c>
      <c r="L124" s="60">
        <f>VLOOKUP(A124,zss_md_forecast_dapr!$1:$1048576,COLUMNS(zss_md_forecast_dapr!$A$2:$F$2),FALSE)</f>
        <v>16.590000152587891</v>
      </c>
      <c r="M124" s="60">
        <f>VLOOKUP($A124,zss_md_forecast_dapr!$1:$1048576,COLUMNS(zss_md_forecast_dapr!$A$2:L122),FALSE)</f>
        <v>21.319999694824219</v>
      </c>
      <c r="N124" s="60">
        <f>VLOOKUP($A124,zss_md_forecast_dapr!$1:$1048576,COLUMNS(zss_md_forecast_dapr!$A$2:M122),FALSE)</f>
        <v>21.069999694824219</v>
      </c>
      <c r="O124" s="60">
        <f>VLOOKUP($A124,zss_md_forecast_dapr!$1:$1048576,COLUMNS(zss_md_forecast_dapr!$A$2:N122),FALSE)</f>
        <v>20.79999923706055</v>
      </c>
      <c r="P124" s="60">
        <f>VLOOKUP($A124,zss_md_forecast_dapr!$1:$1048576,COLUMNS(zss_md_forecast_dapr!$A$2:O122),FALSE)</f>
        <v>20.54000091552734</v>
      </c>
      <c r="Q124" s="60">
        <f>VLOOKUP($A124,zss_md_forecast_dapr!$1:$1048576,COLUMNS(zss_md_forecast_dapr!$A$2:P122),FALSE)</f>
        <v>20.280000686645511</v>
      </c>
      <c r="R124" s="179">
        <f>IF((VLOOKUP(A124,zss_md_forecast_dapr!$1:$1048576,COLUMNS(zss_md_forecast_dapr!$A$2:$AU$2),FALSE)&gt;0),VLOOKUP(A124,zss_md_forecast_dapr!$1:$1048576,COLUMNS(zss_md_forecast_dapr!$A$2:$AU$2),FALSE),"")</f>
        <v>0.110416606648103</v>
      </c>
      <c r="S124" s="416">
        <f>VLOOKUP($A124,zss_md_forecast_dapr!$1:$1048576,COLUMNS(zss_md_forecast_dapr!$A$2:AF122),FALSE)</f>
        <v>1.970000028610229</v>
      </c>
      <c r="T124" s="416">
        <f>VLOOKUP($A124,zss_md_forecast_dapr!$1:$1048576,COLUMNS(zss_md_forecast_dapr!$A$2:AG122),FALSE)</f>
        <v>1.5900000333786011</v>
      </c>
      <c r="U124" s="416">
        <f>VLOOKUP($A124,zss_md_forecast_dapr!$1:$1048576,COLUMNS(zss_md_forecast_dapr!$A$2:AH122),FALSE)</f>
        <v>1.2300000190734861</v>
      </c>
      <c r="V124" s="416">
        <f>VLOOKUP($A124,zss_md_forecast_dapr!$1:$1048576,COLUMNS(zss_md_forecast_dapr!$A$2:AI122),FALSE)</f>
        <v>0.88999998569488525</v>
      </c>
      <c r="W124" s="416">
        <f>VLOOKUP($A124,zss_md_forecast_dapr!$1:$1048576,COLUMNS(zss_md_forecast_dapr!$A$2:AJ122),FALSE)</f>
        <v>0.64999997615814209</v>
      </c>
      <c r="X124" s="416">
        <f>VLOOKUP($A124,zss_md_forecast_dapr!$1:$1048576,COLUMNS(zss_md_forecast_dapr!$A$2:AK122),FALSE)</f>
        <v>1.5</v>
      </c>
      <c r="Y124" s="416">
        <f>VLOOKUP($A124,zss_md_forecast_dapr!$1:$1048576,COLUMNS(zss_md_forecast_dapr!$A$2:AL122),FALSE)</f>
        <v>1.5</v>
      </c>
      <c r="Z124" s="416">
        <f>VLOOKUP($A124,zss_md_forecast_dapr!$1:$1048576,COLUMNS(zss_md_forecast_dapr!$A$2:AM122),FALSE)</f>
        <v>1.5</v>
      </c>
      <c r="AA124" s="416">
        <f>VLOOKUP($A124,zss_md_forecast_dapr!$1:$1048576,COLUMNS(zss_md_forecast_dapr!$A$2:AN122),FALSE)</f>
        <v>1</v>
      </c>
      <c r="AB124" s="416">
        <f>VLOOKUP($A124,zss_md_forecast_dapr!$1:$1048576,COLUMNS(zss_md_forecast_dapr!$A$2:AO122),FALSE)</f>
        <v>1</v>
      </c>
    </row>
    <row r="125" spans="1:28">
      <c r="A125" s="73" t="s">
        <v>286</v>
      </c>
      <c r="B125" s="58" t="s">
        <v>590</v>
      </c>
      <c r="C125" s="205">
        <v>46.5</v>
      </c>
      <c r="D125" s="205"/>
      <c r="E125" s="58">
        <v>46.5</v>
      </c>
      <c r="F125" s="58">
        <f>VLOOKUP(A125,zss_md_forecast!$1:$1048576,COLUMNS(zss_md_forecast!$A$2:'zss_md_forecast'!$E$2),FALSE)</f>
        <v>19.39999961853027</v>
      </c>
      <c r="G125" s="420"/>
      <c r="H125" s="60">
        <f>VLOOKUP(A125,zss_md_forecast_dapr!$1:$1048576,COLUMNS(zss_md_forecast_dapr!A$2:$E123),FALSE)</f>
        <v>1</v>
      </c>
      <c r="I125" s="420"/>
      <c r="J125" s="420"/>
      <c r="K125" s="419">
        <v>7.2</v>
      </c>
      <c r="L125" s="60">
        <f>VLOOKUP(A125,zss_md_forecast_dapr!$1:$1048576,COLUMNS(zss_md_forecast_dapr!$A$2:$F$2),FALSE)</f>
        <v>16.590000152587891</v>
      </c>
      <c r="M125" s="60">
        <f>VLOOKUP($A125,zss_md_forecast_dapr!$1:$1048576,COLUMNS(zss_md_forecast_dapr!$A$2:L123),FALSE)</f>
        <v>21.319999694824219</v>
      </c>
      <c r="N125" s="60">
        <f>VLOOKUP($A125,zss_md_forecast_dapr!$1:$1048576,COLUMNS(zss_md_forecast_dapr!$A$2:M123),FALSE)</f>
        <v>21.069999694824219</v>
      </c>
      <c r="O125" s="60">
        <f>VLOOKUP($A125,zss_md_forecast_dapr!$1:$1048576,COLUMNS(zss_md_forecast_dapr!$A$2:N123),FALSE)</f>
        <v>20.79999923706055</v>
      </c>
      <c r="P125" s="60">
        <f>VLOOKUP($A125,zss_md_forecast_dapr!$1:$1048576,COLUMNS(zss_md_forecast_dapr!$A$2:O123),FALSE)</f>
        <v>20.54000091552734</v>
      </c>
      <c r="Q125" s="60">
        <f>VLOOKUP($A125,zss_md_forecast_dapr!$1:$1048576,COLUMNS(zss_md_forecast_dapr!$A$2:P123),FALSE)</f>
        <v>20.280000686645511</v>
      </c>
      <c r="R125" s="179">
        <f>IF((VLOOKUP(A125,zss_md_forecast_dapr!$1:$1048576,COLUMNS(zss_md_forecast_dapr!$A$2:$AU$2),FALSE)&gt;0),VLOOKUP(A125,zss_md_forecast_dapr!$1:$1048576,COLUMNS(zss_md_forecast_dapr!$A$2:$AU$2),FALSE),"")</f>
        <v>0.110416606648103</v>
      </c>
      <c r="S125" s="420" t="e">
        <f>VLOOKUP(H125,zss_md_forecast_dapr!$1:$1048576,COLUMNS(zss_md_forecast_dapr!$A$2:$F$2),FALSE)</f>
        <v>#N/A</v>
      </c>
      <c r="T125" s="420" t="e">
        <f>VLOOKUP(I125,zss_md_forecast_dapr!$1:$1048576,COLUMNS(zss_md_forecast_dapr!$A$2:$F$2),FALSE)</f>
        <v>#N/A</v>
      </c>
      <c r="U125" s="420" t="e">
        <f>VLOOKUP(J125,zss_md_forecast_dapr!$1:$1048576,COLUMNS(zss_md_forecast_dapr!$A$2:$F$2),FALSE)</f>
        <v>#N/A</v>
      </c>
      <c r="V125" s="420" t="e">
        <f>VLOOKUP(K125,zss_md_forecast_dapr!$1:$1048576,COLUMNS(zss_md_forecast_dapr!$A$2:$F$2),FALSE)</f>
        <v>#N/A</v>
      </c>
      <c r="W125" s="420" t="e">
        <f>VLOOKUP(L125,zss_md_forecast_dapr!$1:$1048576,COLUMNS(zss_md_forecast_dapr!$A$2:$F$2),FALSE)</f>
        <v>#N/A</v>
      </c>
      <c r="X125" s="420" t="e">
        <f>VLOOKUP(M125,zss_md_forecast_dapr!$1:$1048576,COLUMNS(zss_md_forecast_dapr!$A$2:$F$2),FALSE)</f>
        <v>#N/A</v>
      </c>
      <c r="Y125" s="420" t="e">
        <f>VLOOKUP(N125,zss_md_forecast_dapr!$1:$1048576,COLUMNS(zss_md_forecast_dapr!$A$2:$F$2),FALSE)</f>
        <v>#N/A</v>
      </c>
      <c r="Z125" s="420" t="e">
        <f>VLOOKUP(O125,zss_md_forecast_dapr!$1:$1048576,COLUMNS(zss_md_forecast_dapr!$A$2:$F$2),FALSE)</f>
        <v>#N/A</v>
      </c>
      <c r="AA125" s="420" t="e">
        <f>VLOOKUP(P125,zss_md_forecast_dapr!$1:$1048576,COLUMNS(zss_md_forecast_dapr!$A$2:$F$2),FALSE)</f>
        <v>#N/A</v>
      </c>
      <c r="AB125" s="420" t="e">
        <f>VLOOKUP(Q125,zss_md_forecast_dapr!$1:$1048576,COLUMNS(zss_md_forecast_dapr!$A$2:$F$2),FALSE)</f>
        <v>#N/A</v>
      </c>
    </row>
    <row r="126" spans="1:28">
      <c r="A126" s="73" t="s">
        <v>297</v>
      </c>
      <c r="B126" s="58" t="s">
        <v>588</v>
      </c>
      <c r="C126" s="205">
        <v>79.5</v>
      </c>
      <c r="D126" s="205"/>
      <c r="E126" s="58">
        <v>79.5</v>
      </c>
      <c r="F126" s="58">
        <f>VLOOKUP(A126,zss_md_forecast!$1:$1048576,COLUMNS(zss_md_forecast!$A$2:$C$2),FALSE)</f>
        <v>49.200000762939453</v>
      </c>
      <c r="G126" s="416">
        <f>VLOOKUP(A126,zss_md_forecast_dapr!$1:$1048576,COLUMNS(zss_md_forecast_dapr!$A$2:$D$2),FALSE)</f>
        <v>5.25</v>
      </c>
      <c r="H126" s="60">
        <f>VLOOKUP(A126,zss_md_forecast_dapr!$1:$1048576,COLUMNS(zss_md_forecast_dapr!A$2:$E124),FALSE)</f>
        <v>0.99000000953674316</v>
      </c>
      <c r="I126" s="416"/>
      <c r="J126" s="416"/>
      <c r="K126" s="418" t="s">
        <v>589</v>
      </c>
      <c r="L126" s="60">
        <f>VLOOKUP(A126,zss_md_forecast_dapr!$1:$1048576,COLUMNS(zss_md_forecast_dapr!$A$2:$F$2),FALSE)</f>
        <v>52.520000457763672</v>
      </c>
      <c r="M126" s="60">
        <f>VLOOKUP($A126,zss_md_forecast_dapr!$1:$1048576,COLUMNS(zss_md_forecast_dapr!$A$2:L124),FALSE)</f>
        <v>53.580001831054688</v>
      </c>
      <c r="N126" s="60">
        <f>VLOOKUP($A126,zss_md_forecast_dapr!$1:$1048576,COLUMNS(zss_md_forecast_dapr!$A$2:M124),FALSE)</f>
        <v>55.090000152587891</v>
      </c>
      <c r="O126" s="60">
        <f>VLOOKUP($A126,zss_md_forecast_dapr!$1:$1048576,COLUMNS(zss_md_forecast_dapr!$A$2:N124),FALSE)</f>
        <v>54.200000762939453</v>
      </c>
      <c r="P126" s="60">
        <f>VLOOKUP($A126,zss_md_forecast_dapr!$1:$1048576,COLUMNS(zss_md_forecast_dapr!$A$2:O124),FALSE)</f>
        <v>53.240001678466797</v>
      </c>
      <c r="Q126" s="60">
        <f>VLOOKUP($A126,zss_md_forecast_dapr!$1:$1048576,COLUMNS(zss_md_forecast_dapr!$A$2:P124),FALSE)</f>
        <v>52.349998474121087</v>
      </c>
      <c r="R126" s="179">
        <f>IF((VLOOKUP(A126,zss_md_forecast_dapr!$1:$1048576,COLUMNS(zss_md_forecast_dapr!$A$2:$AU$2),FALSE)&gt;0),VLOOKUP(A126,zss_md_forecast_dapr!$1:$1048576,COLUMNS(zss_md_forecast_dapr!$A$2:$AU$2),FALSE),"")</f>
        <v>8.9024410573069104E-2</v>
      </c>
      <c r="S126" s="416">
        <f>VLOOKUP($A126,zss_md_forecast_dapr!$1:$1048576,COLUMNS(zss_md_forecast_dapr!$A$2:AF124),FALSE)</f>
        <v>17.239999771118161</v>
      </c>
      <c r="T126" s="416">
        <f>VLOOKUP($A126,zss_md_forecast_dapr!$1:$1048576,COLUMNS(zss_md_forecast_dapr!$A$2:AG124),FALSE)</f>
        <v>46.169998168945312</v>
      </c>
      <c r="U126" s="416">
        <f>VLOOKUP($A126,zss_md_forecast_dapr!$1:$1048576,COLUMNS(zss_md_forecast_dapr!$A$2:AH124),FALSE)</f>
        <v>29.809999465942379</v>
      </c>
      <c r="V126" s="416">
        <f>VLOOKUP($A126,zss_md_forecast_dapr!$1:$1048576,COLUMNS(zss_md_forecast_dapr!$A$2:AI124),FALSE)</f>
        <v>15.10999965667725</v>
      </c>
      <c r="W126" s="416">
        <f>VLOOKUP($A126,zss_md_forecast_dapr!$1:$1048576,COLUMNS(zss_md_forecast_dapr!$A$2:AJ124),FALSE)</f>
        <v>6.059999942779541</v>
      </c>
      <c r="X126" s="416">
        <f>VLOOKUP($A126,zss_md_forecast_dapr!$1:$1048576,COLUMNS(zss_md_forecast_dapr!$A$2:AK124),FALSE)</f>
        <v>13.5</v>
      </c>
      <c r="Y126" s="416">
        <f>VLOOKUP($A126,zss_md_forecast_dapr!$1:$1048576,COLUMNS(zss_md_forecast_dapr!$A$2:AL124),FALSE)</f>
        <v>27.5</v>
      </c>
      <c r="Z126" s="416">
        <f>VLOOKUP($A126,zss_md_forecast_dapr!$1:$1048576,COLUMNS(zss_md_forecast_dapr!$A$2:AM124),FALSE)</f>
        <v>21.5</v>
      </c>
      <c r="AA126" s="416">
        <f>VLOOKUP($A126,zss_md_forecast_dapr!$1:$1048576,COLUMNS(zss_md_forecast_dapr!$A$2:AN124),FALSE)</f>
        <v>11.5</v>
      </c>
      <c r="AB126" s="416">
        <f>VLOOKUP($A126,zss_md_forecast_dapr!$1:$1048576,COLUMNS(zss_md_forecast_dapr!$A$2:AO124),FALSE)</f>
        <v>6</v>
      </c>
    </row>
    <row r="127" spans="1:28" ht="14" thickBot="1">
      <c r="A127" s="74" t="s">
        <v>297</v>
      </c>
      <c r="B127" s="61" t="s">
        <v>590</v>
      </c>
      <c r="C127" s="240">
        <v>79.5</v>
      </c>
      <c r="D127" s="240"/>
      <c r="E127" s="61">
        <v>79.5</v>
      </c>
      <c r="F127" s="61">
        <f>VLOOKUP(A127,zss_md_forecast!$1:$1048576,COLUMNS(zss_md_forecast!$A$2:'zss_md_forecast'!$E$2),FALSE)</f>
        <v>54.799999237060547</v>
      </c>
      <c r="G127" s="413"/>
      <c r="H127" s="62">
        <f>VLOOKUP(A127,zss_md_forecast_dapr!$1:$1048576,COLUMNS(zss_md_forecast_dapr!A$2:$E125),FALSE)</f>
        <v>0.99000000953674316</v>
      </c>
      <c r="I127" s="413"/>
      <c r="J127" s="413"/>
      <c r="K127" s="423" t="s">
        <v>589</v>
      </c>
      <c r="L127" s="62">
        <f>VLOOKUP(A127,zss_md_forecast_dapr!$1:$1048576,COLUMNS(zss_md_forecast_dapr!$A$2:$F$2),FALSE)</f>
        <v>52.520000457763672</v>
      </c>
      <c r="M127" s="62">
        <f>VLOOKUP($A127,zss_md_forecast_dapr!$1:$1048576,COLUMNS(zss_md_forecast_dapr!$A$2:L125),FALSE)</f>
        <v>53.580001831054688</v>
      </c>
      <c r="N127" s="62">
        <f>VLOOKUP($A127,zss_md_forecast_dapr!$1:$1048576,COLUMNS(zss_md_forecast_dapr!$A$2:M125),FALSE)</f>
        <v>55.090000152587891</v>
      </c>
      <c r="O127" s="62">
        <f>VLOOKUP($A127,zss_md_forecast_dapr!$1:$1048576,COLUMNS(zss_md_forecast_dapr!$A$2:N125),FALSE)</f>
        <v>54.200000762939453</v>
      </c>
      <c r="P127" s="62">
        <f>VLOOKUP($A127,zss_md_forecast_dapr!$1:$1048576,COLUMNS(zss_md_forecast_dapr!$A$2:O125),FALSE)</f>
        <v>53.240001678466797</v>
      </c>
      <c r="Q127" s="62">
        <f>VLOOKUP($A127,zss_md_forecast_dapr!$1:$1048576,COLUMNS(zss_md_forecast_dapr!$A$2:P125),FALSE)</f>
        <v>52.349998474121087</v>
      </c>
      <c r="R127" s="181">
        <f>IF((VLOOKUP(A127,zss_md_forecast_dapr!$1:$1048576,COLUMNS(zss_md_forecast_dapr!$A$2:$AU$2),FALSE)&gt;0),VLOOKUP(A127,zss_md_forecast_dapr!$1:$1048576,COLUMNS(zss_md_forecast_dapr!$A$2:$AU$2),FALSE),"")</f>
        <v>8.9024410573069104E-2</v>
      </c>
      <c r="S127" s="413" t="e">
        <f>VLOOKUP(H127,zss_md_forecast_dapr!$1:$1048576,COLUMNS(zss_md_forecast_dapr!$A$2:$F$2),FALSE)</f>
        <v>#N/A</v>
      </c>
      <c r="T127" s="413" t="e">
        <f>VLOOKUP(I127,zss_md_forecast_dapr!$1:$1048576,COLUMNS(zss_md_forecast_dapr!$A$2:$F$2),FALSE)</f>
        <v>#N/A</v>
      </c>
      <c r="U127" s="413" t="e">
        <f>VLOOKUP(J127,zss_md_forecast_dapr!$1:$1048576,COLUMNS(zss_md_forecast_dapr!$A$2:$F$2),FALSE)</f>
        <v>#N/A</v>
      </c>
      <c r="V127" s="413" t="e">
        <f>VLOOKUP(K127,zss_md_forecast_dapr!$1:$1048576,COLUMNS(zss_md_forecast_dapr!$A$2:$F$2),FALSE)</f>
        <v>#N/A</v>
      </c>
      <c r="W127" s="413" t="e">
        <f>VLOOKUP(L127,zss_md_forecast_dapr!$1:$1048576,COLUMNS(zss_md_forecast_dapr!$A$2:$F$2),FALSE)</f>
        <v>#N/A</v>
      </c>
      <c r="X127" s="413" t="e">
        <f>VLOOKUP(M127,zss_md_forecast_dapr!$1:$1048576,COLUMNS(zss_md_forecast_dapr!$A$2:$F$2),FALSE)</f>
        <v>#N/A</v>
      </c>
      <c r="Y127" s="413" t="e">
        <f>VLOOKUP(N127,zss_md_forecast_dapr!$1:$1048576,COLUMNS(zss_md_forecast_dapr!$A$2:$F$2),FALSE)</f>
        <v>#N/A</v>
      </c>
      <c r="Z127" s="413" t="e">
        <f>VLOOKUP(O127,zss_md_forecast_dapr!$1:$1048576,COLUMNS(zss_md_forecast_dapr!$A$2:$F$2),FALSE)</f>
        <v>#N/A</v>
      </c>
      <c r="AA127" s="413" t="e">
        <f>VLOOKUP(P127,zss_md_forecast_dapr!$1:$1048576,COLUMNS(zss_md_forecast_dapr!$A$2:$F$2),FALSE)</f>
        <v>#N/A</v>
      </c>
      <c r="AB127" s="413" t="e">
        <f>VLOOKUP(Q127,zss_md_forecast_dapr!$1:$1048576,COLUMNS(zss_md_forecast_dapr!$A$2:$F$2),FALSE)</f>
        <v>#N/A</v>
      </c>
    </row>
    <row r="128" spans="1:28" ht="14" thickBot="1">
      <c r="A128" s="4" t="s">
        <v>568</v>
      </c>
      <c r="B128" s="65"/>
      <c r="C128" s="204"/>
      <c r="D128" s="204"/>
      <c r="E128" s="65"/>
      <c r="F128" s="65"/>
      <c r="G128" s="65"/>
      <c r="H128" s="66"/>
      <c r="I128" s="65"/>
      <c r="J128" s="65"/>
      <c r="K128" s="204"/>
      <c r="L128" s="66"/>
      <c r="M128" s="66"/>
      <c r="N128" s="66"/>
      <c r="O128" s="66"/>
      <c r="P128" s="66"/>
      <c r="Q128" s="66"/>
      <c r="R128" s="183"/>
      <c r="S128" s="65"/>
      <c r="T128" s="65"/>
      <c r="U128" s="65"/>
      <c r="V128" s="65"/>
      <c r="W128" s="65"/>
      <c r="X128" s="65"/>
      <c r="Y128" s="65"/>
      <c r="Z128" s="65"/>
      <c r="AA128" s="65"/>
      <c r="AB128" s="65"/>
    </row>
    <row r="129" spans="1:28">
      <c r="A129" s="72" t="s">
        <v>258</v>
      </c>
      <c r="B129" s="56" t="s">
        <v>588</v>
      </c>
      <c r="C129" s="206">
        <v>27</v>
      </c>
      <c r="D129" s="206"/>
      <c r="E129" s="56">
        <v>27</v>
      </c>
      <c r="F129" s="56">
        <f>VLOOKUP(A129,zss_md_forecast!$1:$1048576,COLUMNS(zss_md_forecast!$A$2:$C$2),FALSE)</f>
        <v>15.19999980926514</v>
      </c>
      <c r="G129" s="405">
        <f>VLOOKUP(A129,zss_md_forecast_dapr!$1:$1048576,COLUMNS(zss_md_forecast_dapr!$A$2:$D$2),FALSE)</f>
        <v>1.419999957084656</v>
      </c>
      <c r="H129" s="57">
        <f>VLOOKUP(A129,zss_md_forecast_dapr!$1:$1048576,COLUMNS(zss_md_forecast_dapr!A$2:$E127),FALSE)</f>
        <v>0.85000002384185791</v>
      </c>
      <c r="I129" s="405"/>
      <c r="J129" s="405"/>
      <c r="K129" s="425" t="s">
        <v>589</v>
      </c>
      <c r="L129" s="57">
        <f>VLOOKUP(A129,zss_md_forecast_dapr!$1:$1048576,COLUMNS(zss_md_forecast_dapr!$A$2:$F$2),FALSE)</f>
        <v>7.2800002098083496</v>
      </c>
      <c r="M129" s="57">
        <f>VLOOKUP($A129,zss_md_forecast_dapr!$1:$1048576,COLUMNS(zss_md_forecast_dapr!$A$2:L127),FALSE)</f>
        <v>8.8299999237060547</v>
      </c>
      <c r="N129" s="57">
        <f>VLOOKUP($A129,zss_md_forecast_dapr!$1:$1048576,COLUMNS(zss_md_forecast_dapr!$A$2:M127),FALSE)</f>
        <v>8.6599998474121094</v>
      </c>
      <c r="O129" s="57">
        <f>VLOOKUP($A129,zss_md_forecast_dapr!$1:$1048576,COLUMNS(zss_md_forecast_dapr!$A$2:N127),FALSE)</f>
        <v>8.4600000381469727</v>
      </c>
      <c r="P129" s="57">
        <f>VLOOKUP($A129,zss_md_forecast_dapr!$1:$1048576,COLUMNS(zss_md_forecast_dapr!$A$2:O127),FALSE)</f>
        <v>8.3100004196166992</v>
      </c>
      <c r="Q129" s="57">
        <f>VLOOKUP($A129,zss_md_forecast_dapr!$1:$1048576,COLUMNS(zss_md_forecast_dapr!$A$2:P127),FALSE)</f>
        <v>8.1700000762939453</v>
      </c>
      <c r="R129" s="178" t="str">
        <f>IF((VLOOKUP(A129,zss_md_forecast_dapr!$1:$1048576,COLUMNS(zss_md_forecast_dapr!$A$2:$AU$2),FALSE)&gt;0),VLOOKUP(A129,zss_md_forecast_dapr!$1:$1048576,COLUMNS(zss_md_forecast_dapr!$A$2:$AU$2),FALSE),"")</f>
        <v/>
      </c>
      <c r="S129" s="405">
        <f>VLOOKUP($A129,zss_md_forecast_dapr!$1:$1048576,COLUMNS(zss_md_forecast_dapr!$A$2:AF127),FALSE)</f>
        <v>0</v>
      </c>
      <c r="T129" s="405">
        <f>VLOOKUP($A129,zss_md_forecast_dapr!$1:$1048576,COLUMNS(zss_md_forecast_dapr!$A$2:AG127),FALSE)</f>
        <v>0</v>
      </c>
      <c r="U129" s="405">
        <f>VLOOKUP($A129,zss_md_forecast_dapr!$1:$1048576,COLUMNS(zss_md_forecast_dapr!$A$2:AH127),FALSE)</f>
        <v>0</v>
      </c>
      <c r="V129" s="405">
        <f>VLOOKUP($A129,zss_md_forecast_dapr!$1:$1048576,COLUMNS(zss_md_forecast_dapr!$A$2:AI127),FALSE)</f>
        <v>0</v>
      </c>
      <c r="W129" s="405">
        <f>VLOOKUP($A129,zss_md_forecast_dapr!$1:$1048576,COLUMNS(zss_md_forecast_dapr!$A$2:AJ127),FALSE)</f>
        <v>0</v>
      </c>
      <c r="X129" s="405">
        <f>VLOOKUP($A129,zss_md_forecast_dapr!$1:$1048576,COLUMNS(zss_md_forecast_dapr!$A$2:AK127),FALSE)</f>
        <v>0</v>
      </c>
      <c r="Y129" s="405">
        <f>VLOOKUP($A129,zss_md_forecast_dapr!$1:$1048576,COLUMNS(zss_md_forecast_dapr!$A$2:AL127),FALSE)</f>
        <v>0</v>
      </c>
      <c r="Z129" s="405">
        <f>VLOOKUP($A129,zss_md_forecast_dapr!$1:$1048576,COLUMNS(zss_md_forecast_dapr!$A$2:AM127),FALSE)</f>
        <v>0</v>
      </c>
      <c r="AA129" s="405">
        <f>VLOOKUP($A129,zss_md_forecast_dapr!$1:$1048576,COLUMNS(zss_md_forecast_dapr!$A$2:AN127),FALSE)</f>
        <v>0</v>
      </c>
      <c r="AB129" s="405">
        <f>VLOOKUP($A129,zss_md_forecast_dapr!$1:$1048576,COLUMNS(zss_md_forecast_dapr!$A$2:AO127),FALSE)</f>
        <v>0</v>
      </c>
    </row>
    <row r="130" spans="1:28">
      <c r="A130" s="73" t="s">
        <v>258</v>
      </c>
      <c r="B130" s="58" t="s">
        <v>590</v>
      </c>
      <c r="C130" s="205">
        <v>27</v>
      </c>
      <c r="D130" s="205"/>
      <c r="E130" s="58">
        <v>27</v>
      </c>
      <c r="F130" s="58">
        <f>VLOOKUP(A130,zss_md_forecast!$1:$1048576,COLUMNS(zss_md_forecast!$A$2:'zss_md_forecast'!$E$2),FALSE)</f>
        <v>15.19999980926514</v>
      </c>
      <c r="G130" s="420"/>
      <c r="H130" s="60">
        <f>VLOOKUP(A130,zss_md_forecast_dapr!$1:$1048576,COLUMNS(zss_md_forecast_dapr!A$2:$E128),FALSE)</f>
        <v>0.85000002384185791</v>
      </c>
      <c r="I130" s="420"/>
      <c r="J130" s="420"/>
      <c r="K130" s="419" t="s">
        <v>589</v>
      </c>
      <c r="L130" s="60">
        <f>VLOOKUP(A130,zss_md_forecast_dapr!$1:$1048576,COLUMNS(zss_md_forecast_dapr!$A$2:$F$2),FALSE)</f>
        <v>7.2800002098083496</v>
      </c>
      <c r="M130" s="60">
        <f>VLOOKUP($A130,zss_md_forecast_dapr!$1:$1048576,COLUMNS(zss_md_forecast_dapr!$A$2:L128),FALSE)</f>
        <v>8.8299999237060547</v>
      </c>
      <c r="N130" s="60">
        <f>VLOOKUP($A130,zss_md_forecast_dapr!$1:$1048576,COLUMNS(zss_md_forecast_dapr!$A$2:M128),FALSE)</f>
        <v>8.6599998474121094</v>
      </c>
      <c r="O130" s="60">
        <f>VLOOKUP($A130,zss_md_forecast_dapr!$1:$1048576,COLUMNS(zss_md_forecast_dapr!$A$2:N128),FALSE)</f>
        <v>8.4600000381469727</v>
      </c>
      <c r="P130" s="60">
        <f>VLOOKUP($A130,zss_md_forecast_dapr!$1:$1048576,COLUMNS(zss_md_forecast_dapr!$A$2:O128),FALSE)</f>
        <v>8.3100004196166992</v>
      </c>
      <c r="Q130" s="60">
        <f>VLOOKUP($A130,zss_md_forecast_dapr!$1:$1048576,COLUMNS(zss_md_forecast_dapr!$A$2:P128),FALSE)</f>
        <v>8.1700000762939453</v>
      </c>
      <c r="R130" s="179" t="str">
        <f>IF((VLOOKUP(A130,zss_md_forecast_dapr!$1:$1048576,COLUMNS(zss_md_forecast_dapr!$A$2:$AU$2),FALSE)&gt;0),VLOOKUP(A130,zss_md_forecast_dapr!$1:$1048576,COLUMNS(zss_md_forecast_dapr!$A$2:$AU$2),FALSE),"")</f>
        <v/>
      </c>
      <c r="S130" s="420" t="e">
        <f>VLOOKUP(H130,zss_md_forecast_dapr!$1:$1048576,COLUMNS(zss_md_forecast_dapr!$A$2:$F$2),FALSE)</f>
        <v>#N/A</v>
      </c>
      <c r="T130" s="420" t="e">
        <f>VLOOKUP(I130,zss_md_forecast_dapr!$1:$1048576,COLUMNS(zss_md_forecast_dapr!$A$2:$F$2),FALSE)</f>
        <v>#N/A</v>
      </c>
      <c r="U130" s="420" t="e">
        <f>VLOOKUP(J130,zss_md_forecast_dapr!$1:$1048576,COLUMNS(zss_md_forecast_dapr!$A$2:$F$2),FALSE)</f>
        <v>#N/A</v>
      </c>
      <c r="V130" s="420" t="e">
        <f>VLOOKUP(K130,zss_md_forecast_dapr!$1:$1048576,COLUMNS(zss_md_forecast_dapr!$A$2:$F$2),FALSE)</f>
        <v>#N/A</v>
      </c>
      <c r="W130" s="420" t="e">
        <f>VLOOKUP(L130,zss_md_forecast_dapr!$1:$1048576,COLUMNS(zss_md_forecast_dapr!$A$2:$F$2),FALSE)</f>
        <v>#N/A</v>
      </c>
      <c r="X130" s="420" t="e">
        <f>VLOOKUP(M130,zss_md_forecast_dapr!$1:$1048576,COLUMNS(zss_md_forecast_dapr!$A$2:$F$2),FALSE)</f>
        <v>#N/A</v>
      </c>
      <c r="Y130" s="420" t="e">
        <f>VLOOKUP(N130,zss_md_forecast_dapr!$1:$1048576,COLUMNS(zss_md_forecast_dapr!$A$2:$F$2),FALSE)</f>
        <v>#N/A</v>
      </c>
      <c r="Z130" s="420" t="e">
        <f>VLOOKUP(O130,zss_md_forecast_dapr!$1:$1048576,COLUMNS(zss_md_forecast_dapr!$A$2:$F$2),FALSE)</f>
        <v>#N/A</v>
      </c>
      <c r="AA130" s="420" t="e">
        <f>VLOOKUP(P130,zss_md_forecast_dapr!$1:$1048576,COLUMNS(zss_md_forecast_dapr!$A$2:$F$2),FALSE)</f>
        <v>#N/A</v>
      </c>
      <c r="AB130" s="420" t="e">
        <f>VLOOKUP(Q130,zss_md_forecast_dapr!$1:$1048576,COLUMNS(zss_md_forecast_dapr!$A$2:$F$2),FALSE)</f>
        <v>#N/A</v>
      </c>
    </row>
    <row r="131" spans="1:28">
      <c r="A131" s="73" t="s">
        <v>266</v>
      </c>
      <c r="B131" s="58" t="s">
        <v>588</v>
      </c>
      <c r="C131" s="205">
        <v>19.5</v>
      </c>
      <c r="D131" s="205"/>
      <c r="E131" s="58">
        <v>19.5</v>
      </c>
      <c r="F131" s="58">
        <f>VLOOKUP(A131,zss_md_forecast!$1:$1048576,COLUMNS(zss_md_forecast!$A$2:$C$2),FALSE)</f>
        <v>20.39999961853027</v>
      </c>
      <c r="G131" s="416">
        <f>VLOOKUP(A131,zss_md_forecast_dapr!$1:$1048576,COLUMNS(zss_md_forecast_dapr!$A$2:$D$2),FALSE)</f>
        <v>6.7300000190734863</v>
      </c>
      <c r="H131" s="60">
        <f>VLOOKUP(A131,zss_md_forecast_dapr!$1:$1048576,COLUMNS(zss_md_forecast_dapr!A$2:$E129),FALSE)</f>
        <v>1</v>
      </c>
      <c r="I131" s="416"/>
      <c r="J131" s="416"/>
      <c r="K131" s="418">
        <v>7.5</v>
      </c>
      <c r="L131" s="60">
        <f>VLOOKUP(A131,zss_md_forecast_dapr!$1:$1048576,COLUMNS(zss_md_forecast_dapr!$A$2:$F$2),FALSE)</f>
        <v>17.280000686645511</v>
      </c>
      <c r="M131" s="60">
        <f>VLOOKUP($A131,zss_md_forecast_dapr!$1:$1048576,COLUMNS(zss_md_forecast_dapr!$A$2:L129),FALSE)</f>
        <v>21.430000305175781</v>
      </c>
      <c r="N131" s="60">
        <f>VLOOKUP($A131,zss_md_forecast_dapr!$1:$1048576,COLUMNS(zss_md_forecast_dapr!$A$2:M129),FALSE)</f>
        <v>21.79999923706055</v>
      </c>
      <c r="O131" s="60">
        <f>VLOOKUP($A131,zss_md_forecast_dapr!$1:$1048576,COLUMNS(zss_md_forecast_dapr!$A$2:N129),FALSE)</f>
        <v>21.719999313354489</v>
      </c>
      <c r="P131" s="60">
        <f>VLOOKUP($A131,zss_md_forecast_dapr!$1:$1048576,COLUMNS(zss_md_forecast_dapr!$A$2:O129),FALSE)</f>
        <v>21.659999847412109</v>
      </c>
      <c r="Q131" s="60">
        <f>VLOOKUP($A131,zss_md_forecast_dapr!$1:$1048576,COLUMNS(zss_md_forecast_dapr!$A$2:P129),FALSE)</f>
        <v>21.590000152587891</v>
      </c>
      <c r="R131" s="179">
        <f>IF((VLOOKUP(A131,zss_md_forecast_dapr!$1:$1048576,COLUMNS(zss_md_forecast_dapr!$A$2:$AU$2),FALSE)&gt;0),VLOOKUP(A131,zss_md_forecast_dapr!$1:$1048576,COLUMNS(zss_md_forecast_dapr!$A$2:$AU$2),FALSE),"")</f>
        <v>5.0490230681666998E-2</v>
      </c>
      <c r="S131" s="416">
        <f>VLOOKUP($A131,zss_md_forecast_dapr!$1:$1048576,COLUMNS(zss_md_forecast_dapr!$A$2:AF129),FALSE)</f>
        <v>1.5399999618530269</v>
      </c>
      <c r="T131" s="416">
        <f>VLOOKUP($A131,zss_md_forecast_dapr!$1:$1048576,COLUMNS(zss_md_forecast_dapr!$A$2:AG129),FALSE)</f>
        <v>3</v>
      </c>
      <c r="U131" s="416">
        <f>VLOOKUP($A131,zss_md_forecast_dapr!$1:$1048576,COLUMNS(zss_md_forecast_dapr!$A$2:AH129),FALSE)</f>
        <v>2.690000057220459</v>
      </c>
      <c r="V131" s="416">
        <f>VLOOKUP($A131,zss_md_forecast_dapr!$1:$1048576,COLUMNS(zss_md_forecast_dapr!$A$2:AI129),FALSE)</f>
        <v>2.4300000667572021</v>
      </c>
      <c r="W131" s="416">
        <f>VLOOKUP($A131,zss_md_forecast_dapr!$1:$1048576,COLUMNS(zss_md_forecast_dapr!$A$2:AJ129),FALSE)</f>
        <v>2.2000000476837158</v>
      </c>
      <c r="X131" s="416">
        <f>VLOOKUP($A131,zss_md_forecast_dapr!$1:$1048576,COLUMNS(zss_md_forecast_dapr!$A$2:AK129),FALSE)</f>
        <v>2.5</v>
      </c>
      <c r="Y131" s="416">
        <f>VLOOKUP($A131,zss_md_forecast_dapr!$1:$1048576,COLUMNS(zss_md_forecast_dapr!$A$2:AL129),FALSE)</f>
        <v>5</v>
      </c>
      <c r="Z131" s="416">
        <f>VLOOKUP($A131,zss_md_forecast_dapr!$1:$1048576,COLUMNS(zss_md_forecast_dapr!$A$2:AM129),FALSE)</f>
        <v>4.5</v>
      </c>
      <c r="AA131" s="416">
        <f>VLOOKUP($A131,zss_md_forecast_dapr!$1:$1048576,COLUMNS(zss_md_forecast_dapr!$A$2:AN129),FALSE)</f>
        <v>4.5</v>
      </c>
      <c r="AB131" s="416">
        <f>VLOOKUP($A131,zss_md_forecast_dapr!$1:$1048576,COLUMNS(zss_md_forecast_dapr!$A$2:AO129),FALSE)</f>
        <v>4.5</v>
      </c>
    </row>
    <row r="132" spans="1:28">
      <c r="A132" s="73" t="s">
        <v>266</v>
      </c>
      <c r="B132" s="58" t="s">
        <v>590</v>
      </c>
      <c r="C132" s="205">
        <v>19.5</v>
      </c>
      <c r="D132" s="205"/>
      <c r="E132" s="58">
        <v>19.5</v>
      </c>
      <c r="F132" s="58">
        <f>VLOOKUP(A132,zss_md_forecast!$1:$1048576,COLUMNS(zss_md_forecast!$A$2:'zss_md_forecast'!$E$2),FALSE)</f>
        <v>22.89999961853027</v>
      </c>
      <c r="G132" s="420"/>
      <c r="H132" s="60">
        <f>VLOOKUP(A132,zss_md_forecast_dapr!$1:$1048576,COLUMNS(zss_md_forecast_dapr!A$2:$E130),FALSE)</f>
        <v>1</v>
      </c>
      <c r="I132" s="420"/>
      <c r="J132" s="420"/>
      <c r="K132" s="419">
        <v>7.5</v>
      </c>
      <c r="L132" s="60">
        <f>VLOOKUP(A132,zss_md_forecast_dapr!$1:$1048576,COLUMNS(zss_md_forecast_dapr!$A$2:$F$2),FALSE)</f>
        <v>17.280000686645511</v>
      </c>
      <c r="M132" s="60">
        <f>VLOOKUP($A132,zss_md_forecast_dapr!$1:$1048576,COLUMNS(zss_md_forecast_dapr!$A$2:L130),FALSE)</f>
        <v>21.430000305175781</v>
      </c>
      <c r="N132" s="60">
        <f>VLOOKUP($A132,zss_md_forecast_dapr!$1:$1048576,COLUMNS(zss_md_forecast_dapr!$A$2:M130),FALSE)</f>
        <v>21.79999923706055</v>
      </c>
      <c r="O132" s="60">
        <f>VLOOKUP($A132,zss_md_forecast_dapr!$1:$1048576,COLUMNS(zss_md_forecast_dapr!$A$2:N130),FALSE)</f>
        <v>21.719999313354489</v>
      </c>
      <c r="P132" s="60">
        <f>VLOOKUP($A132,zss_md_forecast_dapr!$1:$1048576,COLUMNS(zss_md_forecast_dapr!$A$2:O130),FALSE)</f>
        <v>21.659999847412109</v>
      </c>
      <c r="Q132" s="60">
        <f>VLOOKUP($A132,zss_md_forecast_dapr!$1:$1048576,COLUMNS(zss_md_forecast_dapr!$A$2:P130),FALSE)</f>
        <v>21.590000152587891</v>
      </c>
      <c r="R132" s="179">
        <f>IF((VLOOKUP(A132,zss_md_forecast_dapr!$1:$1048576,COLUMNS(zss_md_forecast_dapr!$A$2:$AU$2),FALSE)&gt;0),VLOOKUP(A132,zss_md_forecast_dapr!$1:$1048576,COLUMNS(zss_md_forecast_dapr!$A$2:$AU$2),FALSE),"")</f>
        <v>5.0490230681666998E-2</v>
      </c>
      <c r="S132" s="420" t="e">
        <f>VLOOKUP(H132,zss_md_forecast_dapr!$1:$1048576,COLUMNS(zss_md_forecast_dapr!$A$2:$F$2),FALSE)</f>
        <v>#N/A</v>
      </c>
      <c r="T132" s="420" t="e">
        <f>VLOOKUP(I132,zss_md_forecast_dapr!$1:$1048576,COLUMNS(zss_md_forecast_dapr!$A$2:$F$2),FALSE)</f>
        <v>#N/A</v>
      </c>
      <c r="U132" s="420" t="e">
        <f>VLOOKUP(J132,zss_md_forecast_dapr!$1:$1048576,COLUMNS(zss_md_forecast_dapr!$A$2:$F$2),FALSE)</f>
        <v>#N/A</v>
      </c>
      <c r="V132" s="420" t="e">
        <f>VLOOKUP(K132,zss_md_forecast_dapr!$1:$1048576,COLUMNS(zss_md_forecast_dapr!$A$2:$F$2),FALSE)</f>
        <v>#N/A</v>
      </c>
      <c r="W132" s="420" t="e">
        <f>VLOOKUP(L132,zss_md_forecast_dapr!$1:$1048576,COLUMNS(zss_md_forecast_dapr!$A$2:$F$2),FALSE)</f>
        <v>#N/A</v>
      </c>
      <c r="X132" s="420" t="e">
        <f>VLOOKUP(M132,zss_md_forecast_dapr!$1:$1048576,COLUMNS(zss_md_forecast_dapr!$A$2:$F$2),FALSE)</f>
        <v>#N/A</v>
      </c>
      <c r="Y132" s="420" t="e">
        <f>VLOOKUP(N132,zss_md_forecast_dapr!$1:$1048576,COLUMNS(zss_md_forecast_dapr!$A$2:$F$2),FALSE)</f>
        <v>#N/A</v>
      </c>
      <c r="Z132" s="420" t="e">
        <f>VLOOKUP(O132,zss_md_forecast_dapr!$1:$1048576,COLUMNS(zss_md_forecast_dapr!$A$2:$F$2),FALSE)</f>
        <v>#N/A</v>
      </c>
      <c r="AA132" s="420" t="e">
        <f>VLOOKUP(P132,zss_md_forecast_dapr!$1:$1048576,COLUMNS(zss_md_forecast_dapr!$A$2:$F$2),FALSE)</f>
        <v>#N/A</v>
      </c>
      <c r="AB132" s="420" t="e">
        <f>VLOOKUP(Q132,zss_md_forecast_dapr!$1:$1048576,COLUMNS(zss_md_forecast_dapr!$A$2:$F$2),FALSE)</f>
        <v>#N/A</v>
      </c>
    </row>
    <row r="133" spans="1:28">
      <c r="A133" s="73" t="s">
        <v>300</v>
      </c>
      <c r="B133" s="58" t="s">
        <v>588</v>
      </c>
      <c r="C133" s="205">
        <v>33</v>
      </c>
      <c r="D133" s="205">
        <v>13.5</v>
      </c>
      <c r="E133" s="58">
        <v>46.5</v>
      </c>
      <c r="F133" s="58">
        <f>VLOOKUP(A133,zss_md_forecast!$1:$1048576,COLUMNS(zss_md_forecast!$A$2:$C$2),FALSE)</f>
        <v>17.20000076293945</v>
      </c>
      <c r="G133" s="416">
        <f>VLOOKUP(A133,zss_md_forecast_dapr!$1:$1048576,COLUMNS(zss_md_forecast_dapr!$A$2:$D$2),FALSE)</f>
        <v>5.5999999046325684</v>
      </c>
      <c r="H133" s="60">
        <f>VLOOKUP(A133,zss_md_forecast_dapr!$1:$1048576,COLUMNS(zss_md_forecast_dapr!A$2:$E131),FALSE)</f>
        <v>0.97000002861022949</v>
      </c>
      <c r="I133" s="416"/>
      <c r="J133" s="416"/>
      <c r="K133" s="418">
        <v>4.25</v>
      </c>
      <c r="L133" s="60">
        <f>VLOOKUP(A133,zss_md_forecast_dapr!$1:$1048576,COLUMNS(zss_md_forecast_dapr!$A$2:$F$2),FALSE)</f>
        <v>22.309999465942379</v>
      </c>
      <c r="M133" s="60">
        <f>VLOOKUP($A133,zss_md_forecast_dapr!$1:$1048576,COLUMNS(zss_md_forecast_dapr!$A$2:L131),FALSE)</f>
        <v>24.14999961853027</v>
      </c>
      <c r="N133" s="60">
        <f>VLOOKUP($A133,zss_md_forecast_dapr!$1:$1048576,COLUMNS(zss_md_forecast_dapr!$A$2:M131),FALSE)</f>
        <v>24.10000038146973</v>
      </c>
      <c r="O133" s="60">
        <f>VLOOKUP($A133,zss_md_forecast_dapr!$1:$1048576,COLUMNS(zss_md_forecast_dapr!$A$2:N131),FALSE)</f>
        <v>23.690000534057621</v>
      </c>
      <c r="P133" s="60">
        <f>VLOOKUP($A133,zss_md_forecast_dapr!$1:$1048576,COLUMNS(zss_md_forecast_dapr!$A$2:O131),FALSE)</f>
        <v>23.309999465942379</v>
      </c>
      <c r="Q133" s="60">
        <f>VLOOKUP($A133,zss_md_forecast_dapr!$1:$1048576,COLUMNS(zss_md_forecast_dapr!$A$2:P131),FALSE)</f>
        <v>22.95000076293945</v>
      </c>
      <c r="R133" s="179">
        <f>IF((VLOOKUP(A133,zss_md_forecast_dapr!$1:$1048576,COLUMNS(zss_md_forecast_dapr!$A$2:$AU$2),FALSE)&gt;0),VLOOKUP(A133,zss_md_forecast_dapr!$1:$1048576,COLUMNS(zss_md_forecast_dapr!$A$2:$AU$2),FALSE),"")</f>
        <v>0.40406968298314599</v>
      </c>
      <c r="S133" s="416">
        <f>VLOOKUP($A133,zss_md_forecast_dapr!$1:$1048576,COLUMNS(zss_md_forecast_dapr!$A$2:AF131),FALSE)</f>
        <v>273.48001098632812</v>
      </c>
      <c r="T133" s="416">
        <f>VLOOKUP($A133,zss_md_forecast_dapr!$1:$1048576,COLUMNS(zss_md_forecast_dapr!$A$2:AG131),FALSE)</f>
        <v>281.92001342773438</v>
      </c>
      <c r="U133" s="416">
        <f>VLOOKUP($A133,zss_md_forecast_dapr!$1:$1048576,COLUMNS(zss_md_forecast_dapr!$A$2:AH131),FALSE)</f>
        <v>241.33000183105469</v>
      </c>
      <c r="V133" s="416">
        <f>VLOOKUP($A133,zss_md_forecast_dapr!$1:$1048576,COLUMNS(zss_md_forecast_dapr!$A$2:AI131),FALSE)</f>
        <v>207.53999328613281</v>
      </c>
      <c r="W133" s="416">
        <f>VLOOKUP($A133,zss_md_forecast_dapr!$1:$1048576,COLUMNS(zss_md_forecast_dapr!$A$2:AJ131),FALSE)</f>
        <v>177.0299987792969</v>
      </c>
      <c r="X133" s="416">
        <f>VLOOKUP($A133,zss_md_forecast_dapr!$1:$1048576,COLUMNS(zss_md_forecast_dapr!$A$2:AK131),FALSE)</f>
        <v>132.5</v>
      </c>
      <c r="Y133" s="416">
        <f>VLOOKUP($A133,zss_md_forecast_dapr!$1:$1048576,COLUMNS(zss_md_forecast_dapr!$A$2:AL131),FALSE)</f>
        <v>138</v>
      </c>
      <c r="Z133" s="416">
        <f>VLOOKUP($A133,zss_md_forecast_dapr!$1:$1048576,COLUMNS(zss_md_forecast_dapr!$A$2:AM131),FALSE)</f>
        <v>125.5</v>
      </c>
      <c r="AA133" s="416">
        <f>VLOOKUP($A133,zss_md_forecast_dapr!$1:$1048576,COLUMNS(zss_md_forecast_dapr!$A$2:AN131),FALSE)</f>
        <v>114.5</v>
      </c>
      <c r="AB133" s="416">
        <f>VLOOKUP($A133,zss_md_forecast_dapr!$1:$1048576,COLUMNS(zss_md_forecast_dapr!$A$2:AO131),FALSE)</f>
        <v>105</v>
      </c>
    </row>
    <row r="134" spans="1:28" ht="14" thickBot="1">
      <c r="A134" s="74" t="s">
        <v>300</v>
      </c>
      <c r="B134" s="61" t="s">
        <v>590</v>
      </c>
      <c r="C134" s="240">
        <v>33</v>
      </c>
      <c r="D134" s="240">
        <v>13.5</v>
      </c>
      <c r="E134" s="61">
        <v>46.5</v>
      </c>
      <c r="F134" s="61">
        <f>VLOOKUP(A134,zss_md_forecast!$1:$1048576,COLUMNS(zss_md_forecast!$A$2:'zss_md_forecast'!$E$2),FALSE)</f>
        <v>20.20000076293945</v>
      </c>
      <c r="G134" s="413"/>
      <c r="H134" s="62">
        <f>VLOOKUP(A134,zss_md_forecast_dapr!$1:$1048576,COLUMNS(zss_md_forecast_dapr!A$2:$E132),FALSE)</f>
        <v>0.97000002861022949</v>
      </c>
      <c r="I134" s="413"/>
      <c r="J134" s="413"/>
      <c r="K134" s="423">
        <v>4.25</v>
      </c>
      <c r="L134" s="62">
        <f>VLOOKUP(A134,zss_md_forecast_dapr!$1:$1048576,COLUMNS(zss_md_forecast_dapr!$A$2:$F$2),FALSE)</f>
        <v>22.309999465942379</v>
      </c>
      <c r="M134" s="62">
        <f>VLOOKUP($A134,zss_md_forecast_dapr!$1:$1048576,COLUMNS(zss_md_forecast_dapr!$A$2:L132),FALSE)</f>
        <v>24.14999961853027</v>
      </c>
      <c r="N134" s="62">
        <f>VLOOKUP($A134,zss_md_forecast_dapr!$1:$1048576,COLUMNS(zss_md_forecast_dapr!$A$2:M132),FALSE)</f>
        <v>24.10000038146973</v>
      </c>
      <c r="O134" s="62">
        <f>VLOOKUP($A134,zss_md_forecast_dapr!$1:$1048576,COLUMNS(zss_md_forecast_dapr!$A$2:N132),FALSE)</f>
        <v>23.690000534057621</v>
      </c>
      <c r="P134" s="62">
        <f>VLOOKUP($A134,zss_md_forecast_dapr!$1:$1048576,COLUMNS(zss_md_forecast_dapr!$A$2:O132),FALSE)</f>
        <v>23.309999465942379</v>
      </c>
      <c r="Q134" s="62">
        <f>VLOOKUP($A134,zss_md_forecast_dapr!$1:$1048576,COLUMNS(zss_md_forecast_dapr!$A$2:P132),FALSE)</f>
        <v>22.95000076293945</v>
      </c>
      <c r="R134" s="181">
        <f>IF((VLOOKUP(A134,zss_md_forecast_dapr!$1:$1048576,COLUMNS(zss_md_forecast_dapr!$A$2:$AU$2),FALSE)&gt;0),VLOOKUP(A134,zss_md_forecast_dapr!$1:$1048576,COLUMNS(zss_md_forecast_dapr!$A$2:$AU$2),FALSE),"")</f>
        <v>0.40406968298314599</v>
      </c>
      <c r="S134" s="413" t="e">
        <f>VLOOKUP(H134,zss_md_forecast_dapr!$1:$1048576,COLUMNS(zss_md_forecast_dapr!$A$2:$F$2),FALSE)</f>
        <v>#N/A</v>
      </c>
      <c r="T134" s="413" t="e">
        <f>VLOOKUP(I134,zss_md_forecast_dapr!$1:$1048576,COLUMNS(zss_md_forecast_dapr!$A$2:$F$2),FALSE)</f>
        <v>#N/A</v>
      </c>
      <c r="U134" s="413" t="e">
        <f>VLOOKUP(J134,zss_md_forecast_dapr!$1:$1048576,COLUMNS(zss_md_forecast_dapr!$A$2:$F$2),FALSE)</f>
        <v>#N/A</v>
      </c>
      <c r="V134" s="413" t="e">
        <f>VLOOKUP(K134,zss_md_forecast_dapr!$1:$1048576,COLUMNS(zss_md_forecast_dapr!$A$2:$F$2),FALSE)</f>
        <v>#N/A</v>
      </c>
      <c r="W134" s="413" t="e">
        <f>VLOOKUP(L134,zss_md_forecast_dapr!$1:$1048576,COLUMNS(zss_md_forecast_dapr!$A$2:$F$2),FALSE)</f>
        <v>#N/A</v>
      </c>
      <c r="X134" s="413" t="e">
        <f>VLOOKUP(M134,zss_md_forecast_dapr!$1:$1048576,COLUMNS(zss_md_forecast_dapr!$A$2:$F$2),FALSE)</f>
        <v>#N/A</v>
      </c>
      <c r="Y134" s="413" t="e">
        <f>VLOOKUP(N134,zss_md_forecast_dapr!$1:$1048576,COLUMNS(zss_md_forecast_dapr!$A$2:$F$2),FALSE)</f>
        <v>#N/A</v>
      </c>
      <c r="Z134" s="413" t="e">
        <f>VLOOKUP(O134,zss_md_forecast_dapr!$1:$1048576,COLUMNS(zss_md_forecast_dapr!$A$2:$F$2),FALSE)</f>
        <v>#N/A</v>
      </c>
      <c r="AA134" s="413" t="e">
        <f>VLOOKUP(P134,zss_md_forecast_dapr!$1:$1048576,COLUMNS(zss_md_forecast_dapr!$A$2:$F$2),FALSE)</f>
        <v>#N/A</v>
      </c>
      <c r="AB134" s="413" t="e">
        <f>VLOOKUP(Q134,zss_md_forecast_dapr!$1:$1048576,COLUMNS(zss_md_forecast_dapr!$A$2:$F$2),FALSE)</f>
        <v>#N/A</v>
      </c>
    </row>
    <row r="135" spans="1:28">
      <c r="C135" s="214"/>
      <c r="D135" s="214"/>
      <c r="K135" s="214"/>
    </row>
    <row r="136" spans="1:28" ht="14" thickBot="1">
      <c r="A136" s="215" t="s">
        <v>592</v>
      </c>
      <c r="C136" s="214"/>
      <c r="D136" s="214"/>
      <c r="K136" s="214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1:28" ht="14" thickBot="1">
      <c r="A137" s="10" t="s">
        <v>570</v>
      </c>
      <c r="B137" s="252"/>
      <c r="C137" s="211"/>
      <c r="D137" s="211"/>
      <c r="E137" s="97"/>
      <c r="F137" s="97"/>
      <c r="G137" s="97"/>
      <c r="H137" s="97"/>
      <c r="I137" s="97"/>
      <c r="J137" s="97"/>
      <c r="K137" s="211"/>
      <c r="L137" s="97"/>
      <c r="M137" s="97"/>
      <c r="N137" s="97"/>
      <c r="O137" s="97"/>
      <c r="P137" s="97"/>
      <c r="Q137" s="97"/>
      <c r="R137" s="260"/>
      <c r="S137" s="97"/>
      <c r="T137" s="97"/>
      <c r="U137" s="97"/>
      <c r="V137" s="97"/>
      <c r="W137" s="97"/>
      <c r="X137" s="97"/>
      <c r="Y137" s="97"/>
      <c r="Z137" s="97"/>
      <c r="AA137" s="97"/>
      <c r="AB137" s="259"/>
    </row>
    <row r="138" spans="1:28">
      <c r="A138" s="72" t="s">
        <v>173</v>
      </c>
      <c r="B138" s="56" t="s">
        <v>588</v>
      </c>
      <c r="C138" s="209">
        <v>23</v>
      </c>
      <c r="D138" s="209">
        <v>10</v>
      </c>
      <c r="E138" s="75">
        <v>33</v>
      </c>
      <c r="F138" s="75">
        <v>27.2</v>
      </c>
      <c r="G138" s="405">
        <f>VLOOKUP(A138,zss_md_forecast_dapr!$1:$1048576,COLUMNS(zss_md_forecast_dapr!$A$2:$D$2),FALSE)</f>
        <v>1.9800000190734861</v>
      </c>
      <c r="H138" s="57">
        <f>VLOOKUP(A138,zss_md_forecast_dapr!$1:$1048576,COLUMNS(zss_md_forecast_dapr!A$2:$E136),FALSE)</f>
        <v>0.99000000953674316</v>
      </c>
      <c r="I138" s="75"/>
      <c r="J138" s="75"/>
      <c r="K138" s="209"/>
      <c r="L138" s="75">
        <f>VLOOKUP(A138,zss_md_forecast_dapr!$1:$1048576,COLUMNS(zss_md_forecast_dapr!$A$2:$F$2),FALSE)</f>
        <v>13.760000228881839</v>
      </c>
      <c r="M138" s="75">
        <f>VLOOKUP($A138,zss_md_forecast_dapr!$1:$1048576,COLUMNS(zss_md_forecast_dapr!$A$2:L136),FALSE)</f>
        <v>17.569999694824219</v>
      </c>
      <c r="N138" s="75">
        <f>VLOOKUP($A138,zss_md_forecast_dapr!$1:$1048576,COLUMNS(zss_md_forecast_dapr!$A$2:M136),FALSE)</f>
        <v>18.909999847412109</v>
      </c>
      <c r="O138" s="75">
        <f>VLOOKUP($A138,zss_md_forecast_dapr!$1:$1048576,COLUMNS(zss_md_forecast_dapr!$A$2:N136),FALSE)</f>
        <v>20.170000076293949</v>
      </c>
      <c r="P138" s="75">
        <f>VLOOKUP($A138,zss_md_forecast_dapr!$1:$1048576,COLUMNS(zss_md_forecast_dapr!$A$2:O136),FALSE)</f>
        <v>21.559999465942379</v>
      </c>
      <c r="Q138" s="75">
        <f>VLOOKUP($A138,zss_md_forecast_dapr!$1:$1048576,COLUMNS(zss_md_forecast_dapr!$A$2:P136),FALSE)</f>
        <v>23.270000457763668</v>
      </c>
      <c r="R138" s="178" t="str">
        <f>IF((VLOOKUP(A138,zss_md_forecast_dapr!$1:$1048576,COLUMNS(zss_md_forecast_dapr!$A$2:$AU$2),FALSE)&gt;0),VLOOKUP(A138,zss_md_forecast_dapr!$1:$1048576,COLUMNS(zss_md_forecast_dapr!$A$2:$AU$2),FALSE),"")</f>
        <v/>
      </c>
      <c r="S138" s="405">
        <f>VLOOKUP($A138,zss_md_forecast_dapr!$1:$1048576,COLUMNS(zss_md_forecast_dapr!$A$2:AF136),FALSE)</f>
        <v>0</v>
      </c>
      <c r="T138" s="405">
        <f>VLOOKUP($A138,zss_md_forecast_dapr!$1:$1048576,COLUMNS(zss_md_forecast_dapr!$A$2:AG136),FALSE)</f>
        <v>0</v>
      </c>
      <c r="U138" s="405">
        <f>VLOOKUP($A138,zss_md_forecast_dapr!$1:$1048576,COLUMNS(zss_md_forecast_dapr!$A$2:AH136),FALSE)</f>
        <v>0</v>
      </c>
      <c r="V138" s="405">
        <f>VLOOKUP($A138,zss_md_forecast_dapr!$1:$1048576,COLUMNS(zss_md_forecast_dapr!$A$2:AI136),FALSE)</f>
        <v>0</v>
      </c>
      <c r="W138" s="405">
        <f>VLOOKUP($A138,zss_md_forecast_dapr!$1:$1048576,COLUMNS(zss_md_forecast_dapr!$A$2:AJ136),FALSE)</f>
        <v>0</v>
      </c>
      <c r="X138" s="405">
        <f>VLOOKUP($A138,zss_md_forecast_dapr!$1:$1048576,COLUMNS(zss_md_forecast_dapr!$A$2:AK136),FALSE)</f>
        <v>0</v>
      </c>
      <c r="Y138" s="405">
        <f>VLOOKUP($A138,zss_md_forecast_dapr!$1:$1048576,COLUMNS(zss_md_forecast_dapr!$A$2:AL136),FALSE)</f>
        <v>0</v>
      </c>
      <c r="Z138" s="405">
        <f>VLOOKUP($A138,zss_md_forecast_dapr!$1:$1048576,COLUMNS(zss_md_forecast_dapr!$A$2:AM136),FALSE)</f>
        <v>0</v>
      </c>
      <c r="AA138" s="405">
        <f>VLOOKUP($A138,zss_md_forecast_dapr!$1:$1048576,COLUMNS(zss_md_forecast_dapr!$A$2:AN136),FALSE)</f>
        <v>0</v>
      </c>
      <c r="AB138" s="403">
        <f>VLOOKUP($A138,zss_md_forecast_dapr!$1:$1048576,COLUMNS(zss_md_forecast_dapr!$A$2:AO136),FALSE)</f>
        <v>0</v>
      </c>
    </row>
    <row r="139" spans="1:28">
      <c r="A139" s="73" t="s">
        <v>173</v>
      </c>
      <c r="B139" s="58" t="s">
        <v>590</v>
      </c>
      <c r="C139" s="223">
        <v>23</v>
      </c>
      <c r="D139" s="223">
        <v>10</v>
      </c>
      <c r="E139" s="63">
        <v>33</v>
      </c>
      <c r="F139" s="63">
        <v>28.6</v>
      </c>
      <c r="G139" s="420"/>
      <c r="H139" s="60">
        <f>VLOOKUP(A139,zss_md_forecast_dapr!$1:$1048576,COLUMNS(zss_md_forecast_dapr!A$2:$E137),FALSE)</f>
        <v>0.99000000953674316</v>
      </c>
      <c r="I139" s="63"/>
      <c r="J139" s="63"/>
      <c r="K139" s="223"/>
      <c r="L139" s="63">
        <f>VLOOKUP(A139,zss_md_forecast_dapr!$1:$1048576,COLUMNS(zss_md_forecast_dapr!$A$2:$F$2),FALSE)</f>
        <v>13.760000228881839</v>
      </c>
      <c r="M139" s="63">
        <f>VLOOKUP($A139,zss_md_forecast_dapr!$1:$1048576,COLUMNS(zss_md_forecast_dapr!$A$2:L137),FALSE)</f>
        <v>17.569999694824219</v>
      </c>
      <c r="N139" s="63">
        <f>VLOOKUP($A139,zss_md_forecast_dapr!$1:$1048576,COLUMNS(zss_md_forecast_dapr!$A$2:M137),FALSE)</f>
        <v>18.909999847412109</v>
      </c>
      <c r="O139" s="63">
        <f>VLOOKUP($A139,zss_md_forecast_dapr!$1:$1048576,COLUMNS(zss_md_forecast_dapr!$A$2:N137),FALSE)</f>
        <v>20.170000076293949</v>
      </c>
      <c r="P139" s="63">
        <f>VLOOKUP($A139,zss_md_forecast_dapr!$1:$1048576,COLUMNS(zss_md_forecast_dapr!$A$2:O137),FALSE)</f>
        <v>21.559999465942379</v>
      </c>
      <c r="Q139" s="63">
        <f>VLOOKUP($A139,zss_md_forecast_dapr!$1:$1048576,COLUMNS(zss_md_forecast_dapr!$A$2:P137),FALSE)</f>
        <v>23.270000457763668</v>
      </c>
      <c r="R139" s="179" t="str">
        <f>IF((VLOOKUP(A139,zss_md_forecast_dapr!$1:$1048576,COLUMNS(zss_md_forecast_dapr!$A$2:$AU$2),FALSE)&gt;0),VLOOKUP(A139,zss_md_forecast_dapr!$1:$1048576,COLUMNS(zss_md_forecast_dapr!$A$2:$AU$2),FALSE),"")</f>
        <v/>
      </c>
      <c r="S139" s="420" t="e">
        <f>VLOOKUP(H139,zss_md_forecast_dapr!$1:$1048576,COLUMNS(zss_md_forecast_dapr!$A$2:$F$2),FALSE)</f>
        <v>#N/A</v>
      </c>
      <c r="T139" s="420" t="e">
        <f>VLOOKUP(I139,zss_md_forecast_dapr!$1:$1048576,COLUMNS(zss_md_forecast_dapr!$A$2:$F$2),FALSE)</f>
        <v>#N/A</v>
      </c>
      <c r="U139" s="420" t="e">
        <f>VLOOKUP(J139,zss_md_forecast_dapr!$1:$1048576,COLUMNS(zss_md_forecast_dapr!$A$2:$F$2),FALSE)</f>
        <v>#N/A</v>
      </c>
      <c r="V139" s="420" t="e">
        <f>VLOOKUP(K139,zss_md_forecast_dapr!$1:$1048576,COLUMNS(zss_md_forecast_dapr!$A$2:$F$2),FALSE)</f>
        <v>#N/A</v>
      </c>
      <c r="W139" s="420" t="e">
        <f>VLOOKUP(L139,zss_md_forecast_dapr!$1:$1048576,COLUMNS(zss_md_forecast_dapr!$A$2:$F$2),FALSE)</f>
        <v>#N/A</v>
      </c>
      <c r="X139" s="420" t="e">
        <f>VLOOKUP(M139,zss_md_forecast_dapr!$1:$1048576,COLUMNS(zss_md_forecast_dapr!$A$2:$F$2),FALSE)</f>
        <v>#N/A</v>
      </c>
      <c r="Y139" s="420" t="e">
        <f>VLOOKUP(N139,zss_md_forecast_dapr!$1:$1048576,COLUMNS(zss_md_forecast_dapr!$A$2:$F$2),FALSE)</f>
        <v>#N/A</v>
      </c>
      <c r="Z139" s="420" t="e">
        <f>VLOOKUP(O139,zss_md_forecast_dapr!$1:$1048576,COLUMNS(zss_md_forecast_dapr!$A$2:$F$2),FALSE)</f>
        <v>#N/A</v>
      </c>
      <c r="AA139" s="420" t="e">
        <f>VLOOKUP(P139,zss_md_forecast_dapr!$1:$1048576,COLUMNS(zss_md_forecast_dapr!$A$2:$F$2),FALSE)</f>
        <v>#N/A</v>
      </c>
      <c r="AB139" s="414" t="e">
        <f>VLOOKUP(Q139,zss_md_forecast_dapr!$1:$1048576,COLUMNS(zss_md_forecast_dapr!$A$2:$F$2),FALSE)</f>
        <v>#N/A</v>
      </c>
    </row>
    <row r="140" spans="1:28">
      <c r="A140" s="73" t="s">
        <v>181</v>
      </c>
      <c r="B140" s="58" t="s">
        <v>588</v>
      </c>
      <c r="C140" s="223">
        <v>22.5</v>
      </c>
      <c r="D140" s="223"/>
      <c r="E140" s="63">
        <v>22.5</v>
      </c>
      <c r="F140" s="63">
        <v>17</v>
      </c>
      <c r="G140" s="416">
        <f>VLOOKUP(A140,zss_md_forecast_dapr!$1:$1048576,COLUMNS(zss_md_forecast_dapr!$A$2:$D$2),FALSE)</f>
        <v>0</v>
      </c>
      <c r="H140" s="60">
        <f>VLOOKUP(A140,zss_md_forecast_dapr!$1:$1048576,COLUMNS(zss_md_forecast_dapr!A$2:$E138),FALSE)</f>
        <v>0</v>
      </c>
      <c r="I140" s="63"/>
      <c r="J140" s="63"/>
      <c r="K140" s="223"/>
      <c r="L140" s="63">
        <f>VLOOKUP(A140,zss_md_forecast_dapr!$1:$1048576,COLUMNS(zss_md_forecast_dapr!$A$2:$F$2),FALSE)</f>
        <v>0</v>
      </c>
      <c r="M140" s="63">
        <f>VLOOKUP($A140,zss_md_forecast_dapr!$1:$1048576,COLUMNS(zss_md_forecast_dapr!$A$2:L138),FALSE)</f>
        <v>0</v>
      </c>
      <c r="N140" s="63">
        <f>VLOOKUP($A140,zss_md_forecast_dapr!$1:$1048576,COLUMNS(zss_md_forecast_dapr!$A$2:M138),FALSE)</f>
        <v>0</v>
      </c>
      <c r="O140" s="63">
        <f>VLOOKUP($A140,zss_md_forecast_dapr!$1:$1048576,COLUMNS(zss_md_forecast_dapr!$A$2:N138),FALSE)</f>
        <v>0</v>
      </c>
      <c r="P140" s="63">
        <f>VLOOKUP($A140,zss_md_forecast_dapr!$1:$1048576,COLUMNS(zss_md_forecast_dapr!$A$2:O138),FALSE)</f>
        <v>0</v>
      </c>
      <c r="Q140" s="63">
        <f>VLOOKUP($A140,zss_md_forecast_dapr!$1:$1048576,COLUMNS(zss_md_forecast_dapr!$A$2:P138),FALSE)</f>
        <v>0</v>
      </c>
      <c r="R140" s="179" t="str">
        <f>IF((VLOOKUP(A140,zss_md_forecast_dapr!$1:$1048576,COLUMNS(zss_md_forecast_dapr!$A$2:$AU$2),FALSE)&gt;0),VLOOKUP(A140,zss_md_forecast_dapr!$1:$1048576,COLUMNS(zss_md_forecast_dapr!$A$2:$AU$2),FALSE),"")</f>
        <v/>
      </c>
      <c r="S140" s="416">
        <f>VLOOKUP($A140,zss_md_forecast_dapr!$1:$1048576,COLUMNS(zss_md_forecast_dapr!$A$2:AF138),FALSE)</f>
        <v>0</v>
      </c>
      <c r="T140" s="416">
        <f>VLOOKUP($A140,zss_md_forecast_dapr!$1:$1048576,COLUMNS(zss_md_forecast_dapr!$A$2:AG138),FALSE)</f>
        <v>0</v>
      </c>
      <c r="U140" s="416">
        <f>VLOOKUP($A140,zss_md_forecast_dapr!$1:$1048576,COLUMNS(zss_md_forecast_dapr!$A$2:AH138),FALSE)</f>
        <v>0</v>
      </c>
      <c r="V140" s="416">
        <f>VLOOKUP($A140,zss_md_forecast_dapr!$1:$1048576,COLUMNS(zss_md_forecast_dapr!$A$2:AI138),FALSE)</f>
        <v>0</v>
      </c>
      <c r="W140" s="416">
        <f>VLOOKUP($A140,zss_md_forecast_dapr!$1:$1048576,COLUMNS(zss_md_forecast_dapr!$A$2:AJ138),FALSE)</f>
        <v>0</v>
      </c>
      <c r="X140" s="416">
        <f>VLOOKUP($A140,zss_md_forecast_dapr!$1:$1048576,COLUMNS(zss_md_forecast_dapr!$A$2:AK138),FALSE)</f>
        <v>0</v>
      </c>
      <c r="Y140" s="416">
        <f>VLOOKUP($A140,zss_md_forecast_dapr!$1:$1048576,COLUMNS(zss_md_forecast_dapr!$A$2:AL138),FALSE)</f>
        <v>0</v>
      </c>
      <c r="Z140" s="416">
        <f>VLOOKUP($A140,zss_md_forecast_dapr!$1:$1048576,COLUMNS(zss_md_forecast_dapr!$A$2:AM138),FALSE)</f>
        <v>0</v>
      </c>
      <c r="AA140" s="416">
        <f>VLOOKUP($A140,zss_md_forecast_dapr!$1:$1048576,COLUMNS(zss_md_forecast_dapr!$A$2:AN138),FALSE)</f>
        <v>0</v>
      </c>
      <c r="AB140" s="415">
        <f>VLOOKUP($A140,zss_md_forecast_dapr!$1:$1048576,COLUMNS(zss_md_forecast_dapr!$A$2:AO138),FALSE)</f>
        <v>0</v>
      </c>
    </row>
    <row r="141" spans="1:28">
      <c r="A141" s="73" t="s">
        <v>181</v>
      </c>
      <c r="B141" s="58" t="s">
        <v>590</v>
      </c>
      <c r="C141" s="223">
        <v>22.5</v>
      </c>
      <c r="D141" s="223"/>
      <c r="E141" s="63">
        <v>22.5</v>
      </c>
      <c r="F141" s="63">
        <v>17</v>
      </c>
      <c r="G141" s="420"/>
      <c r="H141" s="60">
        <f>VLOOKUP(A141,zss_md_forecast_dapr!$1:$1048576,COLUMNS(zss_md_forecast_dapr!A$2:$E139),FALSE)</f>
        <v>0</v>
      </c>
      <c r="I141" s="63"/>
      <c r="J141" s="63"/>
      <c r="K141" s="223"/>
      <c r="L141" s="63">
        <f>VLOOKUP(A141,zss_md_forecast_dapr!$1:$1048576,COLUMNS(zss_md_forecast_dapr!$A$2:$F$2),FALSE)</f>
        <v>0</v>
      </c>
      <c r="M141" s="63">
        <f>VLOOKUP($A141,zss_md_forecast_dapr!$1:$1048576,COLUMNS(zss_md_forecast_dapr!$A$2:L139),FALSE)</f>
        <v>0</v>
      </c>
      <c r="N141" s="63">
        <f>VLOOKUP($A141,zss_md_forecast_dapr!$1:$1048576,COLUMNS(zss_md_forecast_dapr!$A$2:M139),FALSE)</f>
        <v>0</v>
      </c>
      <c r="O141" s="63">
        <f>VLOOKUP($A141,zss_md_forecast_dapr!$1:$1048576,COLUMNS(zss_md_forecast_dapr!$A$2:N139),FALSE)</f>
        <v>0</v>
      </c>
      <c r="P141" s="63">
        <f>VLOOKUP($A141,zss_md_forecast_dapr!$1:$1048576,COLUMNS(zss_md_forecast_dapr!$A$2:O139),FALSE)</f>
        <v>0</v>
      </c>
      <c r="Q141" s="63">
        <f>VLOOKUP($A141,zss_md_forecast_dapr!$1:$1048576,COLUMNS(zss_md_forecast_dapr!$A$2:P139),FALSE)</f>
        <v>0</v>
      </c>
      <c r="R141" s="179" t="str">
        <f>IF((VLOOKUP(A141,zss_md_forecast_dapr!$1:$1048576,COLUMNS(zss_md_forecast_dapr!$A$2:$AU$2),FALSE)&gt;0),VLOOKUP(A141,zss_md_forecast_dapr!$1:$1048576,COLUMNS(zss_md_forecast_dapr!$A$2:$AU$2),FALSE),"")</f>
        <v/>
      </c>
      <c r="S141" s="420" t="e">
        <f>VLOOKUP(H141,zss_md_forecast_dapr!$1:$1048576,COLUMNS(zss_md_forecast_dapr!$A$2:$F$2),FALSE)</f>
        <v>#N/A</v>
      </c>
      <c r="T141" s="420" t="e">
        <f>VLOOKUP(I141,zss_md_forecast_dapr!$1:$1048576,COLUMNS(zss_md_forecast_dapr!$A$2:$F$2),FALSE)</f>
        <v>#N/A</v>
      </c>
      <c r="U141" s="420" t="e">
        <f>VLOOKUP(J141,zss_md_forecast_dapr!$1:$1048576,COLUMNS(zss_md_forecast_dapr!$A$2:$F$2),FALSE)</f>
        <v>#N/A</v>
      </c>
      <c r="V141" s="420" t="e">
        <f>VLOOKUP(K141,zss_md_forecast_dapr!$1:$1048576,COLUMNS(zss_md_forecast_dapr!$A$2:$F$2),FALSE)</f>
        <v>#N/A</v>
      </c>
      <c r="W141" s="420" t="e">
        <f>VLOOKUP(L141,zss_md_forecast_dapr!$1:$1048576,COLUMNS(zss_md_forecast_dapr!$A$2:$F$2),FALSE)</f>
        <v>#N/A</v>
      </c>
      <c r="X141" s="420" t="e">
        <f>VLOOKUP(M141,zss_md_forecast_dapr!$1:$1048576,COLUMNS(zss_md_forecast_dapr!$A$2:$F$2),FALSE)</f>
        <v>#N/A</v>
      </c>
      <c r="Y141" s="420" t="e">
        <f>VLOOKUP(N141,zss_md_forecast_dapr!$1:$1048576,COLUMNS(zss_md_forecast_dapr!$A$2:$F$2),FALSE)</f>
        <v>#N/A</v>
      </c>
      <c r="Z141" s="420" t="e">
        <f>VLOOKUP(O141,zss_md_forecast_dapr!$1:$1048576,COLUMNS(zss_md_forecast_dapr!$A$2:$F$2),FALSE)</f>
        <v>#N/A</v>
      </c>
      <c r="AA141" s="420" t="e">
        <f>VLOOKUP(P141,zss_md_forecast_dapr!$1:$1048576,COLUMNS(zss_md_forecast_dapr!$A$2:$F$2),FALSE)</f>
        <v>#N/A</v>
      </c>
      <c r="AB141" s="414" t="e">
        <f>VLOOKUP(Q141,zss_md_forecast_dapr!$1:$1048576,COLUMNS(zss_md_forecast_dapr!$A$2:$F$2),FALSE)</f>
        <v>#N/A</v>
      </c>
    </row>
    <row r="142" spans="1:28">
      <c r="A142" s="73" t="s">
        <v>209</v>
      </c>
      <c r="B142" s="58" t="s">
        <v>588</v>
      </c>
      <c r="C142" s="223">
        <v>20</v>
      </c>
      <c r="D142" s="223"/>
      <c r="E142" s="63">
        <v>20</v>
      </c>
      <c r="F142" s="63">
        <v>13</v>
      </c>
      <c r="G142" s="416">
        <f>VLOOKUP(A142,zss_md_forecast_dapr!$1:$1048576,COLUMNS(zss_md_forecast_dapr!$A$2:$D$2),FALSE)</f>
        <v>1.700000047683716</v>
      </c>
      <c r="H142" s="60">
        <f>VLOOKUP(A142,zss_md_forecast_dapr!$1:$1048576,COLUMNS(zss_md_forecast_dapr!A$2:$E140),FALSE)</f>
        <v>1</v>
      </c>
      <c r="I142" s="63"/>
      <c r="J142" s="63"/>
      <c r="K142" s="223"/>
      <c r="L142" s="63">
        <f>VLOOKUP(A142,zss_md_forecast_dapr!$1:$1048576,COLUMNS(zss_md_forecast_dapr!$A$2:$F$2),FALSE)</f>
        <v>13.10999965667725</v>
      </c>
      <c r="M142" s="63">
        <f>VLOOKUP($A142,zss_md_forecast_dapr!$1:$1048576,COLUMNS(zss_md_forecast_dapr!$A$2:L140),FALSE)</f>
        <v>16.469999313354489</v>
      </c>
      <c r="N142" s="63">
        <f>VLOOKUP($A142,zss_md_forecast_dapr!$1:$1048576,COLUMNS(zss_md_forecast_dapr!$A$2:M140),FALSE)</f>
        <v>17.680000305175781</v>
      </c>
      <c r="O142" s="63">
        <f>VLOOKUP($A142,zss_md_forecast_dapr!$1:$1048576,COLUMNS(zss_md_forecast_dapr!$A$2:N140),FALSE)</f>
        <v>18.89999961853027</v>
      </c>
      <c r="P142" s="63">
        <f>VLOOKUP($A142,zss_md_forecast_dapr!$1:$1048576,COLUMNS(zss_md_forecast_dapr!$A$2:O140),FALSE)</f>
        <v>20.39999961853027</v>
      </c>
      <c r="Q142" s="63">
        <f>VLOOKUP($A142,zss_md_forecast_dapr!$1:$1048576,COLUMNS(zss_md_forecast_dapr!$A$2:P140),FALSE)</f>
        <v>22.090000152587891</v>
      </c>
      <c r="R142" s="179">
        <f>IF((VLOOKUP(A142,zss_md_forecast_dapr!$1:$1048576,COLUMNS(zss_md_forecast_dapr!$A$2:$AU$2),FALSE)&gt;0),VLOOKUP(A142,zss_md_forecast_dapr!$1:$1048576,COLUMNS(zss_md_forecast_dapr!$A$2:$AU$2),FALSE),"")</f>
        <v>0.21999994913736901</v>
      </c>
      <c r="S142" s="416">
        <f>VLOOKUP($A142,zss_md_forecast_dapr!$1:$1048576,COLUMNS(zss_md_forecast_dapr!$A$2:AF140),FALSE)</f>
        <v>1.8999999761581421</v>
      </c>
      <c r="T142" s="416">
        <f>VLOOKUP($A142,zss_md_forecast_dapr!$1:$1048576,COLUMNS(zss_md_forecast_dapr!$A$2:AG140),FALSE)</f>
        <v>7.5199999809265137</v>
      </c>
      <c r="U142" s="416">
        <f>VLOOKUP($A142,zss_md_forecast_dapr!$1:$1048576,COLUMNS(zss_md_forecast_dapr!$A$2:AH140),FALSE)</f>
        <v>16.60000038146973</v>
      </c>
      <c r="V142" s="416">
        <f>VLOOKUP($A142,zss_md_forecast_dapr!$1:$1048576,COLUMNS(zss_md_forecast_dapr!$A$2:AI140),FALSE)</f>
        <v>40.529998779296882</v>
      </c>
      <c r="W142" s="416">
        <f>VLOOKUP($A142,zss_md_forecast_dapr!$1:$1048576,COLUMNS(zss_md_forecast_dapr!$A$2:AJ140),FALSE)</f>
        <v>86.80999755859375</v>
      </c>
      <c r="X142" s="416">
        <f>VLOOKUP($A142,zss_md_forecast_dapr!$1:$1048576,COLUMNS(zss_md_forecast_dapr!$A$2:AK140),FALSE)</f>
        <v>4</v>
      </c>
      <c r="Y142" s="416">
        <f>VLOOKUP($A142,zss_md_forecast_dapr!$1:$1048576,COLUMNS(zss_md_forecast_dapr!$A$2:AL140),FALSE)</f>
        <v>8.5</v>
      </c>
      <c r="Z142" s="416">
        <f>VLOOKUP($A142,zss_md_forecast_dapr!$1:$1048576,COLUMNS(zss_md_forecast_dapr!$A$2:AM140),FALSE)</f>
        <v>18</v>
      </c>
      <c r="AA142" s="416">
        <f>VLOOKUP($A142,zss_md_forecast_dapr!$1:$1048576,COLUMNS(zss_md_forecast_dapr!$A$2:AN140),FALSE)</f>
        <v>31.5</v>
      </c>
      <c r="AB142" s="415">
        <f>VLOOKUP($A142,zss_md_forecast_dapr!$1:$1048576,COLUMNS(zss_md_forecast_dapr!$A$2:AO140),FALSE)</f>
        <v>57</v>
      </c>
    </row>
    <row r="143" spans="1:28" ht="14" thickBot="1">
      <c r="A143" s="74" t="s">
        <v>209</v>
      </c>
      <c r="B143" s="61" t="s">
        <v>590</v>
      </c>
      <c r="C143" s="226">
        <v>20</v>
      </c>
      <c r="D143" s="226"/>
      <c r="E143" s="76">
        <v>20</v>
      </c>
      <c r="F143" s="76">
        <v>15.3</v>
      </c>
      <c r="G143" s="413"/>
      <c r="H143" s="62">
        <f>VLOOKUP(A143,zss_md_forecast_dapr!$1:$1048576,COLUMNS(zss_md_forecast_dapr!A$2:$E141),FALSE)</f>
        <v>1</v>
      </c>
      <c r="I143" s="76"/>
      <c r="J143" s="76"/>
      <c r="K143" s="226"/>
      <c r="L143" s="76">
        <f>VLOOKUP(A143,zss_md_forecast_dapr!$1:$1048576,COLUMNS(zss_md_forecast_dapr!$A$2:$F$2),FALSE)</f>
        <v>13.10999965667725</v>
      </c>
      <c r="M143" s="76">
        <f>VLOOKUP($A143,zss_md_forecast_dapr!$1:$1048576,COLUMNS(zss_md_forecast_dapr!$A$2:L141),FALSE)</f>
        <v>16.469999313354489</v>
      </c>
      <c r="N143" s="76">
        <f>VLOOKUP($A143,zss_md_forecast_dapr!$1:$1048576,COLUMNS(zss_md_forecast_dapr!$A$2:M141),FALSE)</f>
        <v>17.680000305175781</v>
      </c>
      <c r="O143" s="76">
        <f>VLOOKUP($A143,zss_md_forecast_dapr!$1:$1048576,COLUMNS(zss_md_forecast_dapr!$A$2:N141),FALSE)</f>
        <v>18.89999961853027</v>
      </c>
      <c r="P143" s="76">
        <f>VLOOKUP($A143,zss_md_forecast_dapr!$1:$1048576,COLUMNS(zss_md_forecast_dapr!$A$2:O141),FALSE)</f>
        <v>20.39999961853027</v>
      </c>
      <c r="Q143" s="76">
        <f>VLOOKUP($A143,zss_md_forecast_dapr!$1:$1048576,COLUMNS(zss_md_forecast_dapr!$A$2:P141),FALSE)</f>
        <v>22.090000152587891</v>
      </c>
      <c r="R143" s="181">
        <f>IF((VLOOKUP(A143,zss_md_forecast_dapr!$1:$1048576,COLUMNS(zss_md_forecast_dapr!$A$2:$AU$2),FALSE)&gt;0),VLOOKUP(A143,zss_md_forecast_dapr!$1:$1048576,COLUMNS(zss_md_forecast_dapr!$A$2:$AU$2),FALSE),"")</f>
        <v>0.21999994913736901</v>
      </c>
      <c r="S143" s="413" t="e">
        <f>VLOOKUP(H143,zss_md_forecast_dapr!$1:$1048576,COLUMNS(zss_md_forecast_dapr!$A$2:$F$2),FALSE)</f>
        <v>#N/A</v>
      </c>
      <c r="T143" s="413" t="e">
        <f>VLOOKUP(I143,zss_md_forecast_dapr!$1:$1048576,COLUMNS(zss_md_forecast_dapr!$A$2:$F$2),FALSE)</f>
        <v>#N/A</v>
      </c>
      <c r="U143" s="413" t="e">
        <f>VLOOKUP(J143,zss_md_forecast_dapr!$1:$1048576,COLUMNS(zss_md_forecast_dapr!$A$2:$F$2),FALSE)</f>
        <v>#N/A</v>
      </c>
      <c r="V143" s="413" t="e">
        <f>VLOOKUP(K143,zss_md_forecast_dapr!$1:$1048576,COLUMNS(zss_md_forecast_dapr!$A$2:$F$2),FALSE)</f>
        <v>#N/A</v>
      </c>
      <c r="W143" s="413" t="e">
        <f>VLOOKUP(L143,zss_md_forecast_dapr!$1:$1048576,COLUMNS(zss_md_forecast_dapr!$A$2:$F$2),FALSE)</f>
        <v>#N/A</v>
      </c>
      <c r="X143" s="413" t="e">
        <f>VLOOKUP(M143,zss_md_forecast_dapr!$1:$1048576,COLUMNS(zss_md_forecast_dapr!$A$2:$F$2),FALSE)</f>
        <v>#N/A</v>
      </c>
      <c r="Y143" s="413" t="e">
        <f>VLOOKUP(N143,zss_md_forecast_dapr!$1:$1048576,COLUMNS(zss_md_forecast_dapr!$A$2:$F$2),FALSE)</f>
        <v>#N/A</v>
      </c>
      <c r="Z143" s="413" t="e">
        <f>VLOOKUP(O143,zss_md_forecast_dapr!$1:$1048576,COLUMNS(zss_md_forecast_dapr!$A$2:$F$2),FALSE)</f>
        <v>#N/A</v>
      </c>
      <c r="AA143" s="413" t="e">
        <f>VLOOKUP(P143,zss_md_forecast_dapr!$1:$1048576,COLUMNS(zss_md_forecast_dapr!$A$2:$F$2),FALSE)</f>
        <v>#N/A</v>
      </c>
      <c r="AB143" s="417" t="e">
        <f>VLOOKUP(Q143,zss_md_forecast_dapr!$1:$1048576,COLUMNS(zss_md_forecast_dapr!$A$2:$F$2),FALSE)</f>
        <v>#N/A</v>
      </c>
    </row>
    <row r="144" spans="1:28" ht="15" thickBot="1">
      <c r="A144" s="241" t="s">
        <v>571</v>
      </c>
      <c r="B144" s="65"/>
      <c r="C144" s="228"/>
      <c r="D144" s="228"/>
      <c r="E144" s="79"/>
      <c r="F144" s="79"/>
      <c r="G144" s="65"/>
      <c r="H144" s="66"/>
      <c r="I144" s="79"/>
      <c r="J144" s="79"/>
      <c r="K144" s="228"/>
      <c r="L144" s="79"/>
      <c r="M144" s="79"/>
      <c r="N144" s="79"/>
      <c r="O144" s="79"/>
      <c r="P144" s="79"/>
      <c r="Q144" s="79"/>
      <c r="R144" s="183"/>
      <c r="S144" s="65"/>
      <c r="T144" s="65"/>
      <c r="U144" s="65"/>
      <c r="V144" s="65"/>
      <c r="W144" s="65"/>
      <c r="X144" s="65"/>
      <c r="Y144" s="65"/>
      <c r="Z144" s="65"/>
      <c r="AA144" s="65"/>
      <c r="AB144" s="263"/>
    </row>
    <row r="145" spans="1:28">
      <c r="A145" s="174" t="s">
        <v>178</v>
      </c>
      <c r="B145" s="56" t="s">
        <v>588</v>
      </c>
      <c r="C145" s="209">
        <v>55</v>
      </c>
      <c r="D145" s="209">
        <v>55</v>
      </c>
      <c r="E145" s="75">
        <v>110</v>
      </c>
      <c r="F145" s="75">
        <v>64.900000000000006</v>
      </c>
      <c r="G145" s="405">
        <f>VLOOKUP(A145,zss_md_forecast_dapr!$1:$1048576,COLUMNS(zss_md_forecast_dapr!$A$2:$D$2),FALSE)</f>
        <v>10.189999580383301</v>
      </c>
      <c r="H145" s="57">
        <f>VLOOKUP(A145,zss_md_forecast_dapr!$1:$1048576,COLUMNS(zss_md_forecast_dapr!A$2:$E143),FALSE)</f>
        <v>0.98000001907348633</v>
      </c>
      <c r="I145" s="75"/>
      <c r="J145" s="75"/>
      <c r="K145" s="421">
        <v>12.4</v>
      </c>
      <c r="L145" s="75">
        <f>VLOOKUP(A145,zss_md_forecast_dapr!$1:$1048576,COLUMNS(zss_md_forecast_dapr!$A$2:$F$2),FALSE)</f>
        <v>67.489997863769531</v>
      </c>
      <c r="M145" s="75">
        <f>VLOOKUP($A145,zss_md_forecast_dapr!$1:$1048576,COLUMNS(zss_md_forecast_dapr!$A$2:L143),FALSE)</f>
        <v>83.589996337890625</v>
      </c>
      <c r="N145" s="75">
        <f>VLOOKUP($A145,zss_md_forecast_dapr!$1:$1048576,COLUMNS(zss_md_forecast_dapr!$A$2:M143),FALSE)</f>
        <v>87.779998779296875</v>
      </c>
      <c r="O145" s="75">
        <f>VLOOKUP($A145,zss_md_forecast_dapr!$1:$1048576,COLUMNS(zss_md_forecast_dapr!$A$2:N143),FALSE)</f>
        <v>87.970001220703125</v>
      </c>
      <c r="P145" s="75">
        <f>VLOOKUP($A145,zss_md_forecast_dapr!$1:$1048576,COLUMNS(zss_md_forecast_dapr!$A$2:O143),FALSE)</f>
        <v>85.80999755859375</v>
      </c>
      <c r="Q145" s="75">
        <f>VLOOKUP($A145,zss_md_forecast_dapr!$1:$1048576,COLUMNS(zss_md_forecast_dapr!$A$2:P143),FALSE)</f>
        <v>87.5</v>
      </c>
      <c r="R145" s="178">
        <f>IF((VLOOKUP(A145,zss_md_forecast_dapr!$1:$1048576,COLUMNS(zss_md_forecast_dapr!$A$2:$AU$2),FALSE)&gt;0),VLOOKUP(A145,zss_md_forecast_dapr!$1:$1048576,COLUMNS(zss_md_forecast_dapr!$A$2:$AU$2),FALSE),"")</f>
        <v>0.28798142330642401</v>
      </c>
      <c r="S145" s="405">
        <f>VLOOKUP($A145,zss_md_forecast_dapr!$1:$1048576,COLUMNS(zss_md_forecast_dapr!$A$2:AF143),FALSE)</f>
        <v>1106.52001953125</v>
      </c>
      <c r="T145" s="405">
        <f>VLOOKUP($A145,zss_md_forecast_dapr!$1:$1048576,COLUMNS(zss_md_forecast_dapr!$A$2:AG143),FALSE)</f>
        <v>2227.550048828125</v>
      </c>
      <c r="U145" s="405">
        <f>VLOOKUP($A145,zss_md_forecast_dapr!$1:$1048576,COLUMNS(zss_md_forecast_dapr!$A$2:AH143),FALSE)</f>
        <v>2446.5</v>
      </c>
      <c r="V145" s="405">
        <f>VLOOKUP($A145,zss_md_forecast_dapr!$1:$1048576,COLUMNS(zss_md_forecast_dapr!$A$2:AI143),FALSE)</f>
        <v>2098.639892578125</v>
      </c>
      <c r="W145" s="405">
        <f>VLOOKUP($A145,zss_md_forecast_dapr!$1:$1048576,COLUMNS(zss_md_forecast_dapr!$A$2:AJ143),FALSE)</f>
        <v>1617.699951171875</v>
      </c>
      <c r="X145" s="405">
        <f>VLOOKUP($A145,zss_md_forecast_dapr!$1:$1048576,COLUMNS(zss_md_forecast_dapr!$A$2:AK143),FALSE)</f>
        <v>197</v>
      </c>
      <c r="Y145" s="405">
        <f>VLOOKUP($A145,zss_md_forecast_dapr!$1:$1048576,COLUMNS(zss_md_forecast_dapr!$A$2:AL143),FALSE)</f>
        <v>333.5</v>
      </c>
      <c r="Z145" s="405">
        <f>VLOOKUP($A145,zss_md_forecast_dapr!$1:$1048576,COLUMNS(zss_md_forecast_dapr!$A$2:AM143),FALSE)</f>
        <v>356.5</v>
      </c>
      <c r="AA145" s="405">
        <f>VLOOKUP($A145,zss_md_forecast_dapr!$1:$1048576,COLUMNS(zss_md_forecast_dapr!$A$2:AN143),FALSE)</f>
        <v>322</v>
      </c>
      <c r="AB145" s="403">
        <f>VLOOKUP($A145,zss_md_forecast_dapr!$1:$1048576,COLUMNS(zss_md_forecast_dapr!$A$2:AO143),FALSE)</f>
        <v>280</v>
      </c>
    </row>
    <row r="146" spans="1:28">
      <c r="A146" s="167" t="s">
        <v>178</v>
      </c>
      <c r="B146" s="58" t="s">
        <v>590</v>
      </c>
      <c r="C146" s="223">
        <v>55</v>
      </c>
      <c r="D146" s="223">
        <v>55</v>
      </c>
      <c r="E146" s="63">
        <v>110</v>
      </c>
      <c r="F146" s="63">
        <v>72.3</v>
      </c>
      <c r="G146" s="420"/>
      <c r="H146" s="60">
        <f>VLOOKUP(A146,zss_md_forecast_dapr!$1:$1048576,COLUMNS(zss_md_forecast_dapr!A$2:$E144),FALSE)</f>
        <v>0.98000001907348633</v>
      </c>
      <c r="I146" s="63"/>
      <c r="J146" s="63"/>
      <c r="K146" s="422"/>
      <c r="L146" s="63">
        <f>VLOOKUP(A146,zss_md_forecast_dapr!$1:$1048576,COLUMNS(zss_md_forecast_dapr!$A$2:$F$2),FALSE)</f>
        <v>67.489997863769531</v>
      </c>
      <c r="M146" s="63">
        <f>VLOOKUP($A146,zss_md_forecast_dapr!$1:$1048576,COLUMNS(zss_md_forecast_dapr!$A$2:L144),FALSE)</f>
        <v>83.589996337890625</v>
      </c>
      <c r="N146" s="63">
        <f>VLOOKUP($A146,zss_md_forecast_dapr!$1:$1048576,COLUMNS(zss_md_forecast_dapr!$A$2:M144),FALSE)</f>
        <v>87.779998779296875</v>
      </c>
      <c r="O146" s="63">
        <f>VLOOKUP($A146,zss_md_forecast_dapr!$1:$1048576,COLUMNS(zss_md_forecast_dapr!$A$2:N144),FALSE)</f>
        <v>87.970001220703125</v>
      </c>
      <c r="P146" s="63">
        <f>VLOOKUP($A146,zss_md_forecast_dapr!$1:$1048576,COLUMNS(zss_md_forecast_dapr!$A$2:O144),FALSE)</f>
        <v>85.80999755859375</v>
      </c>
      <c r="Q146" s="63">
        <f>VLOOKUP($A146,zss_md_forecast_dapr!$1:$1048576,COLUMNS(zss_md_forecast_dapr!$A$2:P144),FALSE)</f>
        <v>87.5</v>
      </c>
      <c r="R146" s="179">
        <f>IF((VLOOKUP(A146,zss_md_forecast_dapr!$1:$1048576,COLUMNS(zss_md_forecast_dapr!$A$2:$AU$2),FALSE)&gt;0),VLOOKUP(A146,zss_md_forecast_dapr!$1:$1048576,COLUMNS(zss_md_forecast_dapr!$A$2:$AU$2),FALSE),"")</f>
        <v>0.28798142330642401</v>
      </c>
      <c r="S146" s="420" t="e">
        <f>VLOOKUP(H146,zss_md_forecast_dapr!$1:$1048576,COLUMNS(zss_md_forecast_dapr!$A$2:$F$2),FALSE)</f>
        <v>#N/A</v>
      </c>
      <c r="T146" s="420" t="e">
        <f>VLOOKUP(I146,zss_md_forecast_dapr!$1:$1048576,COLUMNS(zss_md_forecast_dapr!$A$2:$F$2),FALSE)</f>
        <v>#N/A</v>
      </c>
      <c r="U146" s="420" t="e">
        <f>VLOOKUP(J146,zss_md_forecast_dapr!$1:$1048576,COLUMNS(zss_md_forecast_dapr!$A$2:$F$2),FALSE)</f>
        <v>#N/A</v>
      </c>
      <c r="V146" s="420" t="e">
        <f>VLOOKUP(K146,zss_md_forecast_dapr!$1:$1048576,COLUMNS(zss_md_forecast_dapr!$A$2:$F$2),FALSE)</f>
        <v>#N/A</v>
      </c>
      <c r="W146" s="420" t="e">
        <f>VLOOKUP(L146,zss_md_forecast_dapr!$1:$1048576,COLUMNS(zss_md_forecast_dapr!$A$2:$F$2),FALSE)</f>
        <v>#N/A</v>
      </c>
      <c r="X146" s="420" t="e">
        <f>VLOOKUP(M146,zss_md_forecast_dapr!$1:$1048576,COLUMNS(zss_md_forecast_dapr!$A$2:$F$2),FALSE)</f>
        <v>#N/A</v>
      </c>
      <c r="Y146" s="420" t="e">
        <f>VLOOKUP(N146,zss_md_forecast_dapr!$1:$1048576,COLUMNS(zss_md_forecast_dapr!$A$2:$F$2),FALSE)</f>
        <v>#N/A</v>
      </c>
      <c r="Z146" s="420" t="e">
        <f>VLOOKUP(O146,zss_md_forecast_dapr!$1:$1048576,COLUMNS(zss_md_forecast_dapr!$A$2:$F$2),FALSE)</f>
        <v>#N/A</v>
      </c>
      <c r="AA146" s="420" t="e">
        <f>VLOOKUP(P146,zss_md_forecast_dapr!$1:$1048576,COLUMNS(zss_md_forecast_dapr!$A$2:$F$2),FALSE)</f>
        <v>#N/A</v>
      </c>
      <c r="AB146" s="414" t="e">
        <f>VLOOKUP(Q146,zss_md_forecast_dapr!$1:$1048576,COLUMNS(zss_md_forecast_dapr!$A$2:$F$2),FALSE)</f>
        <v>#N/A</v>
      </c>
    </row>
    <row r="147" spans="1:28">
      <c r="A147" s="242" t="s">
        <v>288</v>
      </c>
      <c r="B147" s="58" t="s">
        <v>588</v>
      </c>
      <c r="C147" s="223">
        <v>57</v>
      </c>
      <c r="D147" s="223">
        <v>27</v>
      </c>
      <c r="E147" s="63">
        <v>84</v>
      </c>
      <c r="F147" s="63">
        <v>62.8</v>
      </c>
      <c r="G147" s="416">
        <f>VLOOKUP(A147,zss_md_forecast_dapr!$1:$1048576,COLUMNS(zss_md_forecast_dapr!$A$2:$D$2),FALSE)</f>
        <v>37.759998321533203</v>
      </c>
      <c r="H147" s="60">
        <f>VLOOKUP(A147,zss_md_forecast_dapr!$1:$1048576,COLUMNS(zss_md_forecast_dapr!A$2:$E145),FALSE)</f>
        <v>0.99000000953674316</v>
      </c>
      <c r="I147" s="63"/>
      <c r="J147" s="63"/>
      <c r="K147" s="223"/>
      <c r="L147" s="63">
        <f>VLOOKUP(A147,zss_md_forecast_dapr!$1:$1048576,COLUMNS(zss_md_forecast_dapr!$A$2:$F$2),FALSE)</f>
        <v>42.020000457763672</v>
      </c>
      <c r="M147" s="63">
        <f>VLOOKUP($A147,zss_md_forecast_dapr!$1:$1048576,COLUMNS(zss_md_forecast_dapr!$A$2:L145),FALSE)</f>
        <v>58.080001831054688</v>
      </c>
      <c r="N147" s="63">
        <f>VLOOKUP($A147,zss_md_forecast_dapr!$1:$1048576,COLUMNS(zss_md_forecast_dapr!$A$2:M145),FALSE)</f>
        <v>60.659999847412109</v>
      </c>
      <c r="O147" s="63">
        <f>VLOOKUP($A147,zss_md_forecast_dapr!$1:$1048576,COLUMNS(zss_md_forecast_dapr!$A$2:N145),FALSE)</f>
        <v>61.439998626708977</v>
      </c>
      <c r="P147" s="63">
        <f>VLOOKUP($A147,zss_md_forecast_dapr!$1:$1048576,COLUMNS(zss_md_forecast_dapr!$A$2:O145),FALSE)</f>
        <v>61.990001678466797</v>
      </c>
      <c r="Q147" s="63">
        <f>VLOOKUP($A147,zss_md_forecast_dapr!$1:$1048576,COLUMNS(zss_md_forecast_dapr!$A$2:P145),FALSE)</f>
        <v>62.979999542236328</v>
      </c>
      <c r="R147" s="179" t="str">
        <f>IF((VLOOKUP(A147,zss_md_forecast_dapr!$1:$1048576,COLUMNS(zss_md_forecast_dapr!$A$2:$AU$2),FALSE)&gt;0),VLOOKUP(A147,zss_md_forecast_dapr!$1:$1048576,COLUMNS(zss_md_forecast_dapr!$A$2:$AU$2),FALSE),"")</f>
        <v/>
      </c>
      <c r="S147" s="416">
        <f>VLOOKUP($A147,zss_md_forecast_dapr!$1:$1048576,COLUMNS(zss_md_forecast_dapr!$A$2:AF145),FALSE)</f>
        <v>0</v>
      </c>
      <c r="T147" s="416">
        <f>VLOOKUP($A147,zss_md_forecast_dapr!$1:$1048576,COLUMNS(zss_md_forecast_dapr!$A$2:AG145),FALSE)</f>
        <v>0</v>
      </c>
      <c r="U147" s="416">
        <f>VLOOKUP($A147,zss_md_forecast_dapr!$1:$1048576,COLUMNS(zss_md_forecast_dapr!$A$2:AH145),FALSE)</f>
        <v>0</v>
      </c>
      <c r="V147" s="416">
        <f>VLOOKUP($A147,zss_md_forecast_dapr!$1:$1048576,COLUMNS(zss_md_forecast_dapr!$A$2:AI145),FALSE)</f>
        <v>0</v>
      </c>
      <c r="W147" s="416">
        <f>VLOOKUP($A147,zss_md_forecast_dapr!$1:$1048576,COLUMNS(zss_md_forecast_dapr!$A$2:AJ145),FALSE)</f>
        <v>0</v>
      </c>
      <c r="X147" s="416">
        <f>VLOOKUP($A147,zss_md_forecast_dapr!$1:$1048576,COLUMNS(zss_md_forecast_dapr!$A$2:AK145),FALSE)</f>
        <v>0</v>
      </c>
      <c r="Y147" s="416">
        <f>VLOOKUP($A147,zss_md_forecast_dapr!$1:$1048576,COLUMNS(zss_md_forecast_dapr!$A$2:AL145),FALSE)</f>
        <v>0</v>
      </c>
      <c r="Z147" s="416">
        <f>VLOOKUP($A147,zss_md_forecast_dapr!$1:$1048576,COLUMNS(zss_md_forecast_dapr!$A$2:AM145),FALSE)</f>
        <v>0</v>
      </c>
      <c r="AA147" s="416">
        <f>VLOOKUP($A147,zss_md_forecast_dapr!$1:$1048576,COLUMNS(zss_md_forecast_dapr!$A$2:AN145),FALSE)</f>
        <v>0</v>
      </c>
      <c r="AB147" s="415">
        <f>VLOOKUP($A147,zss_md_forecast_dapr!$1:$1048576,COLUMNS(zss_md_forecast_dapr!$A$2:AO145),FALSE)</f>
        <v>0</v>
      </c>
    </row>
    <row r="148" spans="1:28">
      <c r="A148" s="243" t="s">
        <v>288</v>
      </c>
      <c r="B148" s="58" t="s">
        <v>590</v>
      </c>
      <c r="C148" s="223">
        <v>57</v>
      </c>
      <c r="D148" s="223">
        <v>27</v>
      </c>
      <c r="E148" s="63">
        <v>84</v>
      </c>
      <c r="F148" s="63">
        <v>69.2</v>
      </c>
      <c r="G148" s="420"/>
      <c r="H148" s="60">
        <f>VLOOKUP(A148,zss_md_forecast_dapr!$1:$1048576,COLUMNS(zss_md_forecast_dapr!A$2:$E146),FALSE)</f>
        <v>0.99000000953674316</v>
      </c>
      <c r="I148" s="63"/>
      <c r="J148" s="63"/>
      <c r="K148" s="223"/>
      <c r="L148" s="63">
        <f>VLOOKUP(A148,zss_md_forecast_dapr!$1:$1048576,COLUMNS(zss_md_forecast_dapr!$A$2:$F$2),FALSE)</f>
        <v>42.020000457763672</v>
      </c>
      <c r="M148" s="63">
        <f>VLOOKUP($A148,zss_md_forecast_dapr!$1:$1048576,COLUMNS(zss_md_forecast_dapr!$A$2:L146),FALSE)</f>
        <v>58.080001831054688</v>
      </c>
      <c r="N148" s="63">
        <f>VLOOKUP($A148,zss_md_forecast_dapr!$1:$1048576,COLUMNS(zss_md_forecast_dapr!$A$2:M146),FALSE)</f>
        <v>60.659999847412109</v>
      </c>
      <c r="O148" s="63">
        <f>VLOOKUP($A148,zss_md_forecast_dapr!$1:$1048576,COLUMNS(zss_md_forecast_dapr!$A$2:N146),FALSE)</f>
        <v>61.439998626708977</v>
      </c>
      <c r="P148" s="63">
        <f>VLOOKUP($A148,zss_md_forecast_dapr!$1:$1048576,COLUMNS(zss_md_forecast_dapr!$A$2:O146),FALSE)</f>
        <v>61.990001678466797</v>
      </c>
      <c r="Q148" s="63">
        <f>VLOOKUP($A148,zss_md_forecast_dapr!$1:$1048576,COLUMNS(zss_md_forecast_dapr!$A$2:P146),FALSE)</f>
        <v>62.979999542236328</v>
      </c>
      <c r="R148" s="179" t="str">
        <f>IF((VLOOKUP(A148,zss_md_forecast_dapr!$1:$1048576,COLUMNS(zss_md_forecast_dapr!$A$2:$AU$2),FALSE)&gt;0),VLOOKUP(A148,zss_md_forecast_dapr!$1:$1048576,COLUMNS(zss_md_forecast_dapr!$A$2:$AU$2),FALSE),"")</f>
        <v/>
      </c>
      <c r="S148" s="420" t="e">
        <f>VLOOKUP(H148,zss_md_forecast_dapr!$1:$1048576,COLUMNS(zss_md_forecast_dapr!$A$2:$F$2),FALSE)</f>
        <v>#N/A</v>
      </c>
      <c r="T148" s="420" t="e">
        <f>VLOOKUP(I148,zss_md_forecast_dapr!$1:$1048576,COLUMNS(zss_md_forecast_dapr!$A$2:$F$2),FALSE)</f>
        <v>#N/A</v>
      </c>
      <c r="U148" s="420" t="e">
        <f>VLOOKUP(J148,zss_md_forecast_dapr!$1:$1048576,COLUMNS(zss_md_forecast_dapr!$A$2:$F$2),FALSE)</f>
        <v>#N/A</v>
      </c>
      <c r="V148" s="420" t="e">
        <f>VLOOKUP(K148,zss_md_forecast_dapr!$1:$1048576,COLUMNS(zss_md_forecast_dapr!$A$2:$F$2),FALSE)</f>
        <v>#N/A</v>
      </c>
      <c r="W148" s="420" t="e">
        <f>VLOOKUP(L148,zss_md_forecast_dapr!$1:$1048576,COLUMNS(zss_md_forecast_dapr!$A$2:$F$2),FALSE)</f>
        <v>#N/A</v>
      </c>
      <c r="X148" s="420" t="e">
        <f>VLOOKUP(M148,zss_md_forecast_dapr!$1:$1048576,COLUMNS(zss_md_forecast_dapr!$A$2:$F$2),FALSE)</f>
        <v>#N/A</v>
      </c>
      <c r="Y148" s="420" t="e">
        <f>VLOOKUP(N148,zss_md_forecast_dapr!$1:$1048576,COLUMNS(zss_md_forecast_dapr!$A$2:$F$2),FALSE)</f>
        <v>#N/A</v>
      </c>
      <c r="Z148" s="420" t="e">
        <f>VLOOKUP(O148,zss_md_forecast_dapr!$1:$1048576,COLUMNS(zss_md_forecast_dapr!$A$2:$F$2),FALSE)</f>
        <v>#N/A</v>
      </c>
      <c r="AA148" s="420" t="e">
        <f>VLOOKUP(P148,zss_md_forecast_dapr!$1:$1048576,COLUMNS(zss_md_forecast_dapr!$A$2:$F$2),FALSE)</f>
        <v>#N/A</v>
      </c>
      <c r="AB148" s="414" t="e">
        <f>VLOOKUP(Q148,zss_md_forecast_dapr!$1:$1048576,COLUMNS(zss_md_forecast_dapr!$A$2:$F$2),FALSE)</f>
        <v>#N/A</v>
      </c>
    </row>
    <row r="149" spans="1:28">
      <c r="A149" s="242" t="s">
        <v>294</v>
      </c>
      <c r="B149" s="58" t="s">
        <v>588</v>
      </c>
      <c r="C149" s="223">
        <v>57</v>
      </c>
      <c r="D149" s="223">
        <v>27</v>
      </c>
      <c r="E149" s="63">
        <v>84</v>
      </c>
      <c r="F149" s="63">
        <v>67.099999999999994</v>
      </c>
      <c r="G149" s="416">
        <f>VLOOKUP(A149,zss_md_forecast_dapr!$1:$1048576,COLUMNS(zss_md_forecast_dapr!$A$2:$D$2),FALSE)</f>
        <v>7.9600000381469727</v>
      </c>
      <c r="H149" s="60">
        <f>VLOOKUP(A149,zss_md_forecast_dapr!$1:$1048576,COLUMNS(zss_md_forecast_dapr!A$2:$E147),FALSE)</f>
        <v>0.99000000953674316</v>
      </c>
      <c r="I149" s="63"/>
      <c r="J149" s="63"/>
      <c r="K149" s="223"/>
      <c r="L149" s="63">
        <f>VLOOKUP(A149,zss_md_forecast_dapr!$1:$1048576,COLUMNS(zss_md_forecast_dapr!$A$2:$F$2),FALSE)</f>
        <v>34.330001831054688</v>
      </c>
      <c r="M149" s="63">
        <f>VLOOKUP($A149,zss_md_forecast_dapr!$1:$1048576,COLUMNS(zss_md_forecast_dapr!$A$2:L147),FALSE)</f>
        <v>49.950000762939453</v>
      </c>
      <c r="N149" s="63">
        <f>VLOOKUP($A149,zss_md_forecast_dapr!$1:$1048576,COLUMNS(zss_md_forecast_dapr!$A$2:M147),FALSE)</f>
        <v>52.060001373291023</v>
      </c>
      <c r="O149" s="63">
        <f>VLOOKUP($A149,zss_md_forecast_dapr!$1:$1048576,COLUMNS(zss_md_forecast_dapr!$A$2:N147),FALSE)</f>
        <v>53.770000457763672</v>
      </c>
      <c r="P149" s="63">
        <f>VLOOKUP($A149,zss_md_forecast_dapr!$1:$1048576,COLUMNS(zss_md_forecast_dapr!$A$2:O147),FALSE)</f>
        <v>55.259998321533203</v>
      </c>
      <c r="Q149" s="63">
        <f>VLOOKUP($A149,zss_md_forecast_dapr!$1:$1048576,COLUMNS(zss_md_forecast_dapr!$A$2:P147),FALSE)</f>
        <v>56.049999237060547</v>
      </c>
      <c r="R149" s="179" t="str">
        <f>IF((VLOOKUP(A149,zss_md_forecast_dapr!$1:$1048576,COLUMNS(zss_md_forecast_dapr!$A$2:$AU$2),FALSE)&gt;0),VLOOKUP(A149,zss_md_forecast_dapr!$1:$1048576,COLUMNS(zss_md_forecast_dapr!$A$2:$AU$2),FALSE),"")</f>
        <v/>
      </c>
      <c r="S149" s="408">
        <f>VLOOKUP($A149,zss_md_forecast_dapr!$1:$1048576,COLUMNS(zss_md_forecast_dapr!$A$2:AF147),FALSE)</f>
        <v>0</v>
      </c>
      <c r="T149" s="408">
        <f>VLOOKUP($A149,zss_md_forecast_dapr!$1:$1048576,COLUMNS(zss_md_forecast_dapr!$A$2:AG147),FALSE)</f>
        <v>0</v>
      </c>
      <c r="U149" s="408">
        <f>VLOOKUP($A149,zss_md_forecast_dapr!$1:$1048576,COLUMNS(zss_md_forecast_dapr!$A$2:AH147),FALSE)</f>
        <v>0</v>
      </c>
      <c r="V149" s="408">
        <f>VLOOKUP($A149,zss_md_forecast_dapr!$1:$1048576,COLUMNS(zss_md_forecast_dapr!$A$2:AI147),FALSE)</f>
        <v>0</v>
      </c>
      <c r="W149" s="408">
        <f>VLOOKUP($A149,zss_md_forecast_dapr!$1:$1048576,COLUMNS(zss_md_forecast_dapr!$A$2:AJ147),FALSE)</f>
        <v>0</v>
      </c>
      <c r="X149" s="408">
        <f>VLOOKUP($A149,zss_md_forecast_dapr!$1:$1048576,COLUMNS(zss_md_forecast_dapr!$A$2:AK147),FALSE)</f>
        <v>0</v>
      </c>
      <c r="Y149" s="408">
        <f>VLOOKUP($A149,zss_md_forecast_dapr!$1:$1048576,COLUMNS(zss_md_forecast_dapr!$A$2:AL147),FALSE)</f>
        <v>0</v>
      </c>
      <c r="Z149" s="408">
        <f>VLOOKUP($A149,zss_md_forecast_dapr!$1:$1048576,COLUMNS(zss_md_forecast_dapr!$A$2:AM147),FALSE)</f>
        <v>0</v>
      </c>
      <c r="AA149" s="408">
        <f>VLOOKUP($A149,zss_md_forecast_dapr!$1:$1048576,COLUMNS(zss_md_forecast_dapr!$A$2:AN147),FALSE)</f>
        <v>0</v>
      </c>
      <c r="AB149" s="410">
        <f>VLOOKUP($A149,zss_md_forecast_dapr!$1:$1048576,COLUMNS(zss_md_forecast_dapr!$A$2:AO147),FALSE)</f>
        <v>0</v>
      </c>
    </row>
    <row r="150" spans="1:28">
      <c r="A150" s="243" t="s">
        <v>294</v>
      </c>
      <c r="B150" s="58" t="s">
        <v>590</v>
      </c>
      <c r="C150" s="223">
        <v>57</v>
      </c>
      <c r="D150" s="223">
        <v>27</v>
      </c>
      <c r="E150" s="63">
        <v>84</v>
      </c>
      <c r="F150" s="63">
        <v>73.7</v>
      </c>
      <c r="G150" s="406"/>
      <c r="H150" s="60">
        <f>VLOOKUP(A150,zss_md_forecast_dapr!$1:$1048576,COLUMNS(zss_md_forecast_dapr!A$2:$E148),FALSE)</f>
        <v>0.99000000953674316</v>
      </c>
      <c r="I150" s="63"/>
      <c r="J150" s="63"/>
      <c r="K150" s="223"/>
      <c r="L150" s="63">
        <f>VLOOKUP(A150,zss_md_forecast_dapr!$1:$1048576,COLUMNS(zss_md_forecast_dapr!$A$2:$F$2),FALSE)</f>
        <v>34.330001831054688</v>
      </c>
      <c r="M150" s="63">
        <f>VLOOKUP($A150,zss_md_forecast_dapr!$1:$1048576,COLUMNS(zss_md_forecast_dapr!$A$2:L148),FALSE)</f>
        <v>49.950000762939453</v>
      </c>
      <c r="N150" s="63">
        <f>VLOOKUP($A150,zss_md_forecast_dapr!$1:$1048576,COLUMNS(zss_md_forecast_dapr!$A$2:M148),FALSE)</f>
        <v>52.060001373291023</v>
      </c>
      <c r="O150" s="63">
        <f>VLOOKUP($A150,zss_md_forecast_dapr!$1:$1048576,COLUMNS(zss_md_forecast_dapr!$A$2:N148),FALSE)</f>
        <v>53.770000457763672</v>
      </c>
      <c r="P150" s="63">
        <f>VLOOKUP($A150,zss_md_forecast_dapr!$1:$1048576,COLUMNS(zss_md_forecast_dapr!$A$2:O148),FALSE)</f>
        <v>55.259998321533203</v>
      </c>
      <c r="Q150" s="63">
        <f>VLOOKUP($A150,zss_md_forecast_dapr!$1:$1048576,COLUMNS(zss_md_forecast_dapr!$A$2:P148),FALSE)</f>
        <v>56.049999237060547</v>
      </c>
      <c r="R150" s="179" t="str">
        <f>IF((VLOOKUP(A150,zss_md_forecast_dapr!$1:$1048576,COLUMNS(zss_md_forecast_dapr!$A$2:$AU$2),FALSE)&gt;0),VLOOKUP(A150,zss_md_forecast_dapr!$1:$1048576,COLUMNS(zss_md_forecast_dapr!$A$2:$AU$2),FALSE),"")</f>
        <v/>
      </c>
      <c r="S150" s="406" t="e">
        <f>VLOOKUP(H150,zss_md_forecast_dapr!$1:$1048576,COLUMNS(zss_md_forecast_dapr!$A$2:$F$2),FALSE)</f>
        <v>#N/A</v>
      </c>
      <c r="T150" s="406" t="e">
        <f>VLOOKUP(I150,zss_md_forecast_dapr!$1:$1048576,COLUMNS(zss_md_forecast_dapr!$A$2:$F$2),FALSE)</f>
        <v>#N/A</v>
      </c>
      <c r="U150" s="406" t="e">
        <f>VLOOKUP(J150,zss_md_forecast_dapr!$1:$1048576,COLUMNS(zss_md_forecast_dapr!$A$2:$F$2),FALSE)</f>
        <v>#N/A</v>
      </c>
      <c r="V150" s="406" t="e">
        <f>VLOOKUP(K150,zss_md_forecast_dapr!$1:$1048576,COLUMNS(zss_md_forecast_dapr!$A$2:$F$2),FALSE)</f>
        <v>#N/A</v>
      </c>
      <c r="W150" s="406" t="e">
        <f>VLOOKUP(L150,zss_md_forecast_dapr!$1:$1048576,COLUMNS(zss_md_forecast_dapr!$A$2:$F$2),FALSE)</f>
        <v>#N/A</v>
      </c>
      <c r="X150" s="406" t="e">
        <f>VLOOKUP(M150,zss_md_forecast_dapr!$1:$1048576,COLUMNS(zss_md_forecast_dapr!$A$2:$F$2),FALSE)</f>
        <v>#N/A</v>
      </c>
      <c r="Y150" s="406" t="e">
        <f>VLOOKUP(N150,zss_md_forecast_dapr!$1:$1048576,COLUMNS(zss_md_forecast_dapr!$A$2:$F$2),FALSE)</f>
        <v>#N/A</v>
      </c>
      <c r="Z150" s="406" t="e">
        <f>VLOOKUP(O150,zss_md_forecast_dapr!$1:$1048576,COLUMNS(zss_md_forecast_dapr!$A$2:$F$2),FALSE)</f>
        <v>#N/A</v>
      </c>
      <c r="AA150" s="406" t="e">
        <f>VLOOKUP(P150,zss_md_forecast_dapr!$1:$1048576,COLUMNS(zss_md_forecast_dapr!$A$2:$F$2),FALSE)</f>
        <v>#N/A</v>
      </c>
      <c r="AB150" s="407" t="e">
        <f>VLOOKUP(Q150,zss_md_forecast_dapr!$1:$1048576,COLUMNS(zss_md_forecast_dapr!$A$2:$F$2),FALSE)</f>
        <v>#N/A</v>
      </c>
    </row>
    <row r="151" spans="1:28">
      <c r="A151" s="242" t="s">
        <v>247</v>
      </c>
      <c r="B151" s="58" t="s">
        <v>588</v>
      </c>
      <c r="C151" s="223">
        <v>165</v>
      </c>
      <c r="D151" s="223"/>
      <c r="E151" s="63">
        <v>165</v>
      </c>
      <c r="F151" s="63">
        <v>124</v>
      </c>
      <c r="G151" s="408">
        <f>VLOOKUP(A151,zss_md_forecast_dapr!$1:$1048576,COLUMNS(zss_md_forecast_dapr!$A$2:$D$2),FALSE)</f>
        <v>7.2399997711181641</v>
      </c>
      <c r="H151" s="60">
        <f>VLOOKUP(A151,zss_md_forecast_dapr!$1:$1048576,COLUMNS(zss_md_forecast_dapr!A$2:$E149),FALSE)</f>
        <v>0.98000001907348633</v>
      </c>
      <c r="I151" s="63"/>
      <c r="J151" s="63"/>
      <c r="K151" s="418">
        <v>1.1499999999999999</v>
      </c>
      <c r="L151" s="63">
        <f>VLOOKUP(A151,zss_md_forecast_dapr!$1:$1048576,COLUMNS(zss_md_forecast_dapr!$A$2:$F$2),FALSE)</f>
        <v>76.419998168945312</v>
      </c>
      <c r="M151" s="63">
        <f>VLOOKUP($A151,zss_md_forecast_dapr!$1:$1048576,COLUMNS(zss_md_forecast_dapr!$A$2:L149),FALSE)</f>
        <v>90.120002746582031</v>
      </c>
      <c r="N151" s="63">
        <f>VLOOKUP($A151,zss_md_forecast_dapr!$1:$1048576,COLUMNS(zss_md_forecast_dapr!$A$2:M149),FALSE)</f>
        <v>92.860000610351562</v>
      </c>
      <c r="O151" s="63">
        <f>VLOOKUP($A151,zss_md_forecast_dapr!$1:$1048576,COLUMNS(zss_md_forecast_dapr!$A$2:N149),FALSE)</f>
        <v>94.239997863769531</v>
      </c>
      <c r="P151" s="63">
        <f>VLOOKUP($A151,zss_md_forecast_dapr!$1:$1048576,COLUMNS(zss_md_forecast_dapr!$A$2:O149),FALSE)</f>
        <v>94.010002136230469</v>
      </c>
      <c r="Q151" s="63">
        <f>VLOOKUP($A151,zss_md_forecast_dapr!$1:$1048576,COLUMNS(zss_md_forecast_dapr!$A$2:P149),FALSE)</f>
        <v>93.260002136230469</v>
      </c>
      <c r="R151" s="179" t="str">
        <f>IF((VLOOKUP(A151,zss_md_forecast_dapr!$1:$1048576,COLUMNS(zss_md_forecast_dapr!$A$2:$AU$2),FALSE)&gt;0),VLOOKUP(A151,zss_md_forecast_dapr!$1:$1048576,COLUMNS(zss_md_forecast_dapr!$A$2:$AU$2),FALSE),"")</f>
        <v/>
      </c>
      <c r="S151" s="408">
        <f>VLOOKUP($A151,zss_md_forecast_dapr!$1:$1048576,COLUMNS(zss_md_forecast_dapr!$A$2:AF149),FALSE)</f>
        <v>0</v>
      </c>
      <c r="T151" s="408">
        <f>VLOOKUP($A151,zss_md_forecast_dapr!$1:$1048576,COLUMNS(zss_md_forecast_dapr!$A$2:AG149),FALSE)</f>
        <v>0</v>
      </c>
      <c r="U151" s="408">
        <f>VLOOKUP($A151,zss_md_forecast_dapr!$1:$1048576,COLUMNS(zss_md_forecast_dapr!$A$2:AH149),FALSE)</f>
        <v>0</v>
      </c>
      <c r="V151" s="408">
        <f>VLOOKUP($A151,zss_md_forecast_dapr!$1:$1048576,COLUMNS(zss_md_forecast_dapr!$A$2:AI149),FALSE)</f>
        <v>0</v>
      </c>
      <c r="W151" s="408">
        <f>VLOOKUP($A151,zss_md_forecast_dapr!$1:$1048576,COLUMNS(zss_md_forecast_dapr!$A$2:AJ149),FALSE)</f>
        <v>0</v>
      </c>
      <c r="X151" s="408">
        <f>VLOOKUP($A151,zss_md_forecast_dapr!$1:$1048576,COLUMNS(zss_md_forecast_dapr!$A$2:AK149),FALSE)</f>
        <v>0</v>
      </c>
      <c r="Y151" s="408">
        <f>VLOOKUP($A151,zss_md_forecast_dapr!$1:$1048576,COLUMNS(zss_md_forecast_dapr!$A$2:AL149),FALSE)</f>
        <v>0</v>
      </c>
      <c r="Z151" s="408">
        <f>VLOOKUP($A151,zss_md_forecast_dapr!$1:$1048576,COLUMNS(zss_md_forecast_dapr!$A$2:AM149),FALSE)</f>
        <v>0</v>
      </c>
      <c r="AA151" s="408">
        <f>VLOOKUP($A151,zss_md_forecast_dapr!$1:$1048576,COLUMNS(zss_md_forecast_dapr!$A$2:AN149),FALSE)</f>
        <v>0</v>
      </c>
      <c r="AB151" s="410">
        <f>VLOOKUP($A151,zss_md_forecast_dapr!$1:$1048576,COLUMNS(zss_md_forecast_dapr!$A$2:AO149),FALSE)</f>
        <v>0</v>
      </c>
    </row>
    <row r="152" spans="1:28" ht="14" thickBot="1">
      <c r="A152" s="244" t="s">
        <v>247</v>
      </c>
      <c r="B152" s="61" t="s">
        <v>590</v>
      </c>
      <c r="C152" s="226">
        <v>165</v>
      </c>
      <c r="D152" s="226"/>
      <c r="E152" s="76">
        <v>165</v>
      </c>
      <c r="F152" s="76">
        <v>123.4</v>
      </c>
      <c r="G152" s="409"/>
      <c r="H152" s="62">
        <f>VLOOKUP(A152,zss_md_forecast_dapr!$1:$1048576,COLUMNS(zss_md_forecast_dapr!A$2:$E150),FALSE)</f>
        <v>0.98000001907348633</v>
      </c>
      <c r="I152" s="76"/>
      <c r="J152" s="76"/>
      <c r="K152" s="423"/>
      <c r="L152" s="76">
        <f>VLOOKUP(A152,zss_md_forecast_dapr!$1:$1048576,COLUMNS(zss_md_forecast_dapr!$A$2:$F$2),FALSE)</f>
        <v>76.419998168945312</v>
      </c>
      <c r="M152" s="76">
        <f>VLOOKUP($A152,zss_md_forecast_dapr!$1:$1048576,COLUMNS(zss_md_forecast_dapr!$A$2:L150),FALSE)</f>
        <v>90.120002746582031</v>
      </c>
      <c r="N152" s="76">
        <f>VLOOKUP($A152,zss_md_forecast_dapr!$1:$1048576,COLUMNS(zss_md_forecast_dapr!$A$2:M150),FALSE)</f>
        <v>92.860000610351562</v>
      </c>
      <c r="O152" s="76">
        <f>VLOOKUP($A152,zss_md_forecast_dapr!$1:$1048576,COLUMNS(zss_md_forecast_dapr!$A$2:N150),FALSE)</f>
        <v>94.239997863769531</v>
      </c>
      <c r="P152" s="76">
        <f>VLOOKUP($A152,zss_md_forecast_dapr!$1:$1048576,COLUMNS(zss_md_forecast_dapr!$A$2:O150),FALSE)</f>
        <v>94.010002136230469</v>
      </c>
      <c r="Q152" s="76">
        <f>VLOOKUP($A152,zss_md_forecast_dapr!$1:$1048576,COLUMNS(zss_md_forecast_dapr!$A$2:P150),FALSE)</f>
        <v>93.260002136230469</v>
      </c>
      <c r="R152" s="181" t="str">
        <f>IF((VLOOKUP(A152,zss_md_forecast_dapr!$1:$1048576,COLUMNS(zss_md_forecast_dapr!$A$2:$AU$2),FALSE)&gt;0),VLOOKUP(A152,zss_md_forecast_dapr!$1:$1048576,COLUMNS(zss_md_forecast_dapr!$A$2:$AU$2),FALSE),"")</f>
        <v/>
      </c>
      <c r="S152" s="409" t="e">
        <f>VLOOKUP(H152,zss_md_forecast_dapr!$1:$1048576,COLUMNS(zss_md_forecast_dapr!$A$2:$F$2),FALSE)</f>
        <v>#N/A</v>
      </c>
      <c r="T152" s="409" t="e">
        <f>VLOOKUP(I152,zss_md_forecast_dapr!$1:$1048576,COLUMNS(zss_md_forecast_dapr!$A$2:$F$2),FALSE)</f>
        <v>#N/A</v>
      </c>
      <c r="U152" s="409" t="e">
        <f>VLOOKUP(J152,zss_md_forecast_dapr!$1:$1048576,COLUMNS(zss_md_forecast_dapr!$A$2:$F$2),FALSE)</f>
        <v>#N/A</v>
      </c>
      <c r="V152" s="409" t="e">
        <f>VLOOKUP(K152,zss_md_forecast_dapr!$1:$1048576,COLUMNS(zss_md_forecast_dapr!$A$2:$F$2),FALSE)</f>
        <v>#N/A</v>
      </c>
      <c r="W152" s="409" t="e">
        <f>VLOOKUP(L152,zss_md_forecast_dapr!$1:$1048576,COLUMNS(zss_md_forecast_dapr!$A$2:$F$2),FALSE)</f>
        <v>#N/A</v>
      </c>
      <c r="X152" s="409" t="e">
        <f>VLOOKUP(M152,zss_md_forecast_dapr!$1:$1048576,COLUMNS(zss_md_forecast_dapr!$A$2:$F$2),FALSE)</f>
        <v>#N/A</v>
      </c>
      <c r="Y152" s="409" t="e">
        <f>VLOOKUP(N152,zss_md_forecast_dapr!$1:$1048576,COLUMNS(zss_md_forecast_dapr!$A$2:$F$2),FALSE)</f>
        <v>#N/A</v>
      </c>
      <c r="Z152" s="409" t="e">
        <f>VLOOKUP(O152,zss_md_forecast_dapr!$1:$1048576,COLUMNS(zss_md_forecast_dapr!$A$2:$F$2),FALSE)</f>
        <v>#N/A</v>
      </c>
      <c r="AA152" s="409" t="e">
        <f>VLOOKUP(P152,zss_md_forecast_dapr!$1:$1048576,COLUMNS(zss_md_forecast_dapr!$A$2:$F$2),FALSE)</f>
        <v>#N/A</v>
      </c>
      <c r="AB152" s="411" t="e">
        <f>VLOOKUP(Q152,zss_md_forecast_dapr!$1:$1048576,COLUMNS(zss_md_forecast_dapr!$A$2:$F$2),FALSE)</f>
        <v>#N/A</v>
      </c>
    </row>
    <row r="153" spans="1:28" ht="14" thickBot="1">
      <c r="A153" s="9" t="s">
        <v>561</v>
      </c>
      <c r="B153" s="65"/>
      <c r="C153" s="228"/>
      <c r="D153" s="228"/>
      <c r="E153" s="79"/>
      <c r="F153" s="79"/>
      <c r="G153" s="65"/>
      <c r="H153" s="66"/>
      <c r="I153" s="79"/>
      <c r="J153" s="79"/>
      <c r="K153" s="228"/>
      <c r="L153" s="79"/>
      <c r="M153" s="79"/>
      <c r="N153" s="79"/>
      <c r="O153" s="79"/>
      <c r="P153" s="79"/>
      <c r="Q153" s="79"/>
      <c r="R153" s="183"/>
      <c r="S153" s="65"/>
      <c r="T153" s="65"/>
      <c r="U153" s="65"/>
      <c r="V153" s="65"/>
      <c r="W153" s="65"/>
      <c r="X153" s="65"/>
      <c r="Y153" s="65"/>
      <c r="Z153" s="65"/>
      <c r="AA153" s="65"/>
      <c r="AB153" s="263"/>
    </row>
    <row r="154" spans="1:28">
      <c r="A154" s="72" t="s">
        <v>156</v>
      </c>
      <c r="B154" s="56" t="s">
        <v>588</v>
      </c>
      <c r="C154" s="209">
        <v>60</v>
      </c>
      <c r="D154" s="209">
        <v>27</v>
      </c>
      <c r="E154" s="75">
        <v>87</v>
      </c>
      <c r="F154" s="75">
        <v>70</v>
      </c>
      <c r="G154" s="405">
        <f>VLOOKUP(A154,zss_md_forecast_dapr!$1:$1048576,COLUMNS(zss_md_forecast_dapr!$A$2:$D$2),FALSE)</f>
        <v>8.7700004577636719</v>
      </c>
      <c r="H154" s="57">
        <f>VLOOKUP(A154,zss_md_forecast_dapr!$1:$1048576,COLUMNS(zss_md_forecast_dapr!A$2:$E155),FALSE)</f>
        <v>1</v>
      </c>
      <c r="I154" s="75"/>
      <c r="J154" s="75"/>
      <c r="K154" s="209"/>
      <c r="L154" s="75">
        <f>VLOOKUP(A154,zss_md_forecast_dapr!$1:$1048576,COLUMNS(zss_md_forecast_dapr!$A$2:$F$2),FALSE)</f>
        <v>46.380001068115227</v>
      </c>
      <c r="M154" s="75">
        <f>VLOOKUP($A154,zss_md_forecast_dapr!$1:$1048576,COLUMNS(zss_md_forecast_dapr!$A$2:L155),FALSE)</f>
        <v>49.049999237060547</v>
      </c>
      <c r="N154" s="75">
        <f>VLOOKUP($A154,zss_md_forecast_dapr!$1:$1048576,COLUMNS(zss_md_forecast_dapr!$A$2:M155),FALSE)</f>
        <v>51.529998779296882</v>
      </c>
      <c r="O154" s="75">
        <f>VLOOKUP($A154,zss_md_forecast_dapr!$1:$1048576,COLUMNS(zss_md_forecast_dapr!$A$2:N155),FALSE)</f>
        <v>53.009998321533203</v>
      </c>
      <c r="P154" s="75">
        <f>VLOOKUP($A154,zss_md_forecast_dapr!$1:$1048576,COLUMNS(zss_md_forecast_dapr!$A$2:O155),FALSE)</f>
        <v>56.240001678466797</v>
      </c>
      <c r="Q154" s="75">
        <f>VLOOKUP($A154,zss_md_forecast_dapr!$1:$1048576,COLUMNS(zss_md_forecast_dapr!$A$2:P155),FALSE)</f>
        <v>59.659999847412109</v>
      </c>
      <c r="R154" s="178" t="str">
        <f>IF((VLOOKUP(A154,zss_md_forecast_dapr!$1:$1048576,COLUMNS(zss_md_forecast_dapr!$A$2:$AU$2),FALSE)&gt;0),VLOOKUP(A154,zss_md_forecast_dapr!$1:$1048576,COLUMNS(zss_md_forecast_dapr!$A$2:$AU$2),FALSE),"")</f>
        <v/>
      </c>
      <c r="S154" s="405">
        <f>VLOOKUP($A154,zss_md_forecast_dapr!$1:$1048576,COLUMNS(zss_md_forecast_dapr!$A$2:AF152),FALSE)</f>
        <v>0</v>
      </c>
      <c r="T154" s="405">
        <f>VLOOKUP($A154,zss_md_forecast_dapr!$1:$1048576,COLUMNS(zss_md_forecast_dapr!$A$2:AG152),FALSE)</f>
        <v>0</v>
      </c>
      <c r="U154" s="405">
        <f>VLOOKUP($A154,zss_md_forecast_dapr!$1:$1048576,COLUMNS(zss_md_forecast_dapr!$A$2:AH152),FALSE)</f>
        <v>0</v>
      </c>
      <c r="V154" s="405">
        <f>VLOOKUP($A154,zss_md_forecast_dapr!$1:$1048576,COLUMNS(zss_md_forecast_dapr!$A$2:AI152),FALSE)</f>
        <v>0</v>
      </c>
      <c r="W154" s="405">
        <f>VLOOKUP($A154,zss_md_forecast_dapr!$1:$1048576,COLUMNS(zss_md_forecast_dapr!$A$2:AJ152),FALSE)</f>
        <v>0</v>
      </c>
      <c r="X154" s="405">
        <f>VLOOKUP($A154,zss_md_forecast_dapr!$1:$1048576,COLUMNS(zss_md_forecast_dapr!$A$2:AK152),FALSE)</f>
        <v>0</v>
      </c>
      <c r="Y154" s="405">
        <f>VLOOKUP($A154,zss_md_forecast_dapr!$1:$1048576,COLUMNS(zss_md_forecast_dapr!$A$2:AL152),FALSE)</f>
        <v>0</v>
      </c>
      <c r="Z154" s="405">
        <f>VLOOKUP($A154,zss_md_forecast_dapr!$1:$1048576,COLUMNS(zss_md_forecast_dapr!$A$2:AM152),FALSE)</f>
        <v>0</v>
      </c>
      <c r="AA154" s="405">
        <f>VLOOKUP($A154,zss_md_forecast_dapr!$1:$1048576,COLUMNS(zss_md_forecast_dapr!$A$2:AN152),FALSE)</f>
        <v>0</v>
      </c>
      <c r="AB154" s="403">
        <f>VLOOKUP($A154,zss_md_forecast_dapr!$1:$1048576,COLUMNS(zss_md_forecast_dapr!$A$2:AO152),FALSE)</f>
        <v>0</v>
      </c>
    </row>
    <row r="155" spans="1:28">
      <c r="A155" s="73" t="s">
        <v>156</v>
      </c>
      <c r="B155" s="58" t="s">
        <v>590</v>
      </c>
      <c r="C155" s="223">
        <v>60</v>
      </c>
      <c r="D155" s="223">
        <v>27</v>
      </c>
      <c r="E155" s="63">
        <v>87</v>
      </c>
      <c r="F155" s="63">
        <v>71.3</v>
      </c>
      <c r="G155" s="406"/>
      <c r="H155" s="60">
        <f>VLOOKUP(A155,zss_md_forecast_dapr!$1:$1048576,COLUMNS(zss_md_forecast_dapr!A$2:$E156),FALSE)</f>
        <v>1</v>
      </c>
      <c r="I155" s="63"/>
      <c r="J155" s="63"/>
      <c r="K155" s="223"/>
      <c r="L155" s="63">
        <f>VLOOKUP(A155,zss_md_forecast_dapr!$1:$1048576,COLUMNS(zss_md_forecast_dapr!$A$2:$F$2),FALSE)</f>
        <v>46.380001068115227</v>
      </c>
      <c r="M155" s="63">
        <f>VLOOKUP($A155,zss_md_forecast_dapr!$1:$1048576,COLUMNS(zss_md_forecast_dapr!$A$2:L156),FALSE)</f>
        <v>49.049999237060547</v>
      </c>
      <c r="N155" s="63">
        <f>VLOOKUP($A155,zss_md_forecast_dapr!$1:$1048576,COLUMNS(zss_md_forecast_dapr!$A$2:M156),FALSE)</f>
        <v>51.529998779296882</v>
      </c>
      <c r="O155" s="63">
        <f>VLOOKUP($A155,zss_md_forecast_dapr!$1:$1048576,COLUMNS(zss_md_forecast_dapr!$A$2:N156),FALSE)</f>
        <v>53.009998321533203</v>
      </c>
      <c r="P155" s="63">
        <f>VLOOKUP($A155,zss_md_forecast_dapr!$1:$1048576,COLUMNS(zss_md_forecast_dapr!$A$2:O156),FALSE)</f>
        <v>56.240001678466797</v>
      </c>
      <c r="Q155" s="63">
        <f>VLOOKUP($A155,zss_md_forecast_dapr!$1:$1048576,COLUMNS(zss_md_forecast_dapr!$A$2:P156),FALSE)</f>
        <v>59.659999847412109</v>
      </c>
      <c r="R155" s="179" t="str">
        <f>IF((VLOOKUP(A155,zss_md_forecast_dapr!$1:$1048576,COLUMNS(zss_md_forecast_dapr!$A$2:$AU$2),FALSE)&gt;0),VLOOKUP(A155,zss_md_forecast_dapr!$1:$1048576,COLUMNS(zss_md_forecast_dapr!$A$2:$AU$2),FALSE),"")</f>
        <v/>
      </c>
      <c r="S155" s="406" t="e">
        <f>VLOOKUP(H155,zss_md_forecast_dapr!$1:$1048576,COLUMNS(zss_md_forecast_dapr!$A$2:$F$2),FALSE)</f>
        <v>#N/A</v>
      </c>
      <c r="T155" s="406" t="e">
        <f>VLOOKUP(I155,zss_md_forecast_dapr!$1:$1048576,COLUMNS(zss_md_forecast_dapr!$A$2:$F$2),FALSE)</f>
        <v>#N/A</v>
      </c>
      <c r="U155" s="406" t="e">
        <f>VLOOKUP(J155,zss_md_forecast_dapr!$1:$1048576,COLUMNS(zss_md_forecast_dapr!$A$2:$F$2),FALSE)</f>
        <v>#N/A</v>
      </c>
      <c r="V155" s="406" t="e">
        <f>VLOOKUP(K155,zss_md_forecast_dapr!$1:$1048576,COLUMNS(zss_md_forecast_dapr!$A$2:$F$2),FALSE)</f>
        <v>#N/A</v>
      </c>
      <c r="W155" s="406" t="e">
        <f>VLOOKUP(L155,zss_md_forecast_dapr!$1:$1048576,COLUMNS(zss_md_forecast_dapr!$A$2:$F$2),FALSE)</f>
        <v>#N/A</v>
      </c>
      <c r="X155" s="406" t="e">
        <f>VLOOKUP(M155,zss_md_forecast_dapr!$1:$1048576,COLUMNS(zss_md_forecast_dapr!$A$2:$F$2),FALSE)</f>
        <v>#N/A</v>
      </c>
      <c r="Y155" s="406" t="e">
        <f>VLOOKUP(N155,zss_md_forecast_dapr!$1:$1048576,COLUMNS(zss_md_forecast_dapr!$A$2:$F$2),FALSE)</f>
        <v>#N/A</v>
      </c>
      <c r="Z155" s="406" t="e">
        <f>VLOOKUP(O155,zss_md_forecast_dapr!$1:$1048576,COLUMNS(zss_md_forecast_dapr!$A$2:$F$2),FALSE)</f>
        <v>#N/A</v>
      </c>
      <c r="AA155" s="406" t="e">
        <f>VLOOKUP(P155,zss_md_forecast_dapr!$1:$1048576,COLUMNS(zss_md_forecast_dapr!$A$2:$F$2),FALSE)</f>
        <v>#N/A</v>
      </c>
      <c r="AB155" s="407" t="e">
        <f>VLOOKUP(Q155,zss_md_forecast_dapr!$1:$1048576,COLUMNS(zss_md_forecast_dapr!$A$2:$F$2),FALSE)</f>
        <v>#N/A</v>
      </c>
    </row>
    <row r="156" spans="1:28">
      <c r="A156" s="245" t="s">
        <v>203</v>
      </c>
      <c r="B156" s="58" t="s">
        <v>588</v>
      </c>
      <c r="C156" s="223">
        <v>13.5</v>
      </c>
      <c r="D156" s="223"/>
      <c r="E156" s="63">
        <v>13.5</v>
      </c>
      <c r="F156" s="63">
        <v>0</v>
      </c>
      <c r="G156" s="408">
        <f>VLOOKUP(A156,zss_md_forecast_dapr!$1:$1048576,COLUMNS(zss_md_forecast_dapr!$A$2:$D$2),FALSE)</f>
        <v>21.219999313354489</v>
      </c>
      <c r="H156" s="60">
        <f>VLOOKUP(A156,zss_md_forecast_dapr!$1:$1048576,COLUMNS(zss_md_forecast_dapr!A$2:$E157),FALSE)</f>
        <v>0.9100000262260437</v>
      </c>
      <c r="I156" s="63"/>
      <c r="J156" s="63"/>
      <c r="K156" s="223"/>
      <c r="L156" s="63">
        <f>VLOOKUP(A156,zss_md_forecast_dapr!$1:$1048576,COLUMNS(zss_md_forecast_dapr!$A$2:$F$2),FALSE)</f>
        <v>1.440000057220459</v>
      </c>
      <c r="M156" s="63">
        <f>VLOOKUP($A156,zss_md_forecast_dapr!$1:$1048576,COLUMNS(zss_md_forecast_dapr!$A$2:L157),FALSE)</f>
        <v>2.4200000762939449</v>
      </c>
      <c r="N156" s="63">
        <f>VLOOKUP($A156,zss_md_forecast_dapr!$1:$1048576,COLUMNS(zss_md_forecast_dapr!$A$2:M157),FALSE)</f>
        <v>2.7999999523162842</v>
      </c>
      <c r="O156" s="63">
        <f>VLOOKUP($A156,zss_md_forecast_dapr!$1:$1048576,COLUMNS(zss_md_forecast_dapr!$A$2:N157),FALSE)</f>
        <v>3.160000085830688</v>
      </c>
      <c r="P156" s="63">
        <f>VLOOKUP($A156,zss_md_forecast_dapr!$1:$1048576,COLUMNS(zss_md_forecast_dapr!$A$2:O157),FALSE)</f>
        <v>3.4900000095367432</v>
      </c>
      <c r="Q156" s="63">
        <f>VLOOKUP($A156,zss_md_forecast_dapr!$1:$1048576,COLUMNS(zss_md_forecast_dapr!$A$2:P157),FALSE)</f>
        <v>3.7599999904632568</v>
      </c>
      <c r="R156" s="179" t="str">
        <f>IF((VLOOKUP(A156,zss_md_forecast_dapr!$1:$1048576,COLUMNS(zss_md_forecast_dapr!$A$2:$AU$2),FALSE)&gt;0),VLOOKUP(A156,zss_md_forecast_dapr!$1:$1048576,COLUMNS(zss_md_forecast_dapr!$A$2:$AU$2),FALSE),"")</f>
        <v/>
      </c>
      <c r="S156" s="408">
        <f>VLOOKUP($A156,zss_md_forecast_dapr!$1:$1048576,COLUMNS(zss_md_forecast_dapr!$A$2:AF154),FALSE)</f>
        <v>4574.52978515625</v>
      </c>
      <c r="T156" s="408">
        <f>VLOOKUP($A156,zss_md_forecast_dapr!$1:$1048576,COLUMNS(zss_md_forecast_dapr!$A$2:AG154),FALSE)</f>
        <v>5279.52978515625</v>
      </c>
      <c r="U156" s="408">
        <f>VLOOKUP($A156,zss_md_forecast_dapr!$1:$1048576,COLUMNS(zss_md_forecast_dapr!$A$2:AH154),FALSE)</f>
        <v>5902.41015625</v>
      </c>
      <c r="V156" s="408">
        <f>VLOOKUP($A156,zss_md_forecast_dapr!$1:$1048576,COLUMNS(zss_md_forecast_dapr!$A$2:AI154),FALSE)</f>
        <v>6496.22998046875</v>
      </c>
      <c r="W156" s="408">
        <f>VLOOKUP($A156,zss_md_forecast_dapr!$1:$1048576,COLUMNS(zss_md_forecast_dapr!$A$2:AJ154),FALSE)</f>
        <v>6974.35986328125</v>
      </c>
      <c r="X156" s="408">
        <f>VLOOKUP($A156,zss_md_forecast_dapr!$1:$1048576,COLUMNS(zss_md_forecast_dapr!$A$2:AK154),FALSE)</f>
        <v>7512</v>
      </c>
      <c r="Y156" s="408">
        <f>VLOOKUP($A156,zss_md_forecast_dapr!$1:$1048576,COLUMNS(zss_md_forecast_dapr!$A$2:AL154),FALSE)</f>
        <v>7526.5</v>
      </c>
      <c r="Z156" s="408">
        <f>VLOOKUP($A156,zss_md_forecast_dapr!$1:$1048576,COLUMNS(zss_md_forecast_dapr!$A$2:AM154),FALSE)</f>
        <v>7527</v>
      </c>
      <c r="AA156" s="408">
        <f>VLOOKUP($A156,zss_md_forecast_dapr!$1:$1048576,COLUMNS(zss_md_forecast_dapr!$A$2:AN154),FALSE)</f>
        <v>7533.5</v>
      </c>
      <c r="AB156" s="410">
        <f>VLOOKUP($A156,zss_md_forecast_dapr!$1:$1048576,COLUMNS(zss_md_forecast_dapr!$A$2:AO154),FALSE)</f>
        <v>7531.5</v>
      </c>
    </row>
    <row r="157" spans="1:28">
      <c r="A157" s="246" t="s">
        <v>203</v>
      </c>
      <c r="B157" s="58" t="s">
        <v>590</v>
      </c>
      <c r="C157" s="223">
        <v>13.5</v>
      </c>
      <c r="D157" s="223"/>
      <c r="E157" s="63">
        <v>13.5</v>
      </c>
      <c r="F157" s="63">
        <v>0</v>
      </c>
      <c r="G157" s="406"/>
      <c r="H157" s="60">
        <f>VLOOKUP(A157,zss_md_forecast_dapr!$1:$1048576,COLUMNS(zss_md_forecast_dapr!A$2:$E158),FALSE)</f>
        <v>0.9100000262260437</v>
      </c>
      <c r="I157" s="63"/>
      <c r="J157" s="63"/>
      <c r="K157" s="223"/>
      <c r="L157" s="63">
        <f>VLOOKUP(A157,zss_md_forecast_dapr!$1:$1048576,COLUMNS(zss_md_forecast_dapr!$A$2:$F$2),FALSE)</f>
        <v>1.440000057220459</v>
      </c>
      <c r="M157" s="63">
        <f>VLOOKUP($A157,zss_md_forecast_dapr!$1:$1048576,COLUMNS(zss_md_forecast_dapr!$A$2:L158),FALSE)</f>
        <v>2.4200000762939449</v>
      </c>
      <c r="N157" s="63">
        <f>VLOOKUP($A157,zss_md_forecast_dapr!$1:$1048576,COLUMNS(zss_md_forecast_dapr!$A$2:M158),FALSE)</f>
        <v>2.7999999523162842</v>
      </c>
      <c r="O157" s="63">
        <f>VLOOKUP($A157,zss_md_forecast_dapr!$1:$1048576,COLUMNS(zss_md_forecast_dapr!$A$2:N158),FALSE)</f>
        <v>3.160000085830688</v>
      </c>
      <c r="P157" s="63">
        <f>VLOOKUP($A157,zss_md_forecast_dapr!$1:$1048576,COLUMNS(zss_md_forecast_dapr!$A$2:O158),FALSE)</f>
        <v>3.4900000095367432</v>
      </c>
      <c r="Q157" s="63">
        <f>VLOOKUP($A157,zss_md_forecast_dapr!$1:$1048576,COLUMNS(zss_md_forecast_dapr!$A$2:P158),FALSE)</f>
        <v>3.7599999904632568</v>
      </c>
      <c r="R157" s="179" t="str">
        <f>IF((VLOOKUP(A157,zss_md_forecast_dapr!$1:$1048576,COLUMNS(zss_md_forecast_dapr!$A$2:$AU$2),FALSE)&gt;0),VLOOKUP(A157,zss_md_forecast_dapr!$1:$1048576,COLUMNS(zss_md_forecast_dapr!$A$2:$AU$2),FALSE),"")</f>
        <v/>
      </c>
      <c r="S157" s="406" t="e">
        <f>VLOOKUP(H157,zss_md_forecast_dapr!$1:$1048576,COLUMNS(zss_md_forecast_dapr!$A$2:$F$2),FALSE)</f>
        <v>#N/A</v>
      </c>
      <c r="T157" s="406" t="e">
        <f>VLOOKUP(I157,zss_md_forecast_dapr!$1:$1048576,COLUMNS(zss_md_forecast_dapr!$A$2:$F$2),FALSE)</f>
        <v>#N/A</v>
      </c>
      <c r="U157" s="406" t="e">
        <f>VLOOKUP(J157,zss_md_forecast_dapr!$1:$1048576,COLUMNS(zss_md_forecast_dapr!$A$2:$F$2),FALSE)</f>
        <v>#N/A</v>
      </c>
      <c r="V157" s="406" t="e">
        <f>VLOOKUP(K157,zss_md_forecast_dapr!$1:$1048576,COLUMNS(zss_md_forecast_dapr!$A$2:$F$2),FALSE)</f>
        <v>#N/A</v>
      </c>
      <c r="W157" s="406" t="e">
        <f>VLOOKUP(L157,zss_md_forecast_dapr!$1:$1048576,COLUMNS(zss_md_forecast_dapr!$A$2:$F$2),FALSE)</f>
        <v>#N/A</v>
      </c>
      <c r="X157" s="406" t="e">
        <f>VLOOKUP(M157,zss_md_forecast_dapr!$1:$1048576,COLUMNS(zss_md_forecast_dapr!$A$2:$F$2),FALSE)</f>
        <v>#N/A</v>
      </c>
      <c r="Y157" s="406" t="e">
        <f>VLOOKUP(N157,zss_md_forecast_dapr!$1:$1048576,COLUMNS(zss_md_forecast_dapr!$A$2:$F$2),FALSE)</f>
        <v>#N/A</v>
      </c>
      <c r="Z157" s="406" t="e">
        <f>VLOOKUP(O157,zss_md_forecast_dapr!$1:$1048576,COLUMNS(zss_md_forecast_dapr!$A$2:$F$2),FALSE)</f>
        <v>#N/A</v>
      </c>
      <c r="AA157" s="406" t="e">
        <f>VLOOKUP(P157,zss_md_forecast_dapr!$1:$1048576,COLUMNS(zss_md_forecast_dapr!$A$2:$F$2),FALSE)</f>
        <v>#N/A</v>
      </c>
      <c r="AB157" s="407" t="e">
        <f>VLOOKUP(Q157,zss_md_forecast_dapr!$1:$1048576,COLUMNS(zss_md_forecast_dapr!$A$2:$F$2),FALSE)</f>
        <v>#N/A</v>
      </c>
    </row>
    <row r="158" spans="1:28">
      <c r="A158" s="245" t="s">
        <v>210</v>
      </c>
      <c r="B158" s="58" t="s">
        <v>588</v>
      </c>
      <c r="C158" s="223">
        <v>90</v>
      </c>
      <c r="D158" s="223"/>
      <c r="E158" s="63">
        <v>90</v>
      </c>
      <c r="F158" s="63">
        <v>63.7</v>
      </c>
      <c r="G158" s="408">
        <f>VLOOKUP(A158,zss_md_forecast_dapr!$1:$1048576,COLUMNS(zss_md_forecast_dapr!$A$2:$D$2),FALSE)</f>
        <v>16.920000076293949</v>
      </c>
      <c r="H158" s="60">
        <f>VLOOKUP(A158,zss_md_forecast_dapr!$1:$1048576,COLUMNS(zss_md_forecast_dapr!A$2:$E159),FALSE)</f>
        <v>0.98000001907348633</v>
      </c>
      <c r="I158" s="63"/>
      <c r="J158" s="63"/>
      <c r="K158" s="223"/>
      <c r="L158" s="63">
        <f>VLOOKUP(A158,zss_md_forecast_dapr!$1:$1048576,COLUMNS(zss_md_forecast_dapr!$A$2:$F$2),FALSE)</f>
        <v>26.129999160766602</v>
      </c>
      <c r="M158" s="63">
        <f>VLOOKUP($A158,zss_md_forecast_dapr!$1:$1048576,COLUMNS(zss_md_forecast_dapr!$A$2:L159),FALSE)</f>
        <v>34.200000762939453</v>
      </c>
      <c r="N158" s="63">
        <f>VLOOKUP($A158,zss_md_forecast_dapr!$1:$1048576,COLUMNS(zss_md_forecast_dapr!$A$2:M159),FALSE)</f>
        <v>38.389999389648438</v>
      </c>
      <c r="O158" s="63">
        <f>VLOOKUP($A158,zss_md_forecast_dapr!$1:$1048576,COLUMNS(zss_md_forecast_dapr!$A$2:N159),FALSE)</f>
        <v>42.240001678466797</v>
      </c>
      <c r="P158" s="63">
        <f>VLOOKUP($A158,zss_md_forecast_dapr!$1:$1048576,COLUMNS(zss_md_forecast_dapr!$A$2:O159),FALSE)</f>
        <v>45.860000610351562</v>
      </c>
      <c r="Q158" s="63">
        <f>VLOOKUP($A158,zss_md_forecast_dapr!$1:$1048576,COLUMNS(zss_md_forecast_dapr!$A$2:P159),FALSE)</f>
        <v>48.860000610351562</v>
      </c>
      <c r="R158" s="179" t="str">
        <f>IF((VLOOKUP(A158,zss_md_forecast_dapr!$1:$1048576,COLUMNS(zss_md_forecast_dapr!$A$2:$AU$2),FALSE)&gt;0),VLOOKUP(A158,zss_md_forecast_dapr!$1:$1048576,COLUMNS(zss_md_forecast_dapr!$A$2:$AU$2),FALSE),"")</f>
        <v/>
      </c>
      <c r="S158" s="408">
        <f>VLOOKUP($A158,zss_md_forecast_dapr!$1:$1048576,COLUMNS(zss_md_forecast_dapr!$A$2:AF156),FALSE)</f>
        <v>0</v>
      </c>
      <c r="T158" s="408">
        <f>VLOOKUP($A158,zss_md_forecast_dapr!$1:$1048576,COLUMNS(zss_md_forecast_dapr!$A$2:AG156),FALSE)</f>
        <v>0</v>
      </c>
      <c r="U158" s="408">
        <f>VLOOKUP($A158,zss_md_forecast_dapr!$1:$1048576,COLUMNS(zss_md_forecast_dapr!$A$2:AH156),FALSE)</f>
        <v>0</v>
      </c>
      <c r="V158" s="408">
        <f>VLOOKUP($A158,zss_md_forecast_dapr!$1:$1048576,COLUMNS(zss_md_forecast_dapr!$A$2:AI156),FALSE)</f>
        <v>0</v>
      </c>
      <c r="W158" s="408">
        <f>VLOOKUP($A158,zss_md_forecast_dapr!$1:$1048576,COLUMNS(zss_md_forecast_dapr!$A$2:AJ156),FALSE)</f>
        <v>0</v>
      </c>
      <c r="X158" s="408">
        <f>VLOOKUP($A158,zss_md_forecast_dapr!$1:$1048576,COLUMNS(zss_md_forecast_dapr!$A$2:AK156),FALSE)</f>
        <v>0</v>
      </c>
      <c r="Y158" s="408">
        <f>VLOOKUP($A158,zss_md_forecast_dapr!$1:$1048576,COLUMNS(zss_md_forecast_dapr!$A$2:AL156),FALSE)</f>
        <v>0</v>
      </c>
      <c r="Z158" s="408">
        <f>VLOOKUP($A158,zss_md_forecast_dapr!$1:$1048576,COLUMNS(zss_md_forecast_dapr!$A$2:AM156),FALSE)</f>
        <v>0</v>
      </c>
      <c r="AA158" s="408">
        <f>VLOOKUP($A158,zss_md_forecast_dapr!$1:$1048576,COLUMNS(zss_md_forecast_dapr!$A$2:AN156),FALSE)</f>
        <v>0</v>
      </c>
      <c r="AB158" s="410">
        <f>VLOOKUP($A158,zss_md_forecast_dapr!$1:$1048576,COLUMNS(zss_md_forecast_dapr!$A$2:AO156),FALSE)</f>
        <v>0</v>
      </c>
    </row>
    <row r="159" spans="1:28">
      <c r="A159" s="246" t="s">
        <v>210</v>
      </c>
      <c r="B159" s="58" t="s">
        <v>590</v>
      </c>
      <c r="C159" s="223">
        <v>90</v>
      </c>
      <c r="D159" s="223"/>
      <c r="E159" s="63">
        <v>90</v>
      </c>
      <c r="F159" s="63">
        <v>62</v>
      </c>
      <c r="G159" s="406"/>
      <c r="H159" s="60">
        <f>VLOOKUP(A159,zss_md_forecast_dapr!$1:$1048576,COLUMNS(zss_md_forecast_dapr!A$2:$E160),FALSE)</f>
        <v>0.98000001907348633</v>
      </c>
      <c r="I159" s="63"/>
      <c r="J159" s="63"/>
      <c r="K159" s="223"/>
      <c r="L159" s="63">
        <f>VLOOKUP(A159,zss_md_forecast_dapr!$1:$1048576,COLUMNS(zss_md_forecast_dapr!$A$2:$F$2),FALSE)</f>
        <v>26.129999160766602</v>
      </c>
      <c r="M159" s="63">
        <f>VLOOKUP($A159,zss_md_forecast_dapr!$1:$1048576,COLUMNS(zss_md_forecast_dapr!$A$2:L160),FALSE)</f>
        <v>34.200000762939453</v>
      </c>
      <c r="N159" s="63">
        <f>VLOOKUP($A159,zss_md_forecast_dapr!$1:$1048576,COLUMNS(zss_md_forecast_dapr!$A$2:M160),FALSE)</f>
        <v>38.389999389648438</v>
      </c>
      <c r="O159" s="63">
        <f>VLOOKUP($A159,zss_md_forecast_dapr!$1:$1048576,COLUMNS(zss_md_forecast_dapr!$A$2:N160),FALSE)</f>
        <v>42.240001678466797</v>
      </c>
      <c r="P159" s="63">
        <f>VLOOKUP($A159,zss_md_forecast_dapr!$1:$1048576,COLUMNS(zss_md_forecast_dapr!$A$2:O160),FALSE)</f>
        <v>45.860000610351562</v>
      </c>
      <c r="Q159" s="63">
        <f>VLOOKUP($A159,zss_md_forecast_dapr!$1:$1048576,COLUMNS(zss_md_forecast_dapr!$A$2:P160),FALSE)</f>
        <v>48.860000610351562</v>
      </c>
      <c r="R159" s="179" t="str">
        <f>IF((VLOOKUP(A159,zss_md_forecast_dapr!$1:$1048576,COLUMNS(zss_md_forecast_dapr!$A$2:$AU$2),FALSE)&gt;0),VLOOKUP(A159,zss_md_forecast_dapr!$1:$1048576,COLUMNS(zss_md_forecast_dapr!$A$2:$AU$2),FALSE),"")</f>
        <v/>
      </c>
      <c r="S159" s="406" t="e">
        <f>VLOOKUP(H159,zss_md_forecast_dapr!$1:$1048576,COLUMNS(zss_md_forecast_dapr!$A$2:$F$2),FALSE)</f>
        <v>#N/A</v>
      </c>
      <c r="T159" s="406" t="e">
        <f>VLOOKUP(I159,zss_md_forecast_dapr!$1:$1048576,COLUMNS(zss_md_forecast_dapr!$A$2:$F$2),FALSE)</f>
        <v>#N/A</v>
      </c>
      <c r="U159" s="406" t="e">
        <f>VLOOKUP(J159,zss_md_forecast_dapr!$1:$1048576,COLUMNS(zss_md_forecast_dapr!$A$2:$F$2),FALSE)</f>
        <v>#N/A</v>
      </c>
      <c r="V159" s="406" t="e">
        <f>VLOOKUP(K159,zss_md_forecast_dapr!$1:$1048576,COLUMNS(zss_md_forecast_dapr!$A$2:$F$2),FALSE)</f>
        <v>#N/A</v>
      </c>
      <c r="W159" s="406" t="e">
        <f>VLOOKUP(L159,zss_md_forecast_dapr!$1:$1048576,COLUMNS(zss_md_forecast_dapr!$A$2:$F$2),FALSE)</f>
        <v>#N/A</v>
      </c>
      <c r="X159" s="406" t="e">
        <f>VLOOKUP(M159,zss_md_forecast_dapr!$1:$1048576,COLUMNS(zss_md_forecast_dapr!$A$2:$F$2),FALSE)</f>
        <v>#N/A</v>
      </c>
      <c r="Y159" s="406" t="e">
        <f>VLOOKUP(N159,zss_md_forecast_dapr!$1:$1048576,COLUMNS(zss_md_forecast_dapr!$A$2:$F$2),FALSE)</f>
        <v>#N/A</v>
      </c>
      <c r="Z159" s="406" t="e">
        <f>VLOOKUP(O159,zss_md_forecast_dapr!$1:$1048576,COLUMNS(zss_md_forecast_dapr!$A$2:$F$2),FALSE)</f>
        <v>#N/A</v>
      </c>
      <c r="AA159" s="406" t="e">
        <f>VLOOKUP(P159,zss_md_forecast_dapr!$1:$1048576,COLUMNS(zss_md_forecast_dapr!$A$2:$F$2),FALSE)</f>
        <v>#N/A</v>
      </c>
      <c r="AB159" s="407" t="e">
        <f>VLOOKUP(Q159,zss_md_forecast_dapr!$1:$1048576,COLUMNS(zss_md_forecast_dapr!$A$2:$F$2),FALSE)</f>
        <v>#N/A</v>
      </c>
    </row>
    <row r="160" spans="1:28">
      <c r="A160" s="245" t="s">
        <v>242</v>
      </c>
      <c r="B160" s="58" t="s">
        <v>588</v>
      </c>
      <c r="C160" s="223">
        <v>60</v>
      </c>
      <c r="D160" s="223">
        <v>27</v>
      </c>
      <c r="E160" s="63">
        <v>87</v>
      </c>
      <c r="F160" s="63">
        <v>64.3</v>
      </c>
      <c r="G160" s="408">
        <f>VLOOKUP(A160,zss_md_forecast_dapr!$1:$1048576,COLUMNS(zss_md_forecast_dapr!$A$2:$D$2),FALSE)</f>
        <v>11.439999580383301</v>
      </c>
      <c r="H160" s="60">
        <f>VLOOKUP(A160,zss_md_forecast_dapr!$1:$1048576,COLUMNS(zss_md_forecast_dapr!A$2:$E161),FALSE)</f>
        <v>1</v>
      </c>
      <c r="I160" s="63"/>
      <c r="J160" s="63"/>
      <c r="K160" s="223"/>
      <c r="L160" s="63">
        <f>VLOOKUP(A160,zss_md_forecast_dapr!$1:$1048576,COLUMNS(zss_md_forecast_dapr!$A$2:$F$2),FALSE)</f>
        <v>31.770000457763668</v>
      </c>
      <c r="M160" s="63">
        <f>VLOOKUP($A160,zss_md_forecast_dapr!$1:$1048576,COLUMNS(zss_md_forecast_dapr!$A$2:L161),FALSE)</f>
        <v>35.340000152587891</v>
      </c>
      <c r="N160" s="63">
        <f>VLOOKUP($A160,zss_md_forecast_dapr!$1:$1048576,COLUMNS(zss_md_forecast_dapr!$A$2:M161),FALSE)</f>
        <v>37.5</v>
      </c>
      <c r="O160" s="63">
        <f>VLOOKUP($A160,zss_md_forecast_dapr!$1:$1048576,COLUMNS(zss_md_forecast_dapr!$A$2:N161),FALSE)</f>
        <v>37.709999084472663</v>
      </c>
      <c r="P160" s="63">
        <f>VLOOKUP($A160,zss_md_forecast_dapr!$1:$1048576,COLUMNS(zss_md_forecast_dapr!$A$2:O161),FALSE)</f>
        <v>37.799999237060547</v>
      </c>
      <c r="Q160" s="63">
        <f>VLOOKUP($A160,zss_md_forecast_dapr!$1:$1048576,COLUMNS(zss_md_forecast_dapr!$A$2:P161),FALSE)</f>
        <v>37.840000152587891</v>
      </c>
      <c r="R160" s="179" t="str">
        <f>IF((VLOOKUP(A160,zss_md_forecast_dapr!$1:$1048576,COLUMNS(zss_md_forecast_dapr!$A$2:$AU$2),FALSE)&gt;0),VLOOKUP(A160,zss_md_forecast_dapr!$1:$1048576,COLUMNS(zss_md_forecast_dapr!$A$2:$AU$2),FALSE),"")</f>
        <v/>
      </c>
      <c r="S160" s="408">
        <f>VLOOKUP($A160,zss_md_forecast_dapr!$1:$1048576,COLUMNS(zss_md_forecast_dapr!$A$2:AF158),FALSE)</f>
        <v>0</v>
      </c>
      <c r="T160" s="408">
        <f>VLOOKUP($A160,zss_md_forecast_dapr!$1:$1048576,COLUMNS(zss_md_forecast_dapr!$A$2:AG158),FALSE)</f>
        <v>0</v>
      </c>
      <c r="U160" s="408">
        <f>VLOOKUP($A160,zss_md_forecast_dapr!$1:$1048576,COLUMNS(zss_md_forecast_dapr!$A$2:AH158),FALSE)</f>
        <v>0</v>
      </c>
      <c r="V160" s="408">
        <f>VLOOKUP($A160,zss_md_forecast_dapr!$1:$1048576,COLUMNS(zss_md_forecast_dapr!$A$2:AI158),FALSE)</f>
        <v>0</v>
      </c>
      <c r="W160" s="408">
        <f>VLOOKUP($A160,zss_md_forecast_dapr!$1:$1048576,COLUMNS(zss_md_forecast_dapr!$A$2:AJ158),FALSE)</f>
        <v>0</v>
      </c>
      <c r="X160" s="408">
        <f>VLOOKUP($A160,zss_md_forecast_dapr!$1:$1048576,COLUMNS(zss_md_forecast_dapr!$A$2:AK158),FALSE)</f>
        <v>0</v>
      </c>
      <c r="Y160" s="408">
        <f>VLOOKUP($A160,zss_md_forecast_dapr!$1:$1048576,COLUMNS(zss_md_forecast_dapr!$A$2:AL158),FALSE)</f>
        <v>0</v>
      </c>
      <c r="Z160" s="408">
        <f>VLOOKUP($A160,zss_md_forecast_dapr!$1:$1048576,COLUMNS(zss_md_forecast_dapr!$A$2:AM158),FALSE)</f>
        <v>0</v>
      </c>
      <c r="AA160" s="408">
        <f>VLOOKUP($A160,zss_md_forecast_dapr!$1:$1048576,COLUMNS(zss_md_forecast_dapr!$A$2:AN158),FALSE)</f>
        <v>0</v>
      </c>
      <c r="AB160" s="410">
        <f>VLOOKUP($A160,zss_md_forecast_dapr!$1:$1048576,COLUMNS(zss_md_forecast_dapr!$A$2:AO158),FALSE)</f>
        <v>0</v>
      </c>
    </row>
    <row r="161" spans="1:28">
      <c r="A161" s="246" t="s">
        <v>242</v>
      </c>
      <c r="B161" s="58" t="s">
        <v>590</v>
      </c>
      <c r="C161" s="223">
        <v>60</v>
      </c>
      <c r="D161" s="223">
        <v>27</v>
      </c>
      <c r="E161" s="63">
        <v>87</v>
      </c>
      <c r="F161" s="63">
        <v>75</v>
      </c>
      <c r="G161" s="406"/>
      <c r="H161" s="60">
        <f>VLOOKUP(A161,zss_md_forecast_dapr!$1:$1048576,COLUMNS(zss_md_forecast_dapr!A$2:$E162),FALSE)</f>
        <v>1</v>
      </c>
      <c r="I161" s="63"/>
      <c r="J161" s="63"/>
      <c r="K161" s="223"/>
      <c r="L161" s="63">
        <f>VLOOKUP(A161,zss_md_forecast_dapr!$1:$1048576,COLUMNS(zss_md_forecast_dapr!$A$2:$F$2),FALSE)</f>
        <v>31.770000457763668</v>
      </c>
      <c r="M161" s="63">
        <f>VLOOKUP($A161,zss_md_forecast_dapr!$1:$1048576,COLUMNS(zss_md_forecast_dapr!$A$2:L162),FALSE)</f>
        <v>35.340000152587891</v>
      </c>
      <c r="N161" s="63">
        <f>VLOOKUP($A161,zss_md_forecast_dapr!$1:$1048576,COLUMNS(zss_md_forecast_dapr!$A$2:M162),FALSE)</f>
        <v>37.5</v>
      </c>
      <c r="O161" s="63">
        <f>VLOOKUP($A161,zss_md_forecast_dapr!$1:$1048576,COLUMNS(zss_md_forecast_dapr!$A$2:N162),FALSE)</f>
        <v>37.709999084472663</v>
      </c>
      <c r="P161" s="63">
        <f>VLOOKUP($A161,zss_md_forecast_dapr!$1:$1048576,COLUMNS(zss_md_forecast_dapr!$A$2:O162),FALSE)</f>
        <v>37.799999237060547</v>
      </c>
      <c r="Q161" s="63">
        <f>VLOOKUP($A161,zss_md_forecast_dapr!$1:$1048576,COLUMNS(zss_md_forecast_dapr!$A$2:P162),FALSE)</f>
        <v>37.840000152587891</v>
      </c>
      <c r="R161" s="179" t="str">
        <f>IF((VLOOKUP(A161,zss_md_forecast_dapr!$1:$1048576,COLUMNS(zss_md_forecast_dapr!$A$2:$AU$2),FALSE)&gt;0),VLOOKUP(A161,zss_md_forecast_dapr!$1:$1048576,COLUMNS(zss_md_forecast_dapr!$A$2:$AU$2),FALSE),"")</f>
        <v/>
      </c>
      <c r="S161" s="406" t="e">
        <f>VLOOKUP(H161,zss_md_forecast_dapr!$1:$1048576,COLUMNS(zss_md_forecast_dapr!$A$2:$F$2),FALSE)</f>
        <v>#N/A</v>
      </c>
      <c r="T161" s="406" t="e">
        <f>VLOOKUP(I161,zss_md_forecast_dapr!$1:$1048576,COLUMNS(zss_md_forecast_dapr!$A$2:$F$2),FALSE)</f>
        <v>#N/A</v>
      </c>
      <c r="U161" s="406" t="e">
        <f>VLOOKUP(J161,zss_md_forecast_dapr!$1:$1048576,COLUMNS(zss_md_forecast_dapr!$A$2:$F$2),FALSE)</f>
        <v>#N/A</v>
      </c>
      <c r="V161" s="406" t="e">
        <f>VLOOKUP(K161,zss_md_forecast_dapr!$1:$1048576,COLUMNS(zss_md_forecast_dapr!$A$2:$F$2),FALSE)</f>
        <v>#N/A</v>
      </c>
      <c r="W161" s="406" t="e">
        <f>VLOOKUP(L161,zss_md_forecast_dapr!$1:$1048576,COLUMNS(zss_md_forecast_dapr!$A$2:$F$2),FALSE)</f>
        <v>#N/A</v>
      </c>
      <c r="X161" s="406" t="e">
        <f>VLOOKUP(M161,zss_md_forecast_dapr!$1:$1048576,COLUMNS(zss_md_forecast_dapr!$A$2:$F$2),FALSE)</f>
        <v>#N/A</v>
      </c>
      <c r="Y161" s="406" t="e">
        <f>VLOOKUP(N161,zss_md_forecast_dapr!$1:$1048576,COLUMNS(zss_md_forecast_dapr!$A$2:$F$2),FALSE)</f>
        <v>#N/A</v>
      </c>
      <c r="Z161" s="406" t="e">
        <f>VLOOKUP(O161,zss_md_forecast_dapr!$1:$1048576,COLUMNS(zss_md_forecast_dapr!$A$2:$F$2),FALSE)</f>
        <v>#N/A</v>
      </c>
      <c r="AA161" s="406" t="e">
        <f>VLOOKUP(P161,zss_md_forecast_dapr!$1:$1048576,COLUMNS(zss_md_forecast_dapr!$A$2:$F$2),FALSE)</f>
        <v>#N/A</v>
      </c>
      <c r="AB161" s="407" t="e">
        <f>VLOOKUP(Q161,zss_md_forecast_dapr!$1:$1048576,COLUMNS(zss_md_forecast_dapr!$A$2:$F$2),FALSE)</f>
        <v>#N/A</v>
      </c>
    </row>
    <row r="162" spans="1:28">
      <c r="A162" s="245" t="s">
        <v>260</v>
      </c>
      <c r="B162" s="58" t="s">
        <v>588</v>
      </c>
      <c r="C162" s="223">
        <v>27</v>
      </c>
      <c r="D162" s="223"/>
      <c r="E162" s="63">
        <v>27</v>
      </c>
      <c r="F162" s="63">
        <v>17.399999999999999</v>
      </c>
      <c r="G162" s="408">
        <f>VLOOKUP(A162,zss_md_forecast_dapr!$1:$1048576,COLUMNS(zss_md_forecast_dapr!$A$2:$D$2),FALSE)</f>
        <v>13.80000019073486</v>
      </c>
      <c r="H162" s="60">
        <f>VLOOKUP(A162,zss_md_forecast_dapr!$1:$1048576,COLUMNS(zss_md_forecast_dapr!A$2:$E163),FALSE)</f>
        <v>0.94999998807907104</v>
      </c>
      <c r="I162" s="63"/>
      <c r="J162" s="63"/>
      <c r="K162" s="223"/>
      <c r="L162" s="63">
        <f>VLOOKUP(A162,zss_md_forecast_dapr!$1:$1048576,COLUMNS(zss_md_forecast_dapr!$A$2:$F$2),FALSE)</f>
        <v>14.909999847412109</v>
      </c>
      <c r="M162" s="63">
        <f>VLOOKUP($A162,zss_md_forecast_dapr!$1:$1048576,COLUMNS(zss_md_forecast_dapr!$A$2:L163),FALSE)</f>
        <v>21.20999908447266</v>
      </c>
      <c r="N162" s="63">
        <f>VLOOKUP($A162,zss_md_forecast_dapr!$1:$1048576,COLUMNS(zss_md_forecast_dapr!$A$2:M163),FALSE)</f>
        <v>21.920000076293949</v>
      </c>
      <c r="O162" s="63">
        <f>VLOOKUP($A162,zss_md_forecast_dapr!$1:$1048576,COLUMNS(zss_md_forecast_dapr!$A$2:N163),FALSE)</f>
        <v>21.840000152587891</v>
      </c>
      <c r="P162" s="63">
        <f>VLOOKUP($A162,zss_md_forecast_dapr!$1:$1048576,COLUMNS(zss_md_forecast_dapr!$A$2:O163),FALSE)</f>
        <v>21.719999313354489</v>
      </c>
      <c r="Q162" s="63">
        <f>VLOOKUP($A162,zss_md_forecast_dapr!$1:$1048576,COLUMNS(zss_md_forecast_dapr!$A$2:P163),FALSE)</f>
        <v>21.770000457763668</v>
      </c>
      <c r="R162" s="179">
        <f>IF((VLOOKUP(A162,zss_md_forecast_dapr!$1:$1048576,COLUMNS(zss_md_forecast_dapr!$A$2:$AU$2),FALSE)&gt;0),VLOOKUP(A162,zss_md_forecast_dapr!$1:$1048576,COLUMNS(zss_md_forecast_dapr!$A$2:$AU$2),FALSE),"")</f>
        <v>0.21896549134891399</v>
      </c>
      <c r="S162" s="408">
        <f>VLOOKUP($A162,zss_md_forecast_dapr!$1:$1048576,COLUMNS(zss_md_forecast_dapr!$A$2:AF160),FALSE)</f>
        <v>97</v>
      </c>
      <c r="T162" s="408">
        <f>VLOOKUP($A162,zss_md_forecast_dapr!$1:$1048576,COLUMNS(zss_md_forecast_dapr!$A$2:AG160),FALSE)</f>
        <v>199.03999328613281</v>
      </c>
      <c r="U162" s="408">
        <f>VLOOKUP($A162,zss_md_forecast_dapr!$1:$1048576,COLUMNS(zss_md_forecast_dapr!$A$2:AH160),FALSE)</f>
        <v>202.97999572753909</v>
      </c>
      <c r="V162" s="408">
        <f>VLOOKUP($A162,zss_md_forecast_dapr!$1:$1048576,COLUMNS(zss_md_forecast_dapr!$A$2:AI160),FALSE)</f>
        <v>192.66999816894531</v>
      </c>
      <c r="W162" s="408">
        <f>VLOOKUP($A162,zss_md_forecast_dapr!$1:$1048576,COLUMNS(zss_md_forecast_dapr!$A$2:AJ160),FALSE)</f>
        <v>148.00999450683591</v>
      </c>
      <c r="X162" s="408">
        <f>VLOOKUP($A162,zss_md_forecast_dapr!$1:$1048576,COLUMNS(zss_md_forecast_dapr!$A$2:AK160),FALSE)</f>
        <v>104.5</v>
      </c>
      <c r="Y162" s="408">
        <f>VLOOKUP($A162,zss_md_forecast_dapr!$1:$1048576,COLUMNS(zss_md_forecast_dapr!$A$2:AL160),FALSE)</f>
        <v>176</v>
      </c>
      <c r="Z162" s="408">
        <f>VLOOKUP($A162,zss_md_forecast_dapr!$1:$1048576,COLUMNS(zss_md_forecast_dapr!$A$2:AM160),FALSE)</f>
        <v>179.5</v>
      </c>
      <c r="AA162" s="408">
        <f>VLOOKUP($A162,zss_md_forecast_dapr!$1:$1048576,COLUMNS(zss_md_forecast_dapr!$A$2:AN160),FALSE)</f>
        <v>186.5</v>
      </c>
      <c r="AB162" s="410">
        <f>VLOOKUP($A162,zss_md_forecast_dapr!$1:$1048576,COLUMNS(zss_md_forecast_dapr!$A$2:AO160),FALSE)</f>
        <v>159</v>
      </c>
    </row>
    <row r="163" spans="1:28">
      <c r="A163" s="246" t="s">
        <v>260</v>
      </c>
      <c r="B163" s="58" t="s">
        <v>590</v>
      </c>
      <c r="C163" s="223">
        <v>27</v>
      </c>
      <c r="D163" s="223"/>
      <c r="E163" s="63">
        <v>27</v>
      </c>
      <c r="F163" s="63">
        <v>19.7</v>
      </c>
      <c r="G163" s="406"/>
      <c r="H163" s="60">
        <f>VLOOKUP(A163,zss_md_forecast_dapr!$1:$1048576,COLUMNS(zss_md_forecast_dapr!A$2:$E164),FALSE)</f>
        <v>0.94999998807907104</v>
      </c>
      <c r="I163" s="63"/>
      <c r="J163" s="63"/>
      <c r="K163" s="223"/>
      <c r="L163" s="63">
        <f>VLOOKUP(A163,zss_md_forecast_dapr!$1:$1048576,COLUMNS(zss_md_forecast_dapr!$A$2:$F$2),FALSE)</f>
        <v>14.909999847412109</v>
      </c>
      <c r="M163" s="63">
        <f>VLOOKUP($A163,zss_md_forecast_dapr!$1:$1048576,COLUMNS(zss_md_forecast_dapr!$A$2:L164),FALSE)</f>
        <v>21.20999908447266</v>
      </c>
      <c r="N163" s="63">
        <f>VLOOKUP($A163,zss_md_forecast_dapr!$1:$1048576,COLUMNS(zss_md_forecast_dapr!$A$2:M164),FALSE)</f>
        <v>21.920000076293949</v>
      </c>
      <c r="O163" s="63">
        <f>VLOOKUP($A163,zss_md_forecast_dapr!$1:$1048576,COLUMNS(zss_md_forecast_dapr!$A$2:N164),FALSE)</f>
        <v>21.840000152587891</v>
      </c>
      <c r="P163" s="63">
        <f>VLOOKUP($A163,zss_md_forecast_dapr!$1:$1048576,COLUMNS(zss_md_forecast_dapr!$A$2:O164),FALSE)</f>
        <v>21.719999313354489</v>
      </c>
      <c r="Q163" s="63">
        <f>VLOOKUP($A163,zss_md_forecast_dapr!$1:$1048576,COLUMNS(zss_md_forecast_dapr!$A$2:P164),FALSE)</f>
        <v>21.770000457763668</v>
      </c>
      <c r="R163" s="179">
        <f>IF((VLOOKUP(A163,zss_md_forecast_dapr!$1:$1048576,COLUMNS(zss_md_forecast_dapr!$A$2:$AU$2),FALSE)&gt;0),VLOOKUP(A163,zss_md_forecast_dapr!$1:$1048576,COLUMNS(zss_md_forecast_dapr!$A$2:$AU$2),FALSE),"")</f>
        <v>0.21896549134891399</v>
      </c>
      <c r="S163" s="406" t="e">
        <f>VLOOKUP(H163,zss_md_forecast_dapr!$1:$1048576,COLUMNS(zss_md_forecast_dapr!$A$2:$F$2),FALSE)</f>
        <v>#N/A</v>
      </c>
      <c r="T163" s="406" t="e">
        <f>VLOOKUP(I163,zss_md_forecast_dapr!$1:$1048576,COLUMNS(zss_md_forecast_dapr!$A$2:$F$2),FALSE)</f>
        <v>#N/A</v>
      </c>
      <c r="U163" s="406" t="e">
        <f>VLOOKUP(J163,zss_md_forecast_dapr!$1:$1048576,COLUMNS(zss_md_forecast_dapr!$A$2:$F$2),FALSE)</f>
        <v>#N/A</v>
      </c>
      <c r="V163" s="406" t="e">
        <f>VLOOKUP(K163,zss_md_forecast_dapr!$1:$1048576,COLUMNS(zss_md_forecast_dapr!$A$2:$F$2),FALSE)</f>
        <v>#N/A</v>
      </c>
      <c r="W163" s="406" t="e">
        <f>VLOOKUP(L163,zss_md_forecast_dapr!$1:$1048576,COLUMNS(zss_md_forecast_dapr!$A$2:$F$2),FALSE)</f>
        <v>#N/A</v>
      </c>
      <c r="X163" s="406" t="e">
        <f>VLOOKUP(M163,zss_md_forecast_dapr!$1:$1048576,COLUMNS(zss_md_forecast_dapr!$A$2:$F$2),FALSE)</f>
        <v>#N/A</v>
      </c>
      <c r="Y163" s="406" t="e">
        <f>VLOOKUP(N163,zss_md_forecast_dapr!$1:$1048576,COLUMNS(zss_md_forecast_dapr!$A$2:$F$2),FALSE)</f>
        <v>#N/A</v>
      </c>
      <c r="Z163" s="406" t="e">
        <f>VLOOKUP(O163,zss_md_forecast_dapr!$1:$1048576,COLUMNS(zss_md_forecast_dapr!$A$2:$F$2),FALSE)</f>
        <v>#N/A</v>
      </c>
      <c r="AA163" s="406" t="e">
        <f>VLOOKUP(P163,zss_md_forecast_dapr!$1:$1048576,COLUMNS(zss_md_forecast_dapr!$A$2:$F$2),FALSE)</f>
        <v>#N/A</v>
      </c>
      <c r="AB163" s="407" t="e">
        <f>VLOOKUP(Q163,zss_md_forecast_dapr!$1:$1048576,COLUMNS(zss_md_forecast_dapr!$A$2:$F$2),FALSE)</f>
        <v>#N/A</v>
      </c>
    </row>
    <row r="164" spans="1:28">
      <c r="A164" s="245" t="s">
        <v>268</v>
      </c>
      <c r="B164" s="58" t="s">
        <v>588</v>
      </c>
      <c r="C164" s="223">
        <v>110</v>
      </c>
      <c r="D164" s="223"/>
      <c r="E164" s="63">
        <v>110</v>
      </c>
      <c r="F164" s="63">
        <v>59.7</v>
      </c>
      <c r="G164" s="408">
        <f>VLOOKUP(A164,zss_md_forecast_dapr!$1:$1048576,COLUMNS(zss_md_forecast_dapr!$A$2:$D$2),FALSE)</f>
        <v>17.159999847412109</v>
      </c>
      <c r="H164" s="60">
        <f>VLOOKUP(A164,zss_md_forecast_dapr!$1:$1048576,COLUMNS(zss_md_forecast_dapr!A$2:$E165),FALSE)</f>
        <v>0.97000002861022949</v>
      </c>
      <c r="I164" s="63"/>
      <c r="J164" s="63"/>
      <c r="K164" s="424">
        <v>6</v>
      </c>
      <c r="L164" s="63">
        <f>VLOOKUP(A164,zss_md_forecast_dapr!$1:$1048576,COLUMNS(zss_md_forecast_dapr!$A$2:$F$2),FALSE)</f>
        <v>39.540000915527337</v>
      </c>
      <c r="M164" s="63">
        <f>VLOOKUP($A164,zss_md_forecast_dapr!$1:$1048576,COLUMNS(zss_md_forecast_dapr!$A$2:L165),FALSE)</f>
        <v>49.400001525878913</v>
      </c>
      <c r="N164" s="63">
        <f>VLOOKUP($A164,zss_md_forecast_dapr!$1:$1048576,COLUMNS(zss_md_forecast_dapr!$A$2:M165),FALSE)</f>
        <v>53.310001373291023</v>
      </c>
      <c r="O164" s="63">
        <f>VLOOKUP($A164,zss_md_forecast_dapr!$1:$1048576,COLUMNS(zss_md_forecast_dapr!$A$2:N165),FALSE)</f>
        <v>56.409999847412109</v>
      </c>
      <c r="P164" s="63">
        <f>VLOOKUP($A164,zss_md_forecast_dapr!$1:$1048576,COLUMNS(zss_md_forecast_dapr!$A$2:O165),FALSE)</f>
        <v>57.119998931884773</v>
      </c>
      <c r="Q164" s="63">
        <f>VLOOKUP($A164,zss_md_forecast_dapr!$1:$1048576,COLUMNS(zss_md_forecast_dapr!$A$2:P165),FALSE)</f>
        <v>57.040000915527337</v>
      </c>
      <c r="R164" s="179" t="str">
        <f>IF((VLOOKUP(A164,zss_md_forecast_dapr!$1:$1048576,COLUMNS(zss_md_forecast_dapr!$A$2:$AU$2),FALSE)&gt;0),VLOOKUP(A164,zss_md_forecast_dapr!$1:$1048576,COLUMNS(zss_md_forecast_dapr!$A$2:$AU$2),FALSE),"")</f>
        <v/>
      </c>
      <c r="S164" s="408">
        <f>VLOOKUP($A164,zss_md_forecast_dapr!$1:$1048576,COLUMNS(zss_md_forecast_dapr!$A$2:AF162),FALSE)</f>
        <v>0</v>
      </c>
      <c r="T164" s="408">
        <f>VLOOKUP($A164,zss_md_forecast_dapr!$1:$1048576,COLUMNS(zss_md_forecast_dapr!$A$2:AG162),FALSE)</f>
        <v>0</v>
      </c>
      <c r="U164" s="408">
        <f>VLOOKUP($A164,zss_md_forecast_dapr!$1:$1048576,COLUMNS(zss_md_forecast_dapr!$A$2:AH162),FALSE)</f>
        <v>0</v>
      </c>
      <c r="V164" s="408">
        <f>VLOOKUP($A164,zss_md_forecast_dapr!$1:$1048576,COLUMNS(zss_md_forecast_dapr!$A$2:AI162),FALSE)</f>
        <v>0</v>
      </c>
      <c r="W164" s="408">
        <f>VLOOKUP($A164,zss_md_forecast_dapr!$1:$1048576,COLUMNS(zss_md_forecast_dapr!$A$2:AJ162),FALSE)</f>
        <v>0</v>
      </c>
      <c r="X164" s="408">
        <f>VLOOKUP($A164,zss_md_forecast_dapr!$1:$1048576,COLUMNS(zss_md_forecast_dapr!$A$2:AK162),FALSE)</f>
        <v>0</v>
      </c>
      <c r="Y164" s="408">
        <f>VLOOKUP($A164,zss_md_forecast_dapr!$1:$1048576,COLUMNS(zss_md_forecast_dapr!$A$2:AL162),FALSE)</f>
        <v>0</v>
      </c>
      <c r="Z164" s="408">
        <f>VLOOKUP($A164,zss_md_forecast_dapr!$1:$1048576,COLUMNS(zss_md_forecast_dapr!$A$2:AM162),FALSE)</f>
        <v>0</v>
      </c>
      <c r="AA164" s="408">
        <f>VLOOKUP($A164,zss_md_forecast_dapr!$1:$1048576,COLUMNS(zss_md_forecast_dapr!$A$2:AN162),FALSE)</f>
        <v>0</v>
      </c>
      <c r="AB164" s="410">
        <f>VLOOKUP($A164,zss_md_forecast_dapr!$1:$1048576,COLUMNS(zss_md_forecast_dapr!$A$2:AO162),FALSE)</f>
        <v>0</v>
      </c>
    </row>
    <row r="165" spans="1:28">
      <c r="A165" s="246" t="s">
        <v>268</v>
      </c>
      <c r="B165" s="58" t="s">
        <v>590</v>
      </c>
      <c r="C165" s="223">
        <v>110</v>
      </c>
      <c r="D165" s="223"/>
      <c r="E165" s="63">
        <v>110</v>
      </c>
      <c r="F165" s="63">
        <v>63.6</v>
      </c>
      <c r="G165" s="406"/>
      <c r="H165" s="60">
        <f>VLOOKUP(A165,zss_md_forecast_dapr!$1:$1048576,COLUMNS(zss_md_forecast_dapr!A$2:$E166),FALSE)</f>
        <v>0.97000002861022949</v>
      </c>
      <c r="I165" s="63"/>
      <c r="J165" s="63"/>
      <c r="K165" s="422"/>
      <c r="L165" s="63">
        <f>VLOOKUP(A165,zss_md_forecast_dapr!$1:$1048576,COLUMNS(zss_md_forecast_dapr!$A$2:$F$2),FALSE)</f>
        <v>39.540000915527337</v>
      </c>
      <c r="M165" s="63">
        <f>VLOOKUP($A165,zss_md_forecast_dapr!$1:$1048576,COLUMNS(zss_md_forecast_dapr!$A$2:L166),FALSE)</f>
        <v>49.400001525878913</v>
      </c>
      <c r="N165" s="63">
        <f>VLOOKUP($A165,zss_md_forecast_dapr!$1:$1048576,COLUMNS(zss_md_forecast_dapr!$A$2:M166),FALSE)</f>
        <v>53.310001373291023</v>
      </c>
      <c r="O165" s="63">
        <f>VLOOKUP($A165,zss_md_forecast_dapr!$1:$1048576,COLUMNS(zss_md_forecast_dapr!$A$2:N166),FALSE)</f>
        <v>56.409999847412109</v>
      </c>
      <c r="P165" s="63">
        <f>VLOOKUP($A165,zss_md_forecast_dapr!$1:$1048576,COLUMNS(zss_md_forecast_dapr!$A$2:O166),FALSE)</f>
        <v>57.119998931884773</v>
      </c>
      <c r="Q165" s="63">
        <f>VLOOKUP($A165,zss_md_forecast_dapr!$1:$1048576,COLUMNS(zss_md_forecast_dapr!$A$2:P166),FALSE)</f>
        <v>57.040000915527337</v>
      </c>
      <c r="R165" s="179" t="str">
        <f>IF((VLOOKUP(A165,zss_md_forecast_dapr!$1:$1048576,COLUMNS(zss_md_forecast_dapr!$A$2:$AU$2),FALSE)&gt;0),VLOOKUP(A165,zss_md_forecast_dapr!$1:$1048576,COLUMNS(zss_md_forecast_dapr!$A$2:$AU$2),FALSE),"")</f>
        <v/>
      </c>
      <c r="S165" s="406" t="e">
        <f>VLOOKUP(H165,zss_md_forecast_dapr!$1:$1048576,COLUMNS(zss_md_forecast_dapr!$A$2:$F$2),FALSE)</f>
        <v>#N/A</v>
      </c>
      <c r="T165" s="406" t="e">
        <f>VLOOKUP(I165,zss_md_forecast_dapr!$1:$1048576,COLUMNS(zss_md_forecast_dapr!$A$2:$F$2),FALSE)</f>
        <v>#N/A</v>
      </c>
      <c r="U165" s="406" t="e">
        <f>VLOOKUP(J165,zss_md_forecast_dapr!$1:$1048576,COLUMNS(zss_md_forecast_dapr!$A$2:$F$2),FALSE)</f>
        <v>#N/A</v>
      </c>
      <c r="V165" s="406" t="e">
        <f>VLOOKUP(K165,zss_md_forecast_dapr!$1:$1048576,COLUMNS(zss_md_forecast_dapr!$A$2:$F$2),FALSE)</f>
        <v>#N/A</v>
      </c>
      <c r="W165" s="406" t="e">
        <f>VLOOKUP(L165,zss_md_forecast_dapr!$1:$1048576,COLUMNS(zss_md_forecast_dapr!$A$2:$F$2),FALSE)</f>
        <v>#N/A</v>
      </c>
      <c r="X165" s="406" t="e">
        <f>VLOOKUP(M165,zss_md_forecast_dapr!$1:$1048576,COLUMNS(zss_md_forecast_dapr!$A$2:$F$2),FALSE)</f>
        <v>#N/A</v>
      </c>
      <c r="Y165" s="406" t="e">
        <f>VLOOKUP(N165,zss_md_forecast_dapr!$1:$1048576,COLUMNS(zss_md_forecast_dapr!$A$2:$F$2),FALSE)</f>
        <v>#N/A</v>
      </c>
      <c r="Z165" s="406" t="e">
        <f>VLOOKUP(O165,zss_md_forecast_dapr!$1:$1048576,COLUMNS(zss_md_forecast_dapr!$A$2:$F$2),FALSE)</f>
        <v>#N/A</v>
      </c>
      <c r="AA165" s="406" t="e">
        <f>VLOOKUP(P165,zss_md_forecast_dapr!$1:$1048576,COLUMNS(zss_md_forecast_dapr!$A$2:$F$2),FALSE)</f>
        <v>#N/A</v>
      </c>
      <c r="AB165" s="407" t="e">
        <f>VLOOKUP(Q165,zss_md_forecast_dapr!$1:$1048576,COLUMNS(zss_md_forecast_dapr!$A$2:$F$2),FALSE)</f>
        <v>#N/A</v>
      </c>
    </row>
    <row r="166" spans="1:28">
      <c r="A166" s="245" t="s">
        <v>277</v>
      </c>
      <c r="B166" s="58" t="s">
        <v>588</v>
      </c>
      <c r="C166" s="223">
        <v>60</v>
      </c>
      <c r="D166" s="223">
        <v>27</v>
      </c>
      <c r="E166" s="63">
        <v>87</v>
      </c>
      <c r="F166" s="63">
        <v>63.7</v>
      </c>
      <c r="G166" s="408">
        <f>VLOOKUP(A166,zss_md_forecast_dapr!$1:$1048576,COLUMNS(zss_md_forecast_dapr!$A$2:$D$2),FALSE)</f>
        <v>9.9099998474121094</v>
      </c>
      <c r="H166" s="60">
        <f>VLOOKUP(A166,zss_md_forecast_dapr!$1:$1048576,COLUMNS(zss_md_forecast_dapr!A$2:$E167),FALSE)</f>
        <v>0.97000002861022949</v>
      </c>
      <c r="I166" s="63"/>
      <c r="J166" s="63"/>
      <c r="K166" s="223"/>
      <c r="L166" s="63">
        <f>VLOOKUP(A166,zss_md_forecast_dapr!$1:$1048576,COLUMNS(zss_md_forecast_dapr!$A$2:$F$2),FALSE)</f>
        <v>32.770000457763672</v>
      </c>
      <c r="M166" s="63">
        <f>VLOOKUP($A166,zss_md_forecast_dapr!$1:$1048576,COLUMNS(zss_md_forecast_dapr!$A$2:L167),FALSE)</f>
        <v>35.689998626708977</v>
      </c>
      <c r="N166" s="63">
        <f>VLOOKUP($A166,zss_md_forecast_dapr!$1:$1048576,COLUMNS(zss_md_forecast_dapr!$A$2:M167),FALSE)</f>
        <v>37.939998626708977</v>
      </c>
      <c r="O166" s="63">
        <f>VLOOKUP($A166,zss_md_forecast_dapr!$1:$1048576,COLUMNS(zss_md_forecast_dapr!$A$2:N167),FALSE)</f>
        <v>40.169998168945312</v>
      </c>
      <c r="P166" s="63">
        <f>VLOOKUP($A166,zss_md_forecast_dapr!$1:$1048576,COLUMNS(zss_md_forecast_dapr!$A$2:O167),FALSE)</f>
        <v>44.209999084472663</v>
      </c>
      <c r="Q166" s="63">
        <f>VLOOKUP($A166,zss_md_forecast_dapr!$1:$1048576,COLUMNS(zss_md_forecast_dapr!$A$2:P167),FALSE)</f>
        <v>48.049999237060547</v>
      </c>
      <c r="R166" s="179" t="str">
        <f>IF((VLOOKUP(A166,zss_md_forecast_dapr!$1:$1048576,COLUMNS(zss_md_forecast_dapr!$A$2:$AU$2),FALSE)&gt;0),VLOOKUP(A166,zss_md_forecast_dapr!$1:$1048576,COLUMNS(zss_md_forecast_dapr!$A$2:$AU$2),FALSE),"")</f>
        <v/>
      </c>
      <c r="S166" s="408">
        <f>VLOOKUP($A166,zss_md_forecast_dapr!$1:$1048576,COLUMNS(zss_md_forecast_dapr!$A$2:AF164),FALSE)</f>
        <v>0</v>
      </c>
      <c r="T166" s="408">
        <f>VLOOKUP($A166,zss_md_forecast_dapr!$1:$1048576,COLUMNS(zss_md_forecast_dapr!$A$2:AG164),FALSE)</f>
        <v>0</v>
      </c>
      <c r="U166" s="408">
        <f>VLOOKUP($A166,zss_md_forecast_dapr!$1:$1048576,COLUMNS(zss_md_forecast_dapr!$A$2:AH164),FALSE)</f>
        <v>0</v>
      </c>
      <c r="V166" s="408">
        <f>VLOOKUP($A166,zss_md_forecast_dapr!$1:$1048576,COLUMNS(zss_md_forecast_dapr!$A$2:AI164),FALSE)</f>
        <v>0</v>
      </c>
      <c r="W166" s="408">
        <f>VLOOKUP($A166,zss_md_forecast_dapr!$1:$1048576,COLUMNS(zss_md_forecast_dapr!$A$2:AJ164),FALSE)</f>
        <v>0</v>
      </c>
      <c r="X166" s="408">
        <f>VLOOKUP($A166,zss_md_forecast_dapr!$1:$1048576,COLUMNS(zss_md_forecast_dapr!$A$2:AK164),FALSE)</f>
        <v>0</v>
      </c>
      <c r="Y166" s="408">
        <f>VLOOKUP($A166,zss_md_forecast_dapr!$1:$1048576,COLUMNS(zss_md_forecast_dapr!$A$2:AL164),FALSE)</f>
        <v>0</v>
      </c>
      <c r="Z166" s="408">
        <f>VLOOKUP($A166,zss_md_forecast_dapr!$1:$1048576,COLUMNS(zss_md_forecast_dapr!$A$2:AM164),FALSE)</f>
        <v>0</v>
      </c>
      <c r="AA166" s="408">
        <f>VLOOKUP($A166,zss_md_forecast_dapr!$1:$1048576,COLUMNS(zss_md_forecast_dapr!$A$2:AN164),FALSE)</f>
        <v>0</v>
      </c>
      <c r="AB166" s="410">
        <f>VLOOKUP($A166,zss_md_forecast_dapr!$1:$1048576,COLUMNS(zss_md_forecast_dapr!$A$2:AO164),FALSE)</f>
        <v>0</v>
      </c>
    </row>
    <row r="167" spans="1:28">
      <c r="A167" s="246" t="s">
        <v>277</v>
      </c>
      <c r="B167" s="58" t="s">
        <v>590</v>
      </c>
      <c r="C167" s="223">
        <v>60</v>
      </c>
      <c r="D167" s="223">
        <v>27</v>
      </c>
      <c r="E167" s="63">
        <v>87</v>
      </c>
      <c r="F167" s="63">
        <v>71.7</v>
      </c>
      <c r="G167" s="406"/>
      <c r="H167" s="60">
        <f>VLOOKUP(A167,zss_md_forecast_dapr!$1:$1048576,COLUMNS(zss_md_forecast_dapr!A$2:$E168),FALSE)</f>
        <v>0.97000002861022949</v>
      </c>
      <c r="I167" s="63"/>
      <c r="J167" s="63"/>
      <c r="K167" s="223"/>
      <c r="L167" s="63">
        <f>VLOOKUP(A167,zss_md_forecast_dapr!$1:$1048576,COLUMNS(zss_md_forecast_dapr!$A$2:$F$2),FALSE)</f>
        <v>32.770000457763672</v>
      </c>
      <c r="M167" s="63">
        <f>VLOOKUP($A167,zss_md_forecast_dapr!$1:$1048576,COLUMNS(zss_md_forecast_dapr!$A$2:L168),FALSE)</f>
        <v>35.689998626708977</v>
      </c>
      <c r="N167" s="63">
        <f>VLOOKUP($A167,zss_md_forecast_dapr!$1:$1048576,COLUMNS(zss_md_forecast_dapr!$A$2:M168),FALSE)</f>
        <v>37.939998626708977</v>
      </c>
      <c r="O167" s="63">
        <f>VLOOKUP($A167,zss_md_forecast_dapr!$1:$1048576,COLUMNS(zss_md_forecast_dapr!$A$2:N168),FALSE)</f>
        <v>40.169998168945312</v>
      </c>
      <c r="P167" s="63">
        <f>VLOOKUP($A167,zss_md_forecast_dapr!$1:$1048576,COLUMNS(zss_md_forecast_dapr!$A$2:O168),FALSE)</f>
        <v>44.209999084472663</v>
      </c>
      <c r="Q167" s="63">
        <f>VLOOKUP($A167,zss_md_forecast_dapr!$1:$1048576,COLUMNS(zss_md_forecast_dapr!$A$2:P168),FALSE)</f>
        <v>48.049999237060547</v>
      </c>
      <c r="R167" s="179" t="str">
        <f>IF((VLOOKUP(A167,zss_md_forecast_dapr!$1:$1048576,COLUMNS(zss_md_forecast_dapr!$A$2:$AU$2),FALSE)&gt;0),VLOOKUP(A167,zss_md_forecast_dapr!$1:$1048576,COLUMNS(zss_md_forecast_dapr!$A$2:$AU$2),FALSE),"")</f>
        <v/>
      </c>
      <c r="S167" s="406" t="e">
        <f>VLOOKUP(H167,zss_md_forecast_dapr!$1:$1048576,COLUMNS(zss_md_forecast_dapr!$A$2:$F$2),FALSE)</f>
        <v>#N/A</v>
      </c>
      <c r="T167" s="406" t="e">
        <f>VLOOKUP(I167,zss_md_forecast_dapr!$1:$1048576,COLUMNS(zss_md_forecast_dapr!$A$2:$F$2),FALSE)</f>
        <v>#N/A</v>
      </c>
      <c r="U167" s="406" t="e">
        <f>VLOOKUP(J167,zss_md_forecast_dapr!$1:$1048576,COLUMNS(zss_md_forecast_dapr!$A$2:$F$2),FALSE)</f>
        <v>#N/A</v>
      </c>
      <c r="V167" s="406" t="e">
        <f>VLOOKUP(K167,zss_md_forecast_dapr!$1:$1048576,COLUMNS(zss_md_forecast_dapr!$A$2:$F$2),FALSE)</f>
        <v>#N/A</v>
      </c>
      <c r="W167" s="406" t="e">
        <f>VLOOKUP(L167,zss_md_forecast_dapr!$1:$1048576,COLUMNS(zss_md_forecast_dapr!$A$2:$F$2),FALSE)</f>
        <v>#N/A</v>
      </c>
      <c r="X167" s="406" t="e">
        <f>VLOOKUP(M167,zss_md_forecast_dapr!$1:$1048576,COLUMNS(zss_md_forecast_dapr!$A$2:$F$2),FALSE)</f>
        <v>#N/A</v>
      </c>
      <c r="Y167" s="406" t="e">
        <f>VLOOKUP(N167,zss_md_forecast_dapr!$1:$1048576,COLUMNS(zss_md_forecast_dapr!$A$2:$F$2),FALSE)</f>
        <v>#N/A</v>
      </c>
      <c r="Z167" s="406" t="e">
        <f>VLOOKUP(O167,zss_md_forecast_dapr!$1:$1048576,COLUMNS(zss_md_forecast_dapr!$A$2:$F$2),FALSE)</f>
        <v>#N/A</v>
      </c>
      <c r="AA167" s="406" t="e">
        <f>VLOOKUP(P167,zss_md_forecast_dapr!$1:$1048576,COLUMNS(zss_md_forecast_dapr!$A$2:$F$2),FALSE)</f>
        <v>#N/A</v>
      </c>
      <c r="AB167" s="407" t="e">
        <f>VLOOKUP(Q167,zss_md_forecast_dapr!$1:$1048576,COLUMNS(zss_md_forecast_dapr!$A$2:$F$2),FALSE)</f>
        <v>#N/A</v>
      </c>
    </row>
    <row r="168" spans="1:28">
      <c r="A168" s="245" t="s">
        <v>298</v>
      </c>
      <c r="B168" s="58" t="s">
        <v>588</v>
      </c>
      <c r="C168" s="223">
        <v>81</v>
      </c>
      <c r="D168" s="223"/>
      <c r="E168" s="63">
        <v>81</v>
      </c>
      <c r="F168" s="63">
        <v>67.599999999999994</v>
      </c>
      <c r="G168" s="408">
        <f>VLOOKUP(A168,zss_md_forecast_dapr!$1:$1048576,COLUMNS(zss_md_forecast_dapr!$A$2:$D$2),FALSE)</f>
        <v>10.819999694824221</v>
      </c>
      <c r="H168" s="60">
        <f>VLOOKUP(A168,zss_md_forecast_dapr!$1:$1048576,COLUMNS(zss_md_forecast_dapr!A$2:$E169),FALSE)</f>
        <v>0.98000001907348633</v>
      </c>
      <c r="I168" s="63"/>
      <c r="J168" s="63"/>
      <c r="K168" s="223"/>
      <c r="L168" s="63">
        <f>VLOOKUP(A168,zss_md_forecast_dapr!$1:$1048576,COLUMNS(zss_md_forecast_dapr!$A$2:$F$2),FALSE)</f>
        <v>45.549999237060547</v>
      </c>
      <c r="M168" s="63">
        <f>VLOOKUP($A168,zss_md_forecast_dapr!$1:$1048576,COLUMNS(zss_md_forecast_dapr!$A$2:L169),FALSE)</f>
        <v>50.560001373291023</v>
      </c>
      <c r="N168" s="63">
        <f>VLOOKUP($A168,zss_md_forecast_dapr!$1:$1048576,COLUMNS(zss_md_forecast_dapr!$A$2:M169),FALSE)</f>
        <v>54.540000915527337</v>
      </c>
      <c r="O168" s="63">
        <f>VLOOKUP($A168,zss_md_forecast_dapr!$1:$1048576,COLUMNS(zss_md_forecast_dapr!$A$2:N169),FALSE)</f>
        <v>58.069999694824219</v>
      </c>
      <c r="P168" s="63">
        <f>VLOOKUP($A168,zss_md_forecast_dapr!$1:$1048576,COLUMNS(zss_md_forecast_dapr!$A$2:O169),FALSE)</f>
        <v>61.310001373291023</v>
      </c>
      <c r="Q168" s="63">
        <f>VLOOKUP($A168,zss_md_forecast_dapr!$1:$1048576,COLUMNS(zss_md_forecast_dapr!$A$2:P169),FALSE)</f>
        <v>63.799999237060547</v>
      </c>
      <c r="R168" s="179" t="str">
        <f>IF((VLOOKUP(A168,zss_md_forecast_dapr!$1:$1048576,COLUMNS(zss_md_forecast_dapr!$A$2:$AU$2),FALSE)&gt;0),VLOOKUP(A168,zss_md_forecast_dapr!$1:$1048576,COLUMNS(zss_md_forecast_dapr!$A$2:$AU$2),FALSE),"")</f>
        <v/>
      </c>
      <c r="S168" s="408">
        <f>VLOOKUP($A168,zss_md_forecast_dapr!$1:$1048576,COLUMNS(zss_md_forecast_dapr!$A$2:AF166),FALSE)</f>
        <v>0</v>
      </c>
      <c r="T168" s="408">
        <f>VLOOKUP($A168,zss_md_forecast_dapr!$1:$1048576,COLUMNS(zss_md_forecast_dapr!$A$2:AG166),FALSE)</f>
        <v>0</v>
      </c>
      <c r="U168" s="408">
        <f>VLOOKUP($A168,zss_md_forecast_dapr!$1:$1048576,COLUMNS(zss_md_forecast_dapr!$A$2:AH166),FALSE)</f>
        <v>0</v>
      </c>
      <c r="V168" s="408">
        <f>VLOOKUP($A168,zss_md_forecast_dapr!$1:$1048576,COLUMNS(zss_md_forecast_dapr!$A$2:AI166),FALSE)</f>
        <v>0</v>
      </c>
      <c r="W168" s="408">
        <f>VLOOKUP($A168,zss_md_forecast_dapr!$1:$1048576,COLUMNS(zss_md_forecast_dapr!$A$2:AJ166),FALSE)</f>
        <v>0</v>
      </c>
      <c r="X168" s="408">
        <f>VLOOKUP($A168,zss_md_forecast_dapr!$1:$1048576,COLUMNS(zss_md_forecast_dapr!$A$2:AK166),FALSE)</f>
        <v>0</v>
      </c>
      <c r="Y168" s="408">
        <f>VLOOKUP($A168,zss_md_forecast_dapr!$1:$1048576,COLUMNS(zss_md_forecast_dapr!$A$2:AL166),FALSE)</f>
        <v>0</v>
      </c>
      <c r="Z168" s="408">
        <f>VLOOKUP($A168,zss_md_forecast_dapr!$1:$1048576,COLUMNS(zss_md_forecast_dapr!$A$2:AM166),FALSE)</f>
        <v>0</v>
      </c>
      <c r="AA168" s="408">
        <f>VLOOKUP($A168,zss_md_forecast_dapr!$1:$1048576,COLUMNS(zss_md_forecast_dapr!$A$2:AN166),FALSE)</f>
        <v>0</v>
      </c>
      <c r="AB168" s="410">
        <f>VLOOKUP($A168,zss_md_forecast_dapr!$1:$1048576,COLUMNS(zss_md_forecast_dapr!$A$2:AO166),FALSE)</f>
        <v>0</v>
      </c>
    </row>
    <row r="169" spans="1:28" ht="14" thickBot="1">
      <c r="A169" s="247" t="s">
        <v>298</v>
      </c>
      <c r="B169" s="61" t="s">
        <v>590</v>
      </c>
      <c r="C169" s="226">
        <v>81</v>
      </c>
      <c r="D169" s="226"/>
      <c r="E169" s="76">
        <v>81</v>
      </c>
      <c r="F169" s="76">
        <v>71.900000000000006</v>
      </c>
      <c r="G169" s="409"/>
      <c r="H169" s="62">
        <f>VLOOKUP(A169,zss_md_forecast_dapr!$1:$1048576,COLUMNS(zss_md_forecast_dapr!A$2:$E170),FALSE)</f>
        <v>0.98000001907348633</v>
      </c>
      <c r="I169" s="76"/>
      <c r="J169" s="76"/>
      <c r="K169" s="226"/>
      <c r="L169" s="76">
        <f>VLOOKUP(A169,zss_md_forecast_dapr!$1:$1048576,COLUMNS(zss_md_forecast_dapr!$A$2:$F$2),FALSE)</f>
        <v>45.549999237060547</v>
      </c>
      <c r="M169" s="76">
        <f>VLOOKUP($A169,zss_md_forecast_dapr!$1:$1048576,COLUMNS(zss_md_forecast_dapr!$A$2:L170),FALSE)</f>
        <v>50.560001373291023</v>
      </c>
      <c r="N169" s="76">
        <f>VLOOKUP($A169,zss_md_forecast_dapr!$1:$1048576,COLUMNS(zss_md_forecast_dapr!$A$2:M170),FALSE)</f>
        <v>54.540000915527337</v>
      </c>
      <c r="O169" s="76">
        <f>VLOOKUP($A169,zss_md_forecast_dapr!$1:$1048576,COLUMNS(zss_md_forecast_dapr!$A$2:N170),FALSE)</f>
        <v>58.069999694824219</v>
      </c>
      <c r="P169" s="76">
        <f>VLOOKUP($A169,zss_md_forecast_dapr!$1:$1048576,COLUMNS(zss_md_forecast_dapr!$A$2:O170),FALSE)</f>
        <v>61.310001373291023</v>
      </c>
      <c r="Q169" s="76">
        <f>VLOOKUP($A169,zss_md_forecast_dapr!$1:$1048576,COLUMNS(zss_md_forecast_dapr!$A$2:P170),FALSE)</f>
        <v>63.799999237060547</v>
      </c>
      <c r="R169" s="181" t="str">
        <f>IF((VLOOKUP(A169,zss_md_forecast_dapr!$1:$1048576,COLUMNS(zss_md_forecast_dapr!$A$2:$AU$2),FALSE)&gt;0),VLOOKUP(A169,zss_md_forecast_dapr!$1:$1048576,COLUMNS(zss_md_forecast_dapr!$A$2:$AU$2),FALSE),"")</f>
        <v/>
      </c>
      <c r="S169" s="409" t="e">
        <f>VLOOKUP(H169,zss_md_forecast_dapr!$1:$1048576,COLUMNS(zss_md_forecast_dapr!$A$2:$F$2),FALSE)</f>
        <v>#N/A</v>
      </c>
      <c r="T169" s="409" t="e">
        <f>VLOOKUP(I169,zss_md_forecast_dapr!$1:$1048576,COLUMNS(zss_md_forecast_dapr!$A$2:$F$2),FALSE)</f>
        <v>#N/A</v>
      </c>
      <c r="U169" s="409" t="e">
        <f>VLOOKUP(J169,zss_md_forecast_dapr!$1:$1048576,COLUMNS(zss_md_forecast_dapr!$A$2:$F$2),FALSE)</f>
        <v>#N/A</v>
      </c>
      <c r="V169" s="409" t="e">
        <f>VLOOKUP(K169,zss_md_forecast_dapr!$1:$1048576,COLUMNS(zss_md_forecast_dapr!$A$2:$F$2),FALSE)</f>
        <v>#N/A</v>
      </c>
      <c r="W169" s="409" t="e">
        <f>VLOOKUP(L169,zss_md_forecast_dapr!$1:$1048576,COLUMNS(zss_md_forecast_dapr!$A$2:$F$2),FALSE)</f>
        <v>#N/A</v>
      </c>
      <c r="X169" s="409" t="e">
        <f>VLOOKUP(M169,zss_md_forecast_dapr!$1:$1048576,COLUMNS(zss_md_forecast_dapr!$A$2:$F$2),FALSE)</f>
        <v>#N/A</v>
      </c>
      <c r="Y169" s="409" t="e">
        <f>VLOOKUP(N169,zss_md_forecast_dapr!$1:$1048576,COLUMNS(zss_md_forecast_dapr!$A$2:$F$2),FALSE)</f>
        <v>#N/A</v>
      </c>
      <c r="Z169" s="409" t="e">
        <f>VLOOKUP(O169,zss_md_forecast_dapr!$1:$1048576,COLUMNS(zss_md_forecast_dapr!$A$2:$F$2),FALSE)</f>
        <v>#N/A</v>
      </c>
      <c r="AA169" s="409" t="e">
        <f>VLOOKUP(P169,zss_md_forecast_dapr!$1:$1048576,COLUMNS(zss_md_forecast_dapr!$A$2:$F$2),FALSE)</f>
        <v>#N/A</v>
      </c>
      <c r="AB169" s="411" t="e">
        <f>VLOOKUP(Q169,zss_md_forecast_dapr!$1:$1048576,COLUMNS(zss_md_forecast_dapr!$A$2:$F$2),FALSE)</f>
        <v>#N/A</v>
      </c>
    </row>
    <row r="170" spans="1:28" ht="14" thickBot="1">
      <c r="A170" s="9" t="s">
        <v>572</v>
      </c>
      <c r="B170" s="65"/>
      <c r="C170" s="228"/>
      <c r="D170" s="228"/>
      <c r="E170" s="79"/>
      <c r="F170" s="79"/>
      <c r="G170" s="65"/>
      <c r="H170" s="66"/>
      <c r="I170" s="79"/>
      <c r="J170" s="79"/>
      <c r="K170" s="228"/>
      <c r="L170" s="79"/>
      <c r="M170" s="79"/>
      <c r="N170" s="79"/>
      <c r="O170" s="79"/>
      <c r="P170" s="79"/>
      <c r="Q170" s="79"/>
      <c r="R170" s="183"/>
      <c r="S170" s="65"/>
      <c r="T170" s="65"/>
      <c r="U170" s="65"/>
      <c r="V170" s="65"/>
      <c r="W170" s="65"/>
      <c r="X170" s="65"/>
      <c r="Y170" s="65"/>
      <c r="Z170" s="65"/>
      <c r="AA170" s="65"/>
      <c r="AB170" s="263"/>
    </row>
    <row r="171" spans="1:28">
      <c r="A171" s="174" t="s">
        <v>157</v>
      </c>
      <c r="B171" s="56" t="s">
        <v>588</v>
      </c>
      <c r="C171" s="209">
        <v>60</v>
      </c>
      <c r="D171" s="209"/>
      <c r="E171" s="75">
        <v>60</v>
      </c>
      <c r="F171" s="75">
        <v>32.9</v>
      </c>
      <c r="G171" s="405">
        <f>VLOOKUP(A171,zss_md_forecast_dapr!$1:$1048576,COLUMNS(zss_md_forecast_dapr!$A$2:$D$2),FALSE)</f>
        <v>3.660000085830688</v>
      </c>
      <c r="H171" s="57">
        <f>VLOOKUP(A171,zss_md_forecast_dapr!$1:$1048576,COLUMNS(zss_md_forecast_dapr!A$2:$E172),FALSE)</f>
        <v>1</v>
      </c>
      <c r="I171" s="75"/>
      <c r="J171" s="75"/>
      <c r="K171" s="209"/>
      <c r="L171" s="75">
        <f>VLOOKUP(A171,zss_md_forecast_dapr!$1:$1048576,COLUMNS(zss_md_forecast_dapr!$A$2:$F$2),FALSE)</f>
        <v>33.349998474121087</v>
      </c>
      <c r="M171" s="75">
        <f>VLOOKUP($A171,zss_md_forecast_dapr!$1:$1048576,COLUMNS(zss_md_forecast_dapr!$A$2:L172),FALSE)</f>
        <v>32.470001220703118</v>
      </c>
      <c r="N171" s="75">
        <f>VLOOKUP($A171,zss_md_forecast_dapr!$1:$1048576,COLUMNS(zss_md_forecast_dapr!$A$2:M172),FALSE)</f>
        <v>34.009998321533203</v>
      </c>
      <c r="O171" s="75">
        <f>VLOOKUP($A171,zss_md_forecast_dapr!$1:$1048576,COLUMNS(zss_md_forecast_dapr!$A$2:N172),FALSE)</f>
        <v>36.470001220703118</v>
      </c>
      <c r="P171" s="75">
        <f>VLOOKUP($A171,zss_md_forecast_dapr!$1:$1048576,COLUMNS(zss_md_forecast_dapr!$A$2:O172),FALSE)</f>
        <v>39.080001831054688</v>
      </c>
      <c r="Q171" s="75">
        <f>VLOOKUP($A171,zss_md_forecast_dapr!$1:$1048576,COLUMNS(zss_md_forecast_dapr!$A$2:P172),FALSE)</f>
        <v>41.75</v>
      </c>
      <c r="R171" s="178" t="str">
        <f>IF((VLOOKUP(A171,zss_md_forecast_dapr!$1:$1048576,COLUMNS(zss_md_forecast_dapr!$A$2:$AU$2),FALSE)&gt;0),VLOOKUP(A171,zss_md_forecast_dapr!$1:$1048576,COLUMNS(zss_md_forecast_dapr!$A$2:$AU$2),FALSE),"")</f>
        <v/>
      </c>
      <c r="S171" s="405">
        <f>VLOOKUP($A171,zss_md_forecast_dapr!$1:$1048576,COLUMNS(zss_md_forecast_dapr!$A$2:AF169),FALSE)</f>
        <v>0</v>
      </c>
      <c r="T171" s="405">
        <f>VLOOKUP($A171,zss_md_forecast_dapr!$1:$1048576,COLUMNS(zss_md_forecast_dapr!$A$2:AG169),FALSE)</f>
        <v>1.0900000333786011</v>
      </c>
      <c r="U171" s="405">
        <f>VLOOKUP($A171,zss_md_forecast_dapr!$1:$1048576,COLUMNS(zss_md_forecast_dapr!$A$2:AH169),FALSE)</f>
        <v>1.830000042915344</v>
      </c>
      <c r="V171" s="405">
        <f>VLOOKUP($A171,zss_md_forecast_dapr!$1:$1048576,COLUMNS(zss_md_forecast_dapr!$A$2:AI169),FALSE)</f>
        <v>7.2300000190734863</v>
      </c>
      <c r="W171" s="405">
        <f>VLOOKUP($A171,zss_md_forecast_dapr!$1:$1048576,COLUMNS(zss_md_forecast_dapr!$A$2:AJ169),FALSE)</f>
        <v>16.729999542236332</v>
      </c>
      <c r="X171" s="405">
        <f>VLOOKUP($A171,zss_md_forecast_dapr!$1:$1048576,COLUMNS(zss_md_forecast_dapr!$A$2:AK169),FALSE)</f>
        <v>0</v>
      </c>
      <c r="Y171" s="405">
        <f>VLOOKUP($A171,zss_md_forecast_dapr!$1:$1048576,COLUMNS(zss_md_forecast_dapr!$A$2:AL169),FALSE)</f>
        <v>2.5</v>
      </c>
      <c r="Z171" s="405">
        <f>VLOOKUP($A171,zss_md_forecast_dapr!$1:$1048576,COLUMNS(zss_md_forecast_dapr!$A$2:AM169),FALSE)</f>
        <v>3.5</v>
      </c>
      <c r="AA171" s="405">
        <f>VLOOKUP($A171,zss_md_forecast_dapr!$1:$1048576,COLUMNS(zss_md_forecast_dapr!$A$2:AN169),FALSE)</f>
        <v>5</v>
      </c>
      <c r="AB171" s="403">
        <f>VLOOKUP($A171,zss_md_forecast_dapr!$1:$1048576,COLUMNS(zss_md_forecast_dapr!$A$2:AO169),FALSE)</f>
        <v>7</v>
      </c>
    </row>
    <row r="172" spans="1:28">
      <c r="A172" s="167" t="s">
        <v>157</v>
      </c>
      <c r="B172" s="58" t="s">
        <v>590</v>
      </c>
      <c r="C172" s="223">
        <v>60</v>
      </c>
      <c r="D172" s="223"/>
      <c r="E172" s="63">
        <v>60</v>
      </c>
      <c r="F172" s="63">
        <v>35.799999999999997</v>
      </c>
      <c r="G172" s="406"/>
      <c r="H172" s="60">
        <f>VLOOKUP(A172,zss_md_forecast_dapr!$1:$1048576,COLUMNS(zss_md_forecast_dapr!A$2:$E173),FALSE)</f>
        <v>1</v>
      </c>
      <c r="I172" s="63"/>
      <c r="J172" s="63"/>
      <c r="K172" s="223"/>
      <c r="L172" s="63">
        <f>VLOOKUP(A172,zss_md_forecast_dapr!$1:$1048576,COLUMNS(zss_md_forecast_dapr!$A$2:$F$2),FALSE)</f>
        <v>33.349998474121087</v>
      </c>
      <c r="M172" s="63">
        <f>VLOOKUP($A172,zss_md_forecast_dapr!$1:$1048576,COLUMNS(zss_md_forecast_dapr!$A$2:L173),FALSE)</f>
        <v>32.470001220703118</v>
      </c>
      <c r="N172" s="63">
        <f>VLOOKUP($A172,zss_md_forecast_dapr!$1:$1048576,COLUMNS(zss_md_forecast_dapr!$A$2:M173),FALSE)</f>
        <v>34.009998321533203</v>
      </c>
      <c r="O172" s="63">
        <f>VLOOKUP($A172,zss_md_forecast_dapr!$1:$1048576,COLUMNS(zss_md_forecast_dapr!$A$2:N173),FALSE)</f>
        <v>36.470001220703118</v>
      </c>
      <c r="P172" s="63">
        <f>VLOOKUP($A172,zss_md_forecast_dapr!$1:$1048576,COLUMNS(zss_md_forecast_dapr!$A$2:O173),FALSE)</f>
        <v>39.080001831054688</v>
      </c>
      <c r="Q172" s="63">
        <f>VLOOKUP($A172,zss_md_forecast_dapr!$1:$1048576,COLUMNS(zss_md_forecast_dapr!$A$2:P173),FALSE)</f>
        <v>41.75</v>
      </c>
      <c r="R172" s="179" t="str">
        <f>IF((VLOOKUP(A172,zss_md_forecast_dapr!$1:$1048576,COLUMNS(zss_md_forecast_dapr!$A$2:$AU$2),FALSE)&gt;0),VLOOKUP(A172,zss_md_forecast_dapr!$1:$1048576,COLUMNS(zss_md_forecast_dapr!$A$2:$AU$2),FALSE),"")</f>
        <v/>
      </c>
      <c r="S172" s="406" t="e">
        <f>VLOOKUP(H172,zss_md_forecast_dapr!$1:$1048576,COLUMNS(zss_md_forecast_dapr!$A$2:$F$2),FALSE)</f>
        <v>#N/A</v>
      </c>
      <c r="T172" s="406" t="e">
        <f>VLOOKUP(I172,zss_md_forecast_dapr!$1:$1048576,COLUMNS(zss_md_forecast_dapr!$A$2:$F$2),FALSE)</f>
        <v>#N/A</v>
      </c>
      <c r="U172" s="406" t="e">
        <f>VLOOKUP(J172,zss_md_forecast_dapr!$1:$1048576,COLUMNS(zss_md_forecast_dapr!$A$2:$F$2),FALSE)</f>
        <v>#N/A</v>
      </c>
      <c r="V172" s="406" t="e">
        <f>VLOOKUP(K172,zss_md_forecast_dapr!$1:$1048576,COLUMNS(zss_md_forecast_dapr!$A$2:$F$2),FALSE)</f>
        <v>#N/A</v>
      </c>
      <c r="W172" s="406" t="e">
        <f>VLOOKUP(L172,zss_md_forecast_dapr!$1:$1048576,COLUMNS(zss_md_forecast_dapr!$A$2:$F$2),FALSE)</f>
        <v>#N/A</v>
      </c>
      <c r="X172" s="406" t="e">
        <f>VLOOKUP(M172,zss_md_forecast_dapr!$1:$1048576,COLUMNS(zss_md_forecast_dapr!$A$2:$F$2),FALSE)</f>
        <v>#N/A</v>
      </c>
      <c r="Y172" s="406" t="e">
        <f>VLOOKUP(N172,zss_md_forecast_dapr!$1:$1048576,COLUMNS(zss_md_forecast_dapr!$A$2:$F$2),FALSE)</f>
        <v>#N/A</v>
      </c>
      <c r="Z172" s="406" t="e">
        <f>VLOOKUP(O172,zss_md_forecast_dapr!$1:$1048576,COLUMNS(zss_md_forecast_dapr!$A$2:$F$2),FALSE)</f>
        <v>#N/A</v>
      </c>
      <c r="AA172" s="406" t="e">
        <f>VLOOKUP(P172,zss_md_forecast_dapr!$1:$1048576,COLUMNS(zss_md_forecast_dapr!$A$2:$F$2),FALSE)</f>
        <v>#N/A</v>
      </c>
      <c r="AB172" s="407" t="e">
        <f>VLOOKUP(Q172,zss_md_forecast_dapr!$1:$1048576,COLUMNS(zss_md_forecast_dapr!$A$2:$F$2),FALSE)</f>
        <v>#N/A</v>
      </c>
    </row>
    <row r="173" spans="1:28">
      <c r="A173" s="242" t="s">
        <v>162</v>
      </c>
      <c r="B173" s="58" t="s">
        <v>588</v>
      </c>
      <c r="C173" s="223">
        <v>54</v>
      </c>
      <c r="D173" s="223"/>
      <c r="E173" s="63">
        <v>54</v>
      </c>
      <c r="F173" s="63">
        <v>29</v>
      </c>
      <c r="G173" s="408">
        <f>VLOOKUP(A173,zss_md_forecast_dapr!$1:$1048576,COLUMNS(zss_md_forecast_dapr!$A$2:$D$2),FALSE)</f>
        <v>8.9399995803833008</v>
      </c>
      <c r="H173" s="60">
        <f>VLOOKUP(A173,zss_md_forecast_dapr!$1:$1048576,COLUMNS(zss_md_forecast_dapr!A$2:$E174),FALSE)</f>
        <v>0.99000000953674316</v>
      </c>
      <c r="I173" s="63"/>
      <c r="J173" s="63"/>
      <c r="K173" s="418">
        <v>6.2</v>
      </c>
      <c r="L173" s="63">
        <f>VLOOKUP(A173,zss_md_forecast_dapr!$1:$1048576,COLUMNS(zss_md_forecast_dapr!$A$2:$F$2),FALSE)</f>
        <v>29.45000076293945</v>
      </c>
      <c r="M173" s="63">
        <f>VLOOKUP($A173,zss_md_forecast_dapr!$1:$1048576,COLUMNS(zss_md_forecast_dapr!$A$2:L174),FALSE)</f>
        <v>36</v>
      </c>
      <c r="N173" s="63">
        <f>VLOOKUP($A173,zss_md_forecast_dapr!$1:$1048576,COLUMNS(zss_md_forecast_dapr!$A$2:M174),FALSE)</f>
        <v>41.130001068115227</v>
      </c>
      <c r="O173" s="63">
        <f>VLOOKUP($A173,zss_md_forecast_dapr!$1:$1048576,COLUMNS(zss_md_forecast_dapr!$A$2:N174),FALSE)</f>
        <v>41.590000152587891</v>
      </c>
      <c r="P173" s="63">
        <f>VLOOKUP($A173,zss_md_forecast_dapr!$1:$1048576,COLUMNS(zss_md_forecast_dapr!$A$2:O174),FALSE)</f>
        <v>41.759998321533203</v>
      </c>
      <c r="Q173" s="63">
        <f>VLOOKUP($A173,zss_md_forecast_dapr!$1:$1048576,COLUMNS(zss_md_forecast_dapr!$A$2:P174),FALSE)</f>
        <v>41.950000762939453</v>
      </c>
      <c r="R173" s="179">
        <f>IF((VLOOKUP(A173,zss_md_forecast_dapr!$1:$1048576,COLUMNS(zss_md_forecast_dapr!$A$2:$AU$2),FALSE)&gt;0),VLOOKUP(A173,zss_md_forecast_dapr!$1:$1048576,COLUMNS(zss_md_forecast_dapr!$A$2:$AU$2),FALSE),"")</f>
        <v>0.24137931034482801</v>
      </c>
      <c r="S173" s="408">
        <f>VLOOKUP($A173,zss_md_forecast_dapr!$1:$1048576,COLUMNS(zss_md_forecast_dapr!$A$2:AF171),FALSE)</f>
        <v>316.70001220703119</v>
      </c>
      <c r="T173" s="408">
        <f>VLOOKUP($A173,zss_md_forecast_dapr!$1:$1048576,COLUMNS(zss_md_forecast_dapr!$A$2:AG171),FALSE)</f>
        <v>2094</v>
      </c>
      <c r="U173" s="408">
        <f>VLOOKUP($A173,zss_md_forecast_dapr!$1:$1048576,COLUMNS(zss_md_forecast_dapr!$A$2:AH171),FALSE)</f>
        <v>2577.1298828125</v>
      </c>
      <c r="V173" s="408">
        <f>VLOOKUP($A173,zss_md_forecast_dapr!$1:$1048576,COLUMNS(zss_md_forecast_dapr!$A$2:AI171),FALSE)</f>
        <v>2894.02001953125</v>
      </c>
      <c r="W173" s="408">
        <f>VLOOKUP($A173,zss_md_forecast_dapr!$1:$1048576,COLUMNS(zss_md_forecast_dapr!$A$2:AJ171),FALSE)</f>
        <v>3410.010009765625</v>
      </c>
      <c r="X173" s="408">
        <f>VLOOKUP($A173,zss_md_forecast_dapr!$1:$1048576,COLUMNS(zss_md_forecast_dapr!$A$2:AK171),FALSE)</f>
        <v>144.5</v>
      </c>
      <c r="Y173" s="408">
        <f>VLOOKUP($A173,zss_md_forecast_dapr!$1:$1048576,COLUMNS(zss_md_forecast_dapr!$A$2:AL171),FALSE)</f>
        <v>695.5</v>
      </c>
      <c r="Z173" s="408">
        <f>VLOOKUP($A173,zss_md_forecast_dapr!$1:$1048576,COLUMNS(zss_md_forecast_dapr!$A$2:AM171),FALSE)</f>
        <v>848</v>
      </c>
      <c r="AA173" s="408">
        <f>VLOOKUP($A173,zss_md_forecast_dapr!$1:$1048576,COLUMNS(zss_md_forecast_dapr!$A$2:AN171),FALSE)</f>
        <v>946</v>
      </c>
      <c r="AB173" s="410">
        <f>VLOOKUP($A173,zss_md_forecast_dapr!$1:$1048576,COLUMNS(zss_md_forecast_dapr!$A$2:AO171),FALSE)</f>
        <v>1104.5</v>
      </c>
    </row>
    <row r="174" spans="1:28">
      <c r="A174" s="243" t="s">
        <v>162</v>
      </c>
      <c r="B174" s="58" t="s">
        <v>590</v>
      </c>
      <c r="C174" s="223">
        <v>54</v>
      </c>
      <c r="D174" s="223"/>
      <c r="E174" s="63">
        <v>54</v>
      </c>
      <c r="F174" s="63">
        <v>32.200000000000003</v>
      </c>
      <c r="G174" s="406"/>
      <c r="H174" s="60">
        <f>VLOOKUP(A174,zss_md_forecast_dapr!$1:$1048576,COLUMNS(zss_md_forecast_dapr!A$2:$E175),FALSE)</f>
        <v>0.99000000953674316</v>
      </c>
      <c r="I174" s="63"/>
      <c r="J174" s="63"/>
      <c r="K174" s="419">
        <v>6.2</v>
      </c>
      <c r="L174" s="63">
        <f>VLOOKUP(A174,zss_md_forecast_dapr!$1:$1048576,COLUMNS(zss_md_forecast_dapr!$A$2:$F$2),FALSE)</f>
        <v>29.45000076293945</v>
      </c>
      <c r="M174" s="63">
        <f>VLOOKUP($A174,zss_md_forecast_dapr!$1:$1048576,COLUMNS(zss_md_forecast_dapr!$A$2:L175),FALSE)</f>
        <v>36</v>
      </c>
      <c r="N174" s="63">
        <f>VLOOKUP($A174,zss_md_forecast_dapr!$1:$1048576,COLUMNS(zss_md_forecast_dapr!$A$2:M175),FALSE)</f>
        <v>41.130001068115227</v>
      </c>
      <c r="O174" s="63">
        <f>VLOOKUP($A174,zss_md_forecast_dapr!$1:$1048576,COLUMNS(zss_md_forecast_dapr!$A$2:N175),FALSE)</f>
        <v>41.590000152587891</v>
      </c>
      <c r="P174" s="63">
        <f>VLOOKUP($A174,zss_md_forecast_dapr!$1:$1048576,COLUMNS(zss_md_forecast_dapr!$A$2:O175),FALSE)</f>
        <v>41.759998321533203</v>
      </c>
      <c r="Q174" s="63">
        <f>VLOOKUP($A174,zss_md_forecast_dapr!$1:$1048576,COLUMNS(zss_md_forecast_dapr!$A$2:P175),FALSE)</f>
        <v>41.950000762939453</v>
      </c>
      <c r="R174" s="179">
        <f>IF((VLOOKUP(A174,zss_md_forecast_dapr!$1:$1048576,COLUMNS(zss_md_forecast_dapr!$A$2:$AU$2),FALSE)&gt;0),VLOOKUP(A174,zss_md_forecast_dapr!$1:$1048576,COLUMNS(zss_md_forecast_dapr!$A$2:$AU$2),FALSE),"")</f>
        <v>0.24137931034482801</v>
      </c>
      <c r="S174" s="406" t="e">
        <f>VLOOKUP(H174,zss_md_forecast_dapr!$1:$1048576,COLUMNS(zss_md_forecast_dapr!$A$2:$F$2),FALSE)</f>
        <v>#N/A</v>
      </c>
      <c r="T174" s="406" t="e">
        <f>VLOOKUP(I174,zss_md_forecast_dapr!$1:$1048576,COLUMNS(zss_md_forecast_dapr!$A$2:$F$2),FALSE)</f>
        <v>#N/A</v>
      </c>
      <c r="U174" s="406" t="e">
        <f>VLOOKUP(J174,zss_md_forecast_dapr!$1:$1048576,COLUMNS(zss_md_forecast_dapr!$A$2:$F$2),FALSE)</f>
        <v>#N/A</v>
      </c>
      <c r="V174" s="406" t="e">
        <f>VLOOKUP(K174,zss_md_forecast_dapr!$1:$1048576,COLUMNS(zss_md_forecast_dapr!$A$2:$F$2),FALSE)</f>
        <v>#N/A</v>
      </c>
      <c r="W174" s="406" t="e">
        <f>VLOOKUP(L174,zss_md_forecast_dapr!$1:$1048576,COLUMNS(zss_md_forecast_dapr!$A$2:$F$2),FALSE)</f>
        <v>#N/A</v>
      </c>
      <c r="X174" s="406" t="e">
        <f>VLOOKUP(M174,zss_md_forecast_dapr!$1:$1048576,COLUMNS(zss_md_forecast_dapr!$A$2:$F$2),FALSE)</f>
        <v>#N/A</v>
      </c>
      <c r="Y174" s="406" t="e">
        <f>VLOOKUP(N174,zss_md_forecast_dapr!$1:$1048576,COLUMNS(zss_md_forecast_dapr!$A$2:$F$2),FALSE)</f>
        <v>#N/A</v>
      </c>
      <c r="Z174" s="406" t="e">
        <f>VLOOKUP(O174,zss_md_forecast_dapr!$1:$1048576,COLUMNS(zss_md_forecast_dapr!$A$2:$F$2),FALSE)</f>
        <v>#N/A</v>
      </c>
      <c r="AA174" s="406" t="e">
        <f>VLOOKUP(P174,zss_md_forecast_dapr!$1:$1048576,COLUMNS(zss_md_forecast_dapr!$A$2:$F$2),FALSE)</f>
        <v>#N/A</v>
      </c>
      <c r="AB174" s="407" t="e">
        <f>VLOOKUP(Q174,zss_md_forecast_dapr!$1:$1048576,COLUMNS(zss_md_forecast_dapr!$A$2:$F$2),FALSE)</f>
        <v>#N/A</v>
      </c>
    </row>
    <row r="175" spans="1:28">
      <c r="A175" s="242" t="s">
        <v>167</v>
      </c>
      <c r="B175" s="58" t="s">
        <v>588</v>
      </c>
      <c r="C175" s="223">
        <v>57</v>
      </c>
      <c r="D175" s="223">
        <v>30</v>
      </c>
      <c r="E175" s="63">
        <v>87</v>
      </c>
      <c r="F175" s="63">
        <v>71.599999999999994</v>
      </c>
      <c r="G175" s="408">
        <f>VLOOKUP(A175,zss_md_forecast_dapr!$1:$1048576,COLUMNS(zss_md_forecast_dapr!$A$2:$D$2),FALSE)</f>
        <v>3.5999999046325679</v>
      </c>
      <c r="H175" s="60">
        <f>VLOOKUP(A175,zss_md_forecast_dapr!$1:$1048576,COLUMNS(zss_md_forecast_dapr!A$2:$E176),FALSE)</f>
        <v>0.99000000953674316</v>
      </c>
      <c r="I175" s="63"/>
      <c r="J175" s="63"/>
      <c r="K175" s="223"/>
      <c r="L175" s="63">
        <f>VLOOKUP(A175,zss_md_forecast_dapr!$1:$1048576,COLUMNS(zss_md_forecast_dapr!$A$2:$F$2),FALSE)</f>
        <v>44.240001678466797</v>
      </c>
      <c r="M175" s="63">
        <f>VLOOKUP($A175,zss_md_forecast_dapr!$1:$1048576,COLUMNS(zss_md_forecast_dapr!$A$2:L176),FALSE)</f>
        <v>44.740001678466797</v>
      </c>
      <c r="N175" s="63">
        <f>VLOOKUP($A175,zss_md_forecast_dapr!$1:$1048576,COLUMNS(zss_md_forecast_dapr!$A$2:M176),FALSE)</f>
        <v>47.299999237060547</v>
      </c>
      <c r="O175" s="63">
        <f>VLOOKUP($A175,zss_md_forecast_dapr!$1:$1048576,COLUMNS(zss_md_forecast_dapr!$A$2:N176),FALSE)</f>
        <v>49.700000762939453</v>
      </c>
      <c r="P175" s="63">
        <f>VLOOKUP($A175,zss_md_forecast_dapr!$1:$1048576,COLUMNS(zss_md_forecast_dapr!$A$2:O176),FALSE)</f>
        <v>52.349998474121087</v>
      </c>
      <c r="Q175" s="63">
        <f>VLOOKUP($A175,zss_md_forecast_dapr!$1:$1048576,COLUMNS(zss_md_forecast_dapr!$A$2:P176),FALSE)</f>
        <v>55.049999237060547</v>
      </c>
      <c r="R175" s="179" t="str">
        <f>IF((VLOOKUP(A175,zss_md_forecast_dapr!$1:$1048576,COLUMNS(zss_md_forecast_dapr!$A$2:$AU$2),FALSE)&gt;0),VLOOKUP(A175,zss_md_forecast_dapr!$1:$1048576,COLUMNS(zss_md_forecast_dapr!$A$2:$AU$2),FALSE),"")</f>
        <v/>
      </c>
      <c r="S175" s="408">
        <f>VLOOKUP($A175,zss_md_forecast_dapr!$1:$1048576,COLUMNS(zss_md_forecast_dapr!$A$2:AF173),FALSE)</f>
        <v>0</v>
      </c>
      <c r="T175" s="408">
        <f>VLOOKUP($A175,zss_md_forecast_dapr!$1:$1048576,COLUMNS(zss_md_forecast_dapr!$A$2:AG173),FALSE)</f>
        <v>0</v>
      </c>
      <c r="U175" s="408">
        <f>VLOOKUP($A175,zss_md_forecast_dapr!$1:$1048576,COLUMNS(zss_md_forecast_dapr!$A$2:AH173),FALSE)</f>
        <v>0</v>
      </c>
      <c r="V175" s="408">
        <f>VLOOKUP($A175,zss_md_forecast_dapr!$1:$1048576,COLUMNS(zss_md_forecast_dapr!$A$2:AI173),FALSE)</f>
        <v>0</v>
      </c>
      <c r="W175" s="408">
        <f>VLOOKUP($A175,zss_md_forecast_dapr!$1:$1048576,COLUMNS(zss_md_forecast_dapr!$A$2:AJ173),FALSE)</f>
        <v>0</v>
      </c>
      <c r="X175" s="408">
        <f>VLOOKUP($A175,zss_md_forecast_dapr!$1:$1048576,COLUMNS(zss_md_forecast_dapr!$A$2:AK173),FALSE)</f>
        <v>0</v>
      </c>
      <c r="Y175" s="408">
        <f>VLOOKUP($A175,zss_md_forecast_dapr!$1:$1048576,COLUMNS(zss_md_forecast_dapr!$A$2:AL173),FALSE)</f>
        <v>0</v>
      </c>
      <c r="Z175" s="408">
        <f>VLOOKUP($A175,zss_md_forecast_dapr!$1:$1048576,COLUMNS(zss_md_forecast_dapr!$A$2:AM173),FALSE)</f>
        <v>0</v>
      </c>
      <c r="AA175" s="408">
        <f>VLOOKUP($A175,zss_md_forecast_dapr!$1:$1048576,COLUMNS(zss_md_forecast_dapr!$A$2:AN173),FALSE)</f>
        <v>0</v>
      </c>
      <c r="AB175" s="410">
        <f>VLOOKUP($A175,zss_md_forecast_dapr!$1:$1048576,COLUMNS(zss_md_forecast_dapr!$A$2:AO173),FALSE)</f>
        <v>0</v>
      </c>
    </row>
    <row r="176" spans="1:28">
      <c r="A176" s="243" t="s">
        <v>167</v>
      </c>
      <c r="B176" s="58" t="s">
        <v>590</v>
      </c>
      <c r="C176" s="223">
        <v>57</v>
      </c>
      <c r="D176" s="223">
        <v>30</v>
      </c>
      <c r="E176" s="63">
        <v>87</v>
      </c>
      <c r="F176" s="63">
        <v>70.599999999999994</v>
      </c>
      <c r="G176" s="406"/>
      <c r="H176" s="60">
        <f>VLOOKUP(A176,zss_md_forecast_dapr!$1:$1048576,COLUMNS(zss_md_forecast_dapr!A$2:$E177),FALSE)</f>
        <v>0.99000000953674316</v>
      </c>
      <c r="I176" s="63"/>
      <c r="J176" s="63"/>
      <c r="K176" s="223"/>
      <c r="L176" s="63">
        <f>VLOOKUP(A176,zss_md_forecast_dapr!$1:$1048576,COLUMNS(zss_md_forecast_dapr!$A$2:$F$2),FALSE)</f>
        <v>44.240001678466797</v>
      </c>
      <c r="M176" s="63">
        <f>VLOOKUP($A176,zss_md_forecast_dapr!$1:$1048576,COLUMNS(zss_md_forecast_dapr!$A$2:L177),FALSE)</f>
        <v>44.740001678466797</v>
      </c>
      <c r="N176" s="63">
        <f>VLOOKUP($A176,zss_md_forecast_dapr!$1:$1048576,COLUMNS(zss_md_forecast_dapr!$A$2:M177),FALSE)</f>
        <v>47.299999237060547</v>
      </c>
      <c r="O176" s="63">
        <f>VLOOKUP($A176,zss_md_forecast_dapr!$1:$1048576,COLUMNS(zss_md_forecast_dapr!$A$2:N177),FALSE)</f>
        <v>49.700000762939453</v>
      </c>
      <c r="P176" s="63">
        <f>VLOOKUP($A176,zss_md_forecast_dapr!$1:$1048576,COLUMNS(zss_md_forecast_dapr!$A$2:O177),FALSE)</f>
        <v>52.349998474121087</v>
      </c>
      <c r="Q176" s="63">
        <f>VLOOKUP($A176,zss_md_forecast_dapr!$1:$1048576,COLUMNS(zss_md_forecast_dapr!$A$2:P177),FALSE)</f>
        <v>55.049999237060547</v>
      </c>
      <c r="R176" s="179" t="str">
        <f>IF((VLOOKUP(A176,zss_md_forecast_dapr!$1:$1048576,COLUMNS(zss_md_forecast_dapr!$A$2:$AU$2),FALSE)&gt;0),VLOOKUP(A176,zss_md_forecast_dapr!$1:$1048576,COLUMNS(zss_md_forecast_dapr!$A$2:$AU$2),FALSE),"")</f>
        <v/>
      </c>
      <c r="S176" s="406" t="e">
        <f>VLOOKUP(H176,zss_md_forecast_dapr!$1:$1048576,COLUMNS(zss_md_forecast_dapr!$A$2:$F$2),FALSE)</f>
        <v>#N/A</v>
      </c>
      <c r="T176" s="406" t="e">
        <f>VLOOKUP(I176,zss_md_forecast_dapr!$1:$1048576,COLUMNS(zss_md_forecast_dapr!$A$2:$F$2),FALSE)</f>
        <v>#N/A</v>
      </c>
      <c r="U176" s="406" t="e">
        <f>VLOOKUP(J176,zss_md_forecast_dapr!$1:$1048576,COLUMNS(zss_md_forecast_dapr!$A$2:$F$2),FALSE)</f>
        <v>#N/A</v>
      </c>
      <c r="V176" s="406" t="e">
        <f>VLOOKUP(K176,zss_md_forecast_dapr!$1:$1048576,COLUMNS(zss_md_forecast_dapr!$A$2:$F$2),FALSE)</f>
        <v>#N/A</v>
      </c>
      <c r="W176" s="406" t="e">
        <f>VLOOKUP(L176,zss_md_forecast_dapr!$1:$1048576,COLUMNS(zss_md_forecast_dapr!$A$2:$F$2),FALSE)</f>
        <v>#N/A</v>
      </c>
      <c r="X176" s="406" t="e">
        <f>VLOOKUP(M176,zss_md_forecast_dapr!$1:$1048576,COLUMNS(zss_md_forecast_dapr!$A$2:$F$2),FALSE)</f>
        <v>#N/A</v>
      </c>
      <c r="Y176" s="406" t="e">
        <f>VLOOKUP(N176,zss_md_forecast_dapr!$1:$1048576,COLUMNS(zss_md_forecast_dapr!$A$2:$F$2),FALSE)</f>
        <v>#N/A</v>
      </c>
      <c r="Z176" s="406" t="e">
        <f>VLOOKUP(O176,zss_md_forecast_dapr!$1:$1048576,COLUMNS(zss_md_forecast_dapr!$A$2:$F$2),FALSE)</f>
        <v>#N/A</v>
      </c>
      <c r="AA176" s="406" t="e">
        <f>VLOOKUP(P176,zss_md_forecast_dapr!$1:$1048576,COLUMNS(zss_md_forecast_dapr!$A$2:$F$2),FALSE)</f>
        <v>#N/A</v>
      </c>
      <c r="AB176" s="407" t="e">
        <f>VLOOKUP(Q176,zss_md_forecast_dapr!$1:$1048576,COLUMNS(zss_md_forecast_dapr!$A$2:$F$2),FALSE)</f>
        <v>#N/A</v>
      </c>
    </row>
    <row r="177" spans="1:28">
      <c r="A177" s="242" t="s">
        <v>188</v>
      </c>
      <c r="B177" s="58" t="s">
        <v>588</v>
      </c>
      <c r="C177" s="223">
        <v>60</v>
      </c>
      <c r="D177" s="223">
        <v>27</v>
      </c>
      <c r="E177" s="63">
        <v>87</v>
      </c>
      <c r="F177" s="63">
        <v>71.7</v>
      </c>
      <c r="G177" s="408">
        <f>VLOOKUP(A177,zss_md_forecast_dapr!$1:$1048576,COLUMNS(zss_md_forecast_dapr!$A$2:$D$2),FALSE)</f>
        <v>6.619999885559082</v>
      </c>
      <c r="H177" s="60">
        <f>VLOOKUP(A177,zss_md_forecast_dapr!$1:$1048576,COLUMNS(zss_md_forecast_dapr!A$2:$E178),FALSE)</f>
        <v>0.99000000953674316</v>
      </c>
      <c r="I177" s="63"/>
      <c r="J177" s="63"/>
      <c r="K177" s="223"/>
      <c r="L177" s="63">
        <f>VLOOKUP(A177,zss_md_forecast_dapr!$1:$1048576,COLUMNS(zss_md_forecast_dapr!$A$2:$F$2),FALSE)</f>
        <v>48.290000915527337</v>
      </c>
      <c r="M177" s="63">
        <f>VLOOKUP($A177,zss_md_forecast_dapr!$1:$1048576,COLUMNS(zss_md_forecast_dapr!$A$2:L178),FALSE)</f>
        <v>49.159999847412109</v>
      </c>
      <c r="N177" s="63">
        <f>VLOOKUP($A177,zss_md_forecast_dapr!$1:$1048576,COLUMNS(zss_md_forecast_dapr!$A$2:M178),FALSE)</f>
        <v>50.150001525878913</v>
      </c>
      <c r="O177" s="63">
        <f>VLOOKUP($A177,zss_md_forecast_dapr!$1:$1048576,COLUMNS(zss_md_forecast_dapr!$A$2:N178),FALSE)</f>
        <v>50</v>
      </c>
      <c r="P177" s="63">
        <f>VLOOKUP($A177,zss_md_forecast_dapr!$1:$1048576,COLUMNS(zss_md_forecast_dapr!$A$2:O178),FALSE)</f>
        <v>49.630001068115227</v>
      </c>
      <c r="Q177" s="63">
        <f>VLOOKUP($A177,zss_md_forecast_dapr!$1:$1048576,COLUMNS(zss_md_forecast_dapr!$A$2:P178),FALSE)</f>
        <v>51.490001678466797</v>
      </c>
      <c r="R177" s="179" t="str">
        <f>IF((VLOOKUP(A177,zss_md_forecast_dapr!$1:$1048576,COLUMNS(zss_md_forecast_dapr!$A$2:$AU$2),FALSE)&gt;0),VLOOKUP(A177,zss_md_forecast_dapr!$1:$1048576,COLUMNS(zss_md_forecast_dapr!$A$2:$AU$2),FALSE),"")</f>
        <v/>
      </c>
      <c r="S177" s="408">
        <f>VLOOKUP($A177,zss_md_forecast_dapr!$1:$1048576,COLUMNS(zss_md_forecast_dapr!$A$2:AF175),FALSE)</f>
        <v>0</v>
      </c>
      <c r="T177" s="408">
        <f>VLOOKUP($A177,zss_md_forecast_dapr!$1:$1048576,COLUMNS(zss_md_forecast_dapr!$A$2:AG175),FALSE)</f>
        <v>0</v>
      </c>
      <c r="U177" s="408">
        <f>VLOOKUP($A177,zss_md_forecast_dapr!$1:$1048576,COLUMNS(zss_md_forecast_dapr!$A$2:AH175),FALSE)</f>
        <v>0</v>
      </c>
      <c r="V177" s="408">
        <f>VLOOKUP($A177,zss_md_forecast_dapr!$1:$1048576,COLUMNS(zss_md_forecast_dapr!$A$2:AI175),FALSE)</f>
        <v>0</v>
      </c>
      <c r="W177" s="408">
        <f>VLOOKUP($A177,zss_md_forecast_dapr!$1:$1048576,COLUMNS(zss_md_forecast_dapr!$A$2:AJ175),FALSE)</f>
        <v>0</v>
      </c>
      <c r="X177" s="408">
        <f>VLOOKUP($A177,zss_md_forecast_dapr!$1:$1048576,COLUMNS(zss_md_forecast_dapr!$A$2:AK175),FALSE)</f>
        <v>0</v>
      </c>
      <c r="Y177" s="408">
        <f>VLOOKUP($A177,zss_md_forecast_dapr!$1:$1048576,COLUMNS(zss_md_forecast_dapr!$A$2:AL175),FALSE)</f>
        <v>0</v>
      </c>
      <c r="Z177" s="408">
        <f>VLOOKUP($A177,zss_md_forecast_dapr!$1:$1048576,COLUMNS(zss_md_forecast_dapr!$A$2:AM175),FALSE)</f>
        <v>0</v>
      </c>
      <c r="AA177" s="408">
        <f>VLOOKUP($A177,zss_md_forecast_dapr!$1:$1048576,COLUMNS(zss_md_forecast_dapr!$A$2:AN175),FALSE)</f>
        <v>0</v>
      </c>
      <c r="AB177" s="410">
        <f>VLOOKUP($A177,zss_md_forecast_dapr!$1:$1048576,COLUMNS(zss_md_forecast_dapr!$A$2:AO175),FALSE)</f>
        <v>0</v>
      </c>
    </row>
    <row r="178" spans="1:28">
      <c r="A178" s="243" t="s">
        <v>188</v>
      </c>
      <c r="B178" s="58" t="s">
        <v>590</v>
      </c>
      <c r="C178" s="223">
        <v>60</v>
      </c>
      <c r="D178" s="223">
        <v>27</v>
      </c>
      <c r="E178" s="63">
        <v>87</v>
      </c>
      <c r="F178" s="63">
        <v>70.7</v>
      </c>
      <c r="G178" s="406"/>
      <c r="H178" s="60">
        <f>VLOOKUP(A178,zss_md_forecast_dapr!$1:$1048576,COLUMNS(zss_md_forecast_dapr!A$2:$E179),FALSE)</f>
        <v>0.99000000953674316</v>
      </c>
      <c r="I178" s="63"/>
      <c r="J178" s="63"/>
      <c r="K178" s="223"/>
      <c r="L178" s="63">
        <f>VLOOKUP(A178,zss_md_forecast_dapr!$1:$1048576,COLUMNS(zss_md_forecast_dapr!$A$2:$F$2),FALSE)</f>
        <v>48.290000915527337</v>
      </c>
      <c r="M178" s="63">
        <f>VLOOKUP($A178,zss_md_forecast_dapr!$1:$1048576,COLUMNS(zss_md_forecast_dapr!$A$2:L179),FALSE)</f>
        <v>49.159999847412109</v>
      </c>
      <c r="N178" s="63">
        <f>VLOOKUP($A178,zss_md_forecast_dapr!$1:$1048576,COLUMNS(zss_md_forecast_dapr!$A$2:M179),FALSE)</f>
        <v>50.150001525878913</v>
      </c>
      <c r="O178" s="63">
        <f>VLOOKUP($A178,zss_md_forecast_dapr!$1:$1048576,COLUMNS(zss_md_forecast_dapr!$A$2:N179),FALSE)</f>
        <v>50</v>
      </c>
      <c r="P178" s="63">
        <f>VLOOKUP($A178,zss_md_forecast_dapr!$1:$1048576,COLUMNS(zss_md_forecast_dapr!$A$2:O179),FALSE)</f>
        <v>49.630001068115227</v>
      </c>
      <c r="Q178" s="63">
        <f>VLOOKUP($A178,zss_md_forecast_dapr!$1:$1048576,COLUMNS(zss_md_forecast_dapr!$A$2:P179),FALSE)</f>
        <v>51.490001678466797</v>
      </c>
      <c r="R178" s="179" t="str">
        <f>IF((VLOOKUP(A178,zss_md_forecast_dapr!$1:$1048576,COLUMNS(zss_md_forecast_dapr!$A$2:$AU$2),FALSE)&gt;0),VLOOKUP(A178,zss_md_forecast_dapr!$1:$1048576,COLUMNS(zss_md_forecast_dapr!$A$2:$AU$2),FALSE),"")</f>
        <v/>
      </c>
      <c r="S178" s="406" t="e">
        <f>VLOOKUP(H178,zss_md_forecast_dapr!$1:$1048576,COLUMNS(zss_md_forecast_dapr!$A$2:$F$2),FALSE)</f>
        <v>#N/A</v>
      </c>
      <c r="T178" s="406" t="e">
        <f>VLOOKUP(I178,zss_md_forecast_dapr!$1:$1048576,COLUMNS(zss_md_forecast_dapr!$A$2:$F$2),FALSE)</f>
        <v>#N/A</v>
      </c>
      <c r="U178" s="406" t="e">
        <f>VLOOKUP(J178,zss_md_forecast_dapr!$1:$1048576,COLUMNS(zss_md_forecast_dapr!$A$2:$F$2),FALSE)</f>
        <v>#N/A</v>
      </c>
      <c r="V178" s="406" t="e">
        <f>VLOOKUP(K178,zss_md_forecast_dapr!$1:$1048576,COLUMNS(zss_md_forecast_dapr!$A$2:$F$2),FALSE)</f>
        <v>#N/A</v>
      </c>
      <c r="W178" s="406" t="e">
        <f>VLOOKUP(L178,zss_md_forecast_dapr!$1:$1048576,COLUMNS(zss_md_forecast_dapr!$A$2:$F$2),FALSE)</f>
        <v>#N/A</v>
      </c>
      <c r="X178" s="406" t="e">
        <f>VLOOKUP(M178,zss_md_forecast_dapr!$1:$1048576,COLUMNS(zss_md_forecast_dapr!$A$2:$F$2),FALSE)</f>
        <v>#N/A</v>
      </c>
      <c r="Y178" s="406" t="e">
        <f>VLOOKUP(N178,zss_md_forecast_dapr!$1:$1048576,COLUMNS(zss_md_forecast_dapr!$A$2:$F$2),FALSE)</f>
        <v>#N/A</v>
      </c>
      <c r="Z178" s="406" t="e">
        <f>VLOOKUP(O178,zss_md_forecast_dapr!$1:$1048576,COLUMNS(zss_md_forecast_dapr!$A$2:$F$2),FALSE)</f>
        <v>#N/A</v>
      </c>
      <c r="AA178" s="406" t="e">
        <f>VLOOKUP(P178,zss_md_forecast_dapr!$1:$1048576,COLUMNS(zss_md_forecast_dapr!$A$2:$F$2),FALSE)</f>
        <v>#N/A</v>
      </c>
      <c r="AB178" s="407" t="e">
        <f>VLOOKUP(Q178,zss_md_forecast_dapr!$1:$1048576,COLUMNS(zss_md_forecast_dapr!$A$2:$F$2),FALSE)</f>
        <v>#N/A</v>
      </c>
    </row>
    <row r="179" spans="1:28">
      <c r="A179" s="242" t="s">
        <v>196</v>
      </c>
      <c r="B179" s="58" t="s">
        <v>588</v>
      </c>
      <c r="C179" s="223">
        <v>54</v>
      </c>
      <c r="D179" s="223"/>
      <c r="E179" s="63">
        <v>54</v>
      </c>
      <c r="F179" s="63">
        <v>34.4</v>
      </c>
      <c r="G179" s="408">
        <f>VLOOKUP(A179,zss_md_forecast_dapr!$1:$1048576,COLUMNS(zss_md_forecast_dapr!$A$2:$D$2),FALSE)</f>
        <v>12.409999847412109</v>
      </c>
      <c r="H179" s="60">
        <f>VLOOKUP(A179,zss_md_forecast_dapr!$1:$1048576,COLUMNS(zss_md_forecast_dapr!A$2:$E180),FALSE)</f>
        <v>0.99000000953674316</v>
      </c>
      <c r="I179" s="63"/>
      <c r="J179" s="63"/>
      <c r="K179" s="223"/>
      <c r="L179" s="63">
        <f>VLOOKUP(A179,zss_md_forecast_dapr!$1:$1048576,COLUMNS(zss_md_forecast_dapr!$A$2:$F$2),FALSE)</f>
        <v>25.469999313354489</v>
      </c>
      <c r="M179" s="63">
        <f>VLOOKUP($A179,zss_md_forecast_dapr!$1:$1048576,COLUMNS(zss_md_forecast_dapr!$A$2:L180),FALSE)</f>
        <v>28.079999923706051</v>
      </c>
      <c r="N179" s="63">
        <f>VLOOKUP($A179,zss_md_forecast_dapr!$1:$1048576,COLUMNS(zss_md_forecast_dapr!$A$2:M180),FALSE)</f>
        <v>32.770000457763672</v>
      </c>
      <c r="O179" s="63">
        <f>VLOOKUP($A179,zss_md_forecast_dapr!$1:$1048576,COLUMNS(zss_md_forecast_dapr!$A$2:N180),FALSE)</f>
        <v>35.060001373291023</v>
      </c>
      <c r="P179" s="63">
        <f>VLOOKUP($A179,zss_md_forecast_dapr!$1:$1048576,COLUMNS(zss_md_forecast_dapr!$A$2:O180),FALSE)</f>
        <v>37.229999542236328</v>
      </c>
      <c r="Q179" s="63">
        <f>VLOOKUP($A179,zss_md_forecast_dapr!$1:$1048576,COLUMNS(zss_md_forecast_dapr!$A$2:P180),FALSE)</f>
        <v>39.459999084472663</v>
      </c>
      <c r="R179" s="179" t="str">
        <f>IF((VLOOKUP(A179,zss_md_forecast_dapr!$1:$1048576,COLUMNS(zss_md_forecast_dapr!$A$2:$AU$2),FALSE)&gt;0),VLOOKUP(A179,zss_md_forecast_dapr!$1:$1048576,COLUMNS(zss_md_forecast_dapr!$A$2:$AU$2),FALSE),"")</f>
        <v/>
      </c>
      <c r="S179" s="408">
        <f>VLOOKUP($A179,zss_md_forecast_dapr!$1:$1048576,COLUMNS(zss_md_forecast_dapr!$A$2:AF177),FALSE)</f>
        <v>0</v>
      </c>
      <c r="T179" s="408">
        <f>VLOOKUP($A179,zss_md_forecast_dapr!$1:$1048576,COLUMNS(zss_md_forecast_dapr!$A$2:AG177),FALSE)</f>
        <v>0</v>
      </c>
      <c r="U179" s="408">
        <f>VLOOKUP($A179,zss_md_forecast_dapr!$1:$1048576,COLUMNS(zss_md_forecast_dapr!$A$2:AH177),FALSE)</f>
        <v>0</v>
      </c>
      <c r="V179" s="408">
        <f>VLOOKUP($A179,zss_md_forecast_dapr!$1:$1048576,COLUMNS(zss_md_forecast_dapr!$A$2:AI177),FALSE)</f>
        <v>0</v>
      </c>
      <c r="W179" s="408">
        <f>VLOOKUP($A179,zss_md_forecast_dapr!$1:$1048576,COLUMNS(zss_md_forecast_dapr!$A$2:AJ177),FALSE)</f>
        <v>0.239999994635582</v>
      </c>
      <c r="X179" s="408">
        <f>VLOOKUP($A179,zss_md_forecast_dapr!$1:$1048576,COLUMNS(zss_md_forecast_dapr!$A$2:AK177),FALSE)</f>
        <v>0</v>
      </c>
      <c r="Y179" s="408">
        <f>VLOOKUP($A179,zss_md_forecast_dapr!$1:$1048576,COLUMNS(zss_md_forecast_dapr!$A$2:AL177),FALSE)</f>
        <v>0</v>
      </c>
      <c r="Z179" s="408">
        <f>VLOOKUP($A179,zss_md_forecast_dapr!$1:$1048576,COLUMNS(zss_md_forecast_dapr!$A$2:AM177),FALSE)</f>
        <v>0</v>
      </c>
      <c r="AA179" s="408">
        <f>VLOOKUP($A179,zss_md_forecast_dapr!$1:$1048576,COLUMNS(zss_md_forecast_dapr!$A$2:AN177),FALSE)</f>
        <v>0</v>
      </c>
      <c r="AB179" s="410">
        <f>VLOOKUP($A179,zss_md_forecast_dapr!$1:$1048576,COLUMNS(zss_md_forecast_dapr!$A$2:AO177),FALSE)</f>
        <v>0.5</v>
      </c>
    </row>
    <row r="180" spans="1:28">
      <c r="A180" s="243" t="s">
        <v>196</v>
      </c>
      <c r="B180" s="58" t="s">
        <v>590</v>
      </c>
      <c r="C180" s="223">
        <v>54</v>
      </c>
      <c r="D180" s="223"/>
      <c r="E180" s="63">
        <v>54</v>
      </c>
      <c r="F180" s="63">
        <v>38.200000000000003</v>
      </c>
      <c r="G180" s="406"/>
      <c r="H180" s="60">
        <f>VLOOKUP(A180,zss_md_forecast_dapr!$1:$1048576,COLUMNS(zss_md_forecast_dapr!A$2:$E181),FALSE)</f>
        <v>0.99000000953674316</v>
      </c>
      <c r="I180" s="63"/>
      <c r="J180" s="63"/>
      <c r="K180" s="223"/>
      <c r="L180" s="63">
        <f>VLOOKUP(A180,zss_md_forecast_dapr!$1:$1048576,COLUMNS(zss_md_forecast_dapr!$A$2:$F$2),FALSE)</f>
        <v>25.469999313354489</v>
      </c>
      <c r="M180" s="63">
        <f>VLOOKUP($A180,zss_md_forecast_dapr!$1:$1048576,COLUMNS(zss_md_forecast_dapr!$A$2:L181),FALSE)</f>
        <v>28.079999923706051</v>
      </c>
      <c r="N180" s="63">
        <f>VLOOKUP($A180,zss_md_forecast_dapr!$1:$1048576,COLUMNS(zss_md_forecast_dapr!$A$2:M181),FALSE)</f>
        <v>32.770000457763672</v>
      </c>
      <c r="O180" s="63">
        <f>VLOOKUP($A180,zss_md_forecast_dapr!$1:$1048576,COLUMNS(zss_md_forecast_dapr!$A$2:N181),FALSE)</f>
        <v>35.060001373291023</v>
      </c>
      <c r="P180" s="63">
        <f>VLOOKUP($A180,zss_md_forecast_dapr!$1:$1048576,COLUMNS(zss_md_forecast_dapr!$A$2:O181),FALSE)</f>
        <v>37.229999542236328</v>
      </c>
      <c r="Q180" s="63">
        <f>VLOOKUP($A180,zss_md_forecast_dapr!$1:$1048576,COLUMNS(zss_md_forecast_dapr!$A$2:P181),FALSE)</f>
        <v>39.459999084472663</v>
      </c>
      <c r="R180" s="179" t="str">
        <f>IF((VLOOKUP(A180,zss_md_forecast_dapr!$1:$1048576,COLUMNS(zss_md_forecast_dapr!$A$2:$AU$2),FALSE)&gt;0),VLOOKUP(A180,zss_md_forecast_dapr!$1:$1048576,COLUMNS(zss_md_forecast_dapr!$A$2:$AU$2),FALSE),"")</f>
        <v/>
      </c>
      <c r="S180" s="406" t="e">
        <f>VLOOKUP(H180,zss_md_forecast_dapr!$1:$1048576,COLUMNS(zss_md_forecast_dapr!$A$2:$F$2),FALSE)</f>
        <v>#N/A</v>
      </c>
      <c r="T180" s="406" t="e">
        <f>VLOOKUP(I180,zss_md_forecast_dapr!$1:$1048576,COLUMNS(zss_md_forecast_dapr!$A$2:$F$2),FALSE)</f>
        <v>#N/A</v>
      </c>
      <c r="U180" s="406" t="e">
        <f>VLOOKUP(J180,zss_md_forecast_dapr!$1:$1048576,COLUMNS(zss_md_forecast_dapr!$A$2:$F$2),FALSE)</f>
        <v>#N/A</v>
      </c>
      <c r="V180" s="406" t="e">
        <f>VLOOKUP(K180,zss_md_forecast_dapr!$1:$1048576,COLUMNS(zss_md_forecast_dapr!$A$2:$F$2),FALSE)</f>
        <v>#N/A</v>
      </c>
      <c r="W180" s="406" t="e">
        <f>VLOOKUP(L180,zss_md_forecast_dapr!$1:$1048576,COLUMNS(zss_md_forecast_dapr!$A$2:$F$2),FALSE)</f>
        <v>#N/A</v>
      </c>
      <c r="X180" s="406" t="e">
        <f>VLOOKUP(M180,zss_md_forecast_dapr!$1:$1048576,COLUMNS(zss_md_forecast_dapr!$A$2:$F$2),FALSE)</f>
        <v>#N/A</v>
      </c>
      <c r="Y180" s="406" t="e">
        <f>VLOOKUP(N180,zss_md_forecast_dapr!$1:$1048576,COLUMNS(zss_md_forecast_dapr!$A$2:$F$2),FALSE)</f>
        <v>#N/A</v>
      </c>
      <c r="Z180" s="406" t="e">
        <f>VLOOKUP(O180,zss_md_forecast_dapr!$1:$1048576,COLUMNS(zss_md_forecast_dapr!$A$2:$F$2),FALSE)</f>
        <v>#N/A</v>
      </c>
      <c r="AA180" s="406" t="e">
        <f>VLOOKUP(P180,zss_md_forecast_dapr!$1:$1048576,COLUMNS(zss_md_forecast_dapr!$A$2:$F$2),FALSE)</f>
        <v>#N/A</v>
      </c>
      <c r="AB180" s="407" t="e">
        <f>VLOOKUP(Q180,zss_md_forecast_dapr!$1:$1048576,COLUMNS(zss_md_forecast_dapr!$A$2:$F$2),FALSE)</f>
        <v>#N/A</v>
      </c>
    </row>
    <row r="181" spans="1:28">
      <c r="A181" s="242" t="s">
        <v>213</v>
      </c>
      <c r="B181" s="58" t="s">
        <v>588</v>
      </c>
      <c r="C181" s="223">
        <v>90</v>
      </c>
      <c r="D181" s="223"/>
      <c r="E181" s="63">
        <v>90</v>
      </c>
      <c r="F181" s="63">
        <v>61.3</v>
      </c>
      <c r="G181" s="408">
        <f>VLOOKUP(A181,zss_md_forecast_dapr!$1:$1048576,COLUMNS(zss_md_forecast_dapr!$A$2:$D$2),FALSE)</f>
        <v>8.9499998092651367</v>
      </c>
      <c r="H181" s="60">
        <f>VLOOKUP(A181,zss_md_forecast_dapr!$1:$1048576,COLUMNS(zss_md_forecast_dapr!A$2:$E182),FALSE)</f>
        <v>0.98000001907348633</v>
      </c>
      <c r="I181" s="63"/>
      <c r="J181" s="63"/>
      <c r="K181" s="223"/>
      <c r="L181" s="63">
        <f>VLOOKUP(A181,zss_md_forecast_dapr!$1:$1048576,COLUMNS(zss_md_forecast_dapr!$A$2:$F$2),FALSE)</f>
        <v>37.950000762939453</v>
      </c>
      <c r="M181" s="63">
        <f>VLOOKUP($A181,zss_md_forecast_dapr!$1:$1048576,COLUMNS(zss_md_forecast_dapr!$A$2:L182),FALSE)</f>
        <v>42.900001525878913</v>
      </c>
      <c r="N181" s="63">
        <f>VLOOKUP($A181,zss_md_forecast_dapr!$1:$1048576,COLUMNS(zss_md_forecast_dapr!$A$2:M182),FALSE)</f>
        <v>46.330001831054688</v>
      </c>
      <c r="O181" s="63">
        <f>VLOOKUP($A181,zss_md_forecast_dapr!$1:$1048576,COLUMNS(zss_md_forecast_dapr!$A$2:N182),FALSE)</f>
        <v>47.209999084472663</v>
      </c>
      <c r="P181" s="63">
        <f>VLOOKUP($A181,zss_md_forecast_dapr!$1:$1048576,COLUMNS(zss_md_forecast_dapr!$A$2:O182),FALSE)</f>
        <v>47.310001373291023</v>
      </c>
      <c r="Q181" s="63">
        <f>VLOOKUP($A181,zss_md_forecast_dapr!$1:$1048576,COLUMNS(zss_md_forecast_dapr!$A$2:P182),FALSE)</f>
        <v>46.950000762939453</v>
      </c>
      <c r="R181" s="179" t="str">
        <f>IF((VLOOKUP(A181,zss_md_forecast_dapr!$1:$1048576,COLUMNS(zss_md_forecast_dapr!$A$2:$AU$2),FALSE)&gt;0),VLOOKUP(A181,zss_md_forecast_dapr!$1:$1048576,COLUMNS(zss_md_forecast_dapr!$A$2:$AU$2),FALSE),"")</f>
        <v/>
      </c>
      <c r="S181" s="408">
        <f>VLOOKUP($A181,zss_md_forecast_dapr!$1:$1048576,COLUMNS(zss_md_forecast_dapr!$A$2:AF179),FALSE)</f>
        <v>0</v>
      </c>
      <c r="T181" s="408">
        <f>VLOOKUP($A181,zss_md_forecast_dapr!$1:$1048576,COLUMNS(zss_md_forecast_dapr!$A$2:AG179),FALSE)</f>
        <v>0</v>
      </c>
      <c r="U181" s="408">
        <f>VLOOKUP($A181,zss_md_forecast_dapr!$1:$1048576,COLUMNS(zss_md_forecast_dapr!$A$2:AH179),FALSE)</f>
        <v>0</v>
      </c>
      <c r="V181" s="408">
        <f>VLOOKUP($A181,zss_md_forecast_dapr!$1:$1048576,COLUMNS(zss_md_forecast_dapr!$A$2:AI179),FALSE)</f>
        <v>0</v>
      </c>
      <c r="W181" s="408">
        <f>VLOOKUP($A181,zss_md_forecast_dapr!$1:$1048576,COLUMNS(zss_md_forecast_dapr!$A$2:AJ179),FALSE)</f>
        <v>0</v>
      </c>
      <c r="X181" s="408">
        <f>VLOOKUP($A181,zss_md_forecast_dapr!$1:$1048576,COLUMNS(zss_md_forecast_dapr!$A$2:AK179),FALSE)</f>
        <v>0</v>
      </c>
      <c r="Y181" s="408">
        <f>VLOOKUP($A181,zss_md_forecast_dapr!$1:$1048576,COLUMNS(zss_md_forecast_dapr!$A$2:AL179),FALSE)</f>
        <v>0</v>
      </c>
      <c r="Z181" s="408">
        <f>VLOOKUP($A181,zss_md_forecast_dapr!$1:$1048576,COLUMNS(zss_md_forecast_dapr!$A$2:AM179),FALSE)</f>
        <v>0</v>
      </c>
      <c r="AA181" s="408">
        <f>VLOOKUP($A181,zss_md_forecast_dapr!$1:$1048576,COLUMNS(zss_md_forecast_dapr!$A$2:AN179),FALSE)</f>
        <v>0</v>
      </c>
      <c r="AB181" s="410">
        <f>VLOOKUP($A181,zss_md_forecast_dapr!$1:$1048576,COLUMNS(zss_md_forecast_dapr!$A$2:AO179),FALSE)</f>
        <v>0</v>
      </c>
    </row>
    <row r="182" spans="1:28">
      <c r="A182" s="243" t="s">
        <v>213</v>
      </c>
      <c r="B182" s="58" t="s">
        <v>590</v>
      </c>
      <c r="C182" s="223">
        <v>90</v>
      </c>
      <c r="D182" s="223"/>
      <c r="E182" s="63">
        <v>90</v>
      </c>
      <c r="F182" s="63">
        <v>72.099999999999994</v>
      </c>
      <c r="G182" s="406"/>
      <c r="H182" s="60">
        <f>VLOOKUP(A182,zss_md_forecast_dapr!$1:$1048576,COLUMNS(zss_md_forecast_dapr!A$2:$E183),FALSE)</f>
        <v>0.98000001907348633</v>
      </c>
      <c r="I182" s="63"/>
      <c r="J182" s="63"/>
      <c r="K182" s="223"/>
      <c r="L182" s="63">
        <f>VLOOKUP(A182,zss_md_forecast_dapr!$1:$1048576,COLUMNS(zss_md_forecast_dapr!$A$2:$F$2),FALSE)</f>
        <v>37.950000762939453</v>
      </c>
      <c r="M182" s="63">
        <f>VLOOKUP($A182,zss_md_forecast_dapr!$1:$1048576,COLUMNS(zss_md_forecast_dapr!$A$2:L183),FALSE)</f>
        <v>42.900001525878913</v>
      </c>
      <c r="N182" s="63">
        <f>VLOOKUP($A182,zss_md_forecast_dapr!$1:$1048576,COLUMNS(zss_md_forecast_dapr!$A$2:M183),FALSE)</f>
        <v>46.330001831054688</v>
      </c>
      <c r="O182" s="63">
        <f>VLOOKUP($A182,zss_md_forecast_dapr!$1:$1048576,COLUMNS(zss_md_forecast_dapr!$A$2:N183),FALSE)</f>
        <v>47.209999084472663</v>
      </c>
      <c r="P182" s="63">
        <f>VLOOKUP($A182,zss_md_forecast_dapr!$1:$1048576,COLUMNS(zss_md_forecast_dapr!$A$2:O183),FALSE)</f>
        <v>47.310001373291023</v>
      </c>
      <c r="Q182" s="63">
        <f>VLOOKUP($A182,zss_md_forecast_dapr!$1:$1048576,COLUMNS(zss_md_forecast_dapr!$A$2:P183),FALSE)</f>
        <v>46.950000762939453</v>
      </c>
      <c r="R182" s="179" t="str">
        <f>IF((VLOOKUP(A182,zss_md_forecast_dapr!$1:$1048576,COLUMNS(zss_md_forecast_dapr!$A$2:$AU$2),FALSE)&gt;0),VLOOKUP(A182,zss_md_forecast_dapr!$1:$1048576,COLUMNS(zss_md_forecast_dapr!$A$2:$AU$2),FALSE),"")</f>
        <v/>
      </c>
      <c r="S182" s="406" t="e">
        <f>VLOOKUP(H182,zss_md_forecast_dapr!$1:$1048576,COLUMNS(zss_md_forecast_dapr!$A$2:$F$2),FALSE)</f>
        <v>#N/A</v>
      </c>
      <c r="T182" s="406" t="e">
        <f>VLOOKUP(I182,zss_md_forecast_dapr!$1:$1048576,COLUMNS(zss_md_forecast_dapr!$A$2:$F$2),FALSE)</f>
        <v>#N/A</v>
      </c>
      <c r="U182" s="406" t="e">
        <f>VLOOKUP(J182,zss_md_forecast_dapr!$1:$1048576,COLUMNS(zss_md_forecast_dapr!$A$2:$F$2),FALSE)</f>
        <v>#N/A</v>
      </c>
      <c r="V182" s="406" t="e">
        <f>VLOOKUP(K182,zss_md_forecast_dapr!$1:$1048576,COLUMNS(zss_md_forecast_dapr!$A$2:$F$2),FALSE)</f>
        <v>#N/A</v>
      </c>
      <c r="W182" s="406" t="e">
        <f>VLOOKUP(L182,zss_md_forecast_dapr!$1:$1048576,COLUMNS(zss_md_forecast_dapr!$A$2:$F$2),FALSE)</f>
        <v>#N/A</v>
      </c>
      <c r="X182" s="406" t="e">
        <f>VLOOKUP(M182,zss_md_forecast_dapr!$1:$1048576,COLUMNS(zss_md_forecast_dapr!$A$2:$F$2),FALSE)</f>
        <v>#N/A</v>
      </c>
      <c r="Y182" s="406" t="e">
        <f>VLOOKUP(N182,zss_md_forecast_dapr!$1:$1048576,COLUMNS(zss_md_forecast_dapr!$A$2:$F$2),FALSE)</f>
        <v>#N/A</v>
      </c>
      <c r="Z182" s="406" t="e">
        <f>VLOOKUP(O182,zss_md_forecast_dapr!$1:$1048576,COLUMNS(zss_md_forecast_dapr!$A$2:$F$2),FALSE)</f>
        <v>#N/A</v>
      </c>
      <c r="AA182" s="406" t="e">
        <f>VLOOKUP(P182,zss_md_forecast_dapr!$1:$1048576,COLUMNS(zss_md_forecast_dapr!$A$2:$F$2),FALSE)</f>
        <v>#N/A</v>
      </c>
      <c r="AB182" s="407" t="e">
        <f>VLOOKUP(Q182,zss_md_forecast_dapr!$1:$1048576,COLUMNS(zss_md_forecast_dapr!$A$2:$F$2),FALSE)</f>
        <v>#N/A</v>
      </c>
    </row>
    <row r="183" spans="1:28">
      <c r="A183" s="242" t="s">
        <v>254</v>
      </c>
      <c r="B183" s="58" t="s">
        <v>588</v>
      </c>
      <c r="C183" s="223">
        <v>83</v>
      </c>
      <c r="D183" s="223"/>
      <c r="E183" s="63">
        <v>83</v>
      </c>
      <c r="F183" s="63">
        <v>65.2</v>
      </c>
      <c r="G183" s="408">
        <f>VLOOKUP(A183,zss_md_forecast_dapr!$1:$1048576,COLUMNS(zss_md_forecast_dapr!$A$2:$D$2),FALSE)</f>
        <v>10.97999954223633</v>
      </c>
      <c r="H183" s="60">
        <f>VLOOKUP(A183,zss_md_forecast_dapr!$1:$1048576,COLUMNS(zss_md_forecast_dapr!A$2:$E184),FALSE)</f>
        <v>0.99000000953674316</v>
      </c>
      <c r="I183" s="63"/>
      <c r="J183" s="63"/>
      <c r="K183" s="418">
        <v>2.6</v>
      </c>
      <c r="L183" s="63">
        <f>VLOOKUP(A183,zss_md_forecast_dapr!$1:$1048576,COLUMNS(zss_md_forecast_dapr!$A$2:$F$2),FALSE)</f>
        <v>53.299999237060547</v>
      </c>
      <c r="M183" s="63">
        <f>VLOOKUP($A183,zss_md_forecast_dapr!$1:$1048576,COLUMNS(zss_md_forecast_dapr!$A$2:L184),FALSE)</f>
        <v>56.709999084472663</v>
      </c>
      <c r="N183" s="63">
        <f>VLOOKUP($A183,zss_md_forecast_dapr!$1:$1048576,COLUMNS(zss_md_forecast_dapr!$A$2:M184),FALSE)</f>
        <v>59.409999847412109</v>
      </c>
      <c r="O183" s="63">
        <f>VLOOKUP($A183,zss_md_forecast_dapr!$1:$1048576,COLUMNS(zss_md_forecast_dapr!$A$2:N184),FALSE)</f>
        <v>59.889999389648438</v>
      </c>
      <c r="P183" s="63">
        <f>VLOOKUP($A183,zss_md_forecast_dapr!$1:$1048576,COLUMNS(zss_md_forecast_dapr!$A$2:O184),FALSE)</f>
        <v>60.659999847412109</v>
      </c>
      <c r="Q183" s="63">
        <f>VLOOKUP($A183,zss_md_forecast_dapr!$1:$1048576,COLUMNS(zss_md_forecast_dapr!$A$2:P184),FALSE)</f>
        <v>63.759998321533203</v>
      </c>
      <c r="R183" s="179" t="str">
        <f>IF((VLOOKUP(A183,zss_md_forecast_dapr!$1:$1048576,COLUMNS(zss_md_forecast_dapr!$A$2:$AU$2),FALSE)&gt;0),VLOOKUP(A183,zss_md_forecast_dapr!$1:$1048576,COLUMNS(zss_md_forecast_dapr!$A$2:$AU$2),FALSE),"")</f>
        <v/>
      </c>
      <c r="S183" s="408">
        <f>VLOOKUP($A183,zss_md_forecast_dapr!$1:$1048576,COLUMNS(zss_md_forecast_dapr!$A$2:AF181),FALSE)</f>
        <v>0</v>
      </c>
      <c r="T183" s="408">
        <f>VLOOKUP($A183,zss_md_forecast_dapr!$1:$1048576,COLUMNS(zss_md_forecast_dapr!$A$2:AG181),FALSE)</f>
        <v>0</v>
      </c>
      <c r="U183" s="408">
        <f>VLOOKUP($A183,zss_md_forecast_dapr!$1:$1048576,COLUMNS(zss_md_forecast_dapr!$A$2:AH181),FALSE)</f>
        <v>0</v>
      </c>
      <c r="V183" s="408">
        <f>VLOOKUP($A183,zss_md_forecast_dapr!$1:$1048576,COLUMNS(zss_md_forecast_dapr!$A$2:AI181),FALSE)</f>
        <v>0</v>
      </c>
      <c r="W183" s="408">
        <f>VLOOKUP($A183,zss_md_forecast_dapr!$1:$1048576,COLUMNS(zss_md_forecast_dapr!$A$2:AJ181),FALSE)</f>
        <v>0</v>
      </c>
      <c r="X183" s="408">
        <f>VLOOKUP($A183,zss_md_forecast_dapr!$1:$1048576,COLUMNS(zss_md_forecast_dapr!$A$2:AK181),FALSE)</f>
        <v>0</v>
      </c>
      <c r="Y183" s="408">
        <f>VLOOKUP($A183,zss_md_forecast_dapr!$1:$1048576,COLUMNS(zss_md_forecast_dapr!$A$2:AL181),FALSE)</f>
        <v>0</v>
      </c>
      <c r="Z183" s="408">
        <f>VLOOKUP($A183,zss_md_forecast_dapr!$1:$1048576,COLUMNS(zss_md_forecast_dapr!$A$2:AM181),FALSE)</f>
        <v>0</v>
      </c>
      <c r="AA183" s="408">
        <f>VLOOKUP($A183,zss_md_forecast_dapr!$1:$1048576,COLUMNS(zss_md_forecast_dapr!$A$2:AN181),FALSE)</f>
        <v>0</v>
      </c>
      <c r="AB183" s="410">
        <f>VLOOKUP($A183,zss_md_forecast_dapr!$1:$1048576,COLUMNS(zss_md_forecast_dapr!$A$2:AO181),FALSE)</f>
        <v>0</v>
      </c>
    </row>
    <row r="184" spans="1:28">
      <c r="A184" s="243" t="s">
        <v>254</v>
      </c>
      <c r="B184" s="58" t="s">
        <v>590</v>
      </c>
      <c r="C184" s="223">
        <v>83</v>
      </c>
      <c r="D184" s="223"/>
      <c r="E184" s="63">
        <v>83</v>
      </c>
      <c r="F184" s="63">
        <v>71.7</v>
      </c>
      <c r="G184" s="406"/>
      <c r="H184" s="60">
        <f>VLOOKUP(A184,zss_md_forecast_dapr!$1:$1048576,COLUMNS(zss_md_forecast_dapr!A$2:$E185),FALSE)</f>
        <v>0.99000000953674316</v>
      </c>
      <c r="I184" s="63"/>
      <c r="J184" s="63"/>
      <c r="K184" s="419">
        <v>2.6</v>
      </c>
      <c r="L184" s="63">
        <f>VLOOKUP(A184,zss_md_forecast_dapr!$1:$1048576,COLUMNS(zss_md_forecast_dapr!$A$2:$F$2),FALSE)</f>
        <v>53.299999237060547</v>
      </c>
      <c r="M184" s="63">
        <f>VLOOKUP($A184,zss_md_forecast_dapr!$1:$1048576,COLUMNS(zss_md_forecast_dapr!$A$2:L185),FALSE)</f>
        <v>56.709999084472663</v>
      </c>
      <c r="N184" s="63">
        <f>VLOOKUP($A184,zss_md_forecast_dapr!$1:$1048576,COLUMNS(zss_md_forecast_dapr!$A$2:M185),FALSE)</f>
        <v>59.409999847412109</v>
      </c>
      <c r="O184" s="63">
        <f>VLOOKUP($A184,zss_md_forecast_dapr!$1:$1048576,COLUMNS(zss_md_forecast_dapr!$A$2:N185),FALSE)</f>
        <v>59.889999389648438</v>
      </c>
      <c r="P184" s="63">
        <f>VLOOKUP($A184,zss_md_forecast_dapr!$1:$1048576,COLUMNS(zss_md_forecast_dapr!$A$2:O185),FALSE)</f>
        <v>60.659999847412109</v>
      </c>
      <c r="Q184" s="63">
        <f>VLOOKUP($A184,zss_md_forecast_dapr!$1:$1048576,COLUMNS(zss_md_forecast_dapr!$A$2:P185),FALSE)</f>
        <v>63.759998321533203</v>
      </c>
      <c r="R184" s="179" t="str">
        <f>IF((VLOOKUP(A184,zss_md_forecast_dapr!$1:$1048576,COLUMNS(zss_md_forecast_dapr!$A$2:$AU$2),FALSE)&gt;0),VLOOKUP(A184,zss_md_forecast_dapr!$1:$1048576,COLUMNS(zss_md_forecast_dapr!$A$2:$AU$2),FALSE),"")</f>
        <v/>
      </c>
      <c r="S184" s="406" t="e">
        <f>VLOOKUP(H184,zss_md_forecast_dapr!$1:$1048576,COLUMNS(zss_md_forecast_dapr!$A$2:$F$2),FALSE)</f>
        <v>#N/A</v>
      </c>
      <c r="T184" s="406" t="e">
        <f>VLOOKUP(I184,zss_md_forecast_dapr!$1:$1048576,COLUMNS(zss_md_forecast_dapr!$A$2:$F$2),FALSE)</f>
        <v>#N/A</v>
      </c>
      <c r="U184" s="406" t="e">
        <f>VLOOKUP(J184,zss_md_forecast_dapr!$1:$1048576,COLUMNS(zss_md_forecast_dapr!$A$2:$F$2),FALSE)</f>
        <v>#N/A</v>
      </c>
      <c r="V184" s="406" t="e">
        <f>VLOOKUP(K184,zss_md_forecast_dapr!$1:$1048576,COLUMNS(zss_md_forecast_dapr!$A$2:$F$2),FALSE)</f>
        <v>#N/A</v>
      </c>
      <c r="W184" s="406" t="e">
        <f>VLOOKUP(L184,zss_md_forecast_dapr!$1:$1048576,COLUMNS(zss_md_forecast_dapr!$A$2:$F$2),FALSE)</f>
        <v>#N/A</v>
      </c>
      <c r="X184" s="406" t="e">
        <f>VLOOKUP(M184,zss_md_forecast_dapr!$1:$1048576,COLUMNS(zss_md_forecast_dapr!$A$2:$F$2),FALSE)</f>
        <v>#N/A</v>
      </c>
      <c r="Y184" s="406" t="e">
        <f>VLOOKUP(N184,zss_md_forecast_dapr!$1:$1048576,COLUMNS(zss_md_forecast_dapr!$A$2:$F$2),FALSE)</f>
        <v>#N/A</v>
      </c>
      <c r="Z184" s="406" t="e">
        <f>VLOOKUP(O184,zss_md_forecast_dapr!$1:$1048576,COLUMNS(zss_md_forecast_dapr!$A$2:$F$2),FALSE)</f>
        <v>#N/A</v>
      </c>
      <c r="AA184" s="406" t="e">
        <f>VLOOKUP(P184,zss_md_forecast_dapr!$1:$1048576,COLUMNS(zss_md_forecast_dapr!$A$2:$F$2),FALSE)</f>
        <v>#N/A</v>
      </c>
      <c r="AB184" s="407" t="e">
        <f>VLOOKUP(Q184,zss_md_forecast_dapr!$1:$1048576,COLUMNS(zss_md_forecast_dapr!$A$2:$F$2),FALSE)</f>
        <v>#N/A</v>
      </c>
    </row>
    <row r="185" spans="1:28">
      <c r="A185" s="242" t="s">
        <v>276</v>
      </c>
      <c r="B185" s="58" t="s">
        <v>588</v>
      </c>
      <c r="C185" s="223">
        <v>60</v>
      </c>
      <c r="D185" s="223">
        <v>27</v>
      </c>
      <c r="E185" s="63">
        <v>87</v>
      </c>
      <c r="F185" s="63">
        <v>63.2</v>
      </c>
      <c r="G185" s="408">
        <f>VLOOKUP(A185,zss_md_forecast_dapr!$1:$1048576,COLUMNS(zss_md_forecast_dapr!$A$2:$D$2),FALSE)</f>
        <v>11.829999923706049</v>
      </c>
      <c r="H185" s="60">
        <f>VLOOKUP(A185,zss_md_forecast_dapr!$1:$1048576,COLUMNS(zss_md_forecast_dapr!A$2:$E186),FALSE)</f>
        <v>0.97000002861022949</v>
      </c>
      <c r="I185" s="63"/>
      <c r="J185" s="63"/>
      <c r="K185" s="418">
        <v>6.2</v>
      </c>
      <c r="L185" s="63">
        <f>VLOOKUP(A185,zss_md_forecast_dapr!$1:$1048576,COLUMNS(zss_md_forecast_dapr!$A$2:$F$2),FALSE)</f>
        <v>45.939998626708977</v>
      </c>
      <c r="M185" s="63">
        <f>VLOOKUP($A185,zss_md_forecast_dapr!$1:$1048576,COLUMNS(zss_md_forecast_dapr!$A$2:L186),FALSE)</f>
        <v>44.909999847412109</v>
      </c>
      <c r="N185" s="63">
        <f>VLOOKUP($A185,zss_md_forecast_dapr!$1:$1048576,COLUMNS(zss_md_forecast_dapr!$A$2:M186),FALSE)</f>
        <v>47.369998931884773</v>
      </c>
      <c r="O185" s="63">
        <f>VLOOKUP($A185,zss_md_forecast_dapr!$1:$1048576,COLUMNS(zss_md_forecast_dapr!$A$2:N186),FALSE)</f>
        <v>47.830001831054688</v>
      </c>
      <c r="P185" s="63">
        <f>VLOOKUP($A185,zss_md_forecast_dapr!$1:$1048576,COLUMNS(zss_md_forecast_dapr!$A$2:O186),FALSE)</f>
        <v>48.279998779296882</v>
      </c>
      <c r="Q185" s="63">
        <f>VLOOKUP($A185,zss_md_forecast_dapr!$1:$1048576,COLUMNS(zss_md_forecast_dapr!$A$2:P186),FALSE)</f>
        <v>51.139999389648438</v>
      </c>
      <c r="R185" s="179" t="str">
        <f>IF((VLOOKUP(A185,zss_md_forecast_dapr!$1:$1048576,COLUMNS(zss_md_forecast_dapr!$A$2:$AU$2),FALSE)&gt;0),VLOOKUP(A185,zss_md_forecast_dapr!$1:$1048576,COLUMNS(zss_md_forecast_dapr!$A$2:$AU$2),FALSE),"")</f>
        <v/>
      </c>
      <c r="S185" s="408">
        <f>VLOOKUP($A185,zss_md_forecast_dapr!$1:$1048576,COLUMNS(zss_md_forecast_dapr!$A$2:AF183),FALSE)</f>
        <v>0</v>
      </c>
      <c r="T185" s="408">
        <f>VLOOKUP($A185,zss_md_forecast_dapr!$1:$1048576,COLUMNS(zss_md_forecast_dapr!$A$2:AG183),FALSE)</f>
        <v>0</v>
      </c>
      <c r="U185" s="408">
        <f>VLOOKUP($A185,zss_md_forecast_dapr!$1:$1048576,COLUMNS(zss_md_forecast_dapr!$A$2:AH183),FALSE)</f>
        <v>0</v>
      </c>
      <c r="V185" s="408">
        <f>VLOOKUP($A185,zss_md_forecast_dapr!$1:$1048576,COLUMNS(zss_md_forecast_dapr!$A$2:AI183),FALSE)</f>
        <v>0</v>
      </c>
      <c r="W185" s="408">
        <f>VLOOKUP($A185,zss_md_forecast_dapr!$1:$1048576,COLUMNS(zss_md_forecast_dapr!$A$2:AJ183),FALSE)</f>
        <v>0</v>
      </c>
      <c r="X185" s="408">
        <f>VLOOKUP($A185,zss_md_forecast_dapr!$1:$1048576,COLUMNS(zss_md_forecast_dapr!$A$2:AK183),FALSE)</f>
        <v>0</v>
      </c>
      <c r="Y185" s="408">
        <f>VLOOKUP($A185,zss_md_forecast_dapr!$1:$1048576,COLUMNS(zss_md_forecast_dapr!$A$2:AL183),FALSE)</f>
        <v>0</v>
      </c>
      <c r="Z185" s="408">
        <f>VLOOKUP($A185,zss_md_forecast_dapr!$1:$1048576,COLUMNS(zss_md_forecast_dapr!$A$2:AM183),FALSE)</f>
        <v>0</v>
      </c>
      <c r="AA185" s="408">
        <f>VLOOKUP($A185,zss_md_forecast_dapr!$1:$1048576,COLUMNS(zss_md_forecast_dapr!$A$2:AN183),FALSE)</f>
        <v>0</v>
      </c>
      <c r="AB185" s="410">
        <f>VLOOKUP($A185,zss_md_forecast_dapr!$1:$1048576,COLUMNS(zss_md_forecast_dapr!$A$2:AO183),FALSE)</f>
        <v>0</v>
      </c>
    </row>
    <row r="186" spans="1:28">
      <c r="A186" s="243" t="s">
        <v>276</v>
      </c>
      <c r="B186" s="58" t="s">
        <v>590</v>
      </c>
      <c r="C186" s="223">
        <v>60</v>
      </c>
      <c r="D186" s="223">
        <v>27</v>
      </c>
      <c r="E186" s="63">
        <v>87</v>
      </c>
      <c r="F186" s="63">
        <v>72.900000000000006</v>
      </c>
      <c r="G186" s="406"/>
      <c r="H186" s="60">
        <f>VLOOKUP(A186,zss_md_forecast_dapr!$1:$1048576,COLUMNS(zss_md_forecast_dapr!A$2:$E187),FALSE)</f>
        <v>0.97000002861022949</v>
      </c>
      <c r="I186" s="63"/>
      <c r="J186" s="63"/>
      <c r="K186" s="419">
        <v>6.2</v>
      </c>
      <c r="L186" s="63">
        <f>VLOOKUP(A186,zss_md_forecast_dapr!$1:$1048576,COLUMNS(zss_md_forecast_dapr!$A$2:$F$2),FALSE)</f>
        <v>45.939998626708977</v>
      </c>
      <c r="M186" s="63">
        <f>VLOOKUP($A186,zss_md_forecast_dapr!$1:$1048576,COLUMNS(zss_md_forecast_dapr!$A$2:L187),FALSE)</f>
        <v>44.909999847412109</v>
      </c>
      <c r="N186" s="63">
        <f>VLOOKUP($A186,zss_md_forecast_dapr!$1:$1048576,COLUMNS(zss_md_forecast_dapr!$A$2:M187),FALSE)</f>
        <v>47.369998931884773</v>
      </c>
      <c r="O186" s="63">
        <f>VLOOKUP($A186,zss_md_forecast_dapr!$1:$1048576,COLUMNS(zss_md_forecast_dapr!$A$2:N187),FALSE)</f>
        <v>47.830001831054688</v>
      </c>
      <c r="P186" s="63">
        <f>VLOOKUP($A186,zss_md_forecast_dapr!$1:$1048576,COLUMNS(zss_md_forecast_dapr!$A$2:O187),FALSE)</f>
        <v>48.279998779296882</v>
      </c>
      <c r="Q186" s="63">
        <f>VLOOKUP($A186,zss_md_forecast_dapr!$1:$1048576,COLUMNS(zss_md_forecast_dapr!$A$2:P187),FALSE)</f>
        <v>51.139999389648438</v>
      </c>
      <c r="R186" s="179" t="str">
        <f>IF((VLOOKUP(A186,zss_md_forecast_dapr!$1:$1048576,COLUMNS(zss_md_forecast_dapr!$A$2:$AU$2),FALSE)&gt;0),VLOOKUP(A186,zss_md_forecast_dapr!$1:$1048576,COLUMNS(zss_md_forecast_dapr!$A$2:$AU$2),FALSE),"")</f>
        <v/>
      </c>
      <c r="S186" s="406" t="e">
        <f>VLOOKUP(H186,zss_md_forecast_dapr!$1:$1048576,COLUMNS(zss_md_forecast_dapr!$A$2:$F$2),FALSE)</f>
        <v>#N/A</v>
      </c>
      <c r="T186" s="406" t="e">
        <f>VLOOKUP(I186,zss_md_forecast_dapr!$1:$1048576,COLUMNS(zss_md_forecast_dapr!$A$2:$F$2),FALSE)</f>
        <v>#N/A</v>
      </c>
      <c r="U186" s="406" t="e">
        <f>VLOOKUP(J186,zss_md_forecast_dapr!$1:$1048576,COLUMNS(zss_md_forecast_dapr!$A$2:$F$2),FALSE)</f>
        <v>#N/A</v>
      </c>
      <c r="V186" s="406" t="e">
        <f>VLOOKUP(K186,zss_md_forecast_dapr!$1:$1048576,COLUMNS(zss_md_forecast_dapr!$A$2:$F$2),FALSE)</f>
        <v>#N/A</v>
      </c>
      <c r="W186" s="406" t="e">
        <f>VLOOKUP(L186,zss_md_forecast_dapr!$1:$1048576,COLUMNS(zss_md_forecast_dapr!$A$2:$F$2),FALSE)</f>
        <v>#N/A</v>
      </c>
      <c r="X186" s="406" t="e">
        <f>VLOOKUP(M186,zss_md_forecast_dapr!$1:$1048576,COLUMNS(zss_md_forecast_dapr!$A$2:$F$2),FALSE)</f>
        <v>#N/A</v>
      </c>
      <c r="Y186" s="406" t="e">
        <f>VLOOKUP(N186,zss_md_forecast_dapr!$1:$1048576,COLUMNS(zss_md_forecast_dapr!$A$2:$F$2),FALSE)</f>
        <v>#N/A</v>
      </c>
      <c r="Z186" s="406" t="e">
        <f>VLOOKUP(O186,zss_md_forecast_dapr!$1:$1048576,COLUMNS(zss_md_forecast_dapr!$A$2:$F$2),FALSE)</f>
        <v>#N/A</v>
      </c>
      <c r="AA186" s="406" t="e">
        <f>VLOOKUP(P186,zss_md_forecast_dapr!$1:$1048576,COLUMNS(zss_md_forecast_dapr!$A$2:$F$2),FALSE)</f>
        <v>#N/A</v>
      </c>
      <c r="AB186" s="407" t="e">
        <f>VLOOKUP(Q186,zss_md_forecast_dapr!$1:$1048576,COLUMNS(zss_md_forecast_dapr!$A$2:$F$2),FALSE)</f>
        <v>#N/A</v>
      </c>
    </row>
    <row r="187" spans="1:28">
      <c r="A187" s="250" t="s">
        <v>283</v>
      </c>
      <c r="B187" s="58" t="s">
        <v>588</v>
      </c>
      <c r="C187" s="223">
        <v>60</v>
      </c>
      <c r="D187" s="223">
        <v>27</v>
      </c>
      <c r="E187" s="63">
        <v>87</v>
      </c>
      <c r="F187" s="63">
        <v>52.5</v>
      </c>
      <c r="G187" s="408">
        <f>VLOOKUP(A187,zss_md_forecast_dapr!$1:$1048576,COLUMNS(zss_md_forecast_dapr!$A$2:$D$2),FALSE)</f>
        <v>10.72999954223633</v>
      </c>
      <c r="H187" s="60">
        <f>VLOOKUP(A187,zss_md_forecast_dapr!$1:$1048576,COLUMNS(zss_md_forecast_dapr!A$2:$E188),FALSE)</f>
        <v>0.97000002861022949</v>
      </c>
      <c r="I187" s="63"/>
      <c r="J187" s="63"/>
      <c r="K187" s="223"/>
      <c r="L187" s="63">
        <f>VLOOKUP(A187,zss_md_forecast_dapr!$1:$1048576,COLUMNS(zss_md_forecast_dapr!$A$2:$F$2),FALSE)</f>
        <v>47.680000305175781</v>
      </c>
      <c r="M187" s="63">
        <f>VLOOKUP($A187,zss_md_forecast_dapr!$1:$1048576,COLUMNS(zss_md_forecast_dapr!$A$2:L188),FALSE)</f>
        <v>52.880001068115227</v>
      </c>
      <c r="N187" s="63">
        <f>VLOOKUP($A187,zss_md_forecast_dapr!$1:$1048576,COLUMNS(zss_md_forecast_dapr!$A$2:M188),FALSE)</f>
        <v>57.270000457763672</v>
      </c>
      <c r="O187" s="63">
        <f>VLOOKUP($A187,zss_md_forecast_dapr!$1:$1048576,COLUMNS(zss_md_forecast_dapr!$A$2:N188),FALSE)</f>
        <v>62.240001678466797</v>
      </c>
      <c r="P187" s="63">
        <f>VLOOKUP($A187,zss_md_forecast_dapr!$1:$1048576,COLUMNS(zss_md_forecast_dapr!$A$2:O188),FALSE)</f>
        <v>65.349998474121094</v>
      </c>
      <c r="Q187" s="63">
        <f>VLOOKUP($A187,zss_md_forecast_dapr!$1:$1048576,COLUMNS(zss_md_forecast_dapr!$A$2:P188),FALSE)</f>
        <v>68.05999755859375</v>
      </c>
      <c r="R187" s="179">
        <f>IF((VLOOKUP(A187,zss_md_forecast_dapr!$1:$1048576,COLUMNS(zss_md_forecast_dapr!$A$2:$AU$2),FALSE)&gt;0),VLOOKUP(A187,zss_md_forecast_dapr!$1:$1048576,COLUMNS(zss_md_forecast_dapr!$A$2:$AU$2),FALSE),"")</f>
        <v>7.2381155831471302E-3</v>
      </c>
      <c r="S187" s="408">
        <f>VLOOKUP($A187,zss_md_forecast_dapr!$1:$1048576,COLUMNS(zss_md_forecast_dapr!$A$2:AF185),FALSE)</f>
        <v>0</v>
      </c>
      <c r="T187" s="408">
        <f>VLOOKUP($A187,zss_md_forecast_dapr!$1:$1048576,COLUMNS(zss_md_forecast_dapr!$A$2:AG185),FALSE)</f>
        <v>6.869999885559082</v>
      </c>
      <c r="U187" s="408">
        <f>VLOOKUP($A187,zss_md_forecast_dapr!$1:$1048576,COLUMNS(zss_md_forecast_dapr!$A$2:AH185),FALSE)</f>
        <v>119.01999664306641</v>
      </c>
      <c r="V187" s="408">
        <f>VLOOKUP($A187,zss_md_forecast_dapr!$1:$1048576,COLUMNS(zss_md_forecast_dapr!$A$2:AI185),FALSE)</f>
        <v>234.19999694824219</v>
      </c>
      <c r="W187" s="408">
        <f>VLOOKUP($A187,zss_md_forecast_dapr!$1:$1048576,COLUMNS(zss_md_forecast_dapr!$A$2:AJ185),FALSE)</f>
        <v>267.6199951171875</v>
      </c>
      <c r="X187" s="408">
        <f>VLOOKUP($A187,zss_md_forecast_dapr!$1:$1048576,COLUMNS(zss_md_forecast_dapr!$A$2:AK185),FALSE)</f>
        <v>0</v>
      </c>
      <c r="Y187" s="408">
        <f>VLOOKUP($A187,zss_md_forecast_dapr!$1:$1048576,COLUMNS(zss_md_forecast_dapr!$A$2:AL185),FALSE)</f>
        <v>8</v>
      </c>
      <c r="Z187" s="408">
        <f>VLOOKUP($A187,zss_md_forecast_dapr!$1:$1048576,COLUMNS(zss_md_forecast_dapr!$A$2:AM185),FALSE)</f>
        <v>61.5</v>
      </c>
      <c r="AA187" s="408">
        <f>VLOOKUP($A187,zss_md_forecast_dapr!$1:$1048576,COLUMNS(zss_md_forecast_dapr!$A$2:AN185),FALSE)</f>
        <v>90.5</v>
      </c>
      <c r="AB187" s="410">
        <f>VLOOKUP($A187,zss_md_forecast_dapr!$1:$1048576,COLUMNS(zss_md_forecast_dapr!$A$2:AO185),FALSE)</f>
        <v>84</v>
      </c>
    </row>
    <row r="188" spans="1:28">
      <c r="A188" s="248" t="s">
        <v>283</v>
      </c>
      <c r="B188" s="58" t="s">
        <v>590</v>
      </c>
      <c r="C188" s="223">
        <v>60</v>
      </c>
      <c r="D188" s="223">
        <v>27</v>
      </c>
      <c r="E188" s="63">
        <v>87</v>
      </c>
      <c r="F188" s="63">
        <v>54.7</v>
      </c>
      <c r="G188" s="406"/>
      <c r="H188" s="60">
        <f>VLOOKUP(A188,zss_md_forecast_dapr!$1:$1048576,COLUMNS(zss_md_forecast_dapr!A$2:$E189),FALSE)</f>
        <v>0.97000002861022949</v>
      </c>
      <c r="I188" s="63"/>
      <c r="J188" s="63"/>
      <c r="K188" s="223"/>
      <c r="L188" s="63">
        <f>VLOOKUP(A188,zss_md_forecast_dapr!$1:$1048576,COLUMNS(zss_md_forecast_dapr!$A$2:$F$2),FALSE)</f>
        <v>47.680000305175781</v>
      </c>
      <c r="M188" s="63">
        <f>VLOOKUP($A188,zss_md_forecast_dapr!$1:$1048576,COLUMNS(zss_md_forecast_dapr!$A$2:L189),FALSE)</f>
        <v>52.880001068115227</v>
      </c>
      <c r="N188" s="63">
        <f>VLOOKUP($A188,zss_md_forecast_dapr!$1:$1048576,COLUMNS(zss_md_forecast_dapr!$A$2:M189),FALSE)</f>
        <v>57.270000457763672</v>
      </c>
      <c r="O188" s="63">
        <f>VLOOKUP($A188,zss_md_forecast_dapr!$1:$1048576,COLUMNS(zss_md_forecast_dapr!$A$2:N189),FALSE)</f>
        <v>62.240001678466797</v>
      </c>
      <c r="P188" s="63">
        <f>VLOOKUP($A188,zss_md_forecast_dapr!$1:$1048576,COLUMNS(zss_md_forecast_dapr!$A$2:O189),FALSE)</f>
        <v>65.349998474121094</v>
      </c>
      <c r="Q188" s="63">
        <f>VLOOKUP($A188,zss_md_forecast_dapr!$1:$1048576,COLUMNS(zss_md_forecast_dapr!$A$2:P189),FALSE)</f>
        <v>68.05999755859375</v>
      </c>
      <c r="R188" s="179">
        <f>IF((VLOOKUP(A188,zss_md_forecast_dapr!$1:$1048576,COLUMNS(zss_md_forecast_dapr!$A$2:$AU$2),FALSE)&gt;0),VLOOKUP(A188,zss_md_forecast_dapr!$1:$1048576,COLUMNS(zss_md_forecast_dapr!$A$2:$AU$2),FALSE),"")</f>
        <v>7.2381155831471302E-3</v>
      </c>
      <c r="S188" s="406" t="e">
        <f>VLOOKUP(H188,zss_md_forecast_dapr!$1:$1048576,COLUMNS(zss_md_forecast_dapr!$A$2:$F$2),FALSE)</f>
        <v>#N/A</v>
      </c>
      <c r="T188" s="406" t="e">
        <f>VLOOKUP(I188,zss_md_forecast_dapr!$1:$1048576,COLUMNS(zss_md_forecast_dapr!$A$2:$F$2),FALSE)</f>
        <v>#N/A</v>
      </c>
      <c r="U188" s="406" t="e">
        <f>VLOOKUP(J188,zss_md_forecast_dapr!$1:$1048576,COLUMNS(zss_md_forecast_dapr!$A$2:$F$2),FALSE)</f>
        <v>#N/A</v>
      </c>
      <c r="V188" s="406" t="e">
        <f>VLOOKUP(K188,zss_md_forecast_dapr!$1:$1048576,COLUMNS(zss_md_forecast_dapr!$A$2:$F$2),FALSE)</f>
        <v>#N/A</v>
      </c>
      <c r="W188" s="406" t="e">
        <f>VLOOKUP(L188,zss_md_forecast_dapr!$1:$1048576,COLUMNS(zss_md_forecast_dapr!$A$2:$F$2),FALSE)</f>
        <v>#N/A</v>
      </c>
      <c r="X188" s="406" t="e">
        <f>VLOOKUP(M188,zss_md_forecast_dapr!$1:$1048576,COLUMNS(zss_md_forecast_dapr!$A$2:$F$2),FALSE)</f>
        <v>#N/A</v>
      </c>
      <c r="Y188" s="406" t="e">
        <f>VLOOKUP(N188,zss_md_forecast_dapr!$1:$1048576,COLUMNS(zss_md_forecast_dapr!$A$2:$F$2),FALSE)</f>
        <v>#N/A</v>
      </c>
      <c r="Z188" s="406" t="e">
        <f>VLOOKUP(O188,zss_md_forecast_dapr!$1:$1048576,COLUMNS(zss_md_forecast_dapr!$A$2:$F$2),FALSE)</f>
        <v>#N/A</v>
      </c>
      <c r="AA188" s="406" t="e">
        <f>VLOOKUP(P188,zss_md_forecast_dapr!$1:$1048576,COLUMNS(zss_md_forecast_dapr!$A$2:$F$2),FALSE)</f>
        <v>#N/A</v>
      </c>
      <c r="AB188" s="407" t="e">
        <f>VLOOKUP(Q188,zss_md_forecast_dapr!$1:$1048576,COLUMNS(zss_md_forecast_dapr!$A$2:$F$2),FALSE)</f>
        <v>#N/A</v>
      </c>
    </row>
    <row r="189" spans="1:28">
      <c r="A189" s="248" t="s">
        <v>302</v>
      </c>
      <c r="B189" s="58" t="s">
        <v>588</v>
      </c>
      <c r="C189" s="223">
        <v>110</v>
      </c>
      <c r="D189" s="223"/>
      <c r="E189" s="63">
        <v>110</v>
      </c>
      <c r="F189" s="63">
        <v>71.652484086304611</v>
      </c>
      <c r="G189" s="408">
        <f>VLOOKUP(A189,zss_md_forecast_dapr!$1:$1048576,COLUMNS(zss_md_forecast_dapr!$A$2:$D$2),FALSE)</f>
        <v>6.2699999809265137</v>
      </c>
      <c r="H189" s="60">
        <f>VLOOKUP(A189,zss_md_forecast_dapr!$1:$1048576,COLUMNS(zss_md_forecast_dapr!A$2:$E190),FALSE)</f>
        <v>0.97000002861022949</v>
      </c>
      <c r="I189" s="63"/>
      <c r="J189" s="63"/>
      <c r="K189" s="223"/>
      <c r="L189" s="63">
        <f>VLOOKUP(A189,zss_md_forecast_dapr!$1:$1048576,COLUMNS(zss_md_forecast_dapr!$A$2:$F$2),FALSE)</f>
        <v>27.54999923706055</v>
      </c>
      <c r="M189" s="63">
        <f>VLOOKUP($A189,zss_md_forecast_dapr!$1:$1048576,COLUMNS(zss_md_forecast_dapr!$A$2:L190),FALSE)</f>
        <v>27.819999694824219</v>
      </c>
      <c r="N189" s="63">
        <f>VLOOKUP($A189,zss_md_forecast_dapr!$1:$1048576,COLUMNS(zss_md_forecast_dapr!$A$2:M190),FALSE)</f>
        <v>29.75</v>
      </c>
      <c r="O189" s="63">
        <f>VLOOKUP($A189,zss_md_forecast_dapr!$1:$1048576,COLUMNS(zss_md_forecast_dapr!$A$2:N190),FALSE)</f>
        <v>30.54000091552734</v>
      </c>
      <c r="P189" s="63">
        <f>VLOOKUP($A189,zss_md_forecast_dapr!$1:$1048576,COLUMNS(zss_md_forecast_dapr!$A$2:O190),FALSE)</f>
        <v>31.54999923706055</v>
      </c>
      <c r="Q189" s="63">
        <f>VLOOKUP($A189,zss_md_forecast_dapr!$1:$1048576,COLUMNS(zss_md_forecast_dapr!$A$2:P190),FALSE)</f>
        <v>32.150001525878913</v>
      </c>
      <c r="R189" s="179" t="str">
        <f>IF((VLOOKUP(A189,zss_md_forecast_dapr!$1:$1048576,COLUMNS(zss_md_forecast_dapr!$A$2:$AU$2),FALSE)&gt;0),VLOOKUP(A189,zss_md_forecast_dapr!$1:$1048576,COLUMNS(zss_md_forecast_dapr!$A$2:$AU$2),FALSE),"")</f>
        <v/>
      </c>
      <c r="S189" s="408">
        <f>VLOOKUP($A189,zss_md_forecast_dapr!$1:$1048576,COLUMNS(zss_md_forecast_dapr!$A$2:AF187),FALSE)</f>
        <v>0</v>
      </c>
      <c r="T189" s="408">
        <f>VLOOKUP($A189,zss_md_forecast_dapr!$1:$1048576,COLUMNS(zss_md_forecast_dapr!$A$2:AG187),FALSE)</f>
        <v>0</v>
      </c>
      <c r="U189" s="408">
        <f>VLOOKUP($A189,zss_md_forecast_dapr!$1:$1048576,COLUMNS(zss_md_forecast_dapr!$A$2:AH187),FALSE)</f>
        <v>0</v>
      </c>
      <c r="V189" s="408">
        <f>VLOOKUP($A189,zss_md_forecast_dapr!$1:$1048576,COLUMNS(zss_md_forecast_dapr!$A$2:AI187),FALSE)</f>
        <v>0</v>
      </c>
      <c r="W189" s="408">
        <f>VLOOKUP($A189,zss_md_forecast_dapr!$1:$1048576,COLUMNS(zss_md_forecast_dapr!$A$2:AJ187),FALSE)</f>
        <v>0</v>
      </c>
      <c r="X189" s="408">
        <f>VLOOKUP($A189,zss_md_forecast_dapr!$1:$1048576,COLUMNS(zss_md_forecast_dapr!$A$2:AK187),FALSE)</f>
        <v>0</v>
      </c>
      <c r="Y189" s="408">
        <f>VLOOKUP($A189,zss_md_forecast_dapr!$1:$1048576,COLUMNS(zss_md_forecast_dapr!$A$2:AL187),FALSE)</f>
        <v>0</v>
      </c>
      <c r="Z189" s="408">
        <f>VLOOKUP($A189,zss_md_forecast_dapr!$1:$1048576,COLUMNS(zss_md_forecast_dapr!$A$2:AM187),FALSE)</f>
        <v>0</v>
      </c>
      <c r="AA189" s="408">
        <f>VLOOKUP($A189,zss_md_forecast_dapr!$1:$1048576,COLUMNS(zss_md_forecast_dapr!$A$2:AN187),FALSE)</f>
        <v>0</v>
      </c>
      <c r="AB189" s="410">
        <f>VLOOKUP($A189,zss_md_forecast_dapr!$1:$1048576,COLUMNS(zss_md_forecast_dapr!$A$2:AO187),FALSE)</f>
        <v>0</v>
      </c>
    </row>
    <row r="190" spans="1:28" ht="14" thickBot="1">
      <c r="A190" s="249" t="s">
        <v>302</v>
      </c>
      <c r="B190" s="61" t="s">
        <v>590</v>
      </c>
      <c r="C190" s="226">
        <v>110</v>
      </c>
      <c r="D190" s="226"/>
      <c r="E190" s="76">
        <v>110</v>
      </c>
      <c r="F190" s="76">
        <v>71.652484086304611</v>
      </c>
      <c r="G190" s="409"/>
      <c r="H190" s="62">
        <f>VLOOKUP(A190,zss_md_forecast_dapr!$1:$1048576,COLUMNS(zss_md_forecast_dapr!A$2:$E191),FALSE)</f>
        <v>0.97000002861022949</v>
      </c>
      <c r="I190" s="76"/>
      <c r="J190" s="76"/>
      <c r="K190" s="226"/>
      <c r="L190" s="76">
        <f>VLOOKUP(A190,zss_md_forecast_dapr!$1:$1048576,COLUMNS(zss_md_forecast_dapr!$A$2:$F$2),FALSE)</f>
        <v>27.54999923706055</v>
      </c>
      <c r="M190" s="76">
        <f>VLOOKUP($A190,zss_md_forecast_dapr!$1:$1048576,COLUMNS(zss_md_forecast_dapr!$A$2:L191),FALSE)</f>
        <v>27.819999694824219</v>
      </c>
      <c r="N190" s="76">
        <f>VLOOKUP($A190,zss_md_forecast_dapr!$1:$1048576,COLUMNS(zss_md_forecast_dapr!$A$2:M191),FALSE)</f>
        <v>29.75</v>
      </c>
      <c r="O190" s="76">
        <f>VLOOKUP($A190,zss_md_forecast_dapr!$1:$1048576,COLUMNS(zss_md_forecast_dapr!$A$2:N191),FALSE)</f>
        <v>30.54000091552734</v>
      </c>
      <c r="P190" s="76">
        <f>VLOOKUP($A190,zss_md_forecast_dapr!$1:$1048576,COLUMNS(zss_md_forecast_dapr!$A$2:O191),FALSE)</f>
        <v>31.54999923706055</v>
      </c>
      <c r="Q190" s="76">
        <f>VLOOKUP($A190,zss_md_forecast_dapr!$1:$1048576,COLUMNS(zss_md_forecast_dapr!$A$2:P191),FALSE)</f>
        <v>32.150001525878913</v>
      </c>
      <c r="R190" s="181" t="str">
        <f>IF((VLOOKUP(A190,zss_md_forecast_dapr!$1:$1048576,COLUMNS(zss_md_forecast_dapr!$A$2:$AU$2),FALSE)&gt;0),VLOOKUP(A190,zss_md_forecast_dapr!$1:$1048576,COLUMNS(zss_md_forecast_dapr!$A$2:$AU$2),FALSE),"")</f>
        <v/>
      </c>
      <c r="S190" s="409" t="e">
        <f>VLOOKUP(H190,zss_md_forecast_dapr!$1:$1048576,COLUMNS(zss_md_forecast_dapr!$A$2:$F$2),FALSE)</f>
        <v>#N/A</v>
      </c>
      <c r="T190" s="409" t="e">
        <f>VLOOKUP(I190,zss_md_forecast_dapr!$1:$1048576,COLUMNS(zss_md_forecast_dapr!$A$2:$F$2),FALSE)</f>
        <v>#N/A</v>
      </c>
      <c r="U190" s="409" t="e">
        <f>VLOOKUP(J190,zss_md_forecast_dapr!$1:$1048576,COLUMNS(zss_md_forecast_dapr!$A$2:$F$2),FALSE)</f>
        <v>#N/A</v>
      </c>
      <c r="V190" s="409" t="e">
        <f>VLOOKUP(K190,zss_md_forecast_dapr!$1:$1048576,COLUMNS(zss_md_forecast_dapr!$A$2:$F$2),FALSE)</f>
        <v>#N/A</v>
      </c>
      <c r="W190" s="409" t="e">
        <f>VLOOKUP(L190,zss_md_forecast_dapr!$1:$1048576,COLUMNS(zss_md_forecast_dapr!$A$2:$F$2),FALSE)</f>
        <v>#N/A</v>
      </c>
      <c r="X190" s="409" t="e">
        <f>VLOOKUP(M190,zss_md_forecast_dapr!$1:$1048576,COLUMNS(zss_md_forecast_dapr!$A$2:$F$2),FALSE)</f>
        <v>#N/A</v>
      </c>
      <c r="Y190" s="409" t="e">
        <f>VLOOKUP(N190,zss_md_forecast_dapr!$1:$1048576,COLUMNS(zss_md_forecast_dapr!$A$2:$F$2),FALSE)</f>
        <v>#N/A</v>
      </c>
      <c r="Z190" s="409" t="e">
        <f>VLOOKUP(O190,zss_md_forecast_dapr!$1:$1048576,COLUMNS(zss_md_forecast_dapr!$A$2:$F$2),FALSE)</f>
        <v>#N/A</v>
      </c>
      <c r="AA190" s="409" t="e">
        <f>VLOOKUP(P190,zss_md_forecast_dapr!$1:$1048576,COLUMNS(zss_md_forecast_dapr!$A$2:$F$2),FALSE)</f>
        <v>#N/A</v>
      </c>
      <c r="AB190" s="411" t="e">
        <f>VLOOKUP(Q190,zss_md_forecast_dapr!$1:$1048576,COLUMNS(zss_md_forecast_dapr!$A$2:$F$2),FALSE)</f>
        <v>#N/A</v>
      </c>
    </row>
    <row r="191" spans="1:28" ht="14" thickBot="1">
      <c r="A191" s="9" t="s">
        <v>573</v>
      </c>
      <c r="B191" s="65"/>
      <c r="C191" s="228"/>
      <c r="D191" s="228"/>
      <c r="E191" s="79"/>
      <c r="F191" s="79"/>
      <c r="G191" s="65"/>
      <c r="H191" s="66"/>
      <c r="I191" s="79"/>
      <c r="J191" s="79"/>
      <c r="K191" s="228"/>
      <c r="L191" s="79"/>
      <c r="M191" s="79"/>
      <c r="N191" s="79"/>
      <c r="O191" s="79"/>
      <c r="P191" s="79"/>
      <c r="Q191" s="79"/>
      <c r="R191" s="183"/>
      <c r="S191" s="65"/>
      <c r="T191" s="65"/>
      <c r="U191" s="65"/>
      <c r="V191" s="65"/>
      <c r="W191" s="65"/>
      <c r="X191" s="65"/>
      <c r="Y191" s="65"/>
      <c r="Z191" s="65"/>
      <c r="AA191" s="65"/>
      <c r="AB191" s="263"/>
    </row>
    <row r="192" spans="1:28">
      <c r="A192" s="251" t="s">
        <v>262</v>
      </c>
      <c r="B192" s="56" t="s">
        <v>588</v>
      </c>
      <c r="C192" s="209">
        <v>40</v>
      </c>
      <c r="D192" s="209"/>
      <c r="E192" s="75">
        <v>40</v>
      </c>
      <c r="F192" s="75">
        <v>30.1</v>
      </c>
      <c r="G192" s="405">
        <f>VLOOKUP(A192,zss_md_forecast_dapr!$1:$1048576,COLUMNS(zss_md_forecast_dapr!$A$2:$D$2),FALSE)</f>
        <v>21.409999847412109</v>
      </c>
      <c r="H192" s="57">
        <f>VLOOKUP(A192,zss_md_forecast_dapr!$1:$1048576,COLUMNS(zss_md_forecast_dapr!A$2:$E193),FALSE)</f>
        <v>0.98000001907348633</v>
      </c>
      <c r="I192" s="75"/>
      <c r="J192" s="75"/>
      <c r="K192" s="209"/>
      <c r="L192" s="75">
        <f>VLOOKUP(A192,zss_md_forecast_dapr!$1:$1048576,COLUMNS(zss_md_forecast_dapr!$A$2:$F$2),FALSE)</f>
        <v>25.159999847412109</v>
      </c>
      <c r="M192" s="75">
        <f>VLOOKUP($A192,zss_md_forecast_dapr!$1:$1048576,COLUMNS(zss_md_forecast_dapr!$A$2:L193),FALSE)</f>
        <v>41.169998168945312</v>
      </c>
      <c r="N192" s="75">
        <f>VLOOKUP($A192,zss_md_forecast_dapr!$1:$1048576,COLUMNS(zss_md_forecast_dapr!$A$2:M193),FALSE)</f>
        <v>47.319999694824219</v>
      </c>
      <c r="O192" s="75">
        <f>VLOOKUP($A192,zss_md_forecast_dapr!$1:$1048576,COLUMNS(zss_md_forecast_dapr!$A$2:N193),FALSE)</f>
        <v>48.729999542236328</v>
      </c>
      <c r="P192" s="75">
        <f>VLOOKUP($A192,zss_md_forecast_dapr!$1:$1048576,COLUMNS(zss_md_forecast_dapr!$A$2:O193),FALSE)</f>
        <v>49.139999389648438</v>
      </c>
      <c r="Q192" s="75">
        <f>VLOOKUP($A192,zss_md_forecast_dapr!$1:$1048576,COLUMNS(zss_md_forecast_dapr!$A$2:P193),FALSE)</f>
        <v>50.380001068115227</v>
      </c>
      <c r="R192" s="178">
        <f>IF((VLOOKUP(A192,zss_md_forecast_dapr!$1:$1048576,COLUMNS(zss_md_forecast_dapr!$A$2:$AU$2),FALSE)&gt;0),VLOOKUP(A192,zss_md_forecast_dapr!$1:$1048576,COLUMNS(zss_md_forecast_dapr!$A$2:$AU$2),FALSE),"")</f>
        <v>0.36777400821199102</v>
      </c>
      <c r="S192" s="405">
        <f>VLOOKUP($A192,zss_md_forecast_dapr!$1:$1048576,COLUMNS(zss_md_forecast_dapr!$A$2:AF190),FALSE)</f>
        <v>820.34002685546875</v>
      </c>
      <c r="T192" s="405">
        <f>VLOOKUP($A192,zss_md_forecast_dapr!$1:$1048576,COLUMNS(zss_md_forecast_dapr!$A$2:AG190),FALSE)</f>
        <v>8602.8203125</v>
      </c>
      <c r="U192" s="405">
        <f>VLOOKUP($A192,zss_md_forecast_dapr!$1:$1048576,COLUMNS(zss_md_forecast_dapr!$A$2:AH190),FALSE)</f>
        <v>12910.400390625</v>
      </c>
      <c r="V192" s="405">
        <f>VLOOKUP($A192,zss_md_forecast_dapr!$1:$1048576,COLUMNS(zss_md_forecast_dapr!$A$2:AI190),FALSE)</f>
        <v>13640.08984375</v>
      </c>
      <c r="W192" s="405">
        <f>VLOOKUP($A192,zss_md_forecast_dapr!$1:$1048576,COLUMNS(zss_md_forecast_dapr!$A$2:AJ190),FALSE)</f>
        <v>14849.6201171875</v>
      </c>
      <c r="X192" s="405">
        <f>VLOOKUP($A192,zss_md_forecast_dapr!$1:$1048576,COLUMNS(zss_md_forecast_dapr!$A$2:AK190),FALSE)</f>
        <v>266.5</v>
      </c>
      <c r="Y192" s="405">
        <f>VLOOKUP($A192,zss_md_forecast_dapr!$1:$1048576,COLUMNS(zss_md_forecast_dapr!$A$2:AL190),FALSE)</f>
        <v>2319</v>
      </c>
      <c r="Z192" s="405">
        <f>VLOOKUP($A192,zss_md_forecast_dapr!$1:$1048576,COLUMNS(zss_md_forecast_dapr!$A$2:AM190),FALSE)</f>
        <v>3122.5</v>
      </c>
      <c r="AA192" s="405">
        <f>VLOOKUP($A192,zss_md_forecast_dapr!$1:$1048576,COLUMNS(zss_md_forecast_dapr!$A$2:AN190),FALSE)</f>
        <v>3250</v>
      </c>
      <c r="AB192" s="403">
        <f>VLOOKUP($A192,zss_md_forecast_dapr!$1:$1048576,COLUMNS(zss_md_forecast_dapr!$A$2:AO190),FALSE)</f>
        <v>3423</v>
      </c>
    </row>
    <row r="193" spans="1:28" ht="14" thickBot="1">
      <c r="A193" s="253" t="s">
        <v>262</v>
      </c>
      <c r="B193" s="200" t="s">
        <v>590</v>
      </c>
      <c r="C193" s="220">
        <v>40</v>
      </c>
      <c r="D193" s="220"/>
      <c r="E193" s="254">
        <v>40</v>
      </c>
      <c r="F193" s="254">
        <v>36</v>
      </c>
      <c r="G193" s="413"/>
      <c r="H193" s="255">
        <f>VLOOKUP(A193,zss_md_forecast_dapr!$1:$1048576,COLUMNS(zss_md_forecast_dapr!A$2:$E194),FALSE)</f>
        <v>0.98000001907348633</v>
      </c>
      <c r="I193" s="254"/>
      <c r="J193" s="254"/>
      <c r="K193" s="220"/>
      <c r="L193" s="254">
        <f>VLOOKUP(A193,zss_md_forecast_dapr!$1:$1048576,COLUMNS(zss_md_forecast_dapr!$A$2:$F$2),FALSE)</f>
        <v>25.159999847412109</v>
      </c>
      <c r="M193" s="254">
        <f>VLOOKUP($A193,zss_md_forecast_dapr!$1:$1048576,COLUMNS(zss_md_forecast_dapr!$A$2:L194),FALSE)</f>
        <v>41.169998168945312</v>
      </c>
      <c r="N193" s="254">
        <f>VLOOKUP($A193,zss_md_forecast_dapr!$1:$1048576,COLUMNS(zss_md_forecast_dapr!$A$2:M194),FALSE)</f>
        <v>47.319999694824219</v>
      </c>
      <c r="O193" s="254">
        <f>VLOOKUP($A193,zss_md_forecast_dapr!$1:$1048576,COLUMNS(zss_md_forecast_dapr!$A$2:N194),FALSE)</f>
        <v>48.729999542236328</v>
      </c>
      <c r="P193" s="254">
        <f>VLOOKUP($A193,zss_md_forecast_dapr!$1:$1048576,COLUMNS(zss_md_forecast_dapr!$A$2:O194),FALSE)</f>
        <v>49.139999389648438</v>
      </c>
      <c r="Q193" s="254">
        <f>VLOOKUP($A193,zss_md_forecast_dapr!$1:$1048576,COLUMNS(zss_md_forecast_dapr!$A$2:P194),FALSE)</f>
        <v>50.380001068115227</v>
      </c>
      <c r="R193" s="261">
        <f>IF((VLOOKUP(A193,zss_md_forecast_dapr!$1:$1048576,COLUMNS(zss_md_forecast_dapr!$A$2:$AU$2),FALSE)&gt;0),VLOOKUP(A193,zss_md_forecast_dapr!$1:$1048576,COLUMNS(zss_md_forecast_dapr!$A$2:$AU$2),FALSE),"")</f>
        <v>0.36777400821199102</v>
      </c>
      <c r="S193" s="413" t="e">
        <f>VLOOKUP(H193,zss_md_forecast_dapr!$1:$1048576,COLUMNS(zss_md_forecast_dapr!$A$2:$F$2),FALSE)</f>
        <v>#N/A</v>
      </c>
      <c r="T193" s="413" t="e">
        <f>VLOOKUP(I193,zss_md_forecast_dapr!$1:$1048576,COLUMNS(zss_md_forecast_dapr!$A$2:$F$2),FALSE)</f>
        <v>#N/A</v>
      </c>
      <c r="U193" s="413" t="e">
        <f>VLOOKUP(J193,zss_md_forecast_dapr!$1:$1048576,COLUMNS(zss_md_forecast_dapr!$A$2:$F$2),FALSE)</f>
        <v>#N/A</v>
      </c>
      <c r="V193" s="413" t="e">
        <f>VLOOKUP(K193,zss_md_forecast_dapr!$1:$1048576,COLUMNS(zss_md_forecast_dapr!$A$2:$F$2),FALSE)</f>
        <v>#N/A</v>
      </c>
      <c r="W193" s="413" t="e">
        <f>VLOOKUP(L193,zss_md_forecast_dapr!$1:$1048576,COLUMNS(zss_md_forecast_dapr!$A$2:$F$2),FALSE)</f>
        <v>#N/A</v>
      </c>
      <c r="X193" s="413" t="e">
        <f>VLOOKUP(M193,zss_md_forecast_dapr!$1:$1048576,COLUMNS(zss_md_forecast_dapr!$A$2:$F$2),FALSE)</f>
        <v>#N/A</v>
      </c>
      <c r="Y193" s="413" t="e">
        <f>VLOOKUP(N193,zss_md_forecast_dapr!$1:$1048576,COLUMNS(zss_md_forecast_dapr!$A$2:$F$2),FALSE)</f>
        <v>#N/A</v>
      </c>
      <c r="Z193" s="413" t="e">
        <f>VLOOKUP(O193,zss_md_forecast_dapr!$1:$1048576,COLUMNS(zss_md_forecast_dapr!$A$2:$F$2),FALSE)</f>
        <v>#N/A</v>
      </c>
      <c r="AA193" s="413" t="e">
        <f>VLOOKUP(P193,zss_md_forecast_dapr!$1:$1048576,COLUMNS(zss_md_forecast_dapr!$A$2:$F$2),FALSE)</f>
        <v>#N/A</v>
      </c>
      <c r="AB193" s="417" t="e">
        <f>VLOOKUP(Q193,zss_md_forecast_dapr!$1:$1048576,COLUMNS(zss_md_forecast_dapr!$A$2:$F$2),FALSE)</f>
        <v>#N/A</v>
      </c>
    </row>
    <row r="194" spans="1:28" ht="14" thickBot="1">
      <c r="A194" s="10" t="s">
        <v>574</v>
      </c>
      <c r="B194" s="252"/>
      <c r="C194" s="216"/>
      <c r="D194" s="216"/>
      <c r="E194" s="256"/>
      <c r="F194" s="256"/>
      <c r="G194" s="252"/>
      <c r="H194" s="257"/>
      <c r="I194" s="256"/>
      <c r="J194" s="256"/>
      <c r="K194" s="216"/>
      <c r="L194" s="256"/>
      <c r="M194" s="256"/>
      <c r="N194" s="256"/>
      <c r="O194" s="256"/>
      <c r="P194" s="256"/>
      <c r="Q194" s="256"/>
      <c r="R194" s="262"/>
      <c r="S194" s="252"/>
      <c r="T194" s="252"/>
      <c r="U194" s="252"/>
      <c r="V194" s="252"/>
      <c r="W194" s="252"/>
      <c r="X194" s="252"/>
      <c r="Y194" s="252"/>
      <c r="Z194" s="252"/>
      <c r="AA194" s="252"/>
      <c r="AB194" s="258"/>
    </row>
    <row r="195" spans="1:28">
      <c r="A195" s="251" t="s">
        <v>228</v>
      </c>
      <c r="B195" s="56" t="s">
        <v>588</v>
      </c>
      <c r="C195" s="209">
        <v>165</v>
      </c>
      <c r="D195" s="209"/>
      <c r="E195" s="75">
        <v>165</v>
      </c>
      <c r="F195" s="75">
        <v>127.8</v>
      </c>
      <c r="G195" s="405">
        <f>VLOOKUP(A195,zss_md_forecast_dapr!$1:$1048576,COLUMNS(zss_md_forecast_dapr!$A$2:$D$2),FALSE)</f>
        <v>9.5500001907348633</v>
      </c>
      <c r="H195" s="57">
        <f>VLOOKUP(A195,zss_md_forecast_dapr!$1:$1048576,COLUMNS(zss_md_forecast_dapr!A$2:$E196),FALSE)</f>
        <v>0.99000000953674316</v>
      </c>
      <c r="I195" s="75"/>
      <c r="J195" s="75"/>
      <c r="K195" s="209"/>
      <c r="L195" s="75">
        <f>VLOOKUP(A195,zss_md_forecast_dapr!$1:$1048576,COLUMNS(zss_md_forecast_dapr!$A$2:$F$2),FALSE)</f>
        <v>98.230003356933594</v>
      </c>
      <c r="M195" s="75">
        <f>VLOOKUP($A195,zss_md_forecast_dapr!$1:$1048576,COLUMNS(zss_md_forecast_dapr!$A$2:L196),FALSE)</f>
        <v>122.4899978637695</v>
      </c>
      <c r="N195" s="75">
        <f>VLOOKUP($A195,zss_md_forecast_dapr!$1:$1048576,COLUMNS(zss_md_forecast_dapr!$A$2:M196),FALSE)</f>
        <v>134.1600036621094</v>
      </c>
      <c r="O195" s="75">
        <f>VLOOKUP($A195,zss_md_forecast_dapr!$1:$1048576,COLUMNS(zss_md_forecast_dapr!$A$2:N196),FALSE)</f>
        <v>135.38999938964841</v>
      </c>
      <c r="P195" s="75">
        <f>VLOOKUP($A195,zss_md_forecast_dapr!$1:$1048576,COLUMNS(zss_md_forecast_dapr!$A$2:O196),FALSE)</f>
        <v>139.75999450683591</v>
      </c>
      <c r="Q195" s="75">
        <f>VLOOKUP($A195,zss_md_forecast_dapr!$1:$1048576,COLUMNS(zss_md_forecast_dapr!$A$2:P196),FALSE)</f>
        <v>143.17999267578119</v>
      </c>
      <c r="R195" s="178" t="str">
        <f>IF((VLOOKUP(A195,zss_md_forecast_dapr!$1:$1048576,COLUMNS(zss_md_forecast_dapr!$A$2:$AU$2),FALSE)&gt;0),VLOOKUP(A195,zss_md_forecast_dapr!$1:$1048576,COLUMNS(zss_md_forecast_dapr!$A$2:$AU$2),FALSE),"")</f>
        <v/>
      </c>
      <c r="S195" s="405">
        <f>VLOOKUP($A195,zss_md_forecast_dapr!$1:$1048576,COLUMNS(zss_md_forecast_dapr!$A$2:AF193),FALSE)</f>
        <v>0</v>
      </c>
      <c r="T195" s="405">
        <f>VLOOKUP($A195,zss_md_forecast_dapr!$1:$1048576,COLUMNS(zss_md_forecast_dapr!$A$2:AG193),FALSE)</f>
        <v>16.70999908447266</v>
      </c>
      <c r="U195" s="405">
        <f>VLOOKUP($A195,zss_md_forecast_dapr!$1:$1048576,COLUMNS(zss_md_forecast_dapr!$A$2:AH193),FALSE)</f>
        <v>23.930000305175781</v>
      </c>
      <c r="V195" s="405">
        <f>VLOOKUP($A195,zss_md_forecast_dapr!$1:$1048576,COLUMNS(zss_md_forecast_dapr!$A$2:AI193),FALSE)</f>
        <v>78.900001525878906</v>
      </c>
      <c r="W195" s="405">
        <f>VLOOKUP($A195,zss_md_forecast_dapr!$1:$1048576,COLUMNS(zss_md_forecast_dapr!$A$2:AJ193),FALSE)</f>
        <v>227.61000061035159</v>
      </c>
      <c r="X195" s="405">
        <f>VLOOKUP($A195,zss_md_forecast_dapr!$1:$1048576,COLUMNS(zss_md_forecast_dapr!$A$2:AK193),FALSE)</f>
        <v>0</v>
      </c>
      <c r="Y195" s="405">
        <f>VLOOKUP($A195,zss_md_forecast_dapr!$1:$1048576,COLUMNS(zss_md_forecast_dapr!$A$2:AL193),FALSE)</f>
        <v>6</v>
      </c>
      <c r="Z195" s="405">
        <f>VLOOKUP($A195,zss_md_forecast_dapr!$1:$1048576,COLUMNS(zss_md_forecast_dapr!$A$2:AM193),FALSE)</f>
        <v>6.5</v>
      </c>
      <c r="AA195" s="405">
        <f>VLOOKUP($A195,zss_md_forecast_dapr!$1:$1048576,COLUMNS(zss_md_forecast_dapr!$A$2:AN193),FALSE)</f>
        <v>25</v>
      </c>
      <c r="AB195" s="403">
        <f>VLOOKUP($A195,zss_md_forecast_dapr!$1:$1048576,COLUMNS(zss_md_forecast_dapr!$A$2:AO193),FALSE)</f>
        <v>48.5</v>
      </c>
    </row>
    <row r="196" spans="1:28">
      <c r="A196" s="243" t="s">
        <v>228</v>
      </c>
      <c r="B196" s="58" t="s">
        <v>590</v>
      </c>
      <c r="C196" s="223">
        <v>165</v>
      </c>
      <c r="D196" s="223"/>
      <c r="E196" s="63">
        <v>165</v>
      </c>
      <c r="F196" s="63">
        <v>127.4</v>
      </c>
      <c r="G196" s="406"/>
      <c r="H196" s="60">
        <f>VLOOKUP(A196,zss_md_forecast_dapr!$1:$1048576,COLUMNS(zss_md_forecast_dapr!A$2:$E197),FALSE)</f>
        <v>0.99000000953674316</v>
      </c>
      <c r="I196" s="63"/>
      <c r="J196" s="63"/>
      <c r="K196" s="223"/>
      <c r="L196" s="63">
        <f>VLOOKUP(A196,zss_md_forecast_dapr!$1:$1048576,COLUMNS(zss_md_forecast_dapr!$A$2:$F$2),FALSE)</f>
        <v>98.230003356933594</v>
      </c>
      <c r="M196" s="63">
        <f>VLOOKUP($A196,zss_md_forecast_dapr!$1:$1048576,COLUMNS(zss_md_forecast_dapr!$A$2:L197),FALSE)</f>
        <v>122.4899978637695</v>
      </c>
      <c r="N196" s="63">
        <f>VLOOKUP($A196,zss_md_forecast_dapr!$1:$1048576,COLUMNS(zss_md_forecast_dapr!$A$2:M197),FALSE)</f>
        <v>134.1600036621094</v>
      </c>
      <c r="O196" s="63">
        <f>VLOOKUP($A196,zss_md_forecast_dapr!$1:$1048576,COLUMNS(zss_md_forecast_dapr!$A$2:N197),FALSE)</f>
        <v>135.38999938964841</v>
      </c>
      <c r="P196" s="63">
        <f>VLOOKUP($A196,zss_md_forecast_dapr!$1:$1048576,COLUMNS(zss_md_forecast_dapr!$A$2:O197),FALSE)</f>
        <v>139.75999450683591</v>
      </c>
      <c r="Q196" s="63">
        <f>VLOOKUP($A196,zss_md_forecast_dapr!$1:$1048576,COLUMNS(zss_md_forecast_dapr!$A$2:P197),FALSE)</f>
        <v>143.17999267578119</v>
      </c>
      <c r="R196" s="179" t="str">
        <f>IF((VLOOKUP(A196,zss_md_forecast_dapr!$1:$1048576,COLUMNS(zss_md_forecast_dapr!$A$2:$AU$2),FALSE)&gt;0),VLOOKUP(A196,zss_md_forecast_dapr!$1:$1048576,COLUMNS(zss_md_forecast_dapr!$A$2:$AU$2),FALSE),"")</f>
        <v/>
      </c>
      <c r="S196" s="406" t="e">
        <f>VLOOKUP(H196,zss_md_forecast_dapr!$1:$1048576,COLUMNS(zss_md_forecast_dapr!$A$2:$F$2),FALSE)</f>
        <v>#N/A</v>
      </c>
      <c r="T196" s="406" t="e">
        <f>VLOOKUP(I196,zss_md_forecast_dapr!$1:$1048576,COLUMNS(zss_md_forecast_dapr!$A$2:$F$2),FALSE)</f>
        <v>#N/A</v>
      </c>
      <c r="U196" s="406" t="e">
        <f>VLOOKUP(J196,zss_md_forecast_dapr!$1:$1048576,COLUMNS(zss_md_forecast_dapr!$A$2:$F$2),FALSE)</f>
        <v>#N/A</v>
      </c>
      <c r="V196" s="406" t="e">
        <f>VLOOKUP(K196,zss_md_forecast_dapr!$1:$1048576,COLUMNS(zss_md_forecast_dapr!$A$2:$F$2),FALSE)</f>
        <v>#N/A</v>
      </c>
      <c r="W196" s="406" t="e">
        <f>VLOOKUP(L196,zss_md_forecast_dapr!$1:$1048576,COLUMNS(zss_md_forecast_dapr!$A$2:$F$2),FALSE)</f>
        <v>#N/A</v>
      </c>
      <c r="X196" s="406" t="e">
        <f>VLOOKUP(M196,zss_md_forecast_dapr!$1:$1048576,COLUMNS(zss_md_forecast_dapr!$A$2:$F$2),FALSE)</f>
        <v>#N/A</v>
      </c>
      <c r="Y196" s="406" t="e">
        <f>VLOOKUP(N196,zss_md_forecast_dapr!$1:$1048576,COLUMNS(zss_md_forecast_dapr!$A$2:$F$2),FALSE)</f>
        <v>#N/A</v>
      </c>
      <c r="Z196" s="406" t="e">
        <f>VLOOKUP(O196,zss_md_forecast_dapr!$1:$1048576,COLUMNS(zss_md_forecast_dapr!$A$2:$F$2),FALSE)</f>
        <v>#N/A</v>
      </c>
      <c r="AA196" s="406" t="e">
        <f>VLOOKUP(P196,zss_md_forecast_dapr!$1:$1048576,COLUMNS(zss_md_forecast_dapr!$A$2:$F$2),FALSE)</f>
        <v>#N/A</v>
      </c>
      <c r="AB196" s="407" t="e">
        <f>VLOOKUP(Q196,zss_md_forecast_dapr!$1:$1048576,COLUMNS(zss_md_forecast_dapr!$A$2:$F$2),FALSE)</f>
        <v>#N/A</v>
      </c>
    </row>
    <row r="197" spans="1:28">
      <c r="A197" s="242" t="s">
        <v>235</v>
      </c>
      <c r="B197" s="58" t="s">
        <v>588</v>
      </c>
      <c r="C197" s="223">
        <v>120</v>
      </c>
      <c r="D197" s="223">
        <v>60</v>
      </c>
      <c r="E197" s="63">
        <v>180</v>
      </c>
      <c r="F197" s="63">
        <v>131.80000000000001</v>
      </c>
      <c r="G197" s="408">
        <f>VLOOKUP(A197,zss_md_forecast_dapr!$1:$1048576,COLUMNS(zss_md_forecast_dapr!$A$2:$D$2),FALSE)</f>
        <v>6.0799999237060547</v>
      </c>
      <c r="H197" s="60">
        <f>VLOOKUP(A197,zss_md_forecast_dapr!$1:$1048576,COLUMNS(zss_md_forecast_dapr!A$2:$E198),FALSE)</f>
        <v>0.95999997854232788</v>
      </c>
      <c r="I197" s="63"/>
      <c r="J197" s="63"/>
      <c r="K197" s="223"/>
      <c r="L197" s="63">
        <f>VLOOKUP(A197,zss_md_forecast_dapr!$1:$1048576,COLUMNS(zss_md_forecast_dapr!$A$2:$F$2),FALSE)</f>
        <v>64.94000244140625</v>
      </c>
      <c r="M197" s="63">
        <f>VLOOKUP($A197,zss_md_forecast_dapr!$1:$1048576,COLUMNS(zss_md_forecast_dapr!$A$2:L198),FALSE)</f>
        <v>86.160003662109375</v>
      </c>
      <c r="N197" s="63">
        <f>VLOOKUP($A197,zss_md_forecast_dapr!$1:$1048576,COLUMNS(zss_md_forecast_dapr!$A$2:M198),FALSE)</f>
        <v>96.889999389648438</v>
      </c>
      <c r="O197" s="63">
        <f>VLOOKUP($A197,zss_md_forecast_dapr!$1:$1048576,COLUMNS(zss_md_forecast_dapr!$A$2:N198),FALSE)</f>
        <v>100.4199981689453</v>
      </c>
      <c r="P197" s="63">
        <f>VLOOKUP($A197,zss_md_forecast_dapr!$1:$1048576,COLUMNS(zss_md_forecast_dapr!$A$2:O198),FALSE)</f>
        <v>109.2900009155273</v>
      </c>
      <c r="Q197" s="63">
        <f>VLOOKUP($A197,zss_md_forecast_dapr!$1:$1048576,COLUMNS(zss_md_forecast_dapr!$A$2:P198),FALSE)</f>
        <v>117.76999664306641</v>
      </c>
      <c r="R197" s="179" t="str">
        <f>IF((VLOOKUP(A197,zss_md_forecast_dapr!$1:$1048576,COLUMNS(zss_md_forecast_dapr!$A$2:$AU$2),FALSE)&gt;0),VLOOKUP(A197,zss_md_forecast_dapr!$1:$1048576,COLUMNS(zss_md_forecast_dapr!$A$2:$AU$2),FALSE),"")</f>
        <v/>
      </c>
      <c r="S197" s="408">
        <f>VLOOKUP($A197,zss_md_forecast_dapr!$1:$1048576,COLUMNS(zss_md_forecast_dapr!$A$2:AF195),FALSE)</f>
        <v>0</v>
      </c>
      <c r="T197" s="408">
        <f>VLOOKUP($A197,zss_md_forecast_dapr!$1:$1048576,COLUMNS(zss_md_forecast_dapr!$A$2:AG195),FALSE)</f>
        <v>0</v>
      </c>
      <c r="U197" s="408">
        <f>VLOOKUP($A197,zss_md_forecast_dapr!$1:$1048576,COLUMNS(zss_md_forecast_dapr!$A$2:AH195),FALSE)</f>
        <v>0</v>
      </c>
      <c r="V197" s="408">
        <f>VLOOKUP($A197,zss_md_forecast_dapr!$1:$1048576,COLUMNS(zss_md_forecast_dapr!$A$2:AI195),FALSE)</f>
        <v>0</v>
      </c>
      <c r="W197" s="408">
        <f>VLOOKUP($A197,zss_md_forecast_dapr!$1:$1048576,COLUMNS(zss_md_forecast_dapr!$A$2:AJ195),FALSE)</f>
        <v>0</v>
      </c>
      <c r="X197" s="408">
        <f>VLOOKUP($A197,zss_md_forecast_dapr!$1:$1048576,COLUMNS(zss_md_forecast_dapr!$A$2:AK195),FALSE)</f>
        <v>0</v>
      </c>
      <c r="Y197" s="408">
        <f>VLOOKUP($A197,zss_md_forecast_dapr!$1:$1048576,COLUMNS(zss_md_forecast_dapr!$A$2:AL195),FALSE)</f>
        <v>0</v>
      </c>
      <c r="Z197" s="408">
        <f>VLOOKUP($A197,zss_md_forecast_dapr!$1:$1048576,COLUMNS(zss_md_forecast_dapr!$A$2:AM195),FALSE)</f>
        <v>0</v>
      </c>
      <c r="AA197" s="408">
        <f>VLOOKUP($A197,zss_md_forecast_dapr!$1:$1048576,COLUMNS(zss_md_forecast_dapr!$A$2:AN195),FALSE)</f>
        <v>0</v>
      </c>
      <c r="AB197" s="410">
        <f>VLOOKUP($A197,zss_md_forecast_dapr!$1:$1048576,COLUMNS(zss_md_forecast_dapr!$A$2:AO195),FALSE)</f>
        <v>0</v>
      </c>
    </row>
    <row r="198" spans="1:28">
      <c r="A198" s="243" t="s">
        <v>235</v>
      </c>
      <c r="B198" s="58" t="s">
        <v>590</v>
      </c>
      <c r="C198" s="223">
        <v>120</v>
      </c>
      <c r="D198" s="223">
        <v>60</v>
      </c>
      <c r="E198" s="63">
        <v>180</v>
      </c>
      <c r="F198" s="63">
        <v>142.19999999999999</v>
      </c>
      <c r="G198" s="406"/>
      <c r="H198" s="60">
        <f>VLOOKUP(A198,zss_md_forecast_dapr!$1:$1048576,COLUMNS(zss_md_forecast_dapr!A$2:$E199),FALSE)</f>
        <v>0.95999997854232788</v>
      </c>
      <c r="I198" s="63"/>
      <c r="J198" s="63"/>
      <c r="K198" s="223"/>
      <c r="L198" s="63">
        <f>VLOOKUP(A198,zss_md_forecast_dapr!$1:$1048576,COLUMNS(zss_md_forecast_dapr!$A$2:$F$2),FALSE)</f>
        <v>64.94000244140625</v>
      </c>
      <c r="M198" s="63">
        <f>VLOOKUP($A198,zss_md_forecast_dapr!$1:$1048576,COLUMNS(zss_md_forecast_dapr!$A$2:L199),FALSE)</f>
        <v>86.160003662109375</v>
      </c>
      <c r="N198" s="63">
        <f>VLOOKUP($A198,zss_md_forecast_dapr!$1:$1048576,COLUMNS(zss_md_forecast_dapr!$A$2:M199),FALSE)</f>
        <v>96.889999389648438</v>
      </c>
      <c r="O198" s="63">
        <f>VLOOKUP($A198,zss_md_forecast_dapr!$1:$1048576,COLUMNS(zss_md_forecast_dapr!$A$2:N199),FALSE)</f>
        <v>100.4199981689453</v>
      </c>
      <c r="P198" s="63">
        <f>VLOOKUP($A198,zss_md_forecast_dapr!$1:$1048576,COLUMNS(zss_md_forecast_dapr!$A$2:O199),FALSE)</f>
        <v>109.2900009155273</v>
      </c>
      <c r="Q198" s="63">
        <f>VLOOKUP($A198,zss_md_forecast_dapr!$1:$1048576,COLUMNS(zss_md_forecast_dapr!$A$2:P199),FALSE)</f>
        <v>117.76999664306641</v>
      </c>
      <c r="R198" s="179" t="str">
        <f>IF((VLOOKUP(A198,zss_md_forecast_dapr!$1:$1048576,COLUMNS(zss_md_forecast_dapr!$A$2:$AU$2),FALSE)&gt;0),VLOOKUP(A198,zss_md_forecast_dapr!$1:$1048576,COLUMNS(zss_md_forecast_dapr!$A$2:$AU$2),FALSE),"")</f>
        <v/>
      </c>
      <c r="S198" s="406" t="e">
        <f>VLOOKUP(H198,zss_md_forecast_dapr!$1:$1048576,COLUMNS(zss_md_forecast_dapr!$A$2:$F$2),FALSE)</f>
        <v>#N/A</v>
      </c>
      <c r="T198" s="406" t="e">
        <f>VLOOKUP(I198,zss_md_forecast_dapr!$1:$1048576,COLUMNS(zss_md_forecast_dapr!$A$2:$F$2),FALSE)</f>
        <v>#N/A</v>
      </c>
      <c r="U198" s="406" t="e">
        <f>VLOOKUP(J198,zss_md_forecast_dapr!$1:$1048576,COLUMNS(zss_md_forecast_dapr!$A$2:$F$2),FALSE)</f>
        <v>#N/A</v>
      </c>
      <c r="V198" s="406" t="e">
        <f>VLOOKUP(K198,zss_md_forecast_dapr!$1:$1048576,COLUMNS(zss_md_forecast_dapr!$A$2:$F$2),FALSE)</f>
        <v>#N/A</v>
      </c>
      <c r="W198" s="406" t="e">
        <f>VLOOKUP(L198,zss_md_forecast_dapr!$1:$1048576,COLUMNS(zss_md_forecast_dapr!$A$2:$F$2),FALSE)</f>
        <v>#N/A</v>
      </c>
      <c r="X198" s="406" t="e">
        <f>VLOOKUP(M198,zss_md_forecast_dapr!$1:$1048576,COLUMNS(zss_md_forecast_dapr!$A$2:$F$2),FALSE)</f>
        <v>#N/A</v>
      </c>
      <c r="Y198" s="406" t="e">
        <f>VLOOKUP(N198,zss_md_forecast_dapr!$1:$1048576,COLUMNS(zss_md_forecast_dapr!$A$2:$F$2),FALSE)</f>
        <v>#N/A</v>
      </c>
      <c r="Z198" s="406" t="e">
        <f>VLOOKUP(O198,zss_md_forecast_dapr!$1:$1048576,COLUMNS(zss_md_forecast_dapr!$A$2:$F$2),FALSE)</f>
        <v>#N/A</v>
      </c>
      <c r="AA198" s="406" t="e">
        <f>VLOOKUP(P198,zss_md_forecast_dapr!$1:$1048576,COLUMNS(zss_md_forecast_dapr!$A$2:$F$2),FALSE)</f>
        <v>#N/A</v>
      </c>
      <c r="AB198" s="407" t="e">
        <f>VLOOKUP(Q198,zss_md_forecast_dapr!$1:$1048576,COLUMNS(zss_md_forecast_dapr!$A$2:$F$2),FALSE)</f>
        <v>#N/A</v>
      </c>
    </row>
    <row r="199" spans="1:28">
      <c r="A199" s="242" t="s">
        <v>251</v>
      </c>
      <c r="B199" s="58" t="s">
        <v>588</v>
      </c>
      <c r="C199" s="223">
        <v>60</v>
      </c>
      <c r="D199" s="223"/>
      <c r="E199" s="63">
        <v>60</v>
      </c>
      <c r="F199" s="63">
        <v>31.9</v>
      </c>
      <c r="G199" s="408">
        <f>VLOOKUP(A199,zss_md_forecast_dapr!$1:$1048576,COLUMNS(zss_md_forecast_dapr!$A$2:$D$2),FALSE)</f>
        <v>2.3199999332427979</v>
      </c>
      <c r="H199" s="60">
        <f>VLOOKUP(A199,zss_md_forecast_dapr!$1:$1048576,COLUMNS(zss_md_forecast_dapr!A$2:$E200),FALSE)</f>
        <v>1</v>
      </c>
      <c r="I199" s="63"/>
      <c r="J199" s="63"/>
      <c r="K199" s="223"/>
      <c r="L199" s="63">
        <f>VLOOKUP(A199,zss_md_forecast_dapr!$1:$1048576,COLUMNS(zss_md_forecast_dapr!$A$2:$F$2),FALSE)</f>
        <v>29.530000686645511</v>
      </c>
      <c r="M199" s="63">
        <f>VLOOKUP($A199,zss_md_forecast_dapr!$1:$1048576,COLUMNS(zss_md_forecast_dapr!$A$2:L200),FALSE)</f>
        <v>33.430000305175781</v>
      </c>
      <c r="N199" s="63">
        <f>VLOOKUP($A199,zss_md_forecast_dapr!$1:$1048576,COLUMNS(zss_md_forecast_dapr!$A$2:M200),FALSE)</f>
        <v>35.869998931884773</v>
      </c>
      <c r="O199" s="63">
        <f>VLOOKUP($A199,zss_md_forecast_dapr!$1:$1048576,COLUMNS(zss_md_forecast_dapr!$A$2:N200),FALSE)</f>
        <v>38.759998321533203</v>
      </c>
      <c r="P199" s="63">
        <f>VLOOKUP($A199,zss_md_forecast_dapr!$1:$1048576,COLUMNS(zss_md_forecast_dapr!$A$2:O200),FALSE)</f>
        <v>42.169998168945312</v>
      </c>
      <c r="Q199" s="63">
        <f>VLOOKUP($A199,zss_md_forecast_dapr!$1:$1048576,COLUMNS(zss_md_forecast_dapr!$A$2:P200),FALSE)</f>
        <v>46.159999847412109</v>
      </c>
      <c r="R199" s="179">
        <f>IF((VLOOKUP(A199,zss_md_forecast_dapr!$1:$1048576,COLUMNS(zss_md_forecast_dapr!$A$2:$AU$2),FALSE)&gt;0),VLOOKUP(A199,zss_md_forecast_dapr!$1:$1048576,COLUMNS(zss_md_forecast_dapr!$A$2:$AU$2),FALSE),"")</f>
        <v>4.7962404543627497E-2</v>
      </c>
      <c r="S199" s="408">
        <f>VLOOKUP($A199,zss_md_forecast_dapr!$1:$1048576,COLUMNS(zss_md_forecast_dapr!$A$2:AF197),FALSE)</f>
        <v>1.8400000333786011</v>
      </c>
      <c r="T199" s="408">
        <f>VLOOKUP($A199,zss_md_forecast_dapr!$1:$1048576,COLUMNS(zss_md_forecast_dapr!$A$2:AG197),FALSE)</f>
        <v>4.429999828338623</v>
      </c>
      <c r="U199" s="408">
        <f>VLOOKUP($A199,zss_md_forecast_dapr!$1:$1048576,COLUMNS(zss_md_forecast_dapr!$A$2:AH197),FALSE)</f>
        <v>11.47000026702881</v>
      </c>
      <c r="V199" s="408">
        <f>VLOOKUP($A199,zss_md_forecast_dapr!$1:$1048576,COLUMNS(zss_md_forecast_dapr!$A$2:AI197),FALSE)</f>
        <v>35.479999542236328</v>
      </c>
      <c r="W199" s="408">
        <f>VLOOKUP($A199,zss_md_forecast_dapr!$1:$1048576,COLUMNS(zss_md_forecast_dapr!$A$2:AJ197),FALSE)</f>
        <v>94.669998168945312</v>
      </c>
      <c r="X199" s="408">
        <f>VLOOKUP($A199,zss_md_forecast_dapr!$1:$1048576,COLUMNS(zss_md_forecast_dapr!$A$2:AK197),FALSE)</f>
        <v>2</v>
      </c>
      <c r="Y199" s="408">
        <f>VLOOKUP($A199,zss_md_forecast_dapr!$1:$1048576,COLUMNS(zss_md_forecast_dapr!$A$2:AL197),FALSE)</f>
        <v>3</v>
      </c>
      <c r="Z199" s="408">
        <f>VLOOKUP($A199,zss_md_forecast_dapr!$1:$1048576,COLUMNS(zss_md_forecast_dapr!$A$2:AM197),FALSE)</f>
        <v>9.5</v>
      </c>
      <c r="AA199" s="408">
        <f>VLOOKUP($A199,zss_md_forecast_dapr!$1:$1048576,COLUMNS(zss_md_forecast_dapr!$A$2:AN197),FALSE)</f>
        <v>18</v>
      </c>
      <c r="AB199" s="410">
        <f>VLOOKUP($A199,zss_md_forecast_dapr!$1:$1048576,COLUMNS(zss_md_forecast_dapr!$A$2:AO197),FALSE)</f>
        <v>36.5</v>
      </c>
    </row>
    <row r="200" spans="1:28">
      <c r="A200" s="243" t="s">
        <v>251</v>
      </c>
      <c r="B200" s="58" t="s">
        <v>590</v>
      </c>
      <c r="C200" s="223">
        <v>60</v>
      </c>
      <c r="D200" s="223"/>
      <c r="E200" s="63">
        <v>60</v>
      </c>
      <c r="F200" s="63">
        <v>40.200000000000003</v>
      </c>
      <c r="G200" s="406"/>
      <c r="H200" s="60">
        <f>VLOOKUP(A200,zss_md_forecast_dapr!$1:$1048576,COLUMNS(zss_md_forecast_dapr!A$2:$E201),FALSE)</f>
        <v>1</v>
      </c>
      <c r="I200" s="63"/>
      <c r="J200" s="63"/>
      <c r="K200" s="223"/>
      <c r="L200" s="63">
        <f>VLOOKUP(A200,zss_md_forecast_dapr!$1:$1048576,COLUMNS(zss_md_forecast_dapr!$A$2:$F$2),FALSE)</f>
        <v>29.530000686645511</v>
      </c>
      <c r="M200" s="63">
        <f>VLOOKUP($A200,zss_md_forecast_dapr!$1:$1048576,COLUMNS(zss_md_forecast_dapr!$A$2:L201),FALSE)</f>
        <v>33.430000305175781</v>
      </c>
      <c r="N200" s="63">
        <f>VLOOKUP($A200,zss_md_forecast_dapr!$1:$1048576,COLUMNS(zss_md_forecast_dapr!$A$2:M201),FALSE)</f>
        <v>35.869998931884773</v>
      </c>
      <c r="O200" s="63">
        <f>VLOOKUP($A200,zss_md_forecast_dapr!$1:$1048576,COLUMNS(zss_md_forecast_dapr!$A$2:N201),FALSE)</f>
        <v>38.759998321533203</v>
      </c>
      <c r="P200" s="63">
        <f>VLOOKUP($A200,zss_md_forecast_dapr!$1:$1048576,COLUMNS(zss_md_forecast_dapr!$A$2:O201),FALSE)</f>
        <v>42.169998168945312</v>
      </c>
      <c r="Q200" s="63">
        <f>VLOOKUP($A200,zss_md_forecast_dapr!$1:$1048576,COLUMNS(zss_md_forecast_dapr!$A$2:P201),FALSE)</f>
        <v>46.159999847412109</v>
      </c>
      <c r="R200" s="179">
        <f>IF((VLOOKUP(A200,zss_md_forecast_dapr!$1:$1048576,COLUMNS(zss_md_forecast_dapr!$A$2:$AU$2),FALSE)&gt;0),VLOOKUP(A200,zss_md_forecast_dapr!$1:$1048576,COLUMNS(zss_md_forecast_dapr!$A$2:$AU$2),FALSE),"")</f>
        <v>4.7962404543627497E-2</v>
      </c>
      <c r="S200" s="406" t="e">
        <f>VLOOKUP(H200,zss_md_forecast_dapr!$1:$1048576,COLUMNS(zss_md_forecast_dapr!$A$2:$F$2),FALSE)</f>
        <v>#N/A</v>
      </c>
      <c r="T200" s="406" t="e">
        <f>VLOOKUP(I200,zss_md_forecast_dapr!$1:$1048576,COLUMNS(zss_md_forecast_dapr!$A$2:$F$2),FALSE)</f>
        <v>#N/A</v>
      </c>
      <c r="U200" s="406" t="e">
        <f>VLOOKUP(J200,zss_md_forecast_dapr!$1:$1048576,COLUMNS(zss_md_forecast_dapr!$A$2:$F$2),FALSE)</f>
        <v>#N/A</v>
      </c>
      <c r="V200" s="406" t="e">
        <f>VLOOKUP(K200,zss_md_forecast_dapr!$1:$1048576,COLUMNS(zss_md_forecast_dapr!$A$2:$F$2),FALSE)</f>
        <v>#N/A</v>
      </c>
      <c r="W200" s="406" t="e">
        <f>VLOOKUP(L200,zss_md_forecast_dapr!$1:$1048576,COLUMNS(zss_md_forecast_dapr!$A$2:$F$2),FALSE)</f>
        <v>#N/A</v>
      </c>
      <c r="X200" s="406" t="e">
        <f>VLOOKUP(M200,zss_md_forecast_dapr!$1:$1048576,COLUMNS(zss_md_forecast_dapr!$A$2:$F$2),FALSE)</f>
        <v>#N/A</v>
      </c>
      <c r="Y200" s="406" t="e">
        <f>VLOOKUP(N200,zss_md_forecast_dapr!$1:$1048576,COLUMNS(zss_md_forecast_dapr!$A$2:$F$2),FALSE)</f>
        <v>#N/A</v>
      </c>
      <c r="Z200" s="406" t="e">
        <f>VLOOKUP(O200,zss_md_forecast_dapr!$1:$1048576,COLUMNS(zss_md_forecast_dapr!$A$2:$F$2),FALSE)</f>
        <v>#N/A</v>
      </c>
      <c r="AA200" s="406" t="e">
        <f>VLOOKUP(P200,zss_md_forecast_dapr!$1:$1048576,COLUMNS(zss_md_forecast_dapr!$A$2:$F$2),FALSE)</f>
        <v>#N/A</v>
      </c>
      <c r="AB200" s="407" t="e">
        <f>VLOOKUP(Q200,zss_md_forecast_dapr!$1:$1048576,COLUMNS(zss_md_forecast_dapr!$A$2:$F$2),FALSE)</f>
        <v>#N/A</v>
      </c>
    </row>
    <row r="201" spans="1:28">
      <c r="A201" s="242" t="s">
        <v>198</v>
      </c>
      <c r="B201" s="58" t="s">
        <v>588</v>
      </c>
      <c r="C201" s="223">
        <v>40.5</v>
      </c>
      <c r="D201" s="223"/>
      <c r="E201" s="63">
        <v>40.5</v>
      </c>
      <c r="F201" s="63">
        <v>29.2</v>
      </c>
      <c r="G201" s="408">
        <f>VLOOKUP(A201,zss_md_forecast_dapr!$1:$1048576,COLUMNS(zss_md_forecast_dapr!$A$2:$D$2),FALSE)</f>
        <v>24.340000152587891</v>
      </c>
      <c r="H201" s="60">
        <f>VLOOKUP(A201,zss_md_forecast_dapr!$1:$1048576,COLUMNS(zss_md_forecast_dapr!A$2:$E202),FALSE)</f>
        <v>0.98000001907348633</v>
      </c>
      <c r="I201" s="63"/>
      <c r="J201" s="63"/>
      <c r="K201" s="418">
        <v>2</v>
      </c>
      <c r="L201" s="63">
        <f>VLOOKUP(A201,zss_md_forecast_dapr!$1:$1048576,COLUMNS(zss_md_forecast_dapr!$A$2:$F$2),FALSE)</f>
        <v>21.329999923706051</v>
      </c>
      <c r="M201" s="63">
        <f>VLOOKUP($A201,zss_md_forecast_dapr!$1:$1048576,COLUMNS(zss_md_forecast_dapr!$A$2:L202),FALSE)</f>
        <v>29.489999771118161</v>
      </c>
      <c r="N201" s="63">
        <f>VLOOKUP($A201,zss_md_forecast_dapr!$1:$1048576,COLUMNS(zss_md_forecast_dapr!$A$2:M202),FALSE)</f>
        <v>30.75</v>
      </c>
      <c r="O201" s="63">
        <f>VLOOKUP($A201,zss_md_forecast_dapr!$1:$1048576,COLUMNS(zss_md_forecast_dapr!$A$2:N202),FALSE)</f>
        <v>30.690000534057621</v>
      </c>
      <c r="P201" s="63">
        <f>VLOOKUP($A201,zss_md_forecast_dapr!$1:$1048576,COLUMNS(zss_md_forecast_dapr!$A$2:O202),FALSE)</f>
        <v>30.54000091552734</v>
      </c>
      <c r="Q201" s="63">
        <f>VLOOKUP($A201,zss_md_forecast_dapr!$1:$1048576,COLUMNS(zss_md_forecast_dapr!$A$2:P202),FALSE)</f>
        <v>30.389999389648441</v>
      </c>
      <c r="R201" s="179">
        <f>IF((VLOOKUP(A201,zss_md_forecast_dapr!$1:$1048576,COLUMNS(zss_md_forecast_dapr!$A$2:$AU$2),FALSE)&gt;0),VLOOKUP(A201,zss_md_forecast_dapr!$1:$1048576,COLUMNS(zss_md_forecast_dapr!$A$2:$AU$2),FALSE),"")</f>
        <v>9.9314726233423797E-3</v>
      </c>
      <c r="S201" s="408">
        <f>VLOOKUP($A201,zss_md_forecast_dapr!$1:$1048576,COLUMNS(zss_md_forecast_dapr!$A$2:AF199),FALSE)</f>
        <v>0</v>
      </c>
      <c r="T201" s="408">
        <f>VLOOKUP($A201,zss_md_forecast_dapr!$1:$1048576,COLUMNS(zss_md_forecast_dapr!$A$2:AG199),FALSE)</f>
        <v>3.9500000476837158</v>
      </c>
      <c r="U201" s="408">
        <f>VLOOKUP($A201,zss_md_forecast_dapr!$1:$1048576,COLUMNS(zss_md_forecast_dapr!$A$2:AH199),FALSE)</f>
        <v>3.2599999904632568</v>
      </c>
      <c r="V201" s="408">
        <f>VLOOKUP($A201,zss_md_forecast_dapr!$1:$1048576,COLUMNS(zss_md_forecast_dapr!$A$2:AI199),FALSE)</f>
        <v>2.2300000190734859</v>
      </c>
      <c r="W201" s="408">
        <f>VLOOKUP($A201,zss_md_forecast_dapr!$1:$1048576,COLUMNS(zss_md_forecast_dapr!$A$2:AJ199),FALSE)</f>
        <v>2.2599999904632568</v>
      </c>
      <c r="X201" s="408">
        <f>VLOOKUP($A201,zss_md_forecast_dapr!$1:$1048576,COLUMNS(zss_md_forecast_dapr!$A$2:AK199),FALSE)</f>
        <v>0</v>
      </c>
      <c r="Y201" s="408">
        <f>VLOOKUP($A201,zss_md_forecast_dapr!$1:$1048576,COLUMNS(zss_md_forecast_dapr!$A$2:AL199),FALSE)</f>
        <v>8.5</v>
      </c>
      <c r="Z201" s="408">
        <f>VLOOKUP($A201,zss_md_forecast_dapr!$1:$1048576,COLUMNS(zss_md_forecast_dapr!$A$2:AM199),FALSE)</f>
        <v>7</v>
      </c>
      <c r="AA201" s="408">
        <f>VLOOKUP($A201,zss_md_forecast_dapr!$1:$1048576,COLUMNS(zss_md_forecast_dapr!$A$2:AN199),FALSE)</f>
        <v>6.5</v>
      </c>
      <c r="AB201" s="410">
        <f>VLOOKUP($A201,zss_md_forecast_dapr!$1:$1048576,COLUMNS(zss_md_forecast_dapr!$A$2:AO199),FALSE)</f>
        <v>7</v>
      </c>
    </row>
    <row r="202" spans="1:28">
      <c r="A202" s="243" t="s">
        <v>198</v>
      </c>
      <c r="B202" s="58" t="s">
        <v>590</v>
      </c>
      <c r="C202" s="223">
        <v>40.5</v>
      </c>
      <c r="D202" s="223"/>
      <c r="E202" s="63">
        <v>40.5</v>
      </c>
      <c r="F202" s="63">
        <v>32.6</v>
      </c>
      <c r="G202" s="406"/>
      <c r="H202" s="60">
        <f>VLOOKUP(A202,zss_md_forecast_dapr!$1:$1048576,COLUMNS(zss_md_forecast_dapr!A$2:$E203),FALSE)</f>
        <v>0.98000001907348633</v>
      </c>
      <c r="I202" s="63"/>
      <c r="J202" s="63"/>
      <c r="K202" s="419">
        <v>2</v>
      </c>
      <c r="L202" s="63">
        <f>VLOOKUP(A202,zss_md_forecast_dapr!$1:$1048576,COLUMNS(zss_md_forecast_dapr!$A$2:$F$2),FALSE)</f>
        <v>21.329999923706051</v>
      </c>
      <c r="M202" s="63">
        <f>VLOOKUP($A202,zss_md_forecast_dapr!$1:$1048576,COLUMNS(zss_md_forecast_dapr!$A$2:L203),FALSE)</f>
        <v>29.489999771118161</v>
      </c>
      <c r="N202" s="63">
        <f>VLOOKUP($A202,zss_md_forecast_dapr!$1:$1048576,COLUMNS(zss_md_forecast_dapr!$A$2:M203),FALSE)</f>
        <v>30.75</v>
      </c>
      <c r="O202" s="63">
        <f>VLOOKUP($A202,zss_md_forecast_dapr!$1:$1048576,COLUMNS(zss_md_forecast_dapr!$A$2:N203),FALSE)</f>
        <v>30.690000534057621</v>
      </c>
      <c r="P202" s="63">
        <f>VLOOKUP($A202,zss_md_forecast_dapr!$1:$1048576,COLUMNS(zss_md_forecast_dapr!$A$2:O203),FALSE)</f>
        <v>30.54000091552734</v>
      </c>
      <c r="Q202" s="63">
        <f>VLOOKUP($A202,zss_md_forecast_dapr!$1:$1048576,COLUMNS(zss_md_forecast_dapr!$A$2:P203),FALSE)</f>
        <v>30.389999389648441</v>
      </c>
      <c r="R202" s="179">
        <f>IF((VLOOKUP(A202,zss_md_forecast_dapr!$1:$1048576,COLUMNS(zss_md_forecast_dapr!$A$2:$AU$2),FALSE)&gt;0),VLOOKUP(A202,zss_md_forecast_dapr!$1:$1048576,COLUMNS(zss_md_forecast_dapr!$A$2:$AU$2),FALSE),"")</f>
        <v>9.9314726233423797E-3</v>
      </c>
      <c r="S202" s="406" t="e">
        <f>VLOOKUP(H202,zss_md_forecast_dapr!$1:$1048576,COLUMNS(zss_md_forecast_dapr!$A$2:$F$2),FALSE)</f>
        <v>#N/A</v>
      </c>
      <c r="T202" s="406" t="e">
        <f>VLOOKUP(I202,zss_md_forecast_dapr!$1:$1048576,COLUMNS(zss_md_forecast_dapr!$A$2:$F$2),FALSE)</f>
        <v>#N/A</v>
      </c>
      <c r="U202" s="406" t="e">
        <f>VLOOKUP(J202,zss_md_forecast_dapr!$1:$1048576,COLUMNS(zss_md_forecast_dapr!$A$2:$F$2),FALSE)</f>
        <v>#N/A</v>
      </c>
      <c r="V202" s="406" t="e">
        <f>VLOOKUP(K202,zss_md_forecast_dapr!$1:$1048576,COLUMNS(zss_md_forecast_dapr!$A$2:$F$2),FALSE)</f>
        <v>#N/A</v>
      </c>
      <c r="W202" s="406" t="e">
        <f>VLOOKUP(L202,zss_md_forecast_dapr!$1:$1048576,COLUMNS(zss_md_forecast_dapr!$A$2:$F$2),FALSE)</f>
        <v>#N/A</v>
      </c>
      <c r="X202" s="406" t="e">
        <f>VLOOKUP(M202,zss_md_forecast_dapr!$1:$1048576,COLUMNS(zss_md_forecast_dapr!$A$2:$F$2),FALSE)</f>
        <v>#N/A</v>
      </c>
      <c r="Y202" s="406" t="e">
        <f>VLOOKUP(N202,zss_md_forecast_dapr!$1:$1048576,COLUMNS(zss_md_forecast_dapr!$A$2:$F$2),FALSE)</f>
        <v>#N/A</v>
      </c>
      <c r="Z202" s="406" t="e">
        <f>VLOOKUP(O202,zss_md_forecast_dapr!$1:$1048576,COLUMNS(zss_md_forecast_dapr!$A$2:$F$2),FALSE)</f>
        <v>#N/A</v>
      </c>
      <c r="AA202" s="406" t="e">
        <f>VLOOKUP(P202,zss_md_forecast_dapr!$1:$1048576,COLUMNS(zss_md_forecast_dapr!$A$2:$F$2),FALSE)</f>
        <v>#N/A</v>
      </c>
      <c r="AB202" s="407" t="e">
        <f>VLOOKUP(Q202,zss_md_forecast_dapr!$1:$1048576,COLUMNS(zss_md_forecast_dapr!$A$2:$F$2),FALSE)</f>
        <v>#N/A</v>
      </c>
    </row>
    <row r="203" spans="1:28">
      <c r="A203" s="242" t="s">
        <v>295</v>
      </c>
      <c r="B203" s="58" t="s">
        <v>588</v>
      </c>
      <c r="C203" s="223">
        <v>60</v>
      </c>
      <c r="D203" s="223"/>
      <c r="E203" s="63">
        <v>60</v>
      </c>
      <c r="F203" s="63">
        <v>34.200000000000003</v>
      </c>
      <c r="G203" s="408">
        <f>VLOOKUP(A203,zss_md_forecast_dapr!$1:$1048576,COLUMNS(zss_md_forecast_dapr!$A$2:$D$2),FALSE)</f>
        <v>2.2000000476837158</v>
      </c>
      <c r="H203" s="60">
        <f>VLOOKUP(A203,zss_md_forecast_dapr!$1:$1048576,COLUMNS(zss_md_forecast_dapr!A$2:$E204),FALSE)</f>
        <v>1</v>
      </c>
      <c r="I203" s="63"/>
      <c r="J203" s="63"/>
      <c r="K203" s="223"/>
      <c r="L203" s="63">
        <f>VLOOKUP(A203,zss_md_forecast_dapr!$1:$1048576,COLUMNS(zss_md_forecast_dapr!$A$2:$F$2),FALSE)</f>
        <v>19.690000534057621</v>
      </c>
      <c r="M203" s="63">
        <f>VLOOKUP($A203,zss_md_forecast_dapr!$1:$1048576,COLUMNS(zss_md_forecast_dapr!$A$2:L204),FALSE)</f>
        <v>28.14999961853027</v>
      </c>
      <c r="N203" s="63">
        <f>VLOOKUP($A203,zss_md_forecast_dapr!$1:$1048576,COLUMNS(zss_md_forecast_dapr!$A$2:M204),FALSE)</f>
        <v>32.560001373291023</v>
      </c>
      <c r="O203" s="63">
        <f>VLOOKUP($A203,zss_md_forecast_dapr!$1:$1048576,COLUMNS(zss_md_forecast_dapr!$A$2:N204),FALSE)</f>
        <v>35.180000305175781</v>
      </c>
      <c r="P203" s="63">
        <f>VLOOKUP($A203,zss_md_forecast_dapr!$1:$1048576,COLUMNS(zss_md_forecast_dapr!$A$2:O204),FALSE)</f>
        <v>37.939998626708977</v>
      </c>
      <c r="Q203" s="63">
        <f>VLOOKUP($A203,zss_md_forecast_dapr!$1:$1048576,COLUMNS(zss_md_forecast_dapr!$A$2:P204),FALSE)</f>
        <v>41.009998321533203</v>
      </c>
      <c r="R203" s="179">
        <f>IF((VLOOKUP(A203,zss_md_forecast_dapr!$1:$1048576,COLUMNS(zss_md_forecast_dapr!$A$2:$AU$2),FALSE)&gt;0),VLOOKUP(A203,zss_md_forecast_dapr!$1:$1048576,COLUMNS(zss_md_forecast_dapr!$A$2:$AU$2),FALSE),"")</f>
        <v>0.64619877137750104</v>
      </c>
      <c r="S203" s="408">
        <f>VLOOKUP($A203,zss_md_forecast_dapr!$1:$1048576,COLUMNS(zss_md_forecast_dapr!$A$2:AF201),FALSE)</f>
        <v>497.29998779296881</v>
      </c>
      <c r="T203" s="408">
        <f>VLOOKUP($A203,zss_md_forecast_dapr!$1:$1048576,COLUMNS(zss_md_forecast_dapr!$A$2:AG201),FALSE)</f>
        <v>3329.77001953125</v>
      </c>
      <c r="U203" s="408">
        <f>VLOOKUP($A203,zss_md_forecast_dapr!$1:$1048576,COLUMNS(zss_md_forecast_dapr!$A$2:AH201),FALSE)</f>
        <v>5175.75</v>
      </c>
      <c r="V203" s="408">
        <f>VLOOKUP($A203,zss_md_forecast_dapr!$1:$1048576,COLUMNS(zss_md_forecast_dapr!$A$2:AI201),FALSE)</f>
        <v>7327.3701171875</v>
      </c>
      <c r="W203" s="408">
        <f>VLOOKUP($A203,zss_md_forecast_dapr!$1:$1048576,COLUMNS(zss_md_forecast_dapr!$A$2:AJ201),FALSE)</f>
        <v>10497.0302734375</v>
      </c>
      <c r="X203" s="408">
        <f>VLOOKUP($A203,zss_md_forecast_dapr!$1:$1048576,COLUMNS(zss_md_forecast_dapr!$A$2:AK201),FALSE)</f>
        <v>277</v>
      </c>
      <c r="Y203" s="408">
        <f>VLOOKUP($A203,zss_md_forecast_dapr!$1:$1048576,COLUMNS(zss_md_forecast_dapr!$A$2:AL201),FALSE)</f>
        <v>1585</v>
      </c>
      <c r="Z203" s="408">
        <f>VLOOKUP($A203,zss_md_forecast_dapr!$1:$1048576,COLUMNS(zss_md_forecast_dapr!$A$2:AM201),FALSE)</f>
        <v>2174</v>
      </c>
      <c r="AA203" s="408">
        <f>VLOOKUP($A203,zss_md_forecast_dapr!$1:$1048576,COLUMNS(zss_md_forecast_dapr!$A$2:AN201),FALSE)</f>
        <v>2620.5</v>
      </c>
      <c r="AB203" s="410">
        <f>VLOOKUP($A203,zss_md_forecast_dapr!$1:$1048576,COLUMNS(zss_md_forecast_dapr!$A$2:AO201),FALSE)</f>
        <v>3084</v>
      </c>
    </row>
    <row r="204" spans="1:28" ht="14" thickBot="1">
      <c r="A204" s="244" t="s">
        <v>295</v>
      </c>
      <c r="B204" s="61" t="s">
        <v>590</v>
      </c>
      <c r="C204" s="226">
        <v>60</v>
      </c>
      <c r="D204" s="226"/>
      <c r="E204" s="76">
        <v>60</v>
      </c>
      <c r="F204" s="76">
        <v>36.799999999999997</v>
      </c>
      <c r="G204" s="409"/>
      <c r="H204" s="62">
        <f>VLOOKUP(A204,zss_md_forecast_dapr!$1:$1048576,COLUMNS(zss_md_forecast_dapr!A$2:$E205),FALSE)</f>
        <v>1</v>
      </c>
      <c r="I204" s="76"/>
      <c r="J204" s="76"/>
      <c r="K204" s="226"/>
      <c r="L204" s="76">
        <f>VLOOKUP(A204,zss_md_forecast_dapr!$1:$1048576,COLUMNS(zss_md_forecast_dapr!$A$2:$F$2),FALSE)</f>
        <v>19.690000534057621</v>
      </c>
      <c r="M204" s="76">
        <f>VLOOKUP($A204,zss_md_forecast_dapr!$1:$1048576,COLUMNS(zss_md_forecast_dapr!$A$2:L205),FALSE)</f>
        <v>28.14999961853027</v>
      </c>
      <c r="N204" s="76">
        <f>VLOOKUP($A204,zss_md_forecast_dapr!$1:$1048576,COLUMNS(zss_md_forecast_dapr!$A$2:M205),FALSE)</f>
        <v>32.560001373291023</v>
      </c>
      <c r="O204" s="76">
        <f>VLOOKUP($A204,zss_md_forecast_dapr!$1:$1048576,COLUMNS(zss_md_forecast_dapr!$A$2:N205),FALSE)</f>
        <v>35.180000305175781</v>
      </c>
      <c r="P204" s="76">
        <f>VLOOKUP($A204,zss_md_forecast_dapr!$1:$1048576,COLUMNS(zss_md_forecast_dapr!$A$2:O205),FALSE)</f>
        <v>37.939998626708977</v>
      </c>
      <c r="Q204" s="76">
        <f>VLOOKUP($A204,zss_md_forecast_dapr!$1:$1048576,COLUMNS(zss_md_forecast_dapr!$A$2:P205),FALSE)</f>
        <v>41.009998321533203</v>
      </c>
      <c r="R204" s="181">
        <f>IF((VLOOKUP(A204,zss_md_forecast_dapr!$1:$1048576,COLUMNS(zss_md_forecast_dapr!$A$2:$AU$2),FALSE)&gt;0),VLOOKUP(A204,zss_md_forecast_dapr!$1:$1048576,COLUMNS(zss_md_forecast_dapr!$A$2:$AU$2),FALSE),"")</f>
        <v>0.64619877137750104</v>
      </c>
      <c r="S204" s="409" t="e">
        <f>VLOOKUP(H204,zss_md_forecast_dapr!$1:$1048576,COLUMNS(zss_md_forecast_dapr!$A$2:$F$2),FALSE)</f>
        <v>#N/A</v>
      </c>
      <c r="T204" s="409" t="e">
        <f>VLOOKUP(I204,zss_md_forecast_dapr!$1:$1048576,COLUMNS(zss_md_forecast_dapr!$A$2:$F$2),FALSE)</f>
        <v>#N/A</v>
      </c>
      <c r="U204" s="409" t="e">
        <f>VLOOKUP(J204,zss_md_forecast_dapr!$1:$1048576,COLUMNS(zss_md_forecast_dapr!$A$2:$F$2),FALSE)</f>
        <v>#N/A</v>
      </c>
      <c r="V204" s="409" t="e">
        <f>VLOOKUP(K204,zss_md_forecast_dapr!$1:$1048576,COLUMNS(zss_md_forecast_dapr!$A$2:$F$2),FALSE)</f>
        <v>#N/A</v>
      </c>
      <c r="W204" s="409" t="e">
        <f>VLOOKUP(L204,zss_md_forecast_dapr!$1:$1048576,COLUMNS(zss_md_forecast_dapr!$A$2:$F$2),FALSE)</f>
        <v>#N/A</v>
      </c>
      <c r="X204" s="409" t="e">
        <f>VLOOKUP(M204,zss_md_forecast_dapr!$1:$1048576,COLUMNS(zss_md_forecast_dapr!$A$2:$F$2),FALSE)</f>
        <v>#N/A</v>
      </c>
      <c r="Y204" s="409" t="e">
        <f>VLOOKUP(N204,zss_md_forecast_dapr!$1:$1048576,COLUMNS(zss_md_forecast_dapr!$A$2:$F$2),FALSE)</f>
        <v>#N/A</v>
      </c>
      <c r="Z204" s="409" t="e">
        <f>VLOOKUP(O204,zss_md_forecast_dapr!$1:$1048576,COLUMNS(zss_md_forecast_dapr!$A$2:$F$2),FALSE)</f>
        <v>#N/A</v>
      </c>
      <c r="AA204" s="409" t="e">
        <f>VLOOKUP(P204,zss_md_forecast_dapr!$1:$1048576,COLUMNS(zss_md_forecast_dapr!$A$2:$F$2),FALSE)</f>
        <v>#N/A</v>
      </c>
      <c r="AB204" s="411" t="e">
        <f>VLOOKUP(Q204,zss_md_forecast_dapr!$1:$1048576,COLUMNS(zss_md_forecast_dapr!$A$2:$F$2),FALSE)</f>
        <v>#N/A</v>
      </c>
    </row>
    <row r="205" spans="1:28" ht="14" thickBot="1">
      <c r="A205" s="10" t="s">
        <v>575</v>
      </c>
      <c r="B205" s="252"/>
      <c r="C205" s="216"/>
      <c r="D205" s="216"/>
      <c r="E205" s="256"/>
      <c r="F205" s="256"/>
      <c r="G205" s="201"/>
      <c r="H205" s="257"/>
      <c r="I205" s="256"/>
      <c r="J205" s="256"/>
      <c r="K205" s="216"/>
      <c r="L205" s="256"/>
      <c r="M205" s="256"/>
      <c r="N205" s="256"/>
      <c r="O205" s="256"/>
      <c r="P205" s="256"/>
      <c r="Q205" s="256"/>
      <c r="R205" s="262"/>
      <c r="S205" s="201"/>
      <c r="T205" s="201"/>
      <c r="U205" s="201"/>
      <c r="V205" s="201"/>
      <c r="W205" s="201"/>
      <c r="X205" s="201"/>
      <c r="Y205" s="201"/>
      <c r="Z205" s="201"/>
      <c r="AA205" s="201"/>
      <c r="AB205" s="264"/>
    </row>
    <row r="206" spans="1:28">
      <c r="A206" s="253" t="s">
        <v>236</v>
      </c>
      <c r="B206" s="84" t="s">
        <v>588</v>
      </c>
      <c r="C206" s="224">
        <v>30</v>
      </c>
      <c r="D206" s="224"/>
      <c r="E206" s="93">
        <v>30</v>
      </c>
      <c r="F206" s="93">
        <v>24.2</v>
      </c>
      <c r="G206" s="405">
        <f>VLOOKUP(A206,zss_md_forecast_dapr!$1:$1048576,COLUMNS(zss_md_forecast_dapr!$A$2:$D$2),FALSE)</f>
        <v>0</v>
      </c>
      <c r="H206" s="94">
        <f>VLOOKUP(A206,zss_md_forecast_dapr!$1:$1048576,COLUMNS(zss_md_forecast_dapr!A$2:$E207),FALSE)</f>
        <v>0</v>
      </c>
      <c r="I206" s="93"/>
      <c r="J206" s="93"/>
      <c r="K206" s="224"/>
      <c r="L206" s="93">
        <f>VLOOKUP(A206,zss_md_forecast_dapr!$1:$1048576,COLUMNS(zss_md_forecast_dapr!$A$2:$F$2),FALSE)</f>
        <v>7.3499999046325684</v>
      </c>
      <c r="M206" s="93">
        <f>VLOOKUP($A206,zss_md_forecast_dapr!$1:$1048576,COLUMNS(zss_md_forecast_dapr!$A$2:L207),FALSE)</f>
        <v>0</v>
      </c>
      <c r="N206" s="93">
        <f>VLOOKUP($A206,zss_md_forecast_dapr!$1:$1048576,COLUMNS(zss_md_forecast_dapr!$A$2:M207),FALSE)</f>
        <v>0</v>
      </c>
      <c r="O206" s="93">
        <f>VLOOKUP($A206,zss_md_forecast_dapr!$1:$1048576,COLUMNS(zss_md_forecast_dapr!$A$2:N207),FALSE)</f>
        <v>0</v>
      </c>
      <c r="P206" s="93">
        <f>VLOOKUP($A206,zss_md_forecast_dapr!$1:$1048576,COLUMNS(zss_md_forecast_dapr!$A$2:O207),FALSE)</f>
        <v>0</v>
      </c>
      <c r="Q206" s="93">
        <f>VLOOKUP($A206,zss_md_forecast_dapr!$1:$1048576,COLUMNS(zss_md_forecast_dapr!$A$2:P207),FALSE)</f>
        <v>0</v>
      </c>
      <c r="R206" s="180" t="str">
        <f>IF((VLOOKUP(A206,zss_md_forecast_dapr!$1:$1048576,COLUMNS(zss_md_forecast_dapr!$A$2:$AU$2),FALSE)&gt;0),VLOOKUP(A206,zss_md_forecast_dapr!$1:$1048576,COLUMNS(zss_md_forecast_dapr!$A$2:$AU$2),FALSE),"")</f>
        <v/>
      </c>
      <c r="S206" s="405">
        <f>VLOOKUP($A206,zss_md_forecast_dapr!$1:$1048576,COLUMNS(zss_md_forecast_dapr!$A$2:AF204),FALSE)</f>
        <v>0</v>
      </c>
      <c r="T206" s="405">
        <f>VLOOKUP($A206,zss_md_forecast_dapr!$1:$1048576,COLUMNS(zss_md_forecast_dapr!$A$2:AG204),FALSE)</f>
        <v>0</v>
      </c>
      <c r="U206" s="405">
        <f>VLOOKUP($A206,zss_md_forecast_dapr!$1:$1048576,COLUMNS(zss_md_forecast_dapr!$A$2:AH204),FALSE)</f>
        <v>0</v>
      </c>
      <c r="V206" s="405">
        <f>VLOOKUP($A206,zss_md_forecast_dapr!$1:$1048576,COLUMNS(zss_md_forecast_dapr!$A$2:AI204),FALSE)</f>
        <v>0</v>
      </c>
      <c r="W206" s="405">
        <f>VLOOKUP($A206,zss_md_forecast_dapr!$1:$1048576,COLUMNS(zss_md_forecast_dapr!$A$2:AJ204),FALSE)</f>
        <v>0</v>
      </c>
      <c r="X206" s="405">
        <f>VLOOKUP($A206,zss_md_forecast_dapr!$1:$1048576,COLUMNS(zss_md_forecast_dapr!$A$2:AK204),FALSE)</f>
        <v>0</v>
      </c>
      <c r="Y206" s="405">
        <f>VLOOKUP($A206,zss_md_forecast_dapr!$1:$1048576,COLUMNS(zss_md_forecast_dapr!$A$2:AL204),FALSE)</f>
        <v>0</v>
      </c>
      <c r="Z206" s="405">
        <f>VLOOKUP($A206,zss_md_forecast_dapr!$1:$1048576,COLUMNS(zss_md_forecast_dapr!$A$2:AM204),FALSE)</f>
        <v>0</v>
      </c>
      <c r="AA206" s="405">
        <f>VLOOKUP($A206,zss_md_forecast_dapr!$1:$1048576,COLUMNS(zss_md_forecast_dapr!$A$2:AN204),FALSE)</f>
        <v>0</v>
      </c>
      <c r="AB206" s="403">
        <f>VLOOKUP($A206,zss_md_forecast_dapr!$1:$1048576,COLUMNS(zss_md_forecast_dapr!$A$2:AO204),FALSE)</f>
        <v>0</v>
      </c>
    </row>
    <row r="207" spans="1:28" ht="14" thickBot="1">
      <c r="A207" s="244" t="s">
        <v>236</v>
      </c>
      <c r="B207" s="61" t="s">
        <v>590</v>
      </c>
      <c r="C207" s="226">
        <v>30</v>
      </c>
      <c r="D207" s="226"/>
      <c r="E207" s="76">
        <v>30</v>
      </c>
      <c r="F207" s="76">
        <v>27</v>
      </c>
      <c r="G207" s="409"/>
      <c r="H207" s="62">
        <f>VLOOKUP(A207,zss_md_forecast_dapr!$1:$1048576,COLUMNS(zss_md_forecast_dapr!A$2:$E208),FALSE)</f>
        <v>0</v>
      </c>
      <c r="I207" s="76"/>
      <c r="J207" s="76"/>
      <c r="K207" s="226"/>
      <c r="L207" s="76">
        <f>VLOOKUP(A207,zss_md_forecast_dapr!$1:$1048576,COLUMNS(zss_md_forecast_dapr!$A$2:$F$2),FALSE)</f>
        <v>7.3499999046325684</v>
      </c>
      <c r="M207" s="76">
        <f>VLOOKUP($A207,zss_md_forecast_dapr!$1:$1048576,COLUMNS(zss_md_forecast_dapr!$A$2:L208),FALSE)</f>
        <v>0</v>
      </c>
      <c r="N207" s="76">
        <f>VLOOKUP($A207,zss_md_forecast_dapr!$1:$1048576,COLUMNS(zss_md_forecast_dapr!$A$2:M208),FALSE)</f>
        <v>0</v>
      </c>
      <c r="O207" s="76">
        <f>VLOOKUP($A207,zss_md_forecast_dapr!$1:$1048576,COLUMNS(zss_md_forecast_dapr!$A$2:N208),FALSE)</f>
        <v>0</v>
      </c>
      <c r="P207" s="76">
        <f>VLOOKUP($A207,zss_md_forecast_dapr!$1:$1048576,COLUMNS(zss_md_forecast_dapr!$A$2:O208),FALSE)</f>
        <v>0</v>
      </c>
      <c r="Q207" s="76">
        <f>VLOOKUP($A207,zss_md_forecast_dapr!$1:$1048576,COLUMNS(zss_md_forecast_dapr!$A$2:P208),FALSE)</f>
        <v>0</v>
      </c>
      <c r="R207" s="181" t="str">
        <f>IF((VLOOKUP(A207,zss_md_forecast_dapr!$1:$1048576,COLUMNS(zss_md_forecast_dapr!$A$2:$AU$2),FALSE)&gt;0),VLOOKUP(A207,zss_md_forecast_dapr!$1:$1048576,COLUMNS(zss_md_forecast_dapr!$A$2:$AU$2),FALSE),"")</f>
        <v/>
      </c>
      <c r="S207" s="409" t="e">
        <f>VLOOKUP(H207,zss_md_forecast_dapr!$1:$1048576,COLUMNS(zss_md_forecast_dapr!$A$2:$F$2),FALSE)</f>
        <v>#N/A</v>
      </c>
      <c r="T207" s="409" t="e">
        <f>VLOOKUP(I207,zss_md_forecast_dapr!$1:$1048576,COLUMNS(zss_md_forecast_dapr!$A$2:$F$2),FALSE)</f>
        <v>#N/A</v>
      </c>
      <c r="U207" s="409" t="e">
        <f>VLOOKUP(J207,zss_md_forecast_dapr!$1:$1048576,COLUMNS(zss_md_forecast_dapr!$A$2:$F$2),FALSE)</f>
        <v>#N/A</v>
      </c>
      <c r="V207" s="409" t="e">
        <f>VLOOKUP(K207,zss_md_forecast_dapr!$1:$1048576,COLUMNS(zss_md_forecast_dapr!$A$2:$F$2),FALSE)</f>
        <v>#N/A</v>
      </c>
      <c r="W207" s="409" t="e">
        <f>VLOOKUP(L207,zss_md_forecast_dapr!$1:$1048576,COLUMNS(zss_md_forecast_dapr!$A$2:$F$2),FALSE)</f>
        <v>#N/A</v>
      </c>
      <c r="X207" s="409" t="e">
        <f>VLOOKUP(M207,zss_md_forecast_dapr!$1:$1048576,COLUMNS(zss_md_forecast_dapr!$A$2:$F$2),FALSE)</f>
        <v>#N/A</v>
      </c>
      <c r="Y207" s="409" t="e">
        <f>VLOOKUP(N207,zss_md_forecast_dapr!$1:$1048576,COLUMNS(zss_md_forecast_dapr!$A$2:$F$2),FALSE)</f>
        <v>#N/A</v>
      </c>
      <c r="Z207" s="409" t="e">
        <f>VLOOKUP(O207,zss_md_forecast_dapr!$1:$1048576,COLUMNS(zss_md_forecast_dapr!$A$2:$F$2),FALSE)</f>
        <v>#N/A</v>
      </c>
      <c r="AA207" s="409" t="e">
        <f>VLOOKUP(P207,zss_md_forecast_dapr!$1:$1048576,COLUMNS(zss_md_forecast_dapr!$A$2:$F$2),FALSE)</f>
        <v>#N/A</v>
      </c>
      <c r="AB207" s="411" t="e">
        <f>VLOOKUP(Q207,zss_md_forecast_dapr!$1:$1048576,COLUMNS(zss_md_forecast_dapr!$A$2:$F$2),FALSE)</f>
        <v>#N/A</v>
      </c>
    </row>
    <row r="208" spans="1:28" ht="14" thickBot="1">
      <c r="A208" s="9" t="s">
        <v>593</v>
      </c>
      <c r="B208" s="65"/>
      <c r="C208" s="228"/>
      <c r="D208" s="228"/>
      <c r="E208" s="79"/>
      <c r="F208" s="79"/>
      <c r="G208" s="65"/>
      <c r="H208" s="66"/>
      <c r="I208" s="79"/>
      <c r="J208" s="79"/>
      <c r="K208" s="228"/>
      <c r="L208" s="79"/>
      <c r="M208" s="79"/>
      <c r="N208" s="79"/>
      <c r="O208" s="79"/>
      <c r="P208" s="79"/>
      <c r="Q208" s="79"/>
      <c r="R208" s="183"/>
      <c r="S208" s="65"/>
      <c r="T208" s="65"/>
      <c r="U208" s="65"/>
      <c r="V208" s="65"/>
      <c r="W208" s="65"/>
      <c r="X208" s="65"/>
      <c r="Y208" s="65"/>
      <c r="Z208" s="65"/>
      <c r="AA208" s="65"/>
      <c r="AB208" s="263"/>
    </row>
    <row r="209" spans="1:28">
      <c r="A209" s="251" t="s">
        <v>234</v>
      </c>
      <c r="B209" s="56" t="s">
        <v>588</v>
      </c>
      <c r="C209" s="209">
        <v>60</v>
      </c>
      <c r="D209" s="209"/>
      <c r="E209" s="75">
        <v>60</v>
      </c>
      <c r="F209" s="75">
        <v>32.1</v>
      </c>
      <c r="G209" s="405">
        <f>VLOOKUP(A209,zss_md_forecast_dapr!$1:$1048576,COLUMNS(zss_md_forecast_dapr!$A$2:$D$2),FALSE)</f>
        <v>2.25</v>
      </c>
      <c r="H209" s="57">
        <f>VLOOKUP(A209,zss_md_forecast_dapr!$1:$1048576,COLUMNS(zss_md_forecast_dapr!A$2:$E210),FALSE)</f>
        <v>0.98000001907348633</v>
      </c>
      <c r="I209" s="75"/>
      <c r="J209" s="75"/>
      <c r="K209" s="209"/>
      <c r="L209" s="75">
        <f>VLOOKUP(A209,zss_md_forecast_dapr!$1:$1048576,COLUMNS(zss_md_forecast_dapr!$A$2:$F$2),FALSE)</f>
        <v>40.209999084472663</v>
      </c>
      <c r="M209" s="75">
        <f>VLOOKUP($A209,zss_md_forecast_dapr!$1:$1048576,COLUMNS(zss_md_forecast_dapr!$A$2:L210),FALSE)</f>
        <v>42.950000762939453</v>
      </c>
      <c r="N209" s="75">
        <f>VLOOKUP($A209,zss_md_forecast_dapr!$1:$1048576,COLUMNS(zss_md_forecast_dapr!$A$2:M210),FALSE)</f>
        <v>44.060001373291023</v>
      </c>
      <c r="O209" s="75">
        <f>VLOOKUP($A209,zss_md_forecast_dapr!$1:$1048576,COLUMNS(zss_md_forecast_dapr!$A$2:N210),FALSE)</f>
        <v>44.680000305175781</v>
      </c>
      <c r="P209" s="75">
        <f>VLOOKUP($A209,zss_md_forecast_dapr!$1:$1048576,COLUMNS(zss_md_forecast_dapr!$A$2:O210),FALSE)</f>
        <v>45.369998931884773</v>
      </c>
      <c r="Q209" s="75">
        <f>VLOOKUP($A209,zss_md_forecast_dapr!$1:$1048576,COLUMNS(zss_md_forecast_dapr!$A$2:P210),FALSE)</f>
        <v>46.540000915527337</v>
      </c>
      <c r="R209" s="178">
        <f>IF((VLOOKUP(A209,zss_md_forecast_dapr!$1:$1048576,COLUMNS(zss_md_forecast_dapr!$A$2:$AU$2),FALSE)&gt;0),VLOOKUP(A209,zss_md_forecast_dapr!$1:$1048576,COLUMNS(zss_md_forecast_dapr!$A$2:$AU$2),FALSE),"")</f>
        <v>0.338006317899535</v>
      </c>
      <c r="S209" s="405">
        <f>VLOOKUP($A209,zss_md_forecast_dapr!$1:$1048576,COLUMNS(zss_md_forecast_dapr!$A$2:AF207),FALSE)</f>
        <v>189.46000671386719</v>
      </c>
      <c r="T209" s="405">
        <f>VLOOKUP($A209,zss_md_forecast_dapr!$1:$1048576,COLUMNS(zss_md_forecast_dapr!$A$2:AG207),FALSE)</f>
        <v>221.36000061035159</v>
      </c>
      <c r="U209" s="405">
        <f>VLOOKUP($A209,zss_md_forecast_dapr!$1:$1048576,COLUMNS(zss_md_forecast_dapr!$A$2:AH207),FALSE)</f>
        <v>230.57000732421881</v>
      </c>
      <c r="V209" s="405">
        <f>VLOOKUP($A209,zss_md_forecast_dapr!$1:$1048576,COLUMNS(zss_md_forecast_dapr!$A$2:AI207),FALSE)</f>
        <v>260.6300048828125</v>
      </c>
      <c r="W209" s="405">
        <f>VLOOKUP($A209,zss_md_forecast_dapr!$1:$1048576,COLUMNS(zss_md_forecast_dapr!$A$2:AJ207),FALSE)</f>
        <v>344.07998657226562</v>
      </c>
      <c r="X209" s="405">
        <f>VLOOKUP($A209,zss_md_forecast_dapr!$1:$1048576,COLUMNS(zss_md_forecast_dapr!$A$2:AK207),FALSE)</f>
        <v>58.5</v>
      </c>
      <c r="Y209" s="405">
        <f>VLOOKUP($A209,zss_md_forecast_dapr!$1:$1048576,COLUMNS(zss_md_forecast_dapr!$A$2:AL207),FALSE)</f>
        <v>60.5</v>
      </c>
      <c r="Z209" s="405">
        <f>VLOOKUP($A209,zss_md_forecast_dapr!$1:$1048576,COLUMNS(zss_md_forecast_dapr!$A$2:AM207),FALSE)</f>
        <v>61</v>
      </c>
      <c r="AA209" s="405">
        <f>VLOOKUP($A209,zss_md_forecast_dapr!$1:$1048576,COLUMNS(zss_md_forecast_dapr!$A$2:AN207),FALSE)</f>
        <v>61.5</v>
      </c>
      <c r="AB209" s="403">
        <f>VLOOKUP($A209,zss_md_forecast_dapr!$1:$1048576,COLUMNS(zss_md_forecast_dapr!$A$2:AO207),FALSE)</f>
        <v>73.5</v>
      </c>
    </row>
    <row r="210" spans="1:28">
      <c r="A210" s="243" t="s">
        <v>234</v>
      </c>
      <c r="B210" s="58" t="s">
        <v>590</v>
      </c>
      <c r="C210" s="223">
        <v>60</v>
      </c>
      <c r="D210" s="223"/>
      <c r="E210" s="63">
        <v>60</v>
      </c>
      <c r="F210" s="63">
        <v>36.4</v>
      </c>
      <c r="G210" s="406"/>
      <c r="H210" s="60">
        <f>VLOOKUP(A210,zss_md_forecast_dapr!$1:$1048576,COLUMNS(zss_md_forecast_dapr!A$2:$E211),FALSE)</f>
        <v>0.98000001907348633</v>
      </c>
      <c r="I210" s="63"/>
      <c r="J210" s="63"/>
      <c r="K210" s="223"/>
      <c r="L210" s="63">
        <f>VLOOKUP(A210,zss_md_forecast_dapr!$1:$1048576,COLUMNS(zss_md_forecast_dapr!$A$2:$F$2),FALSE)</f>
        <v>40.209999084472663</v>
      </c>
      <c r="M210" s="63">
        <f>VLOOKUP($A210,zss_md_forecast_dapr!$1:$1048576,COLUMNS(zss_md_forecast_dapr!$A$2:L211),FALSE)</f>
        <v>42.950000762939453</v>
      </c>
      <c r="N210" s="63">
        <f>VLOOKUP($A210,zss_md_forecast_dapr!$1:$1048576,COLUMNS(zss_md_forecast_dapr!$A$2:M211),FALSE)</f>
        <v>44.060001373291023</v>
      </c>
      <c r="O210" s="63">
        <f>VLOOKUP($A210,zss_md_forecast_dapr!$1:$1048576,COLUMNS(zss_md_forecast_dapr!$A$2:N211),FALSE)</f>
        <v>44.680000305175781</v>
      </c>
      <c r="P210" s="63">
        <f>VLOOKUP($A210,zss_md_forecast_dapr!$1:$1048576,COLUMNS(zss_md_forecast_dapr!$A$2:O211),FALSE)</f>
        <v>45.369998931884773</v>
      </c>
      <c r="Q210" s="63">
        <f>VLOOKUP($A210,zss_md_forecast_dapr!$1:$1048576,COLUMNS(zss_md_forecast_dapr!$A$2:P211),FALSE)</f>
        <v>46.540000915527337</v>
      </c>
      <c r="R210" s="179">
        <f>IF((VLOOKUP(A210,zss_md_forecast_dapr!$1:$1048576,COLUMNS(zss_md_forecast_dapr!$A$2:$AU$2),FALSE)&gt;0),VLOOKUP(A210,zss_md_forecast_dapr!$1:$1048576,COLUMNS(zss_md_forecast_dapr!$A$2:$AU$2),FALSE),"")</f>
        <v>0.338006317899535</v>
      </c>
      <c r="S210" s="406" t="e">
        <f>VLOOKUP(H210,zss_md_forecast_dapr!$1:$1048576,COLUMNS(zss_md_forecast_dapr!$A$2:$F$2),FALSE)</f>
        <v>#N/A</v>
      </c>
      <c r="T210" s="406" t="e">
        <f>VLOOKUP(I210,zss_md_forecast_dapr!$1:$1048576,COLUMNS(zss_md_forecast_dapr!$A$2:$F$2),FALSE)</f>
        <v>#N/A</v>
      </c>
      <c r="U210" s="406" t="e">
        <f>VLOOKUP(J210,zss_md_forecast_dapr!$1:$1048576,COLUMNS(zss_md_forecast_dapr!$A$2:$F$2),FALSE)</f>
        <v>#N/A</v>
      </c>
      <c r="V210" s="406" t="e">
        <f>VLOOKUP(K210,zss_md_forecast_dapr!$1:$1048576,COLUMNS(zss_md_forecast_dapr!$A$2:$F$2),FALSE)</f>
        <v>#N/A</v>
      </c>
      <c r="W210" s="406" t="e">
        <f>VLOOKUP(L210,zss_md_forecast_dapr!$1:$1048576,COLUMNS(zss_md_forecast_dapr!$A$2:$F$2),FALSE)</f>
        <v>#N/A</v>
      </c>
      <c r="X210" s="406" t="e">
        <f>VLOOKUP(M210,zss_md_forecast_dapr!$1:$1048576,COLUMNS(zss_md_forecast_dapr!$A$2:$F$2),FALSE)</f>
        <v>#N/A</v>
      </c>
      <c r="Y210" s="406" t="e">
        <f>VLOOKUP(N210,zss_md_forecast_dapr!$1:$1048576,COLUMNS(zss_md_forecast_dapr!$A$2:$F$2),FALSE)</f>
        <v>#N/A</v>
      </c>
      <c r="Z210" s="406" t="e">
        <f>VLOOKUP(O210,zss_md_forecast_dapr!$1:$1048576,COLUMNS(zss_md_forecast_dapr!$A$2:$F$2),FALSE)</f>
        <v>#N/A</v>
      </c>
      <c r="AA210" s="406" t="e">
        <f>VLOOKUP(P210,zss_md_forecast_dapr!$1:$1048576,COLUMNS(zss_md_forecast_dapr!$A$2:$F$2),FALSE)</f>
        <v>#N/A</v>
      </c>
      <c r="AB210" s="407" t="e">
        <f>VLOOKUP(Q210,zss_md_forecast_dapr!$1:$1048576,COLUMNS(zss_md_forecast_dapr!$A$2:$F$2),FALSE)</f>
        <v>#N/A</v>
      </c>
    </row>
    <row r="211" spans="1:28">
      <c r="A211" s="242" t="s">
        <v>261</v>
      </c>
      <c r="B211" s="58" t="s">
        <v>588</v>
      </c>
      <c r="C211" s="223">
        <v>60</v>
      </c>
      <c r="D211" s="223"/>
      <c r="E211" s="63">
        <v>60</v>
      </c>
      <c r="F211" s="63">
        <v>27.2</v>
      </c>
      <c r="G211" s="408">
        <f>VLOOKUP(A211,zss_md_forecast_dapr!$1:$1048576,COLUMNS(zss_md_forecast_dapr!$A$2:$D$2),FALSE)</f>
        <v>2.3900001049041748</v>
      </c>
      <c r="H211" s="60">
        <f>VLOOKUP(A211,zss_md_forecast_dapr!$1:$1048576,COLUMNS(zss_md_forecast_dapr!A$2:$E212),FALSE)</f>
        <v>0.99000000953674316</v>
      </c>
      <c r="I211" s="63"/>
      <c r="J211" s="63"/>
      <c r="K211" s="223"/>
      <c r="L211" s="63">
        <f>VLOOKUP(A211,zss_md_forecast_dapr!$1:$1048576,COLUMNS(zss_md_forecast_dapr!$A$2:$F$2),FALSE)</f>
        <v>34.069999694824219</v>
      </c>
      <c r="M211" s="63">
        <f>VLOOKUP($A211,zss_md_forecast_dapr!$1:$1048576,COLUMNS(zss_md_forecast_dapr!$A$2:L212),FALSE)</f>
        <v>36</v>
      </c>
      <c r="N211" s="63">
        <f>VLOOKUP($A211,zss_md_forecast_dapr!$1:$1048576,COLUMNS(zss_md_forecast_dapr!$A$2:M212),FALSE)</f>
        <v>36.840000152587891</v>
      </c>
      <c r="O211" s="63">
        <f>VLOOKUP($A211,zss_md_forecast_dapr!$1:$1048576,COLUMNS(zss_md_forecast_dapr!$A$2:N212),FALSE)</f>
        <v>37.060001373291023</v>
      </c>
      <c r="P211" s="63">
        <f>VLOOKUP($A211,zss_md_forecast_dapr!$1:$1048576,COLUMNS(zss_md_forecast_dapr!$A$2:O212),FALSE)</f>
        <v>37.560001373291023</v>
      </c>
      <c r="Q211" s="63">
        <f>VLOOKUP($A211,zss_md_forecast_dapr!$1:$1048576,COLUMNS(zss_md_forecast_dapr!$A$2:P212),FALSE)</f>
        <v>38.939998626708977</v>
      </c>
      <c r="R211" s="179">
        <f>IF((VLOOKUP(A211,zss_md_forecast_dapr!$1:$1048576,COLUMNS(zss_md_forecast_dapr!$A$2:$AU$2),FALSE)&gt;0),VLOOKUP(A211,zss_md_forecast_dapr!$1:$1048576,COLUMNS(zss_md_forecast_dapr!$A$2:$AU$2),FALSE),"")</f>
        <v>0.32352937464070702</v>
      </c>
      <c r="S211" s="408">
        <f>VLOOKUP($A211,zss_md_forecast_dapr!$1:$1048576,COLUMNS(zss_md_forecast_dapr!$A$2:AF209),FALSE)</f>
        <v>197.1600036621094</v>
      </c>
      <c r="T211" s="408">
        <f>VLOOKUP($A211,zss_md_forecast_dapr!$1:$1048576,COLUMNS(zss_md_forecast_dapr!$A$2:AG209),FALSE)</f>
        <v>242.61000061035159</v>
      </c>
      <c r="U211" s="408">
        <f>VLOOKUP($A211,zss_md_forecast_dapr!$1:$1048576,COLUMNS(zss_md_forecast_dapr!$A$2:AH209),FALSE)</f>
        <v>234.05999755859381</v>
      </c>
      <c r="V211" s="408">
        <f>VLOOKUP($A211,zss_md_forecast_dapr!$1:$1048576,COLUMNS(zss_md_forecast_dapr!$A$2:AI209),FALSE)</f>
        <v>236.53999328613281</v>
      </c>
      <c r="W211" s="408">
        <f>VLOOKUP($A211,zss_md_forecast_dapr!$1:$1048576,COLUMNS(zss_md_forecast_dapr!$A$2:AJ209),FALSE)</f>
        <v>287.02999877929688</v>
      </c>
      <c r="X211" s="408">
        <f>VLOOKUP($A211,zss_md_forecast_dapr!$1:$1048576,COLUMNS(zss_md_forecast_dapr!$A$2:AK209),FALSE)</f>
        <v>78.5</v>
      </c>
      <c r="Y211" s="408">
        <f>VLOOKUP($A211,zss_md_forecast_dapr!$1:$1048576,COLUMNS(zss_md_forecast_dapr!$A$2:AL209),FALSE)</f>
        <v>84</v>
      </c>
      <c r="Z211" s="408">
        <f>VLOOKUP($A211,zss_md_forecast_dapr!$1:$1048576,COLUMNS(zss_md_forecast_dapr!$A$2:AM209),FALSE)</f>
        <v>75.5</v>
      </c>
      <c r="AA211" s="408">
        <f>VLOOKUP($A211,zss_md_forecast_dapr!$1:$1048576,COLUMNS(zss_md_forecast_dapr!$A$2:AN209),FALSE)</f>
        <v>69.5</v>
      </c>
      <c r="AB211" s="410">
        <f>VLOOKUP($A211,zss_md_forecast_dapr!$1:$1048576,COLUMNS(zss_md_forecast_dapr!$A$2:AO209),FALSE)</f>
        <v>76.5</v>
      </c>
    </row>
    <row r="212" spans="1:28" ht="14" thickBot="1">
      <c r="A212" s="244" t="s">
        <v>261</v>
      </c>
      <c r="B212" s="61" t="s">
        <v>590</v>
      </c>
      <c r="C212" s="226">
        <v>60</v>
      </c>
      <c r="D212" s="226"/>
      <c r="E212" s="76">
        <v>60</v>
      </c>
      <c r="F212" s="76">
        <v>31.5</v>
      </c>
      <c r="G212" s="409"/>
      <c r="H212" s="62">
        <f>VLOOKUP(A212,zss_md_forecast_dapr!$1:$1048576,COLUMNS(zss_md_forecast_dapr!A$2:$E213),FALSE)</f>
        <v>0.99000000953674316</v>
      </c>
      <c r="I212" s="76"/>
      <c r="J212" s="76"/>
      <c r="K212" s="226"/>
      <c r="L212" s="76">
        <f>VLOOKUP(A212,zss_md_forecast_dapr!$1:$1048576,COLUMNS(zss_md_forecast_dapr!$A$2:$F$2),FALSE)</f>
        <v>34.069999694824219</v>
      </c>
      <c r="M212" s="76">
        <f>VLOOKUP($A212,zss_md_forecast_dapr!$1:$1048576,COLUMNS(zss_md_forecast_dapr!$A$2:L213),FALSE)</f>
        <v>36</v>
      </c>
      <c r="N212" s="76">
        <f>VLOOKUP($A212,zss_md_forecast_dapr!$1:$1048576,COLUMNS(zss_md_forecast_dapr!$A$2:M213),FALSE)</f>
        <v>36.840000152587891</v>
      </c>
      <c r="O212" s="76">
        <f>VLOOKUP($A212,zss_md_forecast_dapr!$1:$1048576,COLUMNS(zss_md_forecast_dapr!$A$2:N213),FALSE)</f>
        <v>37.060001373291023</v>
      </c>
      <c r="P212" s="76">
        <f>VLOOKUP($A212,zss_md_forecast_dapr!$1:$1048576,COLUMNS(zss_md_forecast_dapr!$A$2:O213),FALSE)</f>
        <v>37.560001373291023</v>
      </c>
      <c r="Q212" s="76">
        <f>VLOOKUP($A212,zss_md_forecast_dapr!$1:$1048576,COLUMNS(zss_md_forecast_dapr!$A$2:P213),FALSE)</f>
        <v>38.939998626708977</v>
      </c>
      <c r="R212" s="181">
        <f>IF((VLOOKUP(A212,zss_md_forecast_dapr!$1:$1048576,COLUMNS(zss_md_forecast_dapr!$A$2:$AU$2),FALSE)&gt;0),VLOOKUP(A212,zss_md_forecast_dapr!$1:$1048576,COLUMNS(zss_md_forecast_dapr!$A$2:$AU$2),FALSE),"")</f>
        <v>0.32352937464070702</v>
      </c>
      <c r="S212" s="409" t="e">
        <f>VLOOKUP(H212,zss_md_forecast_dapr!$1:$1048576,COLUMNS(zss_md_forecast_dapr!$A$2:$F$2),FALSE)</f>
        <v>#N/A</v>
      </c>
      <c r="T212" s="409" t="e">
        <f>VLOOKUP(I212,zss_md_forecast_dapr!$1:$1048576,COLUMNS(zss_md_forecast_dapr!$A$2:$F$2),FALSE)</f>
        <v>#N/A</v>
      </c>
      <c r="U212" s="409" t="e">
        <f>VLOOKUP(J212,zss_md_forecast_dapr!$1:$1048576,COLUMNS(zss_md_forecast_dapr!$A$2:$F$2),FALSE)</f>
        <v>#N/A</v>
      </c>
      <c r="V212" s="409" t="e">
        <f>VLOOKUP(K212,zss_md_forecast_dapr!$1:$1048576,COLUMNS(zss_md_forecast_dapr!$A$2:$F$2),FALSE)</f>
        <v>#N/A</v>
      </c>
      <c r="W212" s="409" t="e">
        <f>VLOOKUP(L212,zss_md_forecast_dapr!$1:$1048576,COLUMNS(zss_md_forecast_dapr!$A$2:$F$2),FALSE)</f>
        <v>#N/A</v>
      </c>
      <c r="X212" s="409" t="e">
        <f>VLOOKUP(M212,zss_md_forecast_dapr!$1:$1048576,COLUMNS(zss_md_forecast_dapr!$A$2:$F$2),FALSE)</f>
        <v>#N/A</v>
      </c>
      <c r="Y212" s="409" t="e">
        <f>VLOOKUP(N212,zss_md_forecast_dapr!$1:$1048576,COLUMNS(zss_md_forecast_dapr!$A$2:$F$2),FALSE)</f>
        <v>#N/A</v>
      </c>
      <c r="Z212" s="409" t="e">
        <f>VLOOKUP(O212,zss_md_forecast_dapr!$1:$1048576,COLUMNS(zss_md_forecast_dapr!$A$2:$F$2),FALSE)</f>
        <v>#N/A</v>
      </c>
      <c r="AA212" s="409" t="e">
        <f>VLOOKUP(P212,zss_md_forecast_dapr!$1:$1048576,COLUMNS(zss_md_forecast_dapr!$A$2:$F$2),FALSE)</f>
        <v>#N/A</v>
      </c>
      <c r="AB212" s="411" t="e">
        <f>VLOOKUP(Q212,zss_md_forecast_dapr!$1:$1048576,COLUMNS(zss_md_forecast_dapr!$A$2:$F$2),FALSE)</f>
        <v>#N/A</v>
      </c>
    </row>
    <row r="213" spans="1:28" ht="14" thickBot="1">
      <c r="A213" s="9" t="s">
        <v>594</v>
      </c>
      <c r="B213" s="65"/>
      <c r="C213" s="228"/>
      <c r="D213" s="228"/>
      <c r="E213" s="79"/>
      <c r="F213" s="79"/>
      <c r="G213" s="65"/>
      <c r="H213" s="66"/>
      <c r="I213" s="79"/>
      <c r="J213" s="79"/>
      <c r="K213" s="228"/>
      <c r="L213" s="79"/>
      <c r="M213" s="79"/>
      <c r="N213" s="79"/>
      <c r="O213" s="79"/>
      <c r="P213" s="79"/>
      <c r="Q213" s="79"/>
      <c r="R213" s="183"/>
      <c r="S213" s="65"/>
      <c r="T213" s="65"/>
      <c r="U213" s="65"/>
      <c r="V213" s="65"/>
      <c r="W213" s="65"/>
      <c r="X213" s="65"/>
      <c r="Y213" s="65"/>
      <c r="Z213" s="65"/>
      <c r="AA213" s="65"/>
      <c r="AB213" s="263"/>
    </row>
    <row r="214" spans="1:28" ht="14" thickBot="1">
      <c r="A214" s="72" t="s">
        <v>264</v>
      </c>
      <c r="B214" s="56" t="s">
        <v>588</v>
      </c>
      <c r="C214" s="209">
        <v>60</v>
      </c>
      <c r="D214" s="209"/>
      <c r="E214" s="75">
        <v>60</v>
      </c>
      <c r="F214" s="75">
        <v>24.9</v>
      </c>
      <c r="G214" s="405">
        <f>VLOOKUP(A214,zss_md_forecast_dapr!$1:$1048576,COLUMNS(zss_md_forecast_dapr!$A$2:$D$2),FALSE)</f>
        <v>1.629999995231628</v>
      </c>
      <c r="H214" s="57">
        <f>VLOOKUP(A214,zss_md_forecast_dapr!$1:$1048576,COLUMNS(zss_md_forecast_dapr!A$2:$E215),FALSE)</f>
        <v>0.98000001907348633</v>
      </c>
      <c r="I214" s="75"/>
      <c r="J214" s="75"/>
      <c r="K214" s="209"/>
      <c r="L214" s="75">
        <f>VLOOKUP(A214,zss_md_forecast_dapr!$1:$1048576,COLUMNS(zss_md_forecast_dapr!$A$2:$F$2),FALSE)</f>
        <v>34.520000457763672</v>
      </c>
      <c r="M214" s="75">
        <f>VLOOKUP($A214,zss_md_forecast_dapr!$1:$1048576,COLUMNS(zss_md_forecast_dapr!$A$2:L215),FALSE)</f>
        <v>36.049999237060547</v>
      </c>
      <c r="N214" s="75">
        <f>VLOOKUP($A214,zss_md_forecast_dapr!$1:$1048576,COLUMNS(zss_md_forecast_dapr!$A$2:M215),FALSE)</f>
        <v>36.479999542236328</v>
      </c>
      <c r="O214" s="75">
        <f>VLOOKUP($A214,zss_md_forecast_dapr!$1:$1048576,COLUMNS(zss_md_forecast_dapr!$A$2:N215),FALSE)</f>
        <v>36.779998779296882</v>
      </c>
      <c r="P214" s="75">
        <f>VLOOKUP($A214,zss_md_forecast_dapr!$1:$1048576,COLUMNS(zss_md_forecast_dapr!$A$2:O215),FALSE)</f>
        <v>37.169998168945312</v>
      </c>
      <c r="Q214" s="75">
        <f>VLOOKUP($A214,zss_md_forecast_dapr!$1:$1048576,COLUMNS(zss_md_forecast_dapr!$A$2:P215),FALSE)</f>
        <v>37.759998321533203</v>
      </c>
      <c r="R214" s="178">
        <f>IF((VLOOKUP(A214,zss_md_forecast_dapr!$1:$1048576,COLUMNS(zss_md_forecast_dapr!$A$2:$AU$2),FALSE)&gt;0),VLOOKUP(A214,zss_md_forecast_dapr!$1:$1048576,COLUMNS(zss_md_forecast_dapr!$A$2:$AU$2),FALSE),"")</f>
        <v>0.44779115619875698</v>
      </c>
      <c r="S214" s="405">
        <f>VLOOKUP($A214,zss_md_forecast_dapr!$1:$1048576,COLUMNS(zss_md_forecast_dapr!$A$2:AF212),FALSE)</f>
        <v>228.3699951171875</v>
      </c>
      <c r="T214" s="405">
        <f>VLOOKUP($A214,zss_md_forecast_dapr!$1:$1048576,COLUMNS(zss_md_forecast_dapr!$A$2:AG212),FALSE)</f>
        <v>244.30999755859381</v>
      </c>
      <c r="U214" s="405">
        <f>VLOOKUP($A214,zss_md_forecast_dapr!$1:$1048576,COLUMNS(zss_md_forecast_dapr!$A$2:AH212),FALSE)</f>
        <v>259.52999877929688</v>
      </c>
      <c r="V214" s="405">
        <f>VLOOKUP($A214,zss_md_forecast_dapr!$1:$1048576,COLUMNS(zss_md_forecast_dapr!$A$2:AI212),FALSE)</f>
        <v>279.010009765625</v>
      </c>
      <c r="W214" s="405">
        <f>VLOOKUP($A214,zss_md_forecast_dapr!$1:$1048576,COLUMNS(zss_md_forecast_dapr!$A$2:AJ212),FALSE)</f>
        <v>336.95999145507812</v>
      </c>
      <c r="X214" s="405">
        <f>VLOOKUP($A214,zss_md_forecast_dapr!$1:$1048576,COLUMNS(zss_md_forecast_dapr!$A$2:AK212),FALSE)</f>
        <v>69</v>
      </c>
      <c r="Y214" s="405">
        <f>VLOOKUP($A214,zss_md_forecast_dapr!$1:$1048576,COLUMNS(zss_md_forecast_dapr!$A$2:AL212),FALSE)</f>
        <v>68</v>
      </c>
      <c r="Z214" s="405">
        <f>VLOOKUP($A214,zss_md_forecast_dapr!$1:$1048576,COLUMNS(zss_md_forecast_dapr!$A$2:AM212),FALSE)</f>
        <v>67.5</v>
      </c>
      <c r="AA214" s="405">
        <f>VLOOKUP($A214,zss_md_forecast_dapr!$1:$1048576,COLUMNS(zss_md_forecast_dapr!$A$2:AN212),FALSE)</f>
        <v>72</v>
      </c>
      <c r="AB214" s="403">
        <f>VLOOKUP($A214,zss_md_forecast_dapr!$1:$1048576,COLUMNS(zss_md_forecast_dapr!$A$2:AO212),FALSE)</f>
        <v>83</v>
      </c>
    </row>
    <row r="215" spans="1:28" ht="14" thickBot="1">
      <c r="A215" s="74" t="s">
        <v>264</v>
      </c>
      <c r="B215" s="61" t="s">
        <v>590</v>
      </c>
      <c r="C215" s="226">
        <v>60</v>
      </c>
      <c r="D215" s="226"/>
      <c r="E215" s="76">
        <v>60</v>
      </c>
      <c r="F215" s="76">
        <v>28.7</v>
      </c>
      <c r="G215" s="413"/>
      <c r="H215" s="62">
        <f>VLOOKUP(A215,zss_md_forecast_dapr!$1:$1048576,COLUMNS(zss_md_forecast_dapr!A$2:$E216),FALSE)</f>
        <v>0.98000001907348633</v>
      </c>
      <c r="I215" s="76"/>
      <c r="J215" s="76"/>
      <c r="K215" s="226"/>
      <c r="L215" s="76">
        <f>VLOOKUP(A215,zss_md_forecast_dapr!$1:$1048576,COLUMNS(zss_md_forecast_dapr!$A$2:$F$2),FALSE)</f>
        <v>34.520000457763672</v>
      </c>
      <c r="M215" s="76">
        <f>VLOOKUP($A215,zss_md_forecast_dapr!$1:$1048576,COLUMNS(zss_md_forecast_dapr!$A$2:L216),FALSE)</f>
        <v>36.049999237060547</v>
      </c>
      <c r="N215" s="76">
        <f>VLOOKUP($A215,zss_md_forecast_dapr!$1:$1048576,COLUMNS(zss_md_forecast_dapr!$A$2:M216),FALSE)</f>
        <v>36.479999542236328</v>
      </c>
      <c r="O215" s="76">
        <f>VLOOKUP($A215,zss_md_forecast_dapr!$1:$1048576,COLUMNS(zss_md_forecast_dapr!$A$2:N216),FALSE)</f>
        <v>36.779998779296882</v>
      </c>
      <c r="P215" s="76">
        <f>VLOOKUP($A215,zss_md_forecast_dapr!$1:$1048576,COLUMNS(zss_md_forecast_dapr!$A$2:O216),FALSE)</f>
        <v>37.169998168945312</v>
      </c>
      <c r="Q215" s="76">
        <f>VLOOKUP($A215,zss_md_forecast_dapr!$1:$1048576,COLUMNS(zss_md_forecast_dapr!$A$2:P216),FALSE)</f>
        <v>37.759998321533203</v>
      </c>
      <c r="R215" s="181">
        <f>IF((VLOOKUP(A215,zss_md_forecast_dapr!$1:$1048576,COLUMNS(zss_md_forecast_dapr!$A$2:$AU$2),FALSE)&gt;0),VLOOKUP(A215,zss_md_forecast_dapr!$1:$1048576,COLUMNS(zss_md_forecast_dapr!$A$2:$AU$2),FALSE),"")</f>
        <v>0.44779115619875698</v>
      </c>
      <c r="S215" s="412" t="e">
        <f>VLOOKUP(H215,zss_md_forecast_dapr!$1:$1048576,COLUMNS(zss_md_forecast_dapr!$A$2:$F$2),FALSE)</f>
        <v>#N/A</v>
      </c>
      <c r="T215" s="412" t="e">
        <f>VLOOKUP(I215,zss_md_forecast_dapr!$1:$1048576,COLUMNS(zss_md_forecast_dapr!$A$2:$F$2),FALSE)</f>
        <v>#N/A</v>
      </c>
      <c r="U215" s="412" t="e">
        <f>VLOOKUP(J215,zss_md_forecast_dapr!$1:$1048576,COLUMNS(zss_md_forecast_dapr!$A$2:$F$2),FALSE)</f>
        <v>#N/A</v>
      </c>
      <c r="V215" s="412" t="e">
        <f>VLOOKUP(K215,zss_md_forecast_dapr!$1:$1048576,COLUMNS(zss_md_forecast_dapr!$A$2:$F$2),FALSE)</f>
        <v>#N/A</v>
      </c>
      <c r="W215" s="412" t="e">
        <f>VLOOKUP(L215,zss_md_forecast_dapr!$1:$1048576,COLUMNS(zss_md_forecast_dapr!$A$2:$F$2),FALSE)</f>
        <v>#N/A</v>
      </c>
      <c r="X215" s="412" t="e">
        <f>VLOOKUP(M215,zss_md_forecast_dapr!$1:$1048576,COLUMNS(zss_md_forecast_dapr!$A$2:$F$2),FALSE)</f>
        <v>#N/A</v>
      </c>
      <c r="Y215" s="412" t="e">
        <f>VLOOKUP(N215,zss_md_forecast_dapr!$1:$1048576,COLUMNS(zss_md_forecast_dapr!$A$2:$F$2),FALSE)</f>
        <v>#N/A</v>
      </c>
      <c r="Z215" s="412" t="e">
        <f>VLOOKUP(O215,zss_md_forecast_dapr!$1:$1048576,COLUMNS(zss_md_forecast_dapr!$A$2:$F$2),FALSE)</f>
        <v>#N/A</v>
      </c>
      <c r="AA215" s="412" t="e">
        <f>VLOOKUP(P215,zss_md_forecast_dapr!$1:$1048576,COLUMNS(zss_md_forecast_dapr!$A$2:$F$2),FALSE)</f>
        <v>#N/A</v>
      </c>
      <c r="AB215" s="404" t="e">
        <f>VLOOKUP(Q215,zss_md_forecast_dapr!$1:$1048576,COLUMNS(zss_md_forecast_dapr!$A$2:$F$2),FALSE)</f>
        <v>#N/A</v>
      </c>
    </row>
  </sheetData>
  <mergeCells count="1232">
    <mergeCell ref="T103:T104"/>
    <mergeCell ref="U103:U104"/>
    <mergeCell ref="T109:T110"/>
    <mergeCell ref="U109:U110"/>
    <mergeCell ref="V109:V110"/>
    <mergeCell ref="W109:W110"/>
    <mergeCell ref="T107:T108"/>
    <mergeCell ref="U107:U108"/>
    <mergeCell ref="T105:T106"/>
    <mergeCell ref="U105:U106"/>
    <mergeCell ref="T85:T86"/>
    <mergeCell ref="U85:U86"/>
    <mergeCell ref="V85:V86"/>
    <mergeCell ref="W85:W86"/>
    <mergeCell ref="Y83:Y84"/>
    <mergeCell ref="X107:X108"/>
    <mergeCell ref="Z83:Z84"/>
    <mergeCell ref="AA83:AA84"/>
    <mergeCell ref="T83:T84"/>
    <mergeCell ref="U83:U84"/>
    <mergeCell ref="V83:V84"/>
    <mergeCell ref="W83:W84"/>
    <mergeCell ref="X83:X84"/>
    <mergeCell ref="W60:W61"/>
    <mergeCell ref="S116:S117"/>
    <mergeCell ref="S73:S74"/>
    <mergeCell ref="S76:S77"/>
    <mergeCell ref="T60:T61"/>
    <mergeCell ref="T67:T68"/>
    <mergeCell ref="U67:U68"/>
    <mergeCell ref="V67:V68"/>
    <mergeCell ref="W67:W68"/>
    <mergeCell ref="T69:T70"/>
    <mergeCell ref="T71:T72"/>
    <mergeCell ref="V69:V70"/>
    <mergeCell ref="W69:W70"/>
    <mergeCell ref="S69:S70"/>
    <mergeCell ref="T78:T79"/>
    <mergeCell ref="V76:V77"/>
    <mergeCell ref="W76:W77"/>
    <mergeCell ref="T101:T102"/>
    <mergeCell ref="U101:U102"/>
    <mergeCell ref="V101:V102"/>
    <mergeCell ref="T99:T100"/>
    <mergeCell ref="U99:U100"/>
    <mergeCell ref="X105:X106"/>
    <mergeCell ref="Y105:Y106"/>
    <mergeCell ref="Z105:Z106"/>
    <mergeCell ref="AB87:AB88"/>
    <mergeCell ref="T87:T88"/>
    <mergeCell ref="U87:U88"/>
    <mergeCell ref="V87:V88"/>
    <mergeCell ref="W87:W88"/>
    <mergeCell ref="T94:T95"/>
    <mergeCell ref="U94:U95"/>
    <mergeCell ref="W92:W93"/>
    <mergeCell ref="X97:X98"/>
    <mergeCell ref="X87:X88"/>
    <mergeCell ref="Y87:Y88"/>
    <mergeCell ref="Y90:Y91"/>
    <mergeCell ref="Z87:Z88"/>
    <mergeCell ref="AA87:AA88"/>
    <mergeCell ref="Z99:Z100"/>
    <mergeCell ref="AA99:AA100"/>
    <mergeCell ref="W99:W100"/>
    <mergeCell ref="Z94:Z95"/>
    <mergeCell ref="AA94:AA95"/>
    <mergeCell ref="V99:V100"/>
    <mergeCell ref="T97:T98"/>
    <mergeCell ref="U97:U98"/>
    <mergeCell ref="V97:V98"/>
    <mergeCell ref="W97:W98"/>
    <mergeCell ref="V94:V95"/>
    <mergeCell ref="W94:W95"/>
    <mergeCell ref="Y97:Y98"/>
    <mergeCell ref="AB90:AB91"/>
    <mergeCell ref="T92:T93"/>
    <mergeCell ref="Z92:Z93"/>
    <mergeCell ref="U92:U93"/>
    <mergeCell ref="V92:V93"/>
    <mergeCell ref="AA105:AA106"/>
    <mergeCell ref="AB105:AB106"/>
    <mergeCell ref="V78:V79"/>
    <mergeCell ref="W78:W79"/>
    <mergeCell ref="X76:X77"/>
    <mergeCell ref="Y76:Y77"/>
    <mergeCell ref="X78:X79"/>
    <mergeCell ref="Y78:Y79"/>
    <mergeCell ref="X85:X86"/>
    <mergeCell ref="Y85:Y86"/>
    <mergeCell ref="Z85:Z86"/>
    <mergeCell ref="AA85:AA86"/>
    <mergeCell ref="X101:X102"/>
    <mergeCell ref="X94:X95"/>
    <mergeCell ref="Y94:Y95"/>
    <mergeCell ref="X99:X100"/>
    <mergeCell ref="Y101:Y102"/>
    <mergeCell ref="Z101:Z102"/>
    <mergeCell ref="AA101:AA102"/>
    <mergeCell ref="AB92:AB93"/>
    <mergeCell ref="AB94:AB95"/>
    <mergeCell ref="Z97:Z98"/>
    <mergeCell ref="AA97:AA98"/>
    <mergeCell ref="AB97:AB98"/>
    <mergeCell ref="AB99:AB100"/>
    <mergeCell ref="AA92:AA93"/>
    <mergeCell ref="Z90:Z91"/>
    <mergeCell ref="AA90:AA91"/>
    <mergeCell ref="AB85:AB86"/>
    <mergeCell ref="AA76:AA77"/>
    <mergeCell ref="V105:V106"/>
    <mergeCell ref="W105:W106"/>
    <mergeCell ref="AB133:AB134"/>
    <mergeCell ref="T133:T134"/>
    <mergeCell ref="U133:U134"/>
    <mergeCell ref="V133:V134"/>
    <mergeCell ref="W133:W134"/>
    <mergeCell ref="AA124:AA125"/>
    <mergeCell ref="AB124:AB125"/>
    <mergeCell ref="T124:T125"/>
    <mergeCell ref="U124:U125"/>
    <mergeCell ref="V124:V125"/>
    <mergeCell ref="W124:W125"/>
    <mergeCell ref="Z129:Z130"/>
    <mergeCell ref="AA129:AA130"/>
    <mergeCell ref="X124:X125"/>
    <mergeCell ref="X131:X132"/>
    <mergeCell ref="Y131:Y132"/>
    <mergeCell ref="Z131:Z132"/>
    <mergeCell ref="AA131:AA132"/>
    <mergeCell ref="AB131:AB132"/>
    <mergeCell ref="T131:T132"/>
    <mergeCell ref="U131:U132"/>
    <mergeCell ref="T129:T130"/>
    <mergeCell ref="U129:U130"/>
    <mergeCell ref="V129:V130"/>
    <mergeCell ref="AB129:AB130"/>
    <mergeCell ref="Y124:Y125"/>
    <mergeCell ref="W129:W130"/>
    <mergeCell ref="X126:X127"/>
    <mergeCell ref="Y126:Y127"/>
    <mergeCell ref="Z126:Z127"/>
    <mergeCell ref="AA126:AA127"/>
    <mergeCell ref="AB126:AB127"/>
    <mergeCell ref="AB103:AB104"/>
    <mergeCell ref="X133:X134"/>
    <mergeCell ref="Y133:Y134"/>
    <mergeCell ref="Z133:Z134"/>
    <mergeCell ref="AA133:AA134"/>
    <mergeCell ref="W62:W63"/>
    <mergeCell ref="U64:U65"/>
    <mergeCell ref="Y99:Y100"/>
    <mergeCell ref="U126:U127"/>
    <mergeCell ref="V126:V127"/>
    <mergeCell ref="W126:W127"/>
    <mergeCell ref="U122:U123"/>
    <mergeCell ref="V122:V123"/>
    <mergeCell ref="W122:W123"/>
    <mergeCell ref="Y69:Y70"/>
    <mergeCell ref="X122:X123"/>
    <mergeCell ref="Y122:Y123"/>
    <mergeCell ref="X92:X93"/>
    <mergeCell ref="Y92:Y93"/>
    <mergeCell ref="X90:X91"/>
    <mergeCell ref="V131:V132"/>
    <mergeCell ref="W131:W132"/>
    <mergeCell ref="AA107:AA108"/>
    <mergeCell ref="U78:U79"/>
    <mergeCell ref="U76:U77"/>
    <mergeCell ref="X111:X112"/>
    <mergeCell ref="AA122:AA123"/>
    <mergeCell ref="X103:X104"/>
    <mergeCell ref="Y103:Y104"/>
    <mergeCell ref="Z103:Z104"/>
    <mergeCell ref="AA103:AA104"/>
    <mergeCell ref="Z116:Z117"/>
    <mergeCell ref="Z60:Z61"/>
    <mergeCell ref="W25:W26"/>
    <mergeCell ref="AB22:AB23"/>
    <mergeCell ref="X27:X28"/>
    <mergeCell ref="Y27:Y28"/>
    <mergeCell ref="Z27:Z28"/>
    <mergeCell ref="AA27:AA28"/>
    <mergeCell ref="AB27:AB28"/>
    <mergeCell ref="AB25:AB26"/>
    <mergeCell ref="AA25:AA26"/>
    <mergeCell ref="X22:X23"/>
    <mergeCell ref="Y22:Y23"/>
    <mergeCell ref="X129:X130"/>
    <mergeCell ref="Y129:Y130"/>
    <mergeCell ref="Y109:Y110"/>
    <mergeCell ref="Z122:Z123"/>
    <mergeCell ref="Z124:Z125"/>
    <mergeCell ref="X116:X117"/>
    <mergeCell ref="Y116:Y117"/>
    <mergeCell ref="X120:X121"/>
    <mergeCell ref="Y120:Y121"/>
    <mergeCell ref="Z120:Z121"/>
    <mergeCell ref="Y111:Y112"/>
    <mergeCell ref="X118:X119"/>
    <mergeCell ref="Y118:Y119"/>
    <mergeCell ref="AB122:AB123"/>
    <mergeCell ref="AB101:AB102"/>
    <mergeCell ref="AB109:AB110"/>
    <mergeCell ref="AB114:AB115"/>
    <mergeCell ref="X109:X110"/>
    <mergeCell ref="Z109:Z110"/>
    <mergeCell ref="AA109:AA110"/>
    <mergeCell ref="Y52:Y53"/>
    <mergeCell ref="X40:X41"/>
    <mergeCell ref="Y40:Y41"/>
    <mergeCell ref="V46:V47"/>
    <mergeCell ref="V40:V41"/>
    <mergeCell ref="V43:V44"/>
    <mergeCell ref="Y46:Y47"/>
    <mergeCell ref="X50:X51"/>
    <mergeCell ref="Y50:Y51"/>
    <mergeCell ref="V54:V55"/>
    <mergeCell ref="X56:X57"/>
    <mergeCell ref="V33:V34"/>
    <mergeCell ref="Y33:Y34"/>
    <mergeCell ref="X36:X37"/>
    <mergeCell ref="Y36:Y37"/>
    <mergeCell ref="Z40:Z41"/>
    <mergeCell ref="Z48:Z49"/>
    <mergeCell ref="X73:X74"/>
    <mergeCell ref="Z81:Z82"/>
    <mergeCell ref="Y67:Y68"/>
    <mergeCell ref="X69:X70"/>
    <mergeCell ref="V60:V61"/>
    <mergeCell ref="W40:W41"/>
    <mergeCell ref="W48:W49"/>
    <mergeCell ref="AB46:AB47"/>
    <mergeCell ref="AB48:AB49"/>
    <mergeCell ref="V48:V49"/>
    <mergeCell ref="AA38:AA39"/>
    <mergeCell ref="AB38:AB39"/>
    <mergeCell ref="AA33:AA34"/>
    <mergeCell ref="AB36:AB37"/>
    <mergeCell ref="Y62:Y63"/>
    <mergeCell ref="Z62:Z63"/>
    <mergeCell ref="Y64:Y65"/>
    <mergeCell ref="AA46:AA47"/>
    <mergeCell ref="X64:X65"/>
    <mergeCell ref="X43:X44"/>
    <mergeCell ref="Y43:Y44"/>
    <mergeCell ref="X58:X59"/>
    <mergeCell ref="Y58:Y59"/>
    <mergeCell ref="Y54:Y55"/>
    <mergeCell ref="X46:X47"/>
    <mergeCell ref="V64:V65"/>
    <mergeCell ref="W64:W65"/>
    <mergeCell ref="W58:W59"/>
    <mergeCell ref="Y38:Y39"/>
    <mergeCell ref="X54:X55"/>
    <mergeCell ref="W50:W51"/>
    <mergeCell ref="X52:X53"/>
    <mergeCell ref="Y48:Y49"/>
    <mergeCell ref="Z50:Z51"/>
    <mergeCell ref="AB107:AB108"/>
    <mergeCell ref="Y107:Y108"/>
    <mergeCell ref="V27:V28"/>
    <mergeCell ref="W27:W28"/>
    <mergeCell ref="W33:W34"/>
    <mergeCell ref="T27:T28"/>
    <mergeCell ref="U27:U28"/>
    <mergeCell ref="V38:V39"/>
    <mergeCell ref="U38:U39"/>
    <mergeCell ref="V103:V104"/>
    <mergeCell ref="W103:W104"/>
    <mergeCell ref="V90:V91"/>
    <mergeCell ref="W90:W91"/>
    <mergeCell ref="V73:V74"/>
    <mergeCell ref="U46:U47"/>
    <mergeCell ref="T46:T47"/>
    <mergeCell ref="T43:T44"/>
    <mergeCell ref="U43:U44"/>
    <mergeCell ref="X33:X34"/>
    <mergeCell ref="T38:T39"/>
    <mergeCell ref="X31:X32"/>
    <mergeCell ref="W38:W39"/>
    <mergeCell ref="W36:W37"/>
    <mergeCell ref="Z107:Z108"/>
    <mergeCell ref="W107:W108"/>
    <mergeCell ref="V107:V108"/>
    <mergeCell ref="W101:W102"/>
    <mergeCell ref="Z38:Z39"/>
    <mergeCell ref="Z29:Z30"/>
    <mergeCell ref="W73:W74"/>
    <mergeCell ref="AB120:AB121"/>
    <mergeCell ref="T116:T117"/>
    <mergeCell ref="U116:U117"/>
    <mergeCell ref="V116:V117"/>
    <mergeCell ref="W116:W117"/>
    <mergeCell ref="Z111:Z112"/>
    <mergeCell ref="AA111:AA112"/>
    <mergeCell ref="X114:X115"/>
    <mergeCell ref="Y114:Y115"/>
    <mergeCell ref="Z114:Z115"/>
    <mergeCell ref="Z118:Z119"/>
    <mergeCell ref="AA118:AA119"/>
    <mergeCell ref="AB118:AB119"/>
    <mergeCell ref="T118:T119"/>
    <mergeCell ref="U118:U119"/>
    <mergeCell ref="V118:V119"/>
    <mergeCell ref="AB111:AB112"/>
    <mergeCell ref="AA120:AA121"/>
    <mergeCell ref="AA114:AA115"/>
    <mergeCell ref="W118:W119"/>
    <mergeCell ref="T120:T121"/>
    <mergeCell ref="U120:U121"/>
    <mergeCell ref="V120:V121"/>
    <mergeCell ref="AB116:AB117"/>
    <mergeCell ref="AA116:AA117"/>
    <mergeCell ref="T114:T115"/>
    <mergeCell ref="U114:U115"/>
    <mergeCell ref="V114:V115"/>
    <mergeCell ref="W114:W115"/>
    <mergeCell ref="W120:W121"/>
    <mergeCell ref="T111:T112"/>
    <mergeCell ref="U111:U112"/>
    <mergeCell ref="V111:V112"/>
    <mergeCell ref="W111:W112"/>
    <mergeCell ref="AA81:AA82"/>
    <mergeCell ref="X81:X82"/>
    <mergeCell ref="Y81:Y82"/>
    <mergeCell ref="AB83:AB84"/>
    <mergeCell ref="AB81:AB82"/>
    <mergeCell ref="AB52:AB53"/>
    <mergeCell ref="AB67:AB68"/>
    <mergeCell ref="Z71:Z72"/>
    <mergeCell ref="AA71:AA72"/>
    <mergeCell ref="AB71:AB72"/>
    <mergeCell ref="AB76:AB77"/>
    <mergeCell ref="Z78:Z79"/>
    <mergeCell ref="AA78:AA79"/>
    <mergeCell ref="AB78:AB79"/>
    <mergeCell ref="AA69:AA70"/>
    <mergeCell ref="AA64:AA65"/>
    <mergeCell ref="Z58:Z59"/>
    <mergeCell ref="AA58:AA59"/>
    <mergeCell ref="Z64:Z65"/>
    <mergeCell ref="Z52:Z53"/>
    <mergeCell ref="Z73:Z74"/>
    <mergeCell ref="AA73:AA74"/>
    <mergeCell ref="Z76:Z77"/>
    <mergeCell ref="AB73:AB74"/>
    <mergeCell ref="AB62:AB63"/>
    <mergeCell ref="AB56:AB57"/>
    <mergeCell ref="AB60:AB61"/>
    <mergeCell ref="AB64:AB65"/>
    <mergeCell ref="AB69:AB70"/>
    <mergeCell ref="AB54:AB55"/>
    <mergeCell ref="V52:V53"/>
    <mergeCell ref="U69:U70"/>
    <mergeCell ref="Y71:Y72"/>
    <mergeCell ref="Z69:Z70"/>
    <mergeCell ref="X67:X68"/>
    <mergeCell ref="V62:V63"/>
    <mergeCell ref="T31:T32"/>
    <mergeCell ref="U31:U32"/>
    <mergeCell ref="V31:V32"/>
    <mergeCell ref="T52:T53"/>
    <mergeCell ref="T40:T41"/>
    <mergeCell ref="U40:U41"/>
    <mergeCell ref="T50:T51"/>
    <mergeCell ref="U50:U51"/>
    <mergeCell ref="V50:V51"/>
    <mergeCell ref="T62:T63"/>
    <mergeCell ref="V36:V37"/>
    <mergeCell ref="T36:T37"/>
    <mergeCell ref="U36:U37"/>
    <mergeCell ref="T58:T59"/>
    <mergeCell ref="U58:U59"/>
    <mergeCell ref="V58:V59"/>
    <mergeCell ref="T54:T55"/>
    <mergeCell ref="U54:U55"/>
    <mergeCell ref="T33:T34"/>
    <mergeCell ref="AB9:AB10"/>
    <mergeCell ref="X9:X10"/>
    <mergeCell ref="AB20:AB21"/>
    <mergeCell ref="AB18:AB19"/>
    <mergeCell ref="AB15:AB16"/>
    <mergeCell ref="T13:T14"/>
    <mergeCell ref="U13:U14"/>
    <mergeCell ref="V13:V14"/>
    <mergeCell ref="W13:W14"/>
    <mergeCell ref="Y11:Y12"/>
    <mergeCell ref="Z11:Z12"/>
    <mergeCell ref="AA11:AA12"/>
    <mergeCell ref="AB11:AB12"/>
    <mergeCell ref="W11:W12"/>
    <mergeCell ref="T9:T10"/>
    <mergeCell ref="U9:U10"/>
    <mergeCell ref="V9:V10"/>
    <mergeCell ref="W9:W10"/>
    <mergeCell ref="X11:X12"/>
    <mergeCell ref="T11:T12"/>
    <mergeCell ref="U11:U12"/>
    <mergeCell ref="V11:V12"/>
    <mergeCell ref="X18:X19"/>
    <mergeCell ref="X13:X14"/>
    <mergeCell ref="AB13:AB14"/>
    <mergeCell ref="Y18:Y19"/>
    <mergeCell ref="Z18:Z19"/>
    <mergeCell ref="AA18:AA19"/>
    <mergeCell ref="X15:X16"/>
    <mergeCell ref="Y15:Y16"/>
    <mergeCell ref="Z15:Z16"/>
    <mergeCell ref="AA15:AA16"/>
    <mergeCell ref="AB58:AB59"/>
    <mergeCell ref="Z67:Z68"/>
    <mergeCell ref="AA67:AA68"/>
    <mergeCell ref="Z56:Z57"/>
    <mergeCell ref="AA56:AA57"/>
    <mergeCell ref="AA62:AA63"/>
    <mergeCell ref="Z54:Z55"/>
    <mergeCell ref="X71:X72"/>
    <mergeCell ref="X62:X63"/>
    <mergeCell ref="AB40:AB41"/>
    <mergeCell ref="AA50:AA51"/>
    <mergeCell ref="AB31:AB32"/>
    <mergeCell ref="AA31:AA32"/>
    <mergeCell ref="AB29:AB30"/>
    <mergeCell ref="AA29:AA30"/>
    <mergeCell ref="AB33:AB34"/>
    <mergeCell ref="Z31:Z32"/>
    <mergeCell ref="Z33:Z34"/>
    <mergeCell ref="Z36:Z37"/>
    <mergeCell ref="Z43:Z44"/>
    <mergeCell ref="AA43:AA44"/>
    <mergeCell ref="AA40:AA41"/>
    <mergeCell ref="AB43:AB44"/>
    <mergeCell ref="AB50:AB51"/>
    <mergeCell ref="Z46:Z47"/>
    <mergeCell ref="AA52:AA53"/>
    <mergeCell ref="X60:X61"/>
    <mergeCell ref="Y60:Y61"/>
    <mergeCell ref="AA48:AA49"/>
    <mergeCell ref="AA54:AA55"/>
    <mergeCell ref="X48:X49"/>
    <mergeCell ref="Y56:Y57"/>
    <mergeCell ref="T126:T127"/>
    <mergeCell ref="T122:T123"/>
    <mergeCell ref="F1:F2"/>
    <mergeCell ref="A1:B2"/>
    <mergeCell ref="C1:C2"/>
    <mergeCell ref="D1:D2"/>
    <mergeCell ref="E1:E2"/>
    <mergeCell ref="H1:H2"/>
    <mergeCell ref="S11:S12"/>
    <mergeCell ref="T90:T91"/>
    <mergeCell ref="U90:U91"/>
    <mergeCell ref="T29:T30"/>
    <mergeCell ref="U29:U30"/>
    <mergeCell ref="T48:T49"/>
    <mergeCell ref="U48:U49"/>
    <mergeCell ref="U60:U61"/>
    <mergeCell ref="U62:U63"/>
    <mergeCell ref="U71:U72"/>
    <mergeCell ref="T64:T65"/>
    <mergeCell ref="T76:T77"/>
    <mergeCell ref="T73:T74"/>
    <mergeCell ref="U73:U74"/>
    <mergeCell ref="I1:I2"/>
    <mergeCell ref="G1:G2"/>
    <mergeCell ref="S13:S14"/>
    <mergeCell ref="S4:S5"/>
    <mergeCell ref="T81:T82"/>
    <mergeCell ref="U81:U82"/>
    <mergeCell ref="T56:T57"/>
    <mergeCell ref="U56:U57"/>
    <mergeCell ref="U52:U53"/>
    <mergeCell ref="S52:S53"/>
    <mergeCell ref="AB4:AB5"/>
    <mergeCell ref="K1:K2"/>
    <mergeCell ref="M1:Q1"/>
    <mergeCell ref="R1:R2"/>
    <mergeCell ref="J1:J2"/>
    <mergeCell ref="S1:W1"/>
    <mergeCell ref="X1:AB1"/>
    <mergeCell ref="X6:X7"/>
    <mergeCell ref="Y6:Y7"/>
    <mergeCell ref="Z6:Z7"/>
    <mergeCell ref="AA6:AA7"/>
    <mergeCell ref="AB6:AB7"/>
    <mergeCell ref="T6:T7"/>
    <mergeCell ref="U6:U7"/>
    <mergeCell ref="V6:V7"/>
    <mergeCell ref="W6:W7"/>
    <mergeCell ref="T4:T5"/>
    <mergeCell ref="U4:U5"/>
    <mergeCell ref="V4:V5"/>
    <mergeCell ref="W4:W5"/>
    <mergeCell ref="J4:J5"/>
    <mergeCell ref="J6:J7"/>
    <mergeCell ref="S6:S7"/>
    <mergeCell ref="Y4:Y5"/>
    <mergeCell ref="S9:S10"/>
    <mergeCell ref="S54:S55"/>
    <mergeCell ref="S60:S61"/>
    <mergeCell ref="S62:S63"/>
    <mergeCell ref="S71:S72"/>
    <mergeCell ref="S78:S79"/>
    <mergeCell ref="S81:S82"/>
    <mergeCell ref="AA4:AA5"/>
    <mergeCell ref="Z4:Z5"/>
    <mergeCell ref="X4:X5"/>
    <mergeCell ref="Y9:Y10"/>
    <mergeCell ref="Z9:Z10"/>
    <mergeCell ref="U15:U16"/>
    <mergeCell ref="V15:V16"/>
    <mergeCell ref="W15:W16"/>
    <mergeCell ref="T22:T23"/>
    <mergeCell ref="U25:U26"/>
    <mergeCell ref="V25:V26"/>
    <mergeCell ref="V22:V23"/>
    <mergeCell ref="W22:W23"/>
    <mergeCell ref="AA9:AA10"/>
    <mergeCell ref="Y13:Y14"/>
    <mergeCell ref="Z13:Z14"/>
    <mergeCell ref="AA13:AA14"/>
    <mergeCell ref="W71:W72"/>
    <mergeCell ref="V81:V82"/>
    <mergeCell ref="W81:W82"/>
    <mergeCell ref="W54:W55"/>
    <mergeCell ref="AA60:AA61"/>
    <mergeCell ref="Y73:Y74"/>
    <mergeCell ref="W46:W47"/>
    <mergeCell ref="W43:W44"/>
    <mergeCell ref="W52:W53"/>
    <mergeCell ref="V71:V72"/>
    <mergeCell ref="V56:V57"/>
    <mergeCell ref="W56:W57"/>
    <mergeCell ref="W20:W21"/>
    <mergeCell ref="S133:S134"/>
    <mergeCell ref="S56:S57"/>
    <mergeCell ref="S58:S59"/>
    <mergeCell ref="S64:S65"/>
    <mergeCell ref="S67:S68"/>
    <mergeCell ref="S92:S93"/>
    <mergeCell ref="S94:S95"/>
    <mergeCell ref="S97:S98"/>
    <mergeCell ref="S99:S100"/>
    <mergeCell ref="S120:S121"/>
    <mergeCell ref="S83:S84"/>
    <mergeCell ref="S118:S119"/>
    <mergeCell ref="S122:S123"/>
    <mergeCell ref="S129:S130"/>
    <mergeCell ref="S131:S132"/>
    <mergeCell ref="S85:S86"/>
    <mergeCell ref="S87:S88"/>
    <mergeCell ref="S90:S91"/>
    <mergeCell ref="S101:S102"/>
    <mergeCell ref="S105:S106"/>
    <mergeCell ref="S107:S108"/>
    <mergeCell ref="S109:S110"/>
    <mergeCell ref="S111:S112"/>
    <mergeCell ref="S103:S104"/>
    <mergeCell ref="S124:S125"/>
    <mergeCell ref="S126:S127"/>
    <mergeCell ref="S114:S115"/>
    <mergeCell ref="I4:I5"/>
    <mergeCell ref="I6:I7"/>
    <mergeCell ref="I9:I10"/>
    <mergeCell ref="I11:I12"/>
    <mergeCell ref="I13:I14"/>
    <mergeCell ref="I15:I16"/>
    <mergeCell ref="I20:I21"/>
    <mergeCell ref="I27:I28"/>
    <mergeCell ref="S50:S51"/>
    <mergeCell ref="S48:S49"/>
    <mergeCell ref="J9:J10"/>
    <mergeCell ref="J11:J12"/>
    <mergeCell ref="J13:J14"/>
    <mergeCell ref="J15:J16"/>
    <mergeCell ref="J18:J19"/>
    <mergeCell ref="J20:J21"/>
    <mergeCell ref="J22:J23"/>
    <mergeCell ref="J25:J26"/>
    <mergeCell ref="J27:J28"/>
    <mergeCell ref="J29:J30"/>
    <mergeCell ref="J31:J32"/>
    <mergeCell ref="J33:J34"/>
    <mergeCell ref="J36:J37"/>
    <mergeCell ref="J38:J39"/>
    <mergeCell ref="S18:S19"/>
    <mergeCell ref="S20:S21"/>
    <mergeCell ref="S22:S23"/>
    <mergeCell ref="S27:S28"/>
    <mergeCell ref="S29:S30"/>
    <mergeCell ref="S36:S37"/>
    <mergeCell ref="S43:S44"/>
    <mergeCell ref="S46:S47"/>
    <mergeCell ref="I109:I110"/>
    <mergeCell ref="I116:I117"/>
    <mergeCell ref="I118:I119"/>
    <mergeCell ref="I120:I121"/>
    <mergeCell ref="I122:I123"/>
    <mergeCell ref="I124:I125"/>
    <mergeCell ref="I99:I100"/>
    <mergeCell ref="I101:I102"/>
    <mergeCell ref="I29:I30"/>
    <mergeCell ref="I31:I32"/>
    <mergeCell ref="I38:I39"/>
    <mergeCell ref="I48:I49"/>
    <mergeCell ref="I50:I51"/>
    <mergeCell ref="I52:I53"/>
    <mergeCell ref="I54:I55"/>
    <mergeCell ref="I56:I57"/>
    <mergeCell ref="I58:I59"/>
    <mergeCell ref="I40:I41"/>
    <mergeCell ref="I64:I65"/>
    <mergeCell ref="I73:I74"/>
    <mergeCell ref="I78:I79"/>
    <mergeCell ref="I87:I88"/>
    <mergeCell ref="I94:I95"/>
    <mergeCell ref="I60:I61"/>
    <mergeCell ref="I62:I63"/>
    <mergeCell ref="I69:I70"/>
    <mergeCell ref="I71:I72"/>
    <mergeCell ref="I83:I84"/>
    <mergeCell ref="I85:I86"/>
    <mergeCell ref="I92:I93"/>
    <mergeCell ref="J76:J77"/>
    <mergeCell ref="J78:J79"/>
    <mergeCell ref="J40:J41"/>
    <mergeCell ref="J43:J44"/>
    <mergeCell ref="J46:J47"/>
    <mergeCell ref="J48:J49"/>
    <mergeCell ref="J50:J51"/>
    <mergeCell ref="J52:J53"/>
    <mergeCell ref="J54:J55"/>
    <mergeCell ref="J56:J57"/>
    <mergeCell ref="J58:J59"/>
    <mergeCell ref="I133:I134"/>
    <mergeCell ref="I18:I19"/>
    <mergeCell ref="I25:I26"/>
    <mergeCell ref="I36:I37"/>
    <mergeCell ref="I46:I47"/>
    <mergeCell ref="I67:I68"/>
    <mergeCell ref="I76:I77"/>
    <mergeCell ref="I81:I82"/>
    <mergeCell ref="I90:I91"/>
    <mergeCell ref="I97:I98"/>
    <mergeCell ref="I114:I115"/>
    <mergeCell ref="I129:I130"/>
    <mergeCell ref="I43:I44"/>
    <mergeCell ref="I131:I132"/>
    <mergeCell ref="I22:I23"/>
    <mergeCell ref="I33:I34"/>
    <mergeCell ref="I111:I112"/>
    <mergeCell ref="I126:I127"/>
    <mergeCell ref="I103:I104"/>
    <mergeCell ref="I105:I106"/>
    <mergeCell ref="I107:I108"/>
    <mergeCell ref="J124:J125"/>
    <mergeCell ref="J87:J88"/>
    <mergeCell ref="J90:J91"/>
    <mergeCell ref="J92:J93"/>
    <mergeCell ref="J94:J95"/>
    <mergeCell ref="J97:J98"/>
    <mergeCell ref="J99:J100"/>
    <mergeCell ref="J101:J102"/>
    <mergeCell ref="J103:J104"/>
    <mergeCell ref="J105:J106"/>
    <mergeCell ref="J81:J82"/>
    <mergeCell ref="J83:J84"/>
    <mergeCell ref="J85:J86"/>
    <mergeCell ref="J109:J110"/>
    <mergeCell ref="J111:J112"/>
    <mergeCell ref="J114:J115"/>
    <mergeCell ref="J116:J117"/>
    <mergeCell ref="J118:J119"/>
    <mergeCell ref="J120:J121"/>
    <mergeCell ref="K133:K134"/>
    <mergeCell ref="K107:K108"/>
    <mergeCell ref="K109:K110"/>
    <mergeCell ref="K111:K112"/>
    <mergeCell ref="K114:K115"/>
    <mergeCell ref="K116:K117"/>
    <mergeCell ref="K118:K119"/>
    <mergeCell ref="K120:K121"/>
    <mergeCell ref="K122:K123"/>
    <mergeCell ref="K124:K125"/>
    <mergeCell ref="K126:K127"/>
    <mergeCell ref="K50:K51"/>
    <mergeCell ref="K52:K53"/>
    <mergeCell ref="K54:K55"/>
    <mergeCell ref="K56:K57"/>
    <mergeCell ref="K58:K59"/>
    <mergeCell ref="K60:K61"/>
    <mergeCell ref="K62:K63"/>
    <mergeCell ref="K64:K65"/>
    <mergeCell ref="K92:K93"/>
    <mergeCell ref="K76:K77"/>
    <mergeCell ref="K78:K79"/>
    <mergeCell ref="K81:K82"/>
    <mergeCell ref="K83:K84"/>
    <mergeCell ref="K94:K95"/>
    <mergeCell ref="K97:K98"/>
    <mergeCell ref="K99:K100"/>
    <mergeCell ref="K101:K102"/>
    <mergeCell ref="S15:S16"/>
    <mergeCell ref="T15:T16"/>
    <mergeCell ref="S33:S34"/>
    <mergeCell ref="S38:S39"/>
    <mergeCell ref="S25:S26"/>
    <mergeCell ref="S31:S32"/>
    <mergeCell ref="U33:U34"/>
    <mergeCell ref="T18:T19"/>
    <mergeCell ref="U18:U19"/>
    <mergeCell ref="V18:V19"/>
    <mergeCell ref="W18:W19"/>
    <mergeCell ref="X20:X21"/>
    <mergeCell ref="Y20:Y21"/>
    <mergeCell ref="Z20:Z21"/>
    <mergeCell ref="AA20:AA21"/>
    <mergeCell ref="T20:T21"/>
    <mergeCell ref="U20:U21"/>
    <mergeCell ref="V20:V21"/>
    <mergeCell ref="AA22:AA23"/>
    <mergeCell ref="U22:U23"/>
    <mergeCell ref="X38:X39"/>
    <mergeCell ref="AA36:AA37"/>
    <mergeCell ref="Z22:Z23"/>
    <mergeCell ref="X25:X26"/>
    <mergeCell ref="Y25:Y26"/>
    <mergeCell ref="Z25:Z26"/>
    <mergeCell ref="Y31:Y32"/>
    <mergeCell ref="X29:X30"/>
    <mergeCell ref="Y29:Y30"/>
    <mergeCell ref="G4:G5"/>
    <mergeCell ref="G6:G7"/>
    <mergeCell ref="G9:G10"/>
    <mergeCell ref="G11:G12"/>
    <mergeCell ref="G13:G14"/>
    <mergeCell ref="G15:G16"/>
    <mergeCell ref="G18:G19"/>
    <mergeCell ref="G20:G21"/>
    <mergeCell ref="G22:G23"/>
    <mergeCell ref="G25:G26"/>
    <mergeCell ref="G27:G28"/>
    <mergeCell ref="G29:G30"/>
    <mergeCell ref="G31:G32"/>
    <mergeCell ref="G33:G34"/>
    <mergeCell ref="G36:G37"/>
    <mergeCell ref="G38:G39"/>
    <mergeCell ref="T25:T26"/>
    <mergeCell ref="K4:K5"/>
    <mergeCell ref="K6:K7"/>
    <mergeCell ref="K9:K10"/>
    <mergeCell ref="K11:K12"/>
    <mergeCell ref="K13:K14"/>
    <mergeCell ref="K15:K16"/>
    <mergeCell ref="K18:K19"/>
    <mergeCell ref="K20:K21"/>
    <mergeCell ref="K22:K23"/>
    <mergeCell ref="K25:K26"/>
    <mergeCell ref="K27:K28"/>
    <mergeCell ref="K29:K30"/>
    <mergeCell ref="K31:K32"/>
    <mergeCell ref="K33:K34"/>
    <mergeCell ref="K36:K37"/>
    <mergeCell ref="G40:G41"/>
    <mergeCell ref="G43:G44"/>
    <mergeCell ref="G46:G47"/>
    <mergeCell ref="G48:G49"/>
    <mergeCell ref="G50:G51"/>
    <mergeCell ref="G52:G53"/>
    <mergeCell ref="G54:G55"/>
    <mergeCell ref="G56:G57"/>
    <mergeCell ref="G58:G59"/>
    <mergeCell ref="W31:W32"/>
    <mergeCell ref="V29:V30"/>
    <mergeCell ref="W29:W30"/>
    <mergeCell ref="S40:S41"/>
    <mergeCell ref="K85:K86"/>
    <mergeCell ref="K87:K88"/>
    <mergeCell ref="K90:K91"/>
    <mergeCell ref="K48:K49"/>
    <mergeCell ref="K67:K68"/>
    <mergeCell ref="K69:K70"/>
    <mergeCell ref="K71:K72"/>
    <mergeCell ref="K73:K74"/>
    <mergeCell ref="K38:K39"/>
    <mergeCell ref="K40:K41"/>
    <mergeCell ref="K43:K44"/>
    <mergeCell ref="K46:K47"/>
    <mergeCell ref="J60:J61"/>
    <mergeCell ref="J62:J63"/>
    <mergeCell ref="J64:J65"/>
    <mergeCell ref="J67:J68"/>
    <mergeCell ref="J69:J70"/>
    <mergeCell ref="J71:J72"/>
    <mergeCell ref="J73:J74"/>
    <mergeCell ref="G81:G82"/>
    <mergeCell ref="G83:G84"/>
    <mergeCell ref="G85:G86"/>
    <mergeCell ref="G87:G88"/>
    <mergeCell ref="G90:G91"/>
    <mergeCell ref="G92:G93"/>
    <mergeCell ref="G94:G95"/>
    <mergeCell ref="G97:G98"/>
    <mergeCell ref="G99:G100"/>
    <mergeCell ref="G60:G61"/>
    <mergeCell ref="G62:G63"/>
    <mergeCell ref="G64:G65"/>
    <mergeCell ref="G67:G68"/>
    <mergeCell ref="G69:G70"/>
    <mergeCell ref="G71:G72"/>
    <mergeCell ref="G73:G74"/>
    <mergeCell ref="G76:G77"/>
    <mergeCell ref="G78:G79"/>
    <mergeCell ref="S147:S148"/>
    <mergeCell ref="S156:S157"/>
    <mergeCell ref="W156:W157"/>
    <mergeCell ref="X156:X157"/>
    <mergeCell ref="W154:W155"/>
    <mergeCell ref="T138:T139"/>
    <mergeCell ref="G101:G102"/>
    <mergeCell ref="G103:G104"/>
    <mergeCell ref="G124:G125"/>
    <mergeCell ref="G126:G127"/>
    <mergeCell ref="G129:G130"/>
    <mergeCell ref="G131:G132"/>
    <mergeCell ref="G133:G134"/>
    <mergeCell ref="G105:G106"/>
    <mergeCell ref="G107:G108"/>
    <mergeCell ref="G109:G110"/>
    <mergeCell ref="G111:G112"/>
    <mergeCell ref="G114:G115"/>
    <mergeCell ref="G116:G117"/>
    <mergeCell ref="G118:G119"/>
    <mergeCell ref="G120:G121"/>
    <mergeCell ref="G122:G123"/>
    <mergeCell ref="K103:K104"/>
    <mergeCell ref="K105:K106"/>
    <mergeCell ref="J126:J127"/>
    <mergeCell ref="J129:J130"/>
    <mergeCell ref="J131:J132"/>
    <mergeCell ref="J133:J134"/>
    <mergeCell ref="J107:J108"/>
    <mergeCell ref="J122:J123"/>
    <mergeCell ref="K129:K130"/>
    <mergeCell ref="K131:K132"/>
    <mergeCell ref="Z173:Z174"/>
    <mergeCell ref="AA173:AA174"/>
    <mergeCell ref="Z203:Z204"/>
    <mergeCell ref="AA183:AA184"/>
    <mergeCell ref="Z183:Z184"/>
    <mergeCell ref="T183:T184"/>
    <mergeCell ref="U183:U184"/>
    <mergeCell ref="V183:V184"/>
    <mergeCell ref="W183:W184"/>
    <mergeCell ref="X183:X184"/>
    <mergeCell ref="Y183:Y184"/>
    <mergeCell ref="AA181:AA182"/>
    <mergeCell ref="Z185:Z186"/>
    <mergeCell ref="AA185:AA186"/>
    <mergeCell ref="Z187:Z188"/>
    <mergeCell ref="AA187:AA188"/>
    <mergeCell ref="V173:V174"/>
    <mergeCell ref="W173:W174"/>
    <mergeCell ref="X173:X174"/>
    <mergeCell ref="Y173:Y174"/>
    <mergeCell ref="Y175:Y176"/>
    <mergeCell ref="Y177:Y178"/>
    <mergeCell ref="T199:T200"/>
    <mergeCell ref="U199:U200"/>
    <mergeCell ref="V199:V200"/>
    <mergeCell ref="W199:W200"/>
    <mergeCell ref="X199:X200"/>
    <mergeCell ref="Y199:Y200"/>
    <mergeCell ref="X185:X186"/>
    <mergeCell ref="Y185:Y186"/>
    <mergeCell ref="Y189:Y190"/>
    <mergeCell ref="Z179:Z180"/>
    <mergeCell ref="S203:S204"/>
    <mergeCell ref="S214:S215"/>
    <mergeCell ref="U160:U161"/>
    <mergeCell ref="V160:V161"/>
    <mergeCell ref="W160:W161"/>
    <mergeCell ref="X160:X161"/>
    <mergeCell ref="Y160:Y161"/>
    <mergeCell ref="X162:X163"/>
    <mergeCell ref="Y162:Y163"/>
    <mergeCell ref="Y166:Y167"/>
    <mergeCell ref="S164:S165"/>
    <mergeCell ref="T164:T165"/>
    <mergeCell ref="U164:U165"/>
    <mergeCell ref="V164:V165"/>
    <mergeCell ref="W164:W165"/>
    <mergeCell ref="X164:X165"/>
    <mergeCell ref="Y164:Y165"/>
    <mergeCell ref="V168:V169"/>
    <mergeCell ref="Y181:Y182"/>
    <mergeCell ref="S179:S180"/>
    <mergeCell ref="T175:T176"/>
    <mergeCell ref="U175:U176"/>
    <mergeCell ref="V175:V176"/>
    <mergeCell ref="W175:W176"/>
    <mergeCell ref="X175:X176"/>
    <mergeCell ref="T171:T172"/>
    <mergeCell ref="W166:W167"/>
    <mergeCell ref="X166:X167"/>
    <mergeCell ref="V166:V167"/>
    <mergeCell ref="T168:T169"/>
    <mergeCell ref="U168:U169"/>
    <mergeCell ref="T160:T161"/>
    <mergeCell ref="U171:U172"/>
    <mergeCell ref="T173:T174"/>
    <mergeCell ref="U173:U174"/>
    <mergeCell ref="S173:S174"/>
    <mergeCell ref="Y156:Y157"/>
    <mergeCell ref="W168:W169"/>
    <mergeCell ref="X168:X169"/>
    <mergeCell ref="Y168:Y169"/>
    <mergeCell ref="T162:T163"/>
    <mergeCell ref="U162:U163"/>
    <mergeCell ref="V162:V163"/>
    <mergeCell ref="W162:W163"/>
    <mergeCell ref="S183:S184"/>
    <mergeCell ref="S175:S176"/>
    <mergeCell ref="S166:S167"/>
    <mergeCell ref="S160:S161"/>
    <mergeCell ref="S154:S155"/>
    <mergeCell ref="T156:T157"/>
    <mergeCell ref="U156:U157"/>
    <mergeCell ref="V156:V157"/>
    <mergeCell ref="S177:S178"/>
    <mergeCell ref="T177:T178"/>
    <mergeCell ref="U177:U178"/>
    <mergeCell ref="V177:V178"/>
    <mergeCell ref="S168:S169"/>
    <mergeCell ref="U154:U155"/>
    <mergeCell ref="V154:V155"/>
    <mergeCell ref="T154:T155"/>
    <mergeCell ref="S162:S163"/>
    <mergeCell ref="T166:T167"/>
    <mergeCell ref="U166:U167"/>
    <mergeCell ref="S158:S159"/>
    <mergeCell ref="X145:X146"/>
    <mergeCell ref="T145:T146"/>
    <mergeCell ref="U145:U146"/>
    <mergeCell ref="V145:V146"/>
    <mergeCell ref="W145:W146"/>
    <mergeCell ref="Y145:Y146"/>
    <mergeCell ref="Z145:Z146"/>
    <mergeCell ref="AA145:AA146"/>
    <mergeCell ref="T140:T141"/>
    <mergeCell ref="U140:U141"/>
    <mergeCell ref="AA160:AA161"/>
    <mergeCell ref="Z147:Z148"/>
    <mergeCell ref="AA147:AA148"/>
    <mergeCell ref="Z149:Z150"/>
    <mergeCell ref="AA149:AA150"/>
    <mergeCell ref="Z160:Z161"/>
    <mergeCell ref="X154:X155"/>
    <mergeCell ref="Y154:Y155"/>
    <mergeCell ref="Z154:Z155"/>
    <mergeCell ref="AA154:AA155"/>
    <mergeCell ref="Y158:Y159"/>
    <mergeCell ref="Z158:Z159"/>
    <mergeCell ref="T158:T159"/>
    <mergeCell ref="U158:U159"/>
    <mergeCell ref="V158:V159"/>
    <mergeCell ref="W158:W159"/>
    <mergeCell ref="X158:X159"/>
    <mergeCell ref="Z168:Z169"/>
    <mergeCell ref="AA168:AA169"/>
    <mergeCell ref="U138:U139"/>
    <mergeCell ref="V138:V139"/>
    <mergeCell ref="W138:W139"/>
    <mergeCell ref="X138:X139"/>
    <mergeCell ref="Y138:Y139"/>
    <mergeCell ref="S149:S150"/>
    <mergeCell ref="T149:T150"/>
    <mergeCell ref="U149:U150"/>
    <mergeCell ref="V149:V150"/>
    <mergeCell ref="W149:W150"/>
    <mergeCell ref="X149:X150"/>
    <mergeCell ref="Y149:Y150"/>
    <mergeCell ref="S140:S141"/>
    <mergeCell ref="V140:V141"/>
    <mergeCell ref="S145:S146"/>
    <mergeCell ref="AA140:AA141"/>
    <mergeCell ref="Z138:Z139"/>
    <mergeCell ref="AA138:AA139"/>
    <mergeCell ref="T147:T148"/>
    <mergeCell ref="U147:U148"/>
    <mergeCell ref="V147:V148"/>
    <mergeCell ref="W147:W148"/>
    <mergeCell ref="X147:X148"/>
    <mergeCell ref="Y147:Y148"/>
    <mergeCell ref="Y140:Y141"/>
    <mergeCell ref="Z140:Z141"/>
    <mergeCell ref="X140:X141"/>
    <mergeCell ref="Z142:Z143"/>
    <mergeCell ref="Z162:Z163"/>
    <mergeCell ref="AA142:AA143"/>
    <mergeCell ref="AA162:AA163"/>
    <mergeCell ref="AA156:AA157"/>
    <mergeCell ref="AA158:AA159"/>
    <mergeCell ref="W140:W141"/>
    <mergeCell ref="S138:S139"/>
    <mergeCell ref="Z175:Z176"/>
    <mergeCell ref="Z177:Z178"/>
    <mergeCell ref="Z181:Z182"/>
    <mergeCell ref="S171:S172"/>
    <mergeCell ref="Z151:Z152"/>
    <mergeCell ref="S151:S152"/>
    <mergeCell ref="AA151:AA152"/>
    <mergeCell ref="T151:T152"/>
    <mergeCell ref="Y151:Y152"/>
    <mergeCell ref="U151:U152"/>
    <mergeCell ref="V151:V152"/>
    <mergeCell ref="W151:W152"/>
    <mergeCell ref="X151:X152"/>
    <mergeCell ref="AA171:AA172"/>
    <mergeCell ref="Z156:Z157"/>
    <mergeCell ref="AA164:AA165"/>
    <mergeCell ref="Z166:Z167"/>
    <mergeCell ref="AA166:AA167"/>
    <mergeCell ref="Z164:Z165"/>
    <mergeCell ref="T179:T180"/>
    <mergeCell ref="U179:U180"/>
    <mergeCell ref="AA175:AA176"/>
    <mergeCell ref="AA177:AA178"/>
    <mergeCell ref="AA179:AA180"/>
    <mergeCell ref="Z171:Z172"/>
    <mergeCell ref="Y171:Y172"/>
    <mergeCell ref="V171:V172"/>
    <mergeCell ref="S187:S188"/>
    <mergeCell ref="T187:T188"/>
    <mergeCell ref="U187:U188"/>
    <mergeCell ref="V187:V188"/>
    <mergeCell ref="W187:W188"/>
    <mergeCell ref="X187:X188"/>
    <mergeCell ref="Y187:Y188"/>
    <mergeCell ref="S185:S186"/>
    <mergeCell ref="T185:T186"/>
    <mergeCell ref="U185:U186"/>
    <mergeCell ref="V185:V186"/>
    <mergeCell ref="W185:W186"/>
    <mergeCell ref="K145:K146"/>
    <mergeCell ref="K151:K152"/>
    <mergeCell ref="K164:K165"/>
    <mergeCell ref="K173:K174"/>
    <mergeCell ref="K183:K184"/>
    <mergeCell ref="K185:K186"/>
    <mergeCell ref="X171:X172"/>
    <mergeCell ref="W171:W172"/>
    <mergeCell ref="V179:V180"/>
    <mergeCell ref="W179:W180"/>
    <mergeCell ref="X179:X180"/>
    <mergeCell ref="Y179:Y180"/>
    <mergeCell ref="W177:W178"/>
    <mergeCell ref="X177:X178"/>
    <mergeCell ref="S181:S182"/>
    <mergeCell ref="T181:T182"/>
    <mergeCell ref="U181:U182"/>
    <mergeCell ref="V181:V182"/>
    <mergeCell ref="W181:W182"/>
    <mergeCell ref="X181:X182"/>
    <mergeCell ref="K201:K202"/>
    <mergeCell ref="G138:G139"/>
    <mergeCell ref="G140:G141"/>
    <mergeCell ref="G142:G143"/>
    <mergeCell ref="G145:G146"/>
    <mergeCell ref="G147:G148"/>
    <mergeCell ref="G149:G150"/>
    <mergeCell ref="G151:G152"/>
    <mergeCell ref="G154:G155"/>
    <mergeCell ref="G156:G157"/>
    <mergeCell ref="G158:G159"/>
    <mergeCell ref="G160:G161"/>
    <mergeCell ref="G162:G163"/>
    <mergeCell ref="G164:G165"/>
    <mergeCell ref="G166:G167"/>
    <mergeCell ref="G168:G169"/>
    <mergeCell ref="G171:G172"/>
    <mergeCell ref="G192:G193"/>
    <mergeCell ref="G195:G196"/>
    <mergeCell ref="G197:G198"/>
    <mergeCell ref="G199:G200"/>
    <mergeCell ref="G201:G202"/>
    <mergeCell ref="G203:G204"/>
    <mergeCell ref="G206:G207"/>
    <mergeCell ref="G209:G210"/>
    <mergeCell ref="G211:G212"/>
    <mergeCell ref="G173:G174"/>
    <mergeCell ref="G175:G176"/>
    <mergeCell ref="G177:G178"/>
    <mergeCell ref="G179:G180"/>
    <mergeCell ref="G181:G182"/>
    <mergeCell ref="G183:G184"/>
    <mergeCell ref="G185:G186"/>
    <mergeCell ref="G187:G188"/>
    <mergeCell ref="G189:G190"/>
    <mergeCell ref="AB171:AB172"/>
    <mergeCell ref="AB173:AB174"/>
    <mergeCell ref="AB175:AB176"/>
    <mergeCell ref="AB177:AB178"/>
    <mergeCell ref="AB179:AB180"/>
    <mergeCell ref="AB181:AB182"/>
    <mergeCell ref="AB183:AB184"/>
    <mergeCell ref="AB185:AB186"/>
    <mergeCell ref="AB187:AB188"/>
    <mergeCell ref="AA192:AA193"/>
    <mergeCell ref="AB192:AB193"/>
    <mergeCell ref="Z189:Z190"/>
    <mergeCell ref="AA189:AA190"/>
    <mergeCell ref="S189:S190"/>
    <mergeCell ref="T189:T190"/>
    <mergeCell ref="U189:U190"/>
    <mergeCell ref="V189:V190"/>
    <mergeCell ref="W189:W190"/>
    <mergeCell ref="X189:X190"/>
    <mergeCell ref="G214:G215"/>
    <mergeCell ref="AB138:AB139"/>
    <mergeCell ref="AB140:AB141"/>
    <mergeCell ref="S142:S143"/>
    <mergeCell ref="T142:T143"/>
    <mergeCell ref="U142:U143"/>
    <mergeCell ref="V142:V143"/>
    <mergeCell ref="W142:W143"/>
    <mergeCell ref="X142:X143"/>
    <mergeCell ref="Y142:Y143"/>
    <mergeCell ref="AB142:AB143"/>
    <mergeCell ref="AB145:AB146"/>
    <mergeCell ref="AB147:AB148"/>
    <mergeCell ref="AB149:AB150"/>
    <mergeCell ref="AB151:AB152"/>
    <mergeCell ref="AB154:AB155"/>
    <mergeCell ref="AB156:AB157"/>
    <mergeCell ref="AB158:AB159"/>
    <mergeCell ref="AB160:AB161"/>
    <mergeCell ref="AB162:AB163"/>
    <mergeCell ref="AB164:AB165"/>
    <mergeCell ref="AB166:AB167"/>
    <mergeCell ref="AB168:AB169"/>
    <mergeCell ref="AB189:AB190"/>
    <mergeCell ref="S192:S193"/>
    <mergeCell ref="T192:T193"/>
    <mergeCell ref="U192:U193"/>
    <mergeCell ref="V192:V193"/>
    <mergeCell ref="W192:W193"/>
    <mergeCell ref="X192:X193"/>
    <mergeCell ref="Y192:Y193"/>
    <mergeCell ref="Z192:Z193"/>
    <mergeCell ref="AB195:AB196"/>
    <mergeCell ref="S197:S198"/>
    <mergeCell ref="T197:T198"/>
    <mergeCell ref="U197:U198"/>
    <mergeCell ref="V197:V198"/>
    <mergeCell ref="W197:W198"/>
    <mergeCell ref="X197:X198"/>
    <mergeCell ref="Y197:Y198"/>
    <mergeCell ref="Z197:Z198"/>
    <mergeCell ref="AA197:AA198"/>
    <mergeCell ref="AB197:AB198"/>
    <mergeCell ref="S195:S196"/>
    <mergeCell ref="T195:T196"/>
    <mergeCell ref="U195:U196"/>
    <mergeCell ref="V195:V196"/>
    <mergeCell ref="W195:W196"/>
    <mergeCell ref="X195:X196"/>
    <mergeCell ref="Y195:Y196"/>
    <mergeCell ref="Z195:Z196"/>
    <mergeCell ref="AA195:AA196"/>
    <mergeCell ref="AB199:AB200"/>
    <mergeCell ref="AB201:AB202"/>
    <mergeCell ref="AB203:AB204"/>
    <mergeCell ref="S206:S207"/>
    <mergeCell ref="T206:T207"/>
    <mergeCell ref="U206:U207"/>
    <mergeCell ref="V206:V207"/>
    <mergeCell ref="W206:W207"/>
    <mergeCell ref="X206:X207"/>
    <mergeCell ref="Y206:Y207"/>
    <mergeCell ref="Z206:Z207"/>
    <mergeCell ref="AA206:AA207"/>
    <mergeCell ref="AB206:AB207"/>
    <mergeCell ref="AA203:AA204"/>
    <mergeCell ref="Z199:Z200"/>
    <mergeCell ref="AA199:AA200"/>
    <mergeCell ref="S201:S202"/>
    <mergeCell ref="T201:T202"/>
    <mergeCell ref="U201:U202"/>
    <mergeCell ref="V201:V202"/>
    <mergeCell ref="W201:W202"/>
    <mergeCell ref="X201:X202"/>
    <mergeCell ref="Y201:Y202"/>
    <mergeCell ref="Z201:Z202"/>
    <mergeCell ref="T203:T204"/>
    <mergeCell ref="U203:U204"/>
    <mergeCell ref="V203:V204"/>
    <mergeCell ref="W203:W204"/>
    <mergeCell ref="X203:X204"/>
    <mergeCell ref="Y203:Y204"/>
    <mergeCell ref="AA201:AA202"/>
    <mergeCell ref="S199:S200"/>
    <mergeCell ref="AB214:AB215"/>
    <mergeCell ref="Z209:Z210"/>
    <mergeCell ref="AA209:AA210"/>
    <mergeCell ref="AB209:AB210"/>
    <mergeCell ref="S211:S212"/>
    <mergeCell ref="T211:T212"/>
    <mergeCell ref="U211:U212"/>
    <mergeCell ref="V211:V212"/>
    <mergeCell ref="W211:W212"/>
    <mergeCell ref="X211:X212"/>
    <mergeCell ref="Y211:Y212"/>
    <mergeCell ref="Z211:Z212"/>
    <mergeCell ref="AA211:AA212"/>
    <mergeCell ref="AB211:AB212"/>
    <mergeCell ref="Z214:Z215"/>
    <mergeCell ref="AA214:AA215"/>
    <mergeCell ref="T214:T215"/>
    <mergeCell ref="U214:U215"/>
    <mergeCell ref="V214:V215"/>
    <mergeCell ref="W214:W215"/>
    <mergeCell ref="X214:X215"/>
    <mergeCell ref="Y214:Y215"/>
    <mergeCell ref="S209:S210"/>
    <mergeCell ref="T209:T210"/>
    <mergeCell ref="U209:U210"/>
    <mergeCell ref="V209:V210"/>
    <mergeCell ref="W209:W210"/>
    <mergeCell ref="X209:X210"/>
    <mergeCell ref="Y209:Y210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41D7D-3599-4168-952C-E54A22CA8AF0}">
  <sheetPr>
    <tabColor theme="6" tint="0.79998168889431442"/>
  </sheetPr>
  <dimension ref="A1:Y215"/>
  <sheetViews>
    <sheetView zoomScaleNormal="100" workbookViewId="0">
      <pane ySplit="2" topLeftCell="A3" activePane="bottomLeft" state="frozen"/>
      <selection activeCell="F74" sqref="F74"/>
      <selection pane="bottomLeft" activeCell="H3" sqref="G3:H3"/>
    </sheetView>
  </sheetViews>
  <sheetFormatPr baseColWidth="10" defaultColWidth="8.83203125" defaultRowHeight="13"/>
  <cols>
    <col min="1" max="1" width="26" customWidth="1"/>
    <col min="3" max="4" width="11.1640625" style="81" customWidth="1"/>
    <col min="5" max="8" width="11.1640625" customWidth="1"/>
    <col min="15" max="15" width="8.83203125" style="81"/>
    <col min="16" max="25" width="0" hidden="1" customWidth="1"/>
  </cols>
  <sheetData>
    <row r="1" spans="1:25" ht="78" customHeight="1" thickBot="1">
      <c r="A1" s="388" t="s">
        <v>595</v>
      </c>
      <c r="B1" s="389"/>
      <c r="C1" s="392" t="s">
        <v>543</v>
      </c>
      <c r="D1" s="392" t="s">
        <v>546</v>
      </c>
      <c r="E1" s="386" t="s">
        <v>547</v>
      </c>
      <c r="F1" s="399" t="s">
        <v>548</v>
      </c>
      <c r="G1" s="399" t="s">
        <v>549</v>
      </c>
      <c r="H1" s="386" t="s">
        <v>550</v>
      </c>
      <c r="I1" s="12" t="s">
        <v>551</v>
      </c>
      <c r="J1" s="401" t="s">
        <v>552</v>
      </c>
      <c r="K1" s="401"/>
      <c r="L1" s="401"/>
      <c r="M1" s="401"/>
      <c r="N1" s="402"/>
      <c r="O1" s="429" t="s">
        <v>553</v>
      </c>
      <c r="P1" s="396" t="s">
        <v>554</v>
      </c>
      <c r="Q1" s="397"/>
      <c r="R1" s="397"/>
      <c r="S1" s="397"/>
      <c r="T1" s="398"/>
      <c r="U1" s="397" t="s">
        <v>555</v>
      </c>
      <c r="V1" s="397"/>
      <c r="W1" s="397"/>
      <c r="X1" s="397"/>
      <c r="Y1" s="398"/>
    </row>
    <row r="2" spans="1:25" ht="24" customHeight="1" thickBot="1">
      <c r="A2" s="433"/>
      <c r="B2" s="434"/>
      <c r="C2" s="432"/>
      <c r="D2" s="432"/>
      <c r="E2" s="431"/>
      <c r="F2" s="436"/>
      <c r="G2" s="436"/>
      <c r="H2" s="431"/>
      <c r="I2" s="11">
        <v>2023</v>
      </c>
      <c r="J2" s="11">
        <f>I2+1</f>
        <v>2024</v>
      </c>
      <c r="K2" s="11">
        <f t="shared" ref="K2:N2" si="0">J2+1</f>
        <v>2025</v>
      </c>
      <c r="L2" s="11">
        <f t="shared" si="0"/>
        <v>2026</v>
      </c>
      <c r="M2" s="11">
        <f t="shared" si="0"/>
        <v>2027</v>
      </c>
      <c r="N2" s="11">
        <f t="shared" si="0"/>
        <v>2028</v>
      </c>
      <c r="O2" s="430"/>
      <c r="P2" s="11">
        <v>2023</v>
      </c>
      <c r="Q2" s="11">
        <v>2024</v>
      </c>
      <c r="R2" s="11">
        <v>2025</v>
      </c>
      <c r="S2" s="11">
        <v>2026</v>
      </c>
      <c r="T2" s="11">
        <v>2027</v>
      </c>
      <c r="U2" s="11">
        <v>2023</v>
      </c>
      <c r="V2" s="11">
        <v>2024</v>
      </c>
      <c r="W2" s="11">
        <v>2025</v>
      </c>
      <c r="X2" s="11">
        <v>2026</v>
      </c>
      <c r="Y2" s="11">
        <v>2027</v>
      </c>
    </row>
    <row r="3" spans="1:25" ht="14" thickBot="1">
      <c r="A3" s="10" t="s">
        <v>556</v>
      </c>
      <c r="B3" s="55"/>
      <c r="C3" s="97"/>
      <c r="D3" s="97"/>
      <c r="E3" s="55"/>
      <c r="F3" s="202"/>
      <c r="G3" s="86"/>
      <c r="H3" s="85"/>
      <c r="I3" s="86"/>
      <c r="J3" s="87"/>
      <c r="K3" s="87"/>
      <c r="L3" s="87"/>
      <c r="M3" s="87"/>
      <c r="N3" s="87"/>
      <c r="O3" s="125"/>
      <c r="P3" s="88"/>
      <c r="Q3" s="88"/>
      <c r="R3" s="88"/>
      <c r="S3" s="88"/>
      <c r="T3" s="88"/>
      <c r="U3" s="88"/>
      <c r="V3" s="88"/>
      <c r="W3" s="88"/>
      <c r="X3" s="88"/>
      <c r="Y3" s="89"/>
    </row>
    <row r="4" spans="1:25">
      <c r="A4" s="90" t="s">
        <v>237</v>
      </c>
      <c r="B4" s="56" t="s">
        <v>588</v>
      </c>
      <c r="C4" s="56">
        <f>VLOOKUP($A4,zss_min_forecast!$1:$1048576,COLUMNS(zss_min_forecast!$A$2:ET2),FALSE)</f>
        <v>-99</v>
      </c>
      <c r="D4" s="56">
        <f>VLOOKUP($A4,zss_min_forecast!$1:$1048576,COLUMNS(zss_min_forecast!$A$2:EU2),FALSE)</f>
        <v>-66</v>
      </c>
      <c r="E4" s="75"/>
      <c r="F4" s="235">
        <v>0.95165292550204306</v>
      </c>
      <c r="G4" s="425"/>
      <c r="H4" s="425" t="s">
        <v>589</v>
      </c>
      <c r="I4" s="56">
        <f>VLOOKUP(A4,zss_min_forecast!$1:$1048576,COLUMNS(zss_min_forecast!$A$2:$EX$2),FALSE)</f>
        <v>-20.08799934387207</v>
      </c>
      <c r="J4" s="56">
        <f>VLOOKUP($A4,zss_min_forecast!$1:$1048576,COLUMNS(zss_min_forecast!$A$2:AO2),FALSE)</f>
        <v>-16.319999694824219</v>
      </c>
      <c r="K4" s="56">
        <f>VLOOKUP($A4,zss_min_forecast!$1:$1048576,COLUMNS(zss_min_forecast!$A$2:AP2),FALSE)</f>
        <v>-21.489999771118161</v>
      </c>
      <c r="L4" s="56">
        <f>VLOOKUP($A4,zss_min_forecast!$1:$1048576,COLUMNS(zss_min_forecast!$A$2:AQ2),FALSE)</f>
        <v>-28.329999923706051</v>
      </c>
      <c r="M4" s="56">
        <f>VLOOKUP($A4,zss_min_forecast!$1:$1048576,COLUMNS(zss_min_forecast!$A$2:AR2),FALSE)</f>
        <v>-34.939998626708977</v>
      </c>
      <c r="N4" s="56">
        <f>VLOOKUP($A4,zss_min_forecast!$1:$1048576,COLUMNS(zss_min_forecast!$A$2:AS2),FALSE)</f>
        <v>-41.509998321533203</v>
      </c>
      <c r="O4" s="126">
        <v>0</v>
      </c>
      <c r="P4" s="439"/>
      <c r="Q4" s="439"/>
      <c r="R4" s="439"/>
      <c r="S4" s="439"/>
      <c r="T4" s="439"/>
      <c r="U4" s="439"/>
      <c r="V4" s="439"/>
      <c r="W4" s="439"/>
      <c r="X4" s="439"/>
      <c r="Y4" s="452"/>
    </row>
    <row r="5" spans="1:25">
      <c r="A5" s="91" t="s">
        <v>237</v>
      </c>
      <c r="B5" s="58" t="s">
        <v>590</v>
      </c>
      <c r="C5" s="58">
        <f>VLOOKUP($A5,zss_min_forecast!$1:$1048576,COLUMNS(zss_min_forecast!$A$2:ET3),FALSE)</f>
        <v>-99</v>
      </c>
      <c r="D5" s="58">
        <f>VLOOKUP($A5,zss_min_forecast!$1:$1048576,COLUMNS(zss_min_forecast!$A$2:EU3),FALSE)</f>
        <v>-66</v>
      </c>
      <c r="E5" s="63"/>
      <c r="F5" s="218">
        <v>0.7314576146118229</v>
      </c>
      <c r="G5" s="419"/>
      <c r="H5" s="419" t="s">
        <v>589</v>
      </c>
      <c r="I5" s="58">
        <f>VLOOKUP(A5,zss_min_forecast!$1:$1048576,COLUMNS(zss_min_forecast!$A$2:$EX$2),FALSE)</f>
        <v>-20.08799934387207</v>
      </c>
      <c r="J5" s="58">
        <f>VLOOKUP($A5,zss_min_forecast!$1:$1048576,COLUMNS(zss_min_forecast!$A$2:AO3),FALSE)</f>
        <v>-16.319999694824219</v>
      </c>
      <c r="K5" s="58">
        <f>VLOOKUP($A5,zss_min_forecast!$1:$1048576,COLUMNS(zss_min_forecast!$A$2:AP3),FALSE)</f>
        <v>-21.489999771118161</v>
      </c>
      <c r="L5" s="58">
        <f>VLOOKUP($A5,zss_min_forecast!$1:$1048576,COLUMNS(zss_min_forecast!$A$2:AQ3),FALSE)</f>
        <v>-28.329999923706051</v>
      </c>
      <c r="M5" s="58">
        <f>VLOOKUP($A5,zss_min_forecast!$1:$1048576,COLUMNS(zss_min_forecast!$A$2:AR3),FALSE)</f>
        <v>-34.939998626708977</v>
      </c>
      <c r="N5" s="58">
        <f>VLOOKUP($A5,zss_min_forecast!$1:$1048576,COLUMNS(zss_min_forecast!$A$2:AS3),FALSE)</f>
        <v>-41.509998321533203</v>
      </c>
      <c r="O5" s="127">
        <v>0</v>
      </c>
      <c r="P5" s="440"/>
      <c r="Q5" s="440"/>
      <c r="R5" s="440"/>
      <c r="S5" s="440"/>
      <c r="T5" s="440"/>
      <c r="U5" s="440"/>
      <c r="V5" s="440"/>
      <c r="W5" s="440"/>
      <c r="X5" s="440"/>
      <c r="Y5" s="453"/>
    </row>
    <row r="6" spans="1:25">
      <c r="A6" s="92" t="s">
        <v>296</v>
      </c>
      <c r="B6" s="84" t="s">
        <v>588</v>
      </c>
      <c r="C6" s="84">
        <f>VLOOKUP($A6,zss_min_forecast!$1:$1048576,COLUMNS(zss_min_forecast!$A$2:ET4),FALSE)</f>
        <v>-99</v>
      </c>
      <c r="D6" s="84">
        <f>VLOOKUP($A6,zss_min_forecast!$1:$1048576,COLUMNS(zss_min_forecast!$A$2:EU4),FALSE)</f>
        <v>-66</v>
      </c>
      <c r="E6" s="93"/>
      <c r="F6" s="229">
        <v>0.99171536804592331</v>
      </c>
      <c r="G6" s="427"/>
      <c r="H6" s="427">
        <v>13.9</v>
      </c>
      <c r="I6" s="84">
        <f>VLOOKUP(A6,zss_min_forecast!$1:$1048576,COLUMNS(zss_min_forecast!$A$2:$EX$2),FALSE)</f>
        <v>-20.92951774597168</v>
      </c>
      <c r="J6" s="84">
        <f>VLOOKUP($A6,zss_min_forecast!$1:$1048576,COLUMNS(zss_min_forecast!$A$2:AO4),FALSE)</f>
        <v>-16.389999389648441</v>
      </c>
      <c r="K6" s="84">
        <f>VLOOKUP($A6,zss_min_forecast!$1:$1048576,COLUMNS(zss_min_forecast!$A$2:AP4),FALSE)</f>
        <v>-19.059999465942379</v>
      </c>
      <c r="L6" s="84">
        <f>VLOOKUP($A6,zss_min_forecast!$1:$1048576,COLUMNS(zss_min_forecast!$A$2:AQ4),FALSE)</f>
        <v>-25.45000076293945</v>
      </c>
      <c r="M6" s="84">
        <f>VLOOKUP($A6,zss_min_forecast!$1:$1048576,COLUMNS(zss_min_forecast!$A$2:AR4),FALSE)</f>
        <v>-31.670000076293949</v>
      </c>
      <c r="N6" s="84">
        <f>VLOOKUP($A6,zss_min_forecast!$1:$1048576,COLUMNS(zss_min_forecast!$A$2:AS4),FALSE)</f>
        <v>-37.400001525878913</v>
      </c>
      <c r="O6" s="128">
        <v>0</v>
      </c>
      <c r="P6" s="443"/>
      <c r="Q6" s="443"/>
      <c r="R6" s="443"/>
      <c r="S6" s="443"/>
      <c r="T6" s="443"/>
      <c r="U6" s="443"/>
      <c r="V6" s="443"/>
      <c r="W6" s="443"/>
      <c r="X6" s="443"/>
      <c r="Y6" s="454"/>
    </row>
    <row r="7" spans="1:25" ht="14" thickBot="1">
      <c r="A7" s="74" t="s">
        <v>296</v>
      </c>
      <c r="B7" s="61" t="s">
        <v>590</v>
      </c>
      <c r="C7" s="61">
        <f>VLOOKUP($A7,zss_min_forecast!$1:$1048576,COLUMNS(zss_min_forecast!$A$2:ET5),FALSE)</f>
        <v>-99</v>
      </c>
      <c r="D7" s="61">
        <f>VLOOKUP($A7,zss_min_forecast!$1:$1048576,COLUMNS(zss_min_forecast!$A$2:EU5),FALSE)</f>
        <v>-66</v>
      </c>
      <c r="E7" s="76"/>
      <c r="F7" s="233">
        <v>0.740465425016128</v>
      </c>
      <c r="G7" s="423"/>
      <c r="H7" s="423">
        <v>13.9</v>
      </c>
      <c r="I7" s="61">
        <f>VLOOKUP(A7,zss_min_forecast!$1:$1048576,COLUMNS(zss_min_forecast!$A$2:$EX$2),FALSE)</f>
        <v>-20.92951774597168</v>
      </c>
      <c r="J7" s="61">
        <f>VLOOKUP($A7,zss_min_forecast!$1:$1048576,COLUMNS(zss_min_forecast!$A$2:AO5),FALSE)</f>
        <v>-16.389999389648441</v>
      </c>
      <c r="K7" s="61">
        <f>VLOOKUP($A7,zss_min_forecast!$1:$1048576,COLUMNS(zss_min_forecast!$A$2:AP5),FALSE)</f>
        <v>-19.059999465942379</v>
      </c>
      <c r="L7" s="61">
        <f>VLOOKUP($A7,zss_min_forecast!$1:$1048576,COLUMNS(zss_min_forecast!$A$2:AQ5),FALSE)</f>
        <v>-25.45000076293945</v>
      </c>
      <c r="M7" s="61">
        <f>VLOOKUP($A7,zss_min_forecast!$1:$1048576,COLUMNS(zss_min_forecast!$A$2:AR5),FALSE)</f>
        <v>-31.670000076293949</v>
      </c>
      <c r="N7" s="61">
        <f>VLOOKUP($A7,zss_min_forecast!$1:$1048576,COLUMNS(zss_min_forecast!$A$2:AS5),FALSE)</f>
        <v>-37.400001525878913</v>
      </c>
      <c r="O7" s="129">
        <v>0</v>
      </c>
      <c r="P7" s="446"/>
      <c r="Q7" s="446"/>
      <c r="R7" s="446"/>
      <c r="S7" s="446"/>
      <c r="T7" s="446"/>
      <c r="U7" s="446"/>
      <c r="V7" s="446"/>
      <c r="W7" s="446"/>
      <c r="X7" s="446"/>
      <c r="Y7" s="455"/>
    </row>
    <row r="8" spans="1:25" ht="14" thickBot="1">
      <c r="A8" s="9" t="s">
        <v>557</v>
      </c>
      <c r="B8" s="65"/>
      <c r="C8" s="65"/>
      <c r="D8" s="67"/>
      <c r="E8" s="77"/>
      <c r="F8" s="230"/>
      <c r="G8" s="203"/>
      <c r="H8" s="203"/>
      <c r="I8" s="65"/>
      <c r="J8" s="65"/>
      <c r="K8" s="65"/>
      <c r="L8" s="65"/>
      <c r="M8" s="65"/>
      <c r="N8" s="65"/>
      <c r="O8" s="130"/>
      <c r="P8" s="65"/>
      <c r="Q8" s="5"/>
      <c r="R8" s="5"/>
      <c r="S8" s="5"/>
      <c r="T8" s="5"/>
      <c r="U8" s="5"/>
      <c r="V8" s="5"/>
      <c r="W8" s="5"/>
      <c r="X8" s="5"/>
      <c r="Y8" s="8"/>
    </row>
    <row r="9" spans="1:25">
      <c r="A9" s="72" t="s">
        <v>154</v>
      </c>
      <c r="B9" s="56" t="s">
        <v>588</v>
      </c>
      <c r="C9" s="56">
        <f>VLOOKUP($A9,zss_min_forecast!$1:$1048576,COLUMNS(zss_min_forecast!$A$2:ET7),FALSE)</f>
        <v>-40</v>
      </c>
      <c r="D9" s="56">
        <f>VLOOKUP($A9,zss_min_forecast!$1:$1048576,COLUMNS(zss_min_forecast!$A$2:EU7),FALSE)</f>
        <v>-20</v>
      </c>
      <c r="E9" s="75"/>
      <c r="F9" s="235">
        <v>0.99998852625420176</v>
      </c>
      <c r="G9" s="425"/>
      <c r="H9" s="425" t="s">
        <v>589</v>
      </c>
      <c r="I9" s="56">
        <f>VLOOKUP(A9,zss_min_forecast!$1:$1048576,COLUMNS(zss_min_forecast!$A$2:$EX$2),FALSE)</f>
        <v>-0.1013815999031067</v>
      </c>
      <c r="J9" s="56">
        <f>VLOOKUP($A9,zss_min_forecast!$1:$1048576,COLUMNS(zss_min_forecast!$A$2:AO7),FALSE)</f>
        <v>3.5699999332427979</v>
      </c>
      <c r="K9" s="56">
        <f>VLOOKUP($A9,zss_min_forecast!$1:$1048576,COLUMNS(zss_min_forecast!$A$2:AP7),FALSE)</f>
        <v>4.820000171661377</v>
      </c>
      <c r="L9" s="56">
        <f>VLOOKUP($A9,zss_min_forecast!$1:$1048576,COLUMNS(zss_min_forecast!$A$2:AQ7),FALSE)</f>
        <v>4.820000171661377</v>
      </c>
      <c r="M9" s="56">
        <f>VLOOKUP($A9,zss_min_forecast!$1:$1048576,COLUMNS(zss_min_forecast!$A$2:AR7),FALSE)</f>
        <v>4.820000171661377</v>
      </c>
      <c r="N9" s="56">
        <f>VLOOKUP($A9,zss_min_forecast!$1:$1048576,COLUMNS(zss_min_forecast!$A$2:AS7),FALSE)</f>
        <v>4.820000171661377</v>
      </c>
      <c r="O9" s="126">
        <v>0</v>
      </c>
      <c r="P9" s="460"/>
      <c r="Q9" s="441"/>
      <c r="R9" s="441"/>
      <c r="S9" s="441"/>
      <c r="T9" s="441"/>
      <c r="U9" s="441"/>
      <c r="V9" s="441"/>
      <c r="W9" s="441"/>
      <c r="X9" s="441"/>
      <c r="Y9" s="459"/>
    </row>
    <row r="10" spans="1:25">
      <c r="A10" s="73" t="s">
        <v>154</v>
      </c>
      <c r="B10" s="58" t="s">
        <v>590</v>
      </c>
      <c r="C10" s="58">
        <f>VLOOKUP($A10,zss_min_forecast!$1:$1048576,COLUMNS(zss_min_forecast!$A$2:ET8),FALSE)</f>
        <v>-40</v>
      </c>
      <c r="D10" s="58">
        <f>VLOOKUP($A10,zss_min_forecast!$1:$1048576,COLUMNS(zss_min_forecast!$A$2:EU8),FALSE)</f>
        <v>-20</v>
      </c>
      <c r="E10" s="63"/>
      <c r="F10" s="218">
        <v>0.95477786716443225</v>
      </c>
      <c r="G10" s="419"/>
      <c r="H10" s="419" t="s">
        <v>589</v>
      </c>
      <c r="I10" s="58">
        <f>VLOOKUP(A10,zss_min_forecast!$1:$1048576,COLUMNS(zss_min_forecast!$A$2:$EX$2),FALSE)</f>
        <v>-0.1013815999031067</v>
      </c>
      <c r="J10" s="58">
        <f>VLOOKUP($A10,zss_min_forecast!$1:$1048576,COLUMNS(zss_min_forecast!$A$2:AO8),FALSE)</f>
        <v>3.5699999332427979</v>
      </c>
      <c r="K10" s="58">
        <f>VLOOKUP($A10,zss_min_forecast!$1:$1048576,COLUMNS(zss_min_forecast!$A$2:AP8),FALSE)</f>
        <v>4.820000171661377</v>
      </c>
      <c r="L10" s="58">
        <f>VLOOKUP($A10,zss_min_forecast!$1:$1048576,COLUMNS(zss_min_forecast!$A$2:AQ8),FALSE)</f>
        <v>4.820000171661377</v>
      </c>
      <c r="M10" s="58">
        <f>VLOOKUP($A10,zss_min_forecast!$1:$1048576,COLUMNS(zss_min_forecast!$A$2:AR8),FALSE)</f>
        <v>4.820000171661377</v>
      </c>
      <c r="N10" s="58">
        <f>VLOOKUP($A10,zss_min_forecast!$1:$1048576,COLUMNS(zss_min_forecast!$A$2:AS8),FALSE)</f>
        <v>4.820000171661377</v>
      </c>
      <c r="O10" s="127">
        <v>0</v>
      </c>
      <c r="P10" s="461"/>
      <c r="Q10" s="442"/>
      <c r="R10" s="442"/>
      <c r="S10" s="442"/>
      <c r="T10" s="442"/>
      <c r="U10" s="442"/>
      <c r="V10" s="442"/>
      <c r="W10" s="442"/>
      <c r="X10" s="442"/>
      <c r="Y10" s="458"/>
    </row>
    <row r="11" spans="1:25">
      <c r="A11" s="73" t="s">
        <v>155</v>
      </c>
      <c r="B11" s="58" t="s">
        <v>588</v>
      </c>
      <c r="C11" s="58">
        <f>VLOOKUP($A11,zss_min_forecast!$1:$1048576,COLUMNS(zss_min_forecast!$A$2:ET9),FALSE)</f>
        <v>-30</v>
      </c>
      <c r="D11" s="58">
        <f>VLOOKUP($A11,zss_min_forecast!$1:$1048576,COLUMNS(zss_min_forecast!$A$2:EU9),FALSE)</f>
        <v>0</v>
      </c>
      <c r="E11" s="63"/>
      <c r="F11" s="218">
        <v>0.6411016603099603</v>
      </c>
      <c r="G11" s="418"/>
      <c r="H11" s="418" t="s">
        <v>589</v>
      </c>
      <c r="I11" s="58">
        <f>VLOOKUP(A11,zss_min_forecast!$1:$1048576,COLUMNS(zss_min_forecast!$A$2:$EX$2),FALSE)</f>
        <v>2.4051780700683589</v>
      </c>
      <c r="J11" s="58">
        <f>VLOOKUP($A11,zss_min_forecast!$1:$1048576,COLUMNS(zss_min_forecast!$A$2:AO9),FALSE)</f>
        <v>3.0199999809265141</v>
      </c>
      <c r="K11" s="58">
        <f>VLOOKUP($A11,zss_min_forecast!$1:$1048576,COLUMNS(zss_min_forecast!$A$2:AP9),FALSE)</f>
        <v>2.779999971389771</v>
      </c>
      <c r="L11" s="95">
        <f>VLOOKUP($A11,zss_min_forecast!$1:$1048576,COLUMNS(zss_min_forecast!$A$2:AQ9),FALSE)</f>
        <v>2.309999942779541</v>
      </c>
      <c r="M11" s="96">
        <f>VLOOKUP($A11,zss_min_forecast!$1:$1048576,COLUMNS(zss_min_forecast!$A$2:AR9),FALSE)</f>
        <v>1.799999952316284</v>
      </c>
      <c r="N11" s="58">
        <f>VLOOKUP($A11,zss_min_forecast!$1:$1048576,COLUMNS(zss_min_forecast!$A$2:AS9),FALSE)</f>
        <v>1.220000028610229</v>
      </c>
      <c r="O11" s="127">
        <v>0</v>
      </c>
      <c r="P11" s="443"/>
      <c r="Q11" s="443"/>
      <c r="R11" s="443"/>
      <c r="S11" s="443"/>
      <c r="T11" s="443"/>
      <c r="U11" s="442"/>
      <c r="V11" s="442"/>
      <c r="W11" s="442"/>
      <c r="X11" s="442"/>
      <c r="Y11" s="458"/>
    </row>
    <row r="12" spans="1:25">
      <c r="A12" s="73" t="s">
        <v>155</v>
      </c>
      <c r="B12" s="58" t="s">
        <v>590</v>
      </c>
      <c r="C12" s="58">
        <f>VLOOKUP($A12,zss_min_forecast!$1:$1048576,COLUMNS(zss_min_forecast!$A$2:ET10),FALSE)</f>
        <v>-30</v>
      </c>
      <c r="D12" s="58">
        <f>VLOOKUP($A12,zss_min_forecast!$1:$1048576,COLUMNS(zss_min_forecast!$A$2:EU10),FALSE)</f>
        <v>0</v>
      </c>
      <c r="E12" s="63"/>
      <c r="F12" s="218">
        <v>0.98786661879503779</v>
      </c>
      <c r="G12" s="419"/>
      <c r="H12" s="419" t="s">
        <v>589</v>
      </c>
      <c r="I12" s="58">
        <f>VLOOKUP(A12,zss_min_forecast!$1:$1048576,COLUMNS(zss_min_forecast!$A$2:$EX$2),FALSE)</f>
        <v>2.4051780700683589</v>
      </c>
      <c r="J12" s="58">
        <f>VLOOKUP($A12,zss_min_forecast!$1:$1048576,COLUMNS(zss_min_forecast!$A$2:AO10),FALSE)</f>
        <v>3.0199999809265141</v>
      </c>
      <c r="K12" s="58">
        <f>VLOOKUP($A12,zss_min_forecast!$1:$1048576,COLUMNS(zss_min_forecast!$A$2:AP10),FALSE)</f>
        <v>2.779999971389771</v>
      </c>
      <c r="L12" s="58">
        <f>VLOOKUP($A12,zss_min_forecast!$1:$1048576,COLUMNS(zss_min_forecast!$A$2:AQ10),FALSE)</f>
        <v>2.309999942779541</v>
      </c>
      <c r="M12" s="58">
        <f>VLOOKUP($A12,zss_min_forecast!$1:$1048576,COLUMNS(zss_min_forecast!$A$2:AR10),FALSE)</f>
        <v>1.799999952316284</v>
      </c>
      <c r="N12" s="58">
        <f>VLOOKUP($A12,zss_min_forecast!$1:$1048576,COLUMNS(zss_min_forecast!$A$2:AS10),FALSE)</f>
        <v>1.220000028610229</v>
      </c>
      <c r="O12" s="127">
        <v>0</v>
      </c>
      <c r="P12" s="440"/>
      <c r="Q12" s="440"/>
      <c r="R12" s="440"/>
      <c r="S12" s="440"/>
      <c r="T12" s="440"/>
      <c r="U12" s="442"/>
      <c r="V12" s="442"/>
      <c r="W12" s="442"/>
      <c r="X12" s="442"/>
      <c r="Y12" s="458"/>
    </row>
    <row r="13" spans="1:25">
      <c r="A13" s="73" t="s">
        <v>175</v>
      </c>
      <c r="B13" s="58" t="s">
        <v>588</v>
      </c>
      <c r="C13" s="58">
        <f>VLOOKUP($A13,zss_min_forecast!$1:$1048576,COLUMNS(zss_min_forecast!$A$2:ET11),FALSE)</f>
        <v>-27</v>
      </c>
      <c r="D13" s="58">
        <f>VLOOKUP($A13,zss_min_forecast!$1:$1048576,COLUMNS(zss_min_forecast!$A$2:EU11),FALSE)</f>
        <v>-13.5</v>
      </c>
      <c r="E13" s="63"/>
      <c r="F13" s="218">
        <v>0.2463663775696163</v>
      </c>
      <c r="G13" s="418"/>
      <c r="H13" s="418" t="s">
        <v>589</v>
      </c>
      <c r="I13" s="58">
        <f>VLOOKUP(A13,zss_min_forecast!$1:$1048576,COLUMNS(zss_min_forecast!$A$2:$EX$2),FALSE)</f>
        <v>-1.821135401725769</v>
      </c>
      <c r="J13" s="58">
        <f>VLOOKUP($A13,zss_min_forecast!$1:$1048576,COLUMNS(zss_min_forecast!$A$2:AO11),FALSE)</f>
        <v>1.7699999809265139</v>
      </c>
      <c r="K13" s="58">
        <f>VLOOKUP($A13,zss_min_forecast!$1:$1048576,COLUMNS(zss_min_forecast!$A$2:AP11),FALSE)</f>
        <v>1.029999971389771</v>
      </c>
      <c r="L13" s="58">
        <f>VLOOKUP($A13,zss_min_forecast!$1:$1048576,COLUMNS(zss_min_forecast!$A$2:AQ11),FALSE)</f>
        <v>-0.8399999737739563</v>
      </c>
      <c r="M13" s="58">
        <f>VLOOKUP($A13,zss_min_forecast!$1:$1048576,COLUMNS(zss_min_forecast!$A$2:AR11),FALSE)</f>
        <v>-2.7000000476837158</v>
      </c>
      <c r="N13" s="58">
        <f>VLOOKUP($A13,zss_min_forecast!$1:$1048576,COLUMNS(zss_min_forecast!$A$2:AS11),FALSE)</f>
        <v>-4.619999885559082</v>
      </c>
      <c r="O13" s="127">
        <v>0</v>
      </c>
      <c r="P13" s="443"/>
      <c r="Q13" s="443"/>
      <c r="R13" s="443"/>
      <c r="S13" s="443"/>
      <c r="T13" s="443"/>
      <c r="U13" s="443"/>
      <c r="V13" s="443"/>
      <c r="W13" s="443"/>
      <c r="X13" s="443"/>
      <c r="Y13" s="454"/>
    </row>
    <row r="14" spans="1:25">
      <c r="A14" s="73" t="s">
        <v>175</v>
      </c>
      <c r="B14" s="58" t="s">
        <v>590</v>
      </c>
      <c r="C14" s="58">
        <f>VLOOKUP($A14,zss_min_forecast!$1:$1048576,COLUMNS(zss_min_forecast!$A$2:ET12),FALSE)</f>
        <v>-27</v>
      </c>
      <c r="D14" s="58">
        <f>VLOOKUP($A14,zss_min_forecast!$1:$1048576,COLUMNS(zss_min_forecast!$A$2:EU12),FALSE)</f>
        <v>-13.5</v>
      </c>
      <c r="E14" s="63"/>
      <c r="F14" s="218">
        <v>0.71073103600571685</v>
      </c>
      <c r="G14" s="419"/>
      <c r="H14" s="419" t="s">
        <v>589</v>
      </c>
      <c r="I14" s="58">
        <f>VLOOKUP(A14,zss_min_forecast!$1:$1048576,COLUMNS(zss_min_forecast!$A$2:$EX$2),FALSE)</f>
        <v>-1.821135401725769</v>
      </c>
      <c r="J14" s="58">
        <f>VLOOKUP($A14,zss_min_forecast!$1:$1048576,COLUMNS(zss_min_forecast!$A$2:AO12),FALSE)</f>
        <v>1.7699999809265139</v>
      </c>
      <c r="K14" s="58">
        <f>VLOOKUP($A14,zss_min_forecast!$1:$1048576,COLUMNS(zss_min_forecast!$A$2:AP12),FALSE)</f>
        <v>1.029999971389771</v>
      </c>
      <c r="L14" s="58">
        <f>VLOOKUP($A14,zss_min_forecast!$1:$1048576,COLUMNS(zss_min_forecast!$A$2:AQ12),FALSE)</f>
        <v>-0.8399999737739563</v>
      </c>
      <c r="M14" s="58">
        <f>VLOOKUP($A14,zss_min_forecast!$1:$1048576,COLUMNS(zss_min_forecast!$A$2:AR12),FALSE)</f>
        <v>-2.7000000476837158</v>
      </c>
      <c r="N14" s="58">
        <f>VLOOKUP($A14,zss_min_forecast!$1:$1048576,COLUMNS(zss_min_forecast!$A$2:AS12),FALSE)</f>
        <v>-4.619999885559082</v>
      </c>
      <c r="O14" s="127">
        <v>0</v>
      </c>
      <c r="P14" s="440"/>
      <c r="Q14" s="440"/>
      <c r="R14" s="440"/>
      <c r="S14" s="440"/>
      <c r="T14" s="440"/>
      <c r="U14" s="440"/>
      <c r="V14" s="440"/>
      <c r="W14" s="440"/>
      <c r="X14" s="440"/>
      <c r="Y14" s="453"/>
    </row>
    <row r="15" spans="1:25">
      <c r="A15" s="73" t="s">
        <v>238</v>
      </c>
      <c r="B15" s="58" t="s">
        <v>588</v>
      </c>
      <c r="C15" s="58">
        <f>VLOOKUP($A15,zss_min_forecast!$1:$1048576,COLUMNS(zss_min_forecast!$A$2:ET13),FALSE)</f>
        <v>-99</v>
      </c>
      <c r="D15" s="58">
        <f>VLOOKUP($A15,zss_min_forecast!$1:$1048576,COLUMNS(zss_min_forecast!$A$2:EU13),FALSE)</f>
        <v>-66</v>
      </c>
      <c r="E15" s="63"/>
      <c r="F15" s="218">
        <v>0.98106031317887132</v>
      </c>
      <c r="G15" s="418"/>
      <c r="H15" s="418" t="s">
        <v>589</v>
      </c>
      <c r="I15" s="58">
        <f>VLOOKUP(A15,zss_min_forecast!$1:$1048576,COLUMNS(zss_min_forecast!$A$2:$EX$2),FALSE)</f>
        <v>20.109676361083981</v>
      </c>
      <c r="J15" s="58">
        <f>VLOOKUP($A15,zss_min_forecast!$1:$1048576,COLUMNS(zss_min_forecast!$A$2:AO13),FALSE)</f>
        <v>46.909999847412109</v>
      </c>
      <c r="K15" s="58">
        <f>VLOOKUP($A15,zss_min_forecast!$1:$1048576,COLUMNS(zss_min_forecast!$A$2:AP13),FALSE)</f>
        <v>55.270000457763672</v>
      </c>
      <c r="L15" s="58">
        <f>VLOOKUP($A15,zss_min_forecast!$1:$1048576,COLUMNS(zss_min_forecast!$A$2:AQ13),FALSE)</f>
        <v>54.830001831054688</v>
      </c>
      <c r="M15" s="58">
        <f>VLOOKUP($A15,zss_min_forecast!$1:$1048576,COLUMNS(zss_min_forecast!$A$2:AR13),FALSE)</f>
        <v>54.490001678466797</v>
      </c>
      <c r="N15" s="58">
        <f>VLOOKUP($A15,zss_min_forecast!$1:$1048576,COLUMNS(zss_min_forecast!$A$2:AS13),FALSE)</f>
        <v>53.930000305175781</v>
      </c>
      <c r="O15" s="127">
        <v>0</v>
      </c>
      <c r="P15" s="462"/>
      <c r="Q15" s="442"/>
      <c r="R15" s="442"/>
      <c r="S15" s="442"/>
      <c r="T15" s="442"/>
      <c r="U15" s="442"/>
      <c r="V15" s="442"/>
      <c r="W15" s="442"/>
      <c r="X15" s="442"/>
      <c r="Y15" s="458"/>
    </row>
    <row r="16" spans="1:25" ht="14" thickBot="1">
      <c r="A16" s="74" t="s">
        <v>238</v>
      </c>
      <c r="B16" s="61" t="s">
        <v>590</v>
      </c>
      <c r="C16" s="61">
        <f>VLOOKUP($A16,zss_min_forecast!$1:$1048576,COLUMNS(zss_min_forecast!$A$2:ET14),FALSE)</f>
        <v>-99</v>
      </c>
      <c r="D16" s="61">
        <f>VLOOKUP($A16,zss_min_forecast!$1:$1048576,COLUMNS(zss_min_forecast!$A$2:EU14),FALSE)</f>
        <v>-66</v>
      </c>
      <c r="E16" s="76"/>
      <c r="F16" s="233">
        <v>0.97150841854580616</v>
      </c>
      <c r="G16" s="423"/>
      <c r="H16" s="423" t="s">
        <v>589</v>
      </c>
      <c r="I16" s="61">
        <f>VLOOKUP(A16,zss_min_forecast!$1:$1048576,COLUMNS(zss_min_forecast!$A$2:$EX$2),FALSE)</f>
        <v>20.109676361083981</v>
      </c>
      <c r="J16" s="61">
        <f>VLOOKUP($A16,zss_min_forecast!$1:$1048576,COLUMNS(zss_min_forecast!$A$2:AO14),FALSE)</f>
        <v>46.909999847412109</v>
      </c>
      <c r="K16" s="61">
        <f>VLOOKUP($A16,zss_min_forecast!$1:$1048576,COLUMNS(zss_min_forecast!$A$2:AP14),FALSE)</f>
        <v>55.270000457763672</v>
      </c>
      <c r="L16" s="61">
        <f>VLOOKUP($A16,zss_min_forecast!$1:$1048576,COLUMNS(zss_min_forecast!$A$2:AQ14),FALSE)</f>
        <v>54.830001831054688</v>
      </c>
      <c r="M16" s="61">
        <f>VLOOKUP($A16,zss_min_forecast!$1:$1048576,COLUMNS(zss_min_forecast!$A$2:AR14),FALSE)</f>
        <v>54.490001678466797</v>
      </c>
      <c r="N16" s="61">
        <f>VLOOKUP($A16,zss_min_forecast!$1:$1048576,COLUMNS(zss_min_forecast!$A$2:AS14),FALSE)</f>
        <v>53.930000305175781</v>
      </c>
      <c r="O16" s="129">
        <v>0</v>
      </c>
      <c r="P16" s="463"/>
      <c r="Q16" s="447"/>
      <c r="R16" s="447"/>
      <c r="S16" s="447"/>
      <c r="T16" s="447"/>
      <c r="U16" s="447"/>
      <c r="V16" s="447"/>
      <c r="W16" s="447"/>
      <c r="X16" s="447"/>
      <c r="Y16" s="464"/>
    </row>
    <row r="17" spans="1:25" ht="14" thickBot="1">
      <c r="A17" s="4" t="s">
        <v>558</v>
      </c>
      <c r="B17" s="65"/>
      <c r="C17" s="65"/>
      <c r="D17" s="65"/>
      <c r="E17" s="78"/>
      <c r="F17" s="221"/>
      <c r="G17" s="204"/>
      <c r="H17" s="204"/>
      <c r="I17" s="65"/>
      <c r="J17" s="65"/>
      <c r="K17" s="65"/>
      <c r="L17" s="65"/>
      <c r="M17" s="65"/>
      <c r="N17" s="65"/>
      <c r="O17" s="130"/>
      <c r="P17" s="65"/>
      <c r="Q17" s="5"/>
      <c r="R17" s="5"/>
      <c r="S17" s="5"/>
      <c r="T17" s="5"/>
      <c r="U17" s="5"/>
      <c r="V17" s="5"/>
      <c r="W17" s="5"/>
      <c r="X17" s="5"/>
      <c r="Y17" s="8"/>
    </row>
    <row r="18" spans="1:25">
      <c r="A18" s="72" t="s">
        <v>159</v>
      </c>
      <c r="B18" s="56" t="s">
        <v>588</v>
      </c>
      <c r="C18" s="56">
        <f>VLOOKUP($A18,zss_min_forecast!$1:$1048576,COLUMNS(zss_min_forecast!$A$2:ET16),FALSE)</f>
        <v>-20</v>
      </c>
      <c r="D18" s="56">
        <f>VLOOKUP($A18,zss_min_forecast!$1:$1048576,COLUMNS(zss_min_forecast!$A$2:EU16),FALSE)</f>
        <v>-10</v>
      </c>
      <c r="E18" s="75"/>
      <c r="F18" s="235">
        <v>0.97515785593379067</v>
      </c>
      <c r="G18" s="425"/>
      <c r="H18" s="425">
        <v>6.9</v>
      </c>
      <c r="I18" s="56">
        <f>VLOOKUP(A18,zss_min_forecast!$1:$1048576,COLUMNS(zss_min_forecast!$A$2:$EX$2),FALSE)</f>
        <v>-4.9780416488647461</v>
      </c>
      <c r="J18" s="56">
        <f>VLOOKUP($A18,zss_min_forecast!$1:$1048576,COLUMNS(zss_min_forecast!$A$2:AO16),FALSE)</f>
        <v>-4.130000114440918</v>
      </c>
      <c r="K18" s="56">
        <f>VLOOKUP($A18,zss_min_forecast!$1:$1048576,COLUMNS(zss_min_forecast!$A$2:AP16),FALSE)</f>
        <v>-4.1399998664855957</v>
      </c>
      <c r="L18" s="56">
        <f>VLOOKUP($A18,zss_min_forecast!$1:$1048576,COLUMNS(zss_min_forecast!$A$2:AQ16),FALSE)</f>
        <v>-4.4800000190734863</v>
      </c>
      <c r="M18" s="56">
        <f>VLOOKUP($A18,zss_min_forecast!$1:$1048576,COLUMNS(zss_min_forecast!$A$2:AR16),FALSE)</f>
        <v>-4.7800002098083496</v>
      </c>
      <c r="N18" s="56">
        <f>VLOOKUP($A18,zss_min_forecast!$1:$1048576,COLUMNS(zss_min_forecast!$A$2:AS16),FALSE)</f>
        <v>-5.059999942779541</v>
      </c>
      <c r="O18" s="126">
        <v>0</v>
      </c>
      <c r="P18" s="460"/>
      <c r="Q18" s="441"/>
      <c r="R18" s="441"/>
      <c r="S18" s="441"/>
      <c r="T18" s="441"/>
      <c r="U18" s="441"/>
      <c r="V18" s="441"/>
      <c r="W18" s="441"/>
      <c r="X18" s="441"/>
      <c r="Y18" s="459"/>
    </row>
    <row r="19" spans="1:25">
      <c r="A19" s="73" t="s">
        <v>159</v>
      </c>
      <c r="B19" s="58" t="s">
        <v>590</v>
      </c>
      <c r="C19" s="58">
        <f>VLOOKUP($A19,zss_min_forecast!$1:$1048576,COLUMNS(zss_min_forecast!$A$2:ET17),FALSE)</f>
        <v>-20</v>
      </c>
      <c r="D19" s="58">
        <f>VLOOKUP($A19,zss_min_forecast!$1:$1048576,COLUMNS(zss_min_forecast!$A$2:EU17),FALSE)</f>
        <v>-10</v>
      </c>
      <c r="E19" s="63"/>
      <c r="F19" s="218">
        <v>0.93281247442117809</v>
      </c>
      <c r="G19" s="419"/>
      <c r="H19" s="419">
        <v>6.9</v>
      </c>
      <c r="I19" s="58">
        <f>VLOOKUP(A19,zss_min_forecast!$1:$1048576,COLUMNS(zss_min_forecast!$A$2:$EX$2),FALSE)</f>
        <v>-4.9780416488647461</v>
      </c>
      <c r="J19" s="58">
        <f>VLOOKUP($A19,zss_min_forecast!$1:$1048576,COLUMNS(zss_min_forecast!$A$2:AO17),FALSE)</f>
        <v>-4.130000114440918</v>
      </c>
      <c r="K19" s="58">
        <f>VLOOKUP($A19,zss_min_forecast!$1:$1048576,COLUMNS(zss_min_forecast!$A$2:AP17),FALSE)</f>
        <v>-4.1399998664855957</v>
      </c>
      <c r="L19" s="58">
        <f>VLOOKUP($A19,zss_min_forecast!$1:$1048576,COLUMNS(zss_min_forecast!$A$2:AQ17),FALSE)</f>
        <v>-4.4800000190734863</v>
      </c>
      <c r="M19" s="58">
        <f>VLOOKUP($A19,zss_min_forecast!$1:$1048576,COLUMNS(zss_min_forecast!$A$2:AR17),FALSE)</f>
        <v>-4.7800002098083496</v>
      </c>
      <c r="N19" s="58">
        <f>VLOOKUP($A19,zss_min_forecast!$1:$1048576,COLUMNS(zss_min_forecast!$A$2:AS17),FALSE)</f>
        <v>-5.059999942779541</v>
      </c>
      <c r="O19" s="127">
        <v>0</v>
      </c>
      <c r="P19" s="461"/>
      <c r="Q19" s="442"/>
      <c r="R19" s="442"/>
      <c r="S19" s="442"/>
      <c r="T19" s="442"/>
      <c r="U19" s="442"/>
      <c r="V19" s="442"/>
      <c r="W19" s="442"/>
      <c r="X19" s="442"/>
      <c r="Y19" s="458"/>
    </row>
    <row r="20" spans="1:25">
      <c r="A20" s="73" t="s">
        <v>164</v>
      </c>
      <c r="B20" s="58" t="s">
        <v>588</v>
      </c>
      <c r="C20" s="58">
        <f>VLOOKUP($A20,zss_min_forecast!$1:$1048576,COLUMNS(zss_min_forecast!$A$2:ET18),FALSE)</f>
        <v>-120</v>
      </c>
      <c r="D20" s="58">
        <f>VLOOKUP($A20,zss_min_forecast!$1:$1048576,COLUMNS(zss_min_forecast!$A$2:EU18),FALSE)</f>
        <v>-80</v>
      </c>
      <c r="E20" s="63"/>
      <c r="F20" s="218">
        <v>0.11873808393148003</v>
      </c>
      <c r="G20" s="418"/>
      <c r="H20" s="418">
        <v>6.1</v>
      </c>
      <c r="I20" s="58">
        <f>VLOOKUP(A20,zss_min_forecast!$1:$1048576,COLUMNS(zss_min_forecast!$A$2:$EX$2),FALSE)</f>
        <v>-1.5244603157043461E-2</v>
      </c>
      <c r="J20" s="58">
        <f>VLOOKUP($A20,zss_min_forecast!$1:$1048576,COLUMNS(zss_min_forecast!$A$2:AO18),FALSE)</f>
        <v>9.3500003814697266</v>
      </c>
      <c r="K20" s="58">
        <f>VLOOKUP($A20,zss_min_forecast!$1:$1048576,COLUMNS(zss_min_forecast!$A$2:AP18),FALSE)</f>
        <v>8.9899997711181641</v>
      </c>
      <c r="L20" s="58">
        <f>VLOOKUP($A20,zss_min_forecast!$1:$1048576,COLUMNS(zss_min_forecast!$A$2:AQ18),FALSE)</f>
        <v>4.630000114440918</v>
      </c>
      <c r="M20" s="58">
        <f>VLOOKUP($A20,zss_min_forecast!$1:$1048576,COLUMNS(zss_min_forecast!$A$2:AR18),FALSE)</f>
        <v>0.37000000476837158</v>
      </c>
      <c r="N20" s="58">
        <f>VLOOKUP($A20,zss_min_forecast!$1:$1048576,COLUMNS(zss_min_forecast!$A$2:AS18),FALSE)</f>
        <v>-4.7399997711181641</v>
      </c>
      <c r="O20" s="127">
        <v>0</v>
      </c>
      <c r="P20" s="462"/>
      <c r="Q20" s="442"/>
      <c r="R20" s="442"/>
      <c r="S20" s="442"/>
      <c r="T20" s="442"/>
      <c r="U20" s="442"/>
      <c r="V20" s="442"/>
      <c r="W20" s="442"/>
      <c r="X20" s="442"/>
      <c r="Y20" s="458"/>
    </row>
    <row r="21" spans="1:25">
      <c r="A21" s="73" t="s">
        <v>164</v>
      </c>
      <c r="B21" s="58" t="s">
        <v>590</v>
      </c>
      <c r="C21" s="58">
        <f>VLOOKUP($A21,zss_min_forecast!$1:$1048576,COLUMNS(zss_min_forecast!$A$2:ET19),FALSE)</f>
        <v>-120</v>
      </c>
      <c r="D21" s="58">
        <f>VLOOKUP($A21,zss_min_forecast!$1:$1048576,COLUMNS(zss_min_forecast!$A$2:EU19),FALSE)</f>
        <v>-80</v>
      </c>
      <c r="E21" s="63"/>
      <c r="F21" s="218">
        <v>0.99508275386729006</v>
      </c>
      <c r="G21" s="419"/>
      <c r="H21" s="419">
        <v>6.1</v>
      </c>
      <c r="I21" s="58">
        <f>VLOOKUP(A21,zss_min_forecast!$1:$1048576,COLUMNS(zss_min_forecast!$A$2:$EX$2),FALSE)</f>
        <v>-1.5244603157043461E-2</v>
      </c>
      <c r="J21" s="58">
        <f>VLOOKUP($A21,zss_min_forecast!$1:$1048576,COLUMNS(zss_min_forecast!$A$2:AO19),FALSE)</f>
        <v>9.3500003814697266</v>
      </c>
      <c r="K21" s="58">
        <f>VLOOKUP($A21,zss_min_forecast!$1:$1048576,COLUMNS(zss_min_forecast!$A$2:AP19),FALSE)</f>
        <v>8.9899997711181641</v>
      </c>
      <c r="L21" s="58">
        <f>VLOOKUP($A21,zss_min_forecast!$1:$1048576,COLUMNS(zss_min_forecast!$A$2:AQ19),FALSE)</f>
        <v>4.630000114440918</v>
      </c>
      <c r="M21" s="58">
        <f>VLOOKUP($A21,zss_min_forecast!$1:$1048576,COLUMNS(zss_min_forecast!$A$2:AR19),FALSE)</f>
        <v>0.37000000476837158</v>
      </c>
      <c r="N21" s="58">
        <f>VLOOKUP($A21,zss_min_forecast!$1:$1048576,COLUMNS(zss_min_forecast!$A$2:AS19),FALSE)</f>
        <v>-4.7399997711181641</v>
      </c>
      <c r="O21" s="127">
        <v>0</v>
      </c>
      <c r="P21" s="461"/>
      <c r="Q21" s="442"/>
      <c r="R21" s="442"/>
      <c r="S21" s="442"/>
      <c r="T21" s="442"/>
      <c r="U21" s="442"/>
      <c r="V21" s="442"/>
      <c r="W21" s="442"/>
      <c r="X21" s="442"/>
      <c r="Y21" s="458"/>
    </row>
    <row r="22" spans="1:25">
      <c r="A22" s="73" t="s">
        <v>165</v>
      </c>
      <c r="B22" s="58" t="s">
        <v>588</v>
      </c>
      <c r="C22" s="58">
        <f>VLOOKUP($A22,zss_min_forecast!$1:$1048576,COLUMNS(zss_min_forecast!$A$2:ET20),FALSE)</f>
        <v>-99</v>
      </c>
      <c r="D22" s="58">
        <f>VLOOKUP($A22,zss_min_forecast!$1:$1048576,COLUMNS(zss_min_forecast!$A$2:EU20),FALSE)</f>
        <v>-66</v>
      </c>
      <c r="E22" s="63"/>
      <c r="F22" s="218">
        <v>0.95143512336045644</v>
      </c>
      <c r="G22" s="418"/>
      <c r="H22" s="418">
        <v>7.15</v>
      </c>
      <c r="I22" s="58">
        <f>VLOOKUP(A22,zss_min_forecast!$1:$1048576,COLUMNS(zss_min_forecast!$A$2:$EX$2),FALSE)</f>
        <v>-4.1391825675964364</v>
      </c>
      <c r="J22" s="58">
        <f>VLOOKUP($A22,zss_min_forecast!$1:$1048576,COLUMNS(zss_min_forecast!$A$2:AO20),FALSE)</f>
        <v>-0.86000001430511475</v>
      </c>
      <c r="K22" s="58">
        <f>VLOOKUP($A22,zss_min_forecast!$1:$1048576,COLUMNS(zss_min_forecast!$A$2:AP20),FALSE)</f>
        <v>-4.3600001335144043</v>
      </c>
      <c r="L22" s="58">
        <f>VLOOKUP($A22,zss_min_forecast!$1:$1048576,COLUMNS(zss_min_forecast!$A$2:AQ20),FALSE)</f>
        <v>-10.02999973297119</v>
      </c>
      <c r="M22" s="58">
        <f>VLOOKUP($A22,zss_min_forecast!$1:$1048576,COLUMNS(zss_min_forecast!$A$2:AR20),FALSE)</f>
        <v>-15.89000034332275</v>
      </c>
      <c r="N22" s="58">
        <f>VLOOKUP($A22,zss_min_forecast!$1:$1048576,COLUMNS(zss_min_forecast!$A$2:AS20),FALSE)</f>
        <v>-22.139999389648441</v>
      </c>
      <c r="O22" s="127">
        <v>0</v>
      </c>
      <c r="P22" s="462"/>
      <c r="Q22" s="442"/>
      <c r="R22" s="442"/>
      <c r="S22" s="442"/>
      <c r="T22" s="442"/>
      <c r="U22" s="442"/>
      <c r="V22" s="442"/>
      <c r="W22" s="442"/>
      <c r="X22" s="442"/>
      <c r="Y22" s="458"/>
    </row>
    <row r="23" spans="1:25" ht="14" thickBot="1">
      <c r="A23" s="74" t="s">
        <v>165</v>
      </c>
      <c r="B23" s="61" t="s">
        <v>590</v>
      </c>
      <c r="C23" s="61">
        <f>VLOOKUP($A23,zss_min_forecast!$1:$1048576,COLUMNS(zss_min_forecast!$A$2:ET21),FALSE)</f>
        <v>-99</v>
      </c>
      <c r="D23" s="61">
        <f>VLOOKUP($A23,zss_min_forecast!$1:$1048576,COLUMNS(zss_min_forecast!$A$2:EU21),FALSE)</f>
        <v>-66</v>
      </c>
      <c r="E23" s="76"/>
      <c r="F23" s="233">
        <v>0.86219394993673859</v>
      </c>
      <c r="G23" s="423"/>
      <c r="H23" s="423">
        <v>7.15</v>
      </c>
      <c r="I23" s="61">
        <f>VLOOKUP(A23,zss_min_forecast!$1:$1048576,COLUMNS(zss_min_forecast!$A$2:$EX$2),FALSE)</f>
        <v>-4.1391825675964364</v>
      </c>
      <c r="J23" s="61">
        <f>VLOOKUP($A23,zss_min_forecast!$1:$1048576,COLUMNS(zss_min_forecast!$A$2:AO21),FALSE)</f>
        <v>-0.86000001430511475</v>
      </c>
      <c r="K23" s="61">
        <f>VLOOKUP($A23,zss_min_forecast!$1:$1048576,COLUMNS(zss_min_forecast!$A$2:AP21),FALSE)</f>
        <v>-4.3600001335144043</v>
      </c>
      <c r="L23" s="61">
        <f>VLOOKUP($A23,zss_min_forecast!$1:$1048576,COLUMNS(zss_min_forecast!$A$2:AQ21),FALSE)</f>
        <v>-10.02999973297119</v>
      </c>
      <c r="M23" s="61">
        <f>VLOOKUP($A23,zss_min_forecast!$1:$1048576,COLUMNS(zss_min_forecast!$A$2:AR21),FALSE)</f>
        <v>-15.89000034332275</v>
      </c>
      <c r="N23" s="61">
        <f>VLOOKUP($A23,zss_min_forecast!$1:$1048576,COLUMNS(zss_min_forecast!$A$2:AS21),FALSE)</f>
        <v>-22.139999389648441</v>
      </c>
      <c r="O23" s="129">
        <v>0</v>
      </c>
      <c r="P23" s="463"/>
      <c r="Q23" s="447"/>
      <c r="R23" s="447"/>
      <c r="S23" s="447"/>
      <c r="T23" s="447"/>
      <c r="U23" s="447"/>
      <c r="V23" s="447"/>
      <c r="W23" s="447"/>
      <c r="X23" s="447"/>
      <c r="Y23" s="464"/>
    </row>
    <row r="24" spans="1:25" ht="14" thickBot="1">
      <c r="A24" s="4" t="s">
        <v>559</v>
      </c>
      <c r="B24" s="65"/>
      <c r="C24" s="65"/>
      <c r="D24" s="65"/>
      <c r="E24" s="78"/>
      <c r="F24" s="221"/>
      <c r="G24" s="204"/>
      <c r="H24" s="204"/>
      <c r="I24" s="65"/>
      <c r="J24" s="65"/>
      <c r="K24" s="65"/>
      <c r="L24" s="65"/>
      <c r="M24" s="65"/>
      <c r="N24" s="65"/>
      <c r="O24" s="130"/>
      <c r="P24" s="65"/>
      <c r="Q24" s="5"/>
      <c r="R24" s="5"/>
      <c r="S24" s="5"/>
      <c r="T24" s="5"/>
      <c r="U24" s="5"/>
      <c r="V24" s="5"/>
      <c r="W24" s="5"/>
      <c r="X24" s="5"/>
      <c r="Y24" s="8"/>
    </row>
    <row r="25" spans="1:25">
      <c r="A25" s="72" t="s">
        <v>172</v>
      </c>
      <c r="B25" s="56" t="s">
        <v>588</v>
      </c>
      <c r="C25" s="56">
        <f>VLOOKUP($A25,zss_min_forecast!$1:$1048576,COLUMNS(zss_min_forecast!$A$2:ET23),FALSE)</f>
        <v>-66</v>
      </c>
      <c r="D25" s="56">
        <f>VLOOKUP($A25,zss_min_forecast!$1:$1048576,COLUMNS(zss_min_forecast!$A$2:EU23),FALSE)</f>
        <v>-33</v>
      </c>
      <c r="E25" s="75"/>
      <c r="F25" s="235">
        <v>0.7164095877295602</v>
      </c>
      <c r="G25" s="425"/>
      <c r="H25" s="425" t="s">
        <v>589</v>
      </c>
      <c r="I25" s="56">
        <f>VLOOKUP(A25,zss_min_forecast!$1:$1048576,COLUMNS(zss_min_forecast!$A$2:$EX$2),FALSE)</f>
        <v>0.92705392837524403</v>
      </c>
      <c r="J25" s="56">
        <f>VLOOKUP($A25,zss_min_forecast!$1:$1048576,COLUMNS(zss_min_forecast!$A$2:AO23),FALSE)</f>
        <v>2.3299999237060551</v>
      </c>
      <c r="K25" s="56">
        <f>VLOOKUP($A25,zss_min_forecast!$1:$1048576,COLUMNS(zss_min_forecast!$A$2:AP23),FALSE)</f>
        <v>2.910000085830688</v>
      </c>
      <c r="L25" s="56">
        <f>VLOOKUP($A25,zss_min_forecast!$1:$1048576,COLUMNS(zss_min_forecast!$A$2:AQ23),FALSE)</f>
        <v>1.629999995231628</v>
      </c>
      <c r="M25" s="56">
        <f>VLOOKUP($A25,zss_min_forecast!$1:$1048576,COLUMNS(zss_min_forecast!$A$2:AR23),FALSE)</f>
        <v>0.25999999046325678</v>
      </c>
      <c r="N25" s="56">
        <f>VLOOKUP($A25,zss_min_forecast!$1:$1048576,COLUMNS(zss_min_forecast!$A$2:AS23),FALSE)</f>
        <v>-1.2100000381469731</v>
      </c>
      <c r="O25" s="126">
        <v>0</v>
      </c>
      <c r="P25" s="439"/>
      <c r="Q25" s="439"/>
      <c r="R25" s="439"/>
      <c r="S25" s="439"/>
      <c r="T25" s="439"/>
      <c r="U25" s="439"/>
      <c r="V25" s="439"/>
      <c r="W25" s="439"/>
      <c r="X25" s="439"/>
      <c r="Y25" s="452"/>
    </row>
    <row r="26" spans="1:25">
      <c r="A26" s="73" t="s">
        <v>172</v>
      </c>
      <c r="B26" s="58" t="s">
        <v>590</v>
      </c>
      <c r="C26" s="58">
        <f>VLOOKUP($A26,zss_min_forecast!$1:$1048576,COLUMNS(zss_min_forecast!$A$2:ET24),FALSE)</f>
        <v>-66</v>
      </c>
      <c r="D26" s="58">
        <f>VLOOKUP($A26,zss_min_forecast!$1:$1048576,COLUMNS(zss_min_forecast!$A$2:EU24),FALSE)</f>
        <v>-33</v>
      </c>
      <c r="E26" s="63"/>
      <c r="F26" s="218">
        <v>0.92547545077507953</v>
      </c>
      <c r="G26" s="419"/>
      <c r="H26" s="419" t="s">
        <v>589</v>
      </c>
      <c r="I26" s="58">
        <f>VLOOKUP(A26,zss_min_forecast!$1:$1048576,COLUMNS(zss_min_forecast!$A$2:$EX$2),FALSE)</f>
        <v>0.92705392837524403</v>
      </c>
      <c r="J26" s="58">
        <f>VLOOKUP($A26,zss_min_forecast!$1:$1048576,COLUMNS(zss_min_forecast!$A$2:AO24),FALSE)</f>
        <v>2.3299999237060551</v>
      </c>
      <c r="K26" s="58">
        <f>VLOOKUP($A26,zss_min_forecast!$1:$1048576,COLUMNS(zss_min_forecast!$A$2:AP24),FALSE)</f>
        <v>2.910000085830688</v>
      </c>
      <c r="L26" s="58">
        <f>VLOOKUP($A26,zss_min_forecast!$1:$1048576,COLUMNS(zss_min_forecast!$A$2:AQ24),FALSE)</f>
        <v>1.629999995231628</v>
      </c>
      <c r="M26" s="58">
        <f>VLOOKUP($A26,zss_min_forecast!$1:$1048576,COLUMNS(zss_min_forecast!$A$2:AR24),FALSE)</f>
        <v>0.25999999046325678</v>
      </c>
      <c r="N26" s="58">
        <f>VLOOKUP($A26,zss_min_forecast!$1:$1048576,COLUMNS(zss_min_forecast!$A$2:AS24),FALSE)</f>
        <v>-1.2100000381469731</v>
      </c>
      <c r="O26" s="127">
        <v>0</v>
      </c>
      <c r="P26" s="440"/>
      <c r="Q26" s="440"/>
      <c r="R26" s="440"/>
      <c r="S26" s="440"/>
      <c r="T26" s="440"/>
      <c r="U26" s="440"/>
      <c r="V26" s="440"/>
      <c r="W26" s="440"/>
      <c r="X26" s="440"/>
      <c r="Y26" s="453"/>
    </row>
    <row r="27" spans="1:25">
      <c r="A27" s="73" t="s">
        <v>191</v>
      </c>
      <c r="B27" s="58" t="s">
        <v>588</v>
      </c>
      <c r="C27" s="58">
        <f>VLOOKUP($A27,zss_min_forecast!$1:$1048576,COLUMNS(zss_min_forecast!$A$2:ET25),FALSE)</f>
        <v>-66</v>
      </c>
      <c r="D27" s="58">
        <f>VLOOKUP($A27,zss_min_forecast!$1:$1048576,COLUMNS(zss_min_forecast!$A$2:EU25),FALSE)</f>
        <v>-33</v>
      </c>
      <c r="E27" s="63"/>
      <c r="F27" s="218">
        <v>0.94205535627493009</v>
      </c>
      <c r="G27" s="418"/>
      <c r="H27" s="418" t="s">
        <v>589</v>
      </c>
      <c r="I27" s="58">
        <f>VLOOKUP(A27,zss_min_forecast!$1:$1048576,COLUMNS(zss_min_forecast!$A$2:$EX$2),FALSE)</f>
        <v>-1.746666431427002</v>
      </c>
      <c r="J27" s="58">
        <f>VLOOKUP($A27,zss_min_forecast!$1:$1048576,COLUMNS(zss_min_forecast!$A$2:AO25),FALSE)</f>
        <v>-2.5999999046325679</v>
      </c>
      <c r="K27" s="58">
        <f>VLOOKUP($A27,zss_min_forecast!$1:$1048576,COLUMNS(zss_min_forecast!$A$2:AP25),FALSE)</f>
        <v>-3.8599998950958252</v>
      </c>
      <c r="L27" s="58">
        <f>VLOOKUP($A27,zss_min_forecast!$1:$1048576,COLUMNS(zss_min_forecast!$A$2:AQ25),FALSE)</f>
        <v>-5.4099998474121094</v>
      </c>
      <c r="M27" s="58">
        <f>VLOOKUP($A27,zss_min_forecast!$1:$1048576,COLUMNS(zss_min_forecast!$A$2:AR25),FALSE)</f>
        <v>-6.8000001907348633</v>
      </c>
      <c r="N27" s="58">
        <f>VLOOKUP($A27,zss_min_forecast!$1:$1048576,COLUMNS(zss_min_forecast!$A$2:AS25),FALSE)</f>
        <v>-8.6099996566772461</v>
      </c>
      <c r="O27" s="127">
        <v>0</v>
      </c>
      <c r="P27" s="462"/>
      <c r="Q27" s="442"/>
      <c r="R27" s="442"/>
      <c r="S27" s="442"/>
      <c r="T27" s="442"/>
      <c r="U27" s="442"/>
      <c r="V27" s="442"/>
      <c r="W27" s="442"/>
      <c r="X27" s="442"/>
      <c r="Y27" s="458"/>
    </row>
    <row r="28" spans="1:25">
      <c r="A28" s="73" t="s">
        <v>191</v>
      </c>
      <c r="B28" s="58" t="s">
        <v>590</v>
      </c>
      <c r="C28" s="58">
        <f>VLOOKUP($A28,zss_min_forecast!$1:$1048576,COLUMNS(zss_min_forecast!$A$2:ET26),FALSE)</f>
        <v>-66</v>
      </c>
      <c r="D28" s="58">
        <f>VLOOKUP($A28,zss_min_forecast!$1:$1048576,COLUMNS(zss_min_forecast!$A$2:EU26),FALSE)</f>
        <v>-33</v>
      </c>
      <c r="E28" s="63"/>
      <c r="F28" s="218">
        <v>5.8479496136462693E-4</v>
      </c>
      <c r="G28" s="419"/>
      <c r="H28" s="419" t="s">
        <v>589</v>
      </c>
      <c r="I28" s="58">
        <f>VLOOKUP(A28,zss_min_forecast!$1:$1048576,COLUMNS(zss_min_forecast!$A$2:$EX$2),FALSE)</f>
        <v>-1.746666431427002</v>
      </c>
      <c r="J28" s="58">
        <f>VLOOKUP($A28,zss_min_forecast!$1:$1048576,COLUMNS(zss_min_forecast!$A$2:AO26),FALSE)</f>
        <v>-2.5999999046325679</v>
      </c>
      <c r="K28" s="58">
        <f>VLOOKUP($A28,zss_min_forecast!$1:$1048576,COLUMNS(zss_min_forecast!$A$2:AP26),FALSE)</f>
        <v>-3.8599998950958252</v>
      </c>
      <c r="L28" s="58">
        <f>VLOOKUP($A28,zss_min_forecast!$1:$1048576,COLUMNS(zss_min_forecast!$A$2:AQ26),FALSE)</f>
        <v>-5.4099998474121094</v>
      </c>
      <c r="M28" s="58">
        <f>VLOOKUP($A28,zss_min_forecast!$1:$1048576,COLUMNS(zss_min_forecast!$A$2:AR26),FALSE)</f>
        <v>-6.8000001907348633</v>
      </c>
      <c r="N28" s="58">
        <f>VLOOKUP($A28,zss_min_forecast!$1:$1048576,COLUMNS(zss_min_forecast!$A$2:AS26),FALSE)</f>
        <v>-8.6099996566772461</v>
      </c>
      <c r="O28" s="127">
        <v>0</v>
      </c>
      <c r="P28" s="461"/>
      <c r="Q28" s="442"/>
      <c r="R28" s="442"/>
      <c r="S28" s="442"/>
      <c r="T28" s="442"/>
      <c r="U28" s="442"/>
      <c r="V28" s="442"/>
      <c r="W28" s="442"/>
      <c r="X28" s="442"/>
      <c r="Y28" s="458"/>
    </row>
    <row r="29" spans="1:25">
      <c r="A29" s="73" t="s">
        <v>195</v>
      </c>
      <c r="B29" s="58" t="s">
        <v>588</v>
      </c>
      <c r="C29" s="58">
        <f>VLOOKUP($A29,zss_min_forecast!$1:$1048576,COLUMNS(zss_min_forecast!$A$2:ET27),FALSE)</f>
        <v>-39.5</v>
      </c>
      <c r="D29" s="58">
        <f>VLOOKUP($A29,zss_min_forecast!$1:$1048576,COLUMNS(zss_min_forecast!$A$2:EU27),FALSE)</f>
        <v>-26</v>
      </c>
      <c r="E29" s="63"/>
      <c r="F29" s="218">
        <v>0.69782240098528714</v>
      </c>
      <c r="G29" s="418"/>
      <c r="H29" s="418">
        <v>7.2</v>
      </c>
      <c r="I29" s="58">
        <f>VLOOKUP(A29,zss_min_forecast!$1:$1048576,COLUMNS(zss_min_forecast!$A$2:$EX$2),FALSE)</f>
        <v>-5.7859630584716797</v>
      </c>
      <c r="J29" s="58">
        <f>VLOOKUP($A29,zss_min_forecast!$1:$1048576,COLUMNS(zss_min_forecast!$A$2:AO27),FALSE)</f>
        <v>-5.9099998474121094</v>
      </c>
      <c r="K29" s="58">
        <f>VLOOKUP($A29,zss_min_forecast!$1:$1048576,COLUMNS(zss_min_forecast!$A$2:AP27),FALSE)</f>
        <v>-6.4099998474121094</v>
      </c>
      <c r="L29" s="58">
        <f>VLOOKUP($A29,zss_min_forecast!$1:$1048576,COLUMNS(zss_min_forecast!$A$2:AQ27),FALSE)</f>
        <v>-7.1500000953674316</v>
      </c>
      <c r="M29" s="58">
        <f>VLOOKUP($A29,zss_min_forecast!$1:$1048576,COLUMNS(zss_min_forecast!$A$2:AR27),FALSE)</f>
        <v>-7.9499998092651367</v>
      </c>
      <c r="N29" s="58">
        <f>VLOOKUP($A29,zss_min_forecast!$1:$1048576,COLUMNS(zss_min_forecast!$A$2:AS27),FALSE)</f>
        <v>-8.869999885559082</v>
      </c>
      <c r="O29" s="127">
        <v>0</v>
      </c>
      <c r="P29" s="462"/>
      <c r="Q29" s="442"/>
      <c r="R29" s="442"/>
      <c r="S29" s="442"/>
      <c r="T29" s="442"/>
      <c r="U29" s="442"/>
      <c r="V29" s="442"/>
      <c r="W29" s="442"/>
      <c r="X29" s="442"/>
      <c r="Y29" s="458"/>
    </row>
    <row r="30" spans="1:25">
      <c r="A30" s="73" t="s">
        <v>195</v>
      </c>
      <c r="B30" s="58" t="s">
        <v>590</v>
      </c>
      <c r="C30" s="58">
        <f>VLOOKUP($A30,zss_min_forecast!$1:$1048576,COLUMNS(zss_min_forecast!$A$2:ET28),FALSE)</f>
        <v>-39.5</v>
      </c>
      <c r="D30" s="58">
        <f>VLOOKUP($A30,zss_min_forecast!$1:$1048576,COLUMNS(zss_min_forecast!$A$2:EU28),FALSE)</f>
        <v>-26</v>
      </c>
      <c r="E30" s="63"/>
      <c r="F30" s="218">
        <v>0.68757684474223191</v>
      </c>
      <c r="G30" s="419"/>
      <c r="H30" s="419">
        <v>7.2</v>
      </c>
      <c r="I30" s="58">
        <f>VLOOKUP(A30,zss_min_forecast!$1:$1048576,COLUMNS(zss_min_forecast!$A$2:$EX$2),FALSE)</f>
        <v>-5.7859630584716797</v>
      </c>
      <c r="J30" s="58">
        <f>VLOOKUP($A30,zss_min_forecast!$1:$1048576,COLUMNS(zss_min_forecast!$A$2:AO28),FALSE)</f>
        <v>-5.9099998474121094</v>
      </c>
      <c r="K30" s="58">
        <f>VLOOKUP($A30,zss_min_forecast!$1:$1048576,COLUMNS(zss_min_forecast!$A$2:AP28),FALSE)</f>
        <v>-6.4099998474121094</v>
      </c>
      <c r="L30" s="58">
        <f>VLOOKUP($A30,zss_min_forecast!$1:$1048576,COLUMNS(zss_min_forecast!$A$2:AQ28),FALSE)</f>
        <v>-7.1500000953674316</v>
      </c>
      <c r="M30" s="58">
        <f>VLOOKUP($A30,zss_min_forecast!$1:$1048576,COLUMNS(zss_min_forecast!$A$2:AR28),FALSE)</f>
        <v>-7.9499998092651367</v>
      </c>
      <c r="N30" s="58">
        <f>VLOOKUP($A30,zss_min_forecast!$1:$1048576,COLUMNS(zss_min_forecast!$A$2:AS28),FALSE)</f>
        <v>-8.869999885559082</v>
      </c>
      <c r="O30" s="127">
        <v>0</v>
      </c>
      <c r="P30" s="461"/>
      <c r="Q30" s="442"/>
      <c r="R30" s="442"/>
      <c r="S30" s="442"/>
      <c r="T30" s="442"/>
      <c r="U30" s="442"/>
      <c r="V30" s="442"/>
      <c r="W30" s="442"/>
      <c r="X30" s="442"/>
      <c r="Y30" s="458"/>
    </row>
    <row r="31" spans="1:25">
      <c r="A31" s="73" t="s">
        <v>207</v>
      </c>
      <c r="B31" s="58" t="s">
        <v>588</v>
      </c>
      <c r="C31" s="58">
        <f>VLOOKUP($A31,zss_min_forecast!$1:$1048576,COLUMNS(zss_min_forecast!$A$2:ET29),FALSE)</f>
        <v>-54</v>
      </c>
      <c r="D31" s="58">
        <f>VLOOKUP($A31,zss_min_forecast!$1:$1048576,COLUMNS(zss_min_forecast!$A$2:EU29),FALSE)</f>
        <v>-27</v>
      </c>
      <c r="E31" s="63"/>
      <c r="F31" s="218">
        <v>0.9447259109032704</v>
      </c>
      <c r="G31" s="418"/>
      <c r="H31" s="418"/>
      <c r="I31" s="58">
        <f>VLOOKUP(A31,zss_min_forecast!$1:$1048576,COLUMNS(zss_min_forecast!$A$2:$EX$2),FALSE)</f>
        <v>-0.13625407218933111</v>
      </c>
      <c r="J31" s="58">
        <f>VLOOKUP($A31,zss_min_forecast!$1:$1048576,COLUMNS(zss_min_forecast!$A$2:AO29),FALSE)</f>
        <v>0.8399999737739563</v>
      </c>
      <c r="K31" s="58">
        <f>VLOOKUP($A31,zss_min_forecast!$1:$1048576,COLUMNS(zss_min_forecast!$A$2:AP29),FALSE)</f>
        <v>1.0399999618530269</v>
      </c>
      <c r="L31" s="58">
        <f>VLOOKUP($A31,zss_min_forecast!$1:$1048576,COLUMNS(zss_min_forecast!$A$2:AQ29),FALSE)</f>
        <v>-1.2699999809265139</v>
      </c>
      <c r="M31" s="58">
        <f>VLOOKUP($A31,zss_min_forecast!$1:$1048576,COLUMNS(zss_min_forecast!$A$2:AR29),FALSE)</f>
        <v>-3.7000000476837158</v>
      </c>
      <c r="N31" s="58">
        <f>VLOOKUP($A31,zss_min_forecast!$1:$1048576,COLUMNS(zss_min_forecast!$A$2:AS29),FALSE)</f>
        <v>-6.0300002098083496</v>
      </c>
      <c r="O31" s="127">
        <v>0</v>
      </c>
      <c r="P31" s="443"/>
      <c r="Q31" s="443"/>
      <c r="R31" s="443"/>
      <c r="S31" s="443"/>
      <c r="T31" s="443"/>
      <c r="U31" s="443"/>
      <c r="V31" s="443"/>
      <c r="W31" s="443"/>
      <c r="X31" s="443"/>
      <c r="Y31" s="454"/>
    </row>
    <row r="32" spans="1:25">
      <c r="A32" s="73" t="s">
        <v>207</v>
      </c>
      <c r="B32" s="58" t="s">
        <v>590</v>
      </c>
      <c r="C32" s="58">
        <f>VLOOKUP($A32,zss_min_forecast!$1:$1048576,COLUMNS(zss_min_forecast!$A$2:ET30),FALSE)</f>
        <v>-54</v>
      </c>
      <c r="D32" s="58">
        <f>VLOOKUP($A32,zss_min_forecast!$1:$1048576,COLUMNS(zss_min_forecast!$A$2:EU30),FALSE)</f>
        <v>-27</v>
      </c>
      <c r="E32" s="63"/>
      <c r="F32" s="218">
        <v>0.99659014897159826</v>
      </c>
      <c r="G32" s="419"/>
      <c r="H32" s="419" t="s">
        <v>589</v>
      </c>
      <c r="I32" s="58">
        <f>VLOOKUP(A32,zss_min_forecast!$1:$1048576,COLUMNS(zss_min_forecast!$A$2:$EX$2),FALSE)</f>
        <v>-0.13625407218933111</v>
      </c>
      <c r="J32" s="58">
        <f>VLOOKUP($A32,zss_min_forecast!$1:$1048576,COLUMNS(zss_min_forecast!$A$2:AO30),FALSE)</f>
        <v>0.8399999737739563</v>
      </c>
      <c r="K32" s="58">
        <f>VLOOKUP($A32,zss_min_forecast!$1:$1048576,COLUMNS(zss_min_forecast!$A$2:AP30),FALSE)</f>
        <v>1.0399999618530269</v>
      </c>
      <c r="L32" s="58">
        <f>VLOOKUP($A32,zss_min_forecast!$1:$1048576,COLUMNS(zss_min_forecast!$A$2:AQ30),FALSE)</f>
        <v>-1.2699999809265139</v>
      </c>
      <c r="M32" s="58">
        <f>VLOOKUP($A32,zss_min_forecast!$1:$1048576,COLUMNS(zss_min_forecast!$A$2:AR30),FALSE)</f>
        <v>-3.7000000476837158</v>
      </c>
      <c r="N32" s="58">
        <f>VLOOKUP($A32,zss_min_forecast!$1:$1048576,COLUMNS(zss_min_forecast!$A$2:AS30),FALSE)</f>
        <v>-6.0300002098083496</v>
      </c>
      <c r="O32" s="127">
        <v>0</v>
      </c>
      <c r="P32" s="440"/>
      <c r="Q32" s="440"/>
      <c r="R32" s="440"/>
      <c r="S32" s="440"/>
      <c r="T32" s="440"/>
      <c r="U32" s="440"/>
      <c r="V32" s="440"/>
      <c r="W32" s="440"/>
      <c r="X32" s="440"/>
      <c r="Y32" s="453"/>
    </row>
    <row r="33" spans="1:25">
      <c r="A33" s="73" t="s">
        <v>248</v>
      </c>
      <c r="B33" s="58" t="s">
        <v>588</v>
      </c>
      <c r="C33" s="58">
        <f>VLOOKUP($A33,zss_min_forecast!$1:$1048576,COLUMNS(zss_min_forecast!$A$2:ET31),FALSE)</f>
        <v>-27</v>
      </c>
      <c r="D33" s="58">
        <f>VLOOKUP($A33,zss_min_forecast!$1:$1048576,COLUMNS(zss_min_forecast!$A$2:EU31),FALSE)</f>
        <v>-13.5</v>
      </c>
      <c r="E33" s="63"/>
      <c r="F33" s="218">
        <v>0.99192555049883679</v>
      </c>
      <c r="G33" s="418"/>
      <c r="H33" s="418" t="s">
        <v>589</v>
      </c>
      <c r="I33" s="58">
        <f>VLOOKUP(A33,zss_min_forecast!$1:$1048576,COLUMNS(zss_min_forecast!$A$2:$EX$2),FALSE)</f>
        <v>-3.2539787292480469</v>
      </c>
      <c r="J33" s="58">
        <f>VLOOKUP($A33,zss_min_forecast!$1:$1048576,COLUMNS(zss_min_forecast!$A$2:AO31),FALSE)</f>
        <v>-1.720000028610229</v>
      </c>
      <c r="K33" s="58">
        <f>VLOOKUP($A33,zss_min_forecast!$1:$1048576,COLUMNS(zss_min_forecast!$A$2:AP31),FALSE)</f>
        <v>-1.889999985694885</v>
      </c>
      <c r="L33" s="58">
        <f>VLOOKUP($A33,zss_min_forecast!$1:$1048576,COLUMNS(zss_min_forecast!$A$2:AQ31),FALSE)</f>
        <v>-3.089999914169312</v>
      </c>
      <c r="M33" s="58">
        <f>VLOOKUP($A33,zss_min_forecast!$1:$1048576,COLUMNS(zss_min_forecast!$A$2:AR31),FALSE)</f>
        <v>-4.3299999237060547</v>
      </c>
      <c r="N33" s="58">
        <f>VLOOKUP($A33,zss_min_forecast!$1:$1048576,COLUMNS(zss_min_forecast!$A$2:AS31),FALSE)</f>
        <v>-5.630000114440918</v>
      </c>
      <c r="O33" s="127">
        <v>0</v>
      </c>
      <c r="P33" s="443"/>
      <c r="Q33" s="443"/>
      <c r="R33" s="443"/>
      <c r="S33" s="443"/>
      <c r="T33" s="443"/>
      <c r="U33" s="443"/>
      <c r="V33" s="443"/>
      <c r="W33" s="443"/>
      <c r="X33" s="443"/>
      <c r="Y33" s="454"/>
    </row>
    <row r="34" spans="1:25" ht="14" thickBot="1">
      <c r="A34" s="74" t="s">
        <v>248</v>
      </c>
      <c r="B34" s="61" t="s">
        <v>590</v>
      </c>
      <c r="C34" s="61">
        <f>VLOOKUP($A34,zss_min_forecast!$1:$1048576,COLUMNS(zss_min_forecast!$A$2:ET32),FALSE)</f>
        <v>-27</v>
      </c>
      <c r="D34" s="61">
        <f>VLOOKUP($A34,zss_min_forecast!$1:$1048576,COLUMNS(zss_min_forecast!$A$2:EU32),FALSE)</f>
        <v>-13.5</v>
      </c>
      <c r="E34" s="76"/>
      <c r="F34" s="233">
        <v>0.98646530707078961</v>
      </c>
      <c r="G34" s="423"/>
      <c r="H34" s="423" t="s">
        <v>589</v>
      </c>
      <c r="I34" s="61">
        <f>VLOOKUP(A34,zss_min_forecast!$1:$1048576,COLUMNS(zss_min_forecast!$A$2:$EX$2),FALSE)</f>
        <v>-3.2539787292480469</v>
      </c>
      <c r="J34" s="61">
        <f>VLOOKUP($A34,zss_min_forecast!$1:$1048576,COLUMNS(zss_min_forecast!$A$2:AO32),FALSE)</f>
        <v>-1.720000028610229</v>
      </c>
      <c r="K34" s="61">
        <f>VLOOKUP($A34,zss_min_forecast!$1:$1048576,COLUMNS(zss_min_forecast!$A$2:AP32),FALSE)</f>
        <v>-1.889999985694885</v>
      </c>
      <c r="L34" s="61">
        <f>VLOOKUP($A34,zss_min_forecast!$1:$1048576,COLUMNS(zss_min_forecast!$A$2:AQ32),FALSE)</f>
        <v>-3.089999914169312</v>
      </c>
      <c r="M34" s="61">
        <f>VLOOKUP($A34,zss_min_forecast!$1:$1048576,COLUMNS(zss_min_forecast!$A$2:AR32),FALSE)</f>
        <v>-4.3299999237060547</v>
      </c>
      <c r="N34" s="61">
        <f>VLOOKUP($A34,zss_min_forecast!$1:$1048576,COLUMNS(zss_min_forecast!$A$2:AS32),FALSE)</f>
        <v>-5.630000114440918</v>
      </c>
      <c r="O34" s="129">
        <v>0</v>
      </c>
      <c r="P34" s="446"/>
      <c r="Q34" s="446"/>
      <c r="R34" s="446"/>
      <c r="S34" s="446"/>
      <c r="T34" s="446"/>
      <c r="U34" s="446"/>
      <c r="V34" s="446"/>
      <c r="W34" s="446"/>
      <c r="X34" s="446"/>
      <c r="Y34" s="455"/>
    </row>
    <row r="35" spans="1:25" ht="14" thickBot="1">
      <c r="A35" s="4" t="s">
        <v>560</v>
      </c>
      <c r="B35" s="65"/>
      <c r="C35" s="65"/>
      <c r="D35" s="67"/>
      <c r="E35" s="77"/>
      <c r="F35" s="230"/>
      <c r="G35" s="203"/>
      <c r="H35" s="203"/>
      <c r="I35" s="65"/>
      <c r="J35" s="65"/>
      <c r="K35" s="65"/>
      <c r="L35" s="65"/>
      <c r="M35" s="65"/>
      <c r="N35" s="65"/>
      <c r="O35" s="130"/>
      <c r="P35" s="65"/>
      <c r="Q35" s="5"/>
      <c r="R35" s="5"/>
      <c r="S35" s="5"/>
      <c r="T35" s="5"/>
      <c r="U35" s="5"/>
      <c r="V35" s="5"/>
      <c r="W35" s="5"/>
      <c r="X35" s="5"/>
      <c r="Y35" s="8"/>
    </row>
    <row r="36" spans="1:25">
      <c r="A36" s="72" t="s">
        <v>244</v>
      </c>
      <c r="B36" s="56" t="s">
        <v>588</v>
      </c>
      <c r="C36" s="56">
        <f>VLOOKUP($A36,zss_min_forecast!$1:$1048576,COLUMNS(zss_min_forecast!$A$2:ET34),FALSE)</f>
        <v>-99</v>
      </c>
      <c r="D36" s="56">
        <f>VLOOKUP($A36,zss_min_forecast!$1:$1048576,COLUMNS(zss_min_forecast!$A$2:EU34),FALSE)</f>
        <v>-66</v>
      </c>
      <c r="E36" s="75"/>
      <c r="F36" s="235">
        <v>0.78619236214600274</v>
      </c>
      <c r="G36" s="425"/>
      <c r="H36" s="425" t="s">
        <v>589</v>
      </c>
      <c r="I36" s="56">
        <f>VLOOKUP(A36,zss_min_forecast!$1:$1048576,COLUMNS(zss_min_forecast!$A$2:$EX$2),FALSE)</f>
        <v>-13.397512435913089</v>
      </c>
      <c r="J36" s="56">
        <f>VLOOKUP($A36,zss_min_forecast!$1:$1048576,COLUMNS(zss_min_forecast!$A$2:AO34),FALSE)</f>
        <v>-0.18999999761581421</v>
      </c>
      <c r="K36" s="56">
        <f>VLOOKUP($A36,zss_min_forecast!$1:$1048576,COLUMNS(zss_min_forecast!$A$2:AP34),FALSE)</f>
        <v>3.559999942779541</v>
      </c>
      <c r="L36" s="56">
        <f>VLOOKUP($A36,zss_min_forecast!$1:$1048576,COLUMNS(zss_min_forecast!$A$2:AQ34),FALSE)</f>
        <v>-1.2100000381469731</v>
      </c>
      <c r="M36" s="56">
        <f>VLOOKUP($A36,zss_min_forecast!$1:$1048576,COLUMNS(zss_min_forecast!$A$2:AR34),FALSE)</f>
        <v>-6.1399998664855957</v>
      </c>
      <c r="N36" s="56">
        <f>VLOOKUP($A36,zss_min_forecast!$1:$1048576,COLUMNS(zss_min_forecast!$A$2:AS34),FALSE)</f>
        <v>-11.069999694824221</v>
      </c>
      <c r="O36" s="126">
        <v>0</v>
      </c>
      <c r="P36" s="460"/>
      <c r="Q36" s="441"/>
      <c r="R36" s="441"/>
      <c r="S36" s="441"/>
      <c r="T36" s="441"/>
      <c r="U36" s="441"/>
      <c r="V36" s="441"/>
      <c r="W36" s="441"/>
      <c r="X36" s="441"/>
      <c r="Y36" s="459"/>
    </row>
    <row r="37" spans="1:25">
      <c r="A37" s="73" t="s">
        <v>244</v>
      </c>
      <c r="B37" s="58" t="s">
        <v>590</v>
      </c>
      <c r="C37" s="58">
        <f>VLOOKUP($A37,zss_min_forecast!$1:$1048576,COLUMNS(zss_min_forecast!$A$2:ET35),FALSE)</f>
        <v>-99</v>
      </c>
      <c r="D37" s="58">
        <f>VLOOKUP($A37,zss_min_forecast!$1:$1048576,COLUMNS(zss_min_forecast!$A$2:EU35),FALSE)</f>
        <v>-66</v>
      </c>
      <c r="E37" s="63"/>
      <c r="F37" s="218">
        <v>0.15802740242046368</v>
      </c>
      <c r="G37" s="419"/>
      <c r="H37" s="419" t="s">
        <v>589</v>
      </c>
      <c r="I37" s="58">
        <f>VLOOKUP(A37,zss_min_forecast!$1:$1048576,COLUMNS(zss_min_forecast!$A$2:$EX$2),FALSE)</f>
        <v>-13.397512435913089</v>
      </c>
      <c r="J37" s="58">
        <f>VLOOKUP($A37,zss_min_forecast!$1:$1048576,COLUMNS(zss_min_forecast!$A$2:AO35),FALSE)</f>
        <v>-0.18999999761581421</v>
      </c>
      <c r="K37" s="58">
        <f>VLOOKUP($A37,zss_min_forecast!$1:$1048576,COLUMNS(zss_min_forecast!$A$2:AP35),FALSE)</f>
        <v>3.559999942779541</v>
      </c>
      <c r="L37" s="58">
        <f>VLOOKUP($A37,zss_min_forecast!$1:$1048576,COLUMNS(zss_min_forecast!$A$2:AQ35),FALSE)</f>
        <v>-1.2100000381469731</v>
      </c>
      <c r="M37" s="58">
        <f>VLOOKUP($A37,zss_min_forecast!$1:$1048576,COLUMNS(zss_min_forecast!$A$2:AR35),FALSE)</f>
        <v>-6.1399998664855957</v>
      </c>
      <c r="N37" s="58">
        <f>VLOOKUP($A37,zss_min_forecast!$1:$1048576,COLUMNS(zss_min_forecast!$A$2:AS35),FALSE)</f>
        <v>-11.069999694824221</v>
      </c>
      <c r="O37" s="127">
        <v>0</v>
      </c>
      <c r="P37" s="461"/>
      <c r="Q37" s="442"/>
      <c r="R37" s="442"/>
      <c r="S37" s="442"/>
      <c r="T37" s="442"/>
      <c r="U37" s="442"/>
      <c r="V37" s="442"/>
      <c r="W37" s="442"/>
      <c r="X37" s="442"/>
      <c r="Y37" s="458"/>
    </row>
    <row r="38" spans="1:25">
      <c r="A38" s="73" t="s">
        <v>282</v>
      </c>
      <c r="B38" s="58" t="s">
        <v>588</v>
      </c>
      <c r="C38" s="58">
        <f>VLOOKUP($A38,zss_min_forecast!$1:$1048576,COLUMNS(zss_min_forecast!$A$2:ET36),FALSE)</f>
        <v>-99</v>
      </c>
      <c r="D38" s="58">
        <f>VLOOKUP($A38,zss_min_forecast!$1:$1048576,COLUMNS(zss_min_forecast!$A$2:EU36),FALSE)</f>
        <v>-66</v>
      </c>
      <c r="E38" s="63"/>
      <c r="F38" s="218">
        <v>0.9500899315392165</v>
      </c>
      <c r="G38" s="418"/>
      <c r="H38" s="418" t="s">
        <v>589</v>
      </c>
      <c r="I38" s="58">
        <f>VLOOKUP(A38,zss_min_forecast!$1:$1048576,COLUMNS(zss_min_forecast!$A$2:$EX$2),FALSE)</f>
        <v>11.197159767150881</v>
      </c>
      <c r="J38" s="58">
        <f>VLOOKUP($A38,zss_min_forecast!$1:$1048576,COLUMNS(zss_min_forecast!$A$2:AO36),FALSE)</f>
        <v>23.29000091552734</v>
      </c>
      <c r="K38" s="58">
        <f>VLOOKUP($A38,zss_min_forecast!$1:$1048576,COLUMNS(zss_min_forecast!$A$2:AP36),FALSE)</f>
        <v>21.780000686645511</v>
      </c>
      <c r="L38" s="58">
        <f>VLOOKUP($A38,zss_min_forecast!$1:$1048576,COLUMNS(zss_min_forecast!$A$2:AQ36),FALSE)</f>
        <v>18.219999313354489</v>
      </c>
      <c r="M38" s="58">
        <f>VLOOKUP($A38,zss_min_forecast!$1:$1048576,COLUMNS(zss_min_forecast!$A$2:AR36),FALSE)</f>
        <v>17.090000152587891</v>
      </c>
      <c r="N38" s="58">
        <f>VLOOKUP($A38,zss_min_forecast!$1:$1048576,COLUMNS(zss_min_forecast!$A$2:AS36),FALSE)</f>
        <v>13.86999988555908</v>
      </c>
      <c r="O38" s="127">
        <v>0</v>
      </c>
      <c r="P38" s="443"/>
      <c r="Q38" s="443"/>
      <c r="R38" s="443"/>
      <c r="S38" s="443"/>
      <c r="T38" s="443"/>
      <c r="U38" s="443"/>
      <c r="V38" s="443"/>
      <c r="W38" s="443"/>
      <c r="X38" s="443"/>
      <c r="Y38" s="454"/>
    </row>
    <row r="39" spans="1:25">
      <c r="A39" s="73" t="s">
        <v>282</v>
      </c>
      <c r="B39" s="58" t="s">
        <v>590</v>
      </c>
      <c r="C39" s="58">
        <f>VLOOKUP($A39,zss_min_forecast!$1:$1048576,COLUMNS(zss_min_forecast!$A$2:ET37),FALSE)</f>
        <v>-99</v>
      </c>
      <c r="D39" s="58">
        <f>VLOOKUP($A39,zss_min_forecast!$1:$1048576,COLUMNS(zss_min_forecast!$A$2:EU37),FALSE)</f>
        <v>-66</v>
      </c>
      <c r="E39" s="63"/>
      <c r="F39" s="218">
        <v>0.99563344752584604</v>
      </c>
      <c r="G39" s="419"/>
      <c r="H39" s="419" t="s">
        <v>589</v>
      </c>
      <c r="I39" s="58">
        <f>VLOOKUP(A39,zss_min_forecast!$1:$1048576,COLUMNS(zss_min_forecast!$A$2:$EX$2),FALSE)</f>
        <v>11.197159767150881</v>
      </c>
      <c r="J39" s="58">
        <f>VLOOKUP($A39,zss_min_forecast!$1:$1048576,COLUMNS(zss_min_forecast!$A$2:AO37),FALSE)</f>
        <v>23.29000091552734</v>
      </c>
      <c r="K39" s="58">
        <f>VLOOKUP($A39,zss_min_forecast!$1:$1048576,COLUMNS(zss_min_forecast!$A$2:AP37),FALSE)</f>
        <v>21.780000686645511</v>
      </c>
      <c r="L39" s="58">
        <f>VLOOKUP($A39,zss_min_forecast!$1:$1048576,COLUMNS(zss_min_forecast!$A$2:AQ37),FALSE)</f>
        <v>18.219999313354489</v>
      </c>
      <c r="M39" s="58">
        <f>VLOOKUP($A39,zss_min_forecast!$1:$1048576,COLUMNS(zss_min_forecast!$A$2:AR37),FALSE)</f>
        <v>17.090000152587891</v>
      </c>
      <c r="N39" s="58">
        <f>VLOOKUP($A39,zss_min_forecast!$1:$1048576,COLUMNS(zss_min_forecast!$A$2:AS37),FALSE)</f>
        <v>13.86999988555908</v>
      </c>
      <c r="O39" s="127">
        <v>0</v>
      </c>
      <c r="P39" s="440"/>
      <c r="Q39" s="440"/>
      <c r="R39" s="465"/>
      <c r="S39" s="440"/>
      <c r="T39" s="440"/>
      <c r="U39" s="440"/>
      <c r="V39" s="440"/>
      <c r="W39" s="440"/>
      <c r="X39" s="440"/>
      <c r="Y39" s="466"/>
    </row>
    <row r="40" spans="1:25">
      <c r="A40" s="73" t="s">
        <v>284</v>
      </c>
      <c r="B40" s="58" t="s">
        <v>588</v>
      </c>
      <c r="C40" s="58">
        <f>VLOOKUP($A40,zss_min_forecast!$1:$1048576,COLUMNS(zss_min_forecast!$A$2:ET38),FALSE)</f>
        <v>-99</v>
      </c>
      <c r="D40" s="58">
        <f>VLOOKUP($A40,zss_min_forecast!$1:$1048576,COLUMNS(zss_min_forecast!$A$2:EU38),FALSE)</f>
        <v>-66</v>
      </c>
      <c r="E40" s="63"/>
      <c r="F40" s="218">
        <v>0.86246567375539951</v>
      </c>
      <c r="G40" s="418"/>
      <c r="H40" s="418">
        <v>8.8000000000000007</v>
      </c>
      <c r="I40" s="58">
        <f>VLOOKUP(A40,zss_min_forecast!$1:$1048576,COLUMNS(zss_min_forecast!$A$2:$EX$2),FALSE)</f>
        <v>-17.828546524047852</v>
      </c>
      <c r="J40" s="58">
        <f>VLOOKUP($A40,zss_min_forecast!$1:$1048576,COLUMNS(zss_min_forecast!$A$2:AO38),FALSE)</f>
        <v>18.030000686645511</v>
      </c>
      <c r="K40" s="58">
        <f>VLOOKUP($A40,zss_min_forecast!$1:$1048576,COLUMNS(zss_min_forecast!$A$2:AP38),FALSE)</f>
        <v>32.720001220703118</v>
      </c>
      <c r="L40" s="58">
        <f>VLOOKUP($A40,zss_min_forecast!$1:$1048576,COLUMNS(zss_min_forecast!$A$2:AQ38),FALSE)</f>
        <v>30.420000076293949</v>
      </c>
      <c r="M40" s="58">
        <f>VLOOKUP($A40,zss_min_forecast!$1:$1048576,COLUMNS(zss_min_forecast!$A$2:AR38),FALSE)</f>
        <v>28.620000839233398</v>
      </c>
      <c r="N40" s="58">
        <f>VLOOKUP($A40,zss_min_forecast!$1:$1048576,COLUMNS(zss_min_forecast!$A$2:AS38),FALSE)</f>
        <v>27.20999908447266</v>
      </c>
      <c r="O40" s="127">
        <v>0</v>
      </c>
      <c r="P40" s="467"/>
      <c r="Q40" s="465"/>
      <c r="R40" s="443"/>
      <c r="S40" s="465"/>
      <c r="T40" s="465"/>
      <c r="U40" s="465"/>
      <c r="V40" s="465"/>
      <c r="W40" s="465"/>
      <c r="X40" s="465"/>
      <c r="Y40" s="454"/>
    </row>
    <row r="41" spans="1:25" ht="14" thickBot="1">
      <c r="A41" s="74" t="s">
        <v>284</v>
      </c>
      <c r="B41" s="61" t="s">
        <v>590</v>
      </c>
      <c r="C41" s="61">
        <f>VLOOKUP($A41,zss_min_forecast!$1:$1048576,COLUMNS(zss_min_forecast!$A$2:ET39),FALSE)</f>
        <v>-99</v>
      </c>
      <c r="D41" s="61">
        <f>VLOOKUP($A41,zss_min_forecast!$1:$1048576,COLUMNS(zss_min_forecast!$A$2:EU39),FALSE)</f>
        <v>-66</v>
      </c>
      <c r="E41" s="76"/>
      <c r="F41" s="233">
        <v>0.61136830851178903</v>
      </c>
      <c r="G41" s="423"/>
      <c r="H41" s="423">
        <v>8.8000000000000007</v>
      </c>
      <c r="I41" s="61">
        <f>VLOOKUP(A41,zss_min_forecast!$1:$1048576,COLUMNS(zss_min_forecast!$A$2:$EX$2),FALSE)</f>
        <v>-17.828546524047852</v>
      </c>
      <c r="J41" s="61">
        <f>VLOOKUP($A41,zss_min_forecast!$1:$1048576,COLUMNS(zss_min_forecast!$A$2:AO39),FALSE)</f>
        <v>18.030000686645511</v>
      </c>
      <c r="K41" s="61">
        <f>VLOOKUP($A41,zss_min_forecast!$1:$1048576,COLUMNS(zss_min_forecast!$A$2:AP39),FALSE)</f>
        <v>32.720001220703118</v>
      </c>
      <c r="L41" s="61">
        <f>VLOOKUP($A41,zss_min_forecast!$1:$1048576,COLUMNS(zss_min_forecast!$A$2:AQ39),FALSE)</f>
        <v>30.420000076293949</v>
      </c>
      <c r="M41" s="61">
        <f>VLOOKUP($A41,zss_min_forecast!$1:$1048576,COLUMNS(zss_min_forecast!$A$2:AR39),FALSE)</f>
        <v>28.620000839233398</v>
      </c>
      <c r="N41" s="61">
        <f>VLOOKUP($A41,zss_min_forecast!$1:$1048576,COLUMNS(zss_min_forecast!$A$2:AS39),FALSE)</f>
        <v>27.20999908447266</v>
      </c>
      <c r="O41" s="129">
        <v>0</v>
      </c>
      <c r="P41" s="468"/>
      <c r="Q41" s="446"/>
      <c r="R41" s="446"/>
      <c r="S41" s="446"/>
      <c r="T41" s="446"/>
      <c r="U41" s="446"/>
      <c r="V41" s="446"/>
      <c r="W41" s="446"/>
      <c r="X41" s="446"/>
      <c r="Y41" s="455"/>
    </row>
    <row r="42" spans="1:25" ht="14" thickBot="1">
      <c r="A42" s="4" t="s">
        <v>561</v>
      </c>
      <c r="B42" s="65"/>
      <c r="C42" s="65"/>
      <c r="D42" s="3"/>
      <c r="E42" s="78"/>
      <c r="F42" s="221"/>
      <c r="G42" s="204"/>
      <c r="H42" s="204"/>
      <c r="I42" s="65"/>
      <c r="J42" s="65"/>
      <c r="K42" s="65"/>
      <c r="L42" s="65"/>
      <c r="M42" s="65"/>
      <c r="N42" s="65"/>
      <c r="O42" s="130"/>
      <c r="P42" s="65"/>
      <c r="Q42" s="5"/>
      <c r="R42" s="5"/>
      <c r="S42" s="5"/>
      <c r="T42" s="5"/>
      <c r="U42" s="5"/>
      <c r="V42" s="5"/>
      <c r="W42" s="5"/>
      <c r="X42" s="5"/>
      <c r="Y42" s="8"/>
    </row>
    <row r="43" spans="1:25">
      <c r="A43" s="72" t="s">
        <v>200</v>
      </c>
      <c r="B43" s="56" t="s">
        <v>588</v>
      </c>
      <c r="C43" s="56">
        <f>VLOOKUP($A43,zss_min_forecast!$1:$1048576,COLUMNS(zss_min_forecast!$A$2:ET41),FALSE)</f>
        <v>-66</v>
      </c>
      <c r="D43" s="56">
        <f>VLOOKUP($A43,zss_min_forecast!$1:$1048576,COLUMNS(zss_min_forecast!$A$2:EU41),FALSE)</f>
        <v>-33</v>
      </c>
      <c r="E43" s="75"/>
      <c r="F43" s="235">
        <v>0.67669386269246468</v>
      </c>
      <c r="G43" s="425"/>
      <c r="H43" s="425" t="s">
        <v>589</v>
      </c>
      <c r="I43" s="56">
        <f>VLOOKUP(A43,zss_min_forecast!$1:$1048576,COLUMNS(zss_min_forecast!$A$2:$EX$2),FALSE)</f>
        <v>2.5283348560333252</v>
      </c>
      <c r="J43" s="56">
        <f>VLOOKUP($A43,zss_min_forecast!$1:$1048576,COLUMNS(zss_min_forecast!$A$2:AO41),FALSE)</f>
        <v>3.4500000476837158</v>
      </c>
      <c r="K43" s="56">
        <f>VLOOKUP($A43,zss_min_forecast!$1:$1048576,COLUMNS(zss_min_forecast!$A$2:AP41),FALSE)</f>
        <v>3.690000057220459</v>
      </c>
      <c r="L43" s="56">
        <f>VLOOKUP($A43,zss_min_forecast!$1:$1048576,COLUMNS(zss_min_forecast!$A$2:AQ41),FALSE)</f>
        <v>3.9200000762939449</v>
      </c>
      <c r="M43" s="56">
        <f>VLOOKUP($A43,zss_min_forecast!$1:$1048576,COLUMNS(zss_min_forecast!$A$2:AR41),FALSE)</f>
        <v>4.119999885559082</v>
      </c>
      <c r="N43" s="56">
        <f>VLOOKUP($A43,zss_min_forecast!$1:$1048576,COLUMNS(zss_min_forecast!$A$2:AS41),FALSE)</f>
        <v>4.2899999618530273</v>
      </c>
      <c r="O43" s="126">
        <v>0</v>
      </c>
      <c r="P43" s="460"/>
      <c r="Q43" s="441"/>
      <c r="R43" s="441"/>
      <c r="S43" s="441"/>
      <c r="T43" s="441"/>
      <c r="U43" s="441"/>
      <c r="V43" s="441"/>
      <c r="W43" s="441"/>
      <c r="X43" s="441"/>
      <c r="Y43" s="459"/>
    </row>
    <row r="44" spans="1:25" ht="14" thickBot="1">
      <c r="A44" s="74" t="s">
        <v>200</v>
      </c>
      <c r="B44" s="61" t="s">
        <v>590</v>
      </c>
      <c r="C44" s="61">
        <f>VLOOKUP($A44,zss_min_forecast!$1:$1048576,COLUMNS(zss_min_forecast!$A$2:ET42),FALSE)</f>
        <v>-66</v>
      </c>
      <c r="D44" s="61">
        <f>VLOOKUP($A44,zss_min_forecast!$1:$1048576,COLUMNS(zss_min_forecast!$A$2:EU42),FALSE)</f>
        <v>-33</v>
      </c>
      <c r="E44" s="76"/>
      <c r="F44" s="233">
        <v>0.86537241147336652</v>
      </c>
      <c r="G44" s="423"/>
      <c r="H44" s="423" t="s">
        <v>589</v>
      </c>
      <c r="I44" s="61">
        <f>VLOOKUP(A44,zss_min_forecast!$1:$1048576,COLUMNS(zss_min_forecast!$A$2:$EX$2),FALSE)</f>
        <v>2.5283348560333252</v>
      </c>
      <c r="J44" s="61">
        <f>VLOOKUP($A44,zss_min_forecast!$1:$1048576,COLUMNS(zss_min_forecast!$A$2:AO42),FALSE)</f>
        <v>3.4500000476837158</v>
      </c>
      <c r="K44" s="61">
        <f>VLOOKUP($A44,zss_min_forecast!$1:$1048576,COLUMNS(zss_min_forecast!$A$2:AP42),FALSE)</f>
        <v>3.690000057220459</v>
      </c>
      <c r="L44" s="61">
        <f>VLOOKUP($A44,zss_min_forecast!$1:$1048576,COLUMNS(zss_min_forecast!$A$2:AQ42),FALSE)</f>
        <v>3.9200000762939449</v>
      </c>
      <c r="M44" s="61">
        <f>VLOOKUP($A44,zss_min_forecast!$1:$1048576,COLUMNS(zss_min_forecast!$A$2:AR42),FALSE)</f>
        <v>4.119999885559082</v>
      </c>
      <c r="N44" s="61">
        <f>VLOOKUP($A44,zss_min_forecast!$1:$1048576,COLUMNS(zss_min_forecast!$A$2:AS42),FALSE)</f>
        <v>4.2899999618530273</v>
      </c>
      <c r="O44" s="129">
        <v>0</v>
      </c>
      <c r="P44" s="463"/>
      <c r="Q44" s="447"/>
      <c r="R44" s="447"/>
      <c r="S44" s="447"/>
      <c r="T44" s="447"/>
      <c r="U44" s="447"/>
      <c r="V44" s="447"/>
      <c r="W44" s="447"/>
      <c r="X44" s="447"/>
      <c r="Y44" s="464"/>
    </row>
    <row r="45" spans="1:25" ht="14" thickBot="1">
      <c r="A45" s="4" t="s">
        <v>562</v>
      </c>
      <c r="B45" s="65"/>
      <c r="C45" s="65"/>
      <c r="D45" s="65"/>
      <c r="E45" s="78"/>
      <c r="F45" s="204"/>
      <c r="G45" s="204"/>
      <c r="H45" s="204"/>
      <c r="I45" s="65"/>
      <c r="J45" s="65"/>
      <c r="K45" s="65"/>
      <c r="L45" s="65"/>
      <c r="M45" s="65"/>
      <c r="N45" s="65"/>
      <c r="O45" s="130"/>
      <c r="P45" s="65"/>
      <c r="Q45" s="5"/>
      <c r="R45" s="5"/>
      <c r="S45" s="5"/>
      <c r="T45" s="5"/>
      <c r="U45" s="5"/>
      <c r="V45" s="5"/>
      <c r="W45" s="5"/>
      <c r="X45" s="5"/>
      <c r="Y45" s="8"/>
    </row>
    <row r="46" spans="1:25">
      <c r="A46" s="72" t="s">
        <v>189</v>
      </c>
      <c r="B46" s="56" t="s">
        <v>588</v>
      </c>
      <c r="C46" s="56">
        <f>VLOOKUP($A46,zss_min_forecast!$1:$1048576,COLUMNS(zss_min_forecast!$A$2:ET44),FALSE)</f>
        <v>-79</v>
      </c>
      <c r="D46" s="56">
        <f>VLOOKUP($A46,zss_min_forecast!$1:$1048576,COLUMNS(zss_min_forecast!$A$2:EU44),FALSE)</f>
        <v>-46</v>
      </c>
      <c r="E46" s="75"/>
      <c r="F46" s="235">
        <v>0.95140981265900715</v>
      </c>
      <c r="G46" s="425"/>
      <c r="H46" s="425" t="s">
        <v>589</v>
      </c>
      <c r="I46" s="56">
        <f>VLOOKUP(A46,zss_min_forecast!$1:$1048576,COLUMNS(zss_min_forecast!$A$2:$EX$2),FALSE)</f>
        <v>6.179999828338623</v>
      </c>
      <c r="J46" s="56">
        <f>VLOOKUP($A46,zss_min_forecast!$1:$1048576,COLUMNS(zss_min_forecast!$A$2:AO44),FALSE)</f>
        <v>7.4699997901916504</v>
      </c>
      <c r="K46" s="56">
        <f>VLOOKUP($A46,zss_min_forecast!$1:$1048576,COLUMNS(zss_min_forecast!$A$2:AP44),FALSE)</f>
        <v>8.1099996566772461</v>
      </c>
      <c r="L46" s="56">
        <f>VLOOKUP($A46,zss_min_forecast!$1:$1048576,COLUMNS(zss_min_forecast!$A$2:AQ44),FALSE)</f>
        <v>6.9600000381469727</v>
      </c>
      <c r="M46" s="56">
        <f>VLOOKUP($A46,zss_min_forecast!$1:$1048576,COLUMNS(zss_min_forecast!$A$2:AR44),FALSE)</f>
        <v>5.7399997711181641</v>
      </c>
      <c r="N46" s="56">
        <f>VLOOKUP($A46,zss_min_forecast!$1:$1048576,COLUMNS(zss_min_forecast!$A$2:AS44),FALSE)</f>
        <v>4.4200000762939453</v>
      </c>
      <c r="O46" s="126">
        <v>0</v>
      </c>
      <c r="P46" s="460"/>
      <c r="Q46" s="441"/>
      <c r="R46" s="441"/>
      <c r="S46" s="441"/>
      <c r="T46" s="441"/>
      <c r="U46" s="441"/>
      <c r="V46" s="441"/>
      <c r="W46" s="441"/>
      <c r="X46" s="441"/>
      <c r="Y46" s="459"/>
    </row>
    <row r="47" spans="1:25">
      <c r="A47" s="73" t="s">
        <v>189</v>
      </c>
      <c r="B47" s="58" t="s">
        <v>590</v>
      </c>
      <c r="C47" s="58">
        <f>VLOOKUP($A47,zss_min_forecast!$1:$1048576,COLUMNS(zss_min_forecast!$A$2:ET45),FALSE)</f>
        <v>-79</v>
      </c>
      <c r="D47" s="58">
        <f>VLOOKUP($A47,zss_min_forecast!$1:$1048576,COLUMNS(zss_min_forecast!$A$2:EU45),FALSE)</f>
        <v>-46</v>
      </c>
      <c r="E47" s="63"/>
      <c r="F47" s="218">
        <v>0.99151437382374419</v>
      </c>
      <c r="G47" s="419"/>
      <c r="H47" s="419" t="s">
        <v>589</v>
      </c>
      <c r="I47" s="58">
        <f>VLOOKUP(A47,zss_min_forecast!$1:$1048576,COLUMNS(zss_min_forecast!$A$2:$EX$2),FALSE)</f>
        <v>6.179999828338623</v>
      </c>
      <c r="J47" s="58">
        <f>VLOOKUP($A47,zss_min_forecast!$1:$1048576,COLUMNS(zss_min_forecast!$A$2:AO45),FALSE)</f>
        <v>7.4699997901916504</v>
      </c>
      <c r="K47" s="58">
        <f>VLOOKUP($A47,zss_min_forecast!$1:$1048576,COLUMNS(zss_min_forecast!$A$2:AP45),FALSE)</f>
        <v>8.1099996566772461</v>
      </c>
      <c r="L47" s="58">
        <f>VLOOKUP($A47,zss_min_forecast!$1:$1048576,COLUMNS(zss_min_forecast!$A$2:AQ45),FALSE)</f>
        <v>6.9600000381469727</v>
      </c>
      <c r="M47" s="58">
        <f>VLOOKUP($A47,zss_min_forecast!$1:$1048576,COLUMNS(zss_min_forecast!$A$2:AR45),FALSE)</f>
        <v>5.7399997711181641</v>
      </c>
      <c r="N47" s="58">
        <f>VLOOKUP($A47,zss_min_forecast!$1:$1048576,COLUMNS(zss_min_forecast!$A$2:AS45),FALSE)</f>
        <v>4.4200000762939453</v>
      </c>
      <c r="O47" s="127">
        <v>0</v>
      </c>
      <c r="P47" s="461"/>
      <c r="Q47" s="442"/>
      <c r="R47" s="442"/>
      <c r="S47" s="442"/>
      <c r="T47" s="442"/>
      <c r="U47" s="442"/>
      <c r="V47" s="442"/>
      <c r="W47" s="442"/>
      <c r="X47" s="442"/>
      <c r="Y47" s="458"/>
    </row>
    <row r="48" spans="1:25">
      <c r="A48" s="73" t="s">
        <v>194</v>
      </c>
      <c r="B48" s="58" t="s">
        <v>588</v>
      </c>
      <c r="C48" s="58">
        <f>VLOOKUP($A48,zss_min_forecast!$1:$1048576,COLUMNS(zss_min_forecast!$A$2:ET46),FALSE)</f>
        <v>-60</v>
      </c>
      <c r="D48" s="58">
        <f>VLOOKUP($A48,zss_min_forecast!$1:$1048576,COLUMNS(zss_min_forecast!$A$2:EU46),FALSE)</f>
        <v>-27</v>
      </c>
      <c r="E48" s="63"/>
      <c r="F48" s="218">
        <v>0.95354935383654837</v>
      </c>
      <c r="G48" s="418"/>
      <c r="H48" s="418" t="s">
        <v>589</v>
      </c>
      <c r="I48" s="58">
        <f>VLOOKUP(A48,zss_min_forecast!$1:$1048576,COLUMNS(zss_min_forecast!$A$2:$EX$2),FALSE)</f>
        <v>4.4043459892272949</v>
      </c>
      <c r="J48" s="58">
        <f>VLOOKUP($A48,zss_min_forecast!$1:$1048576,COLUMNS(zss_min_forecast!$A$2:AO46),FALSE)</f>
        <v>6.7300000190734863</v>
      </c>
      <c r="K48" s="58">
        <f>VLOOKUP($A48,zss_min_forecast!$1:$1048576,COLUMNS(zss_min_forecast!$A$2:AP46),FALSE)</f>
        <v>7.059999942779541</v>
      </c>
      <c r="L48" s="58">
        <f>VLOOKUP($A48,zss_min_forecast!$1:$1048576,COLUMNS(zss_min_forecast!$A$2:AQ46),FALSE)</f>
        <v>6.4600000381469727</v>
      </c>
      <c r="M48" s="58">
        <f>VLOOKUP($A48,zss_min_forecast!$1:$1048576,COLUMNS(zss_min_forecast!$A$2:AR46),FALSE)</f>
        <v>5.690000057220459</v>
      </c>
      <c r="N48" s="58">
        <f>VLOOKUP($A48,zss_min_forecast!$1:$1048576,COLUMNS(zss_min_forecast!$A$2:AS46),FALSE)</f>
        <v>4.9000000953674316</v>
      </c>
      <c r="O48" s="127">
        <v>0</v>
      </c>
      <c r="P48" s="442"/>
      <c r="Q48" s="442"/>
      <c r="R48" s="442"/>
      <c r="S48" s="442"/>
      <c r="T48" s="442"/>
      <c r="U48" s="442"/>
      <c r="V48" s="442"/>
      <c r="W48" s="442"/>
      <c r="X48" s="442"/>
      <c r="Y48" s="458"/>
    </row>
    <row r="49" spans="1:25">
      <c r="A49" s="73" t="s">
        <v>194</v>
      </c>
      <c r="B49" s="58" t="s">
        <v>590</v>
      </c>
      <c r="C49" s="58">
        <f>VLOOKUP($A49,zss_min_forecast!$1:$1048576,COLUMNS(zss_min_forecast!$A$2:ET47),FALSE)</f>
        <v>-60</v>
      </c>
      <c r="D49" s="58">
        <f>VLOOKUP($A49,zss_min_forecast!$1:$1048576,COLUMNS(zss_min_forecast!$A$2:EU47),FALSE)</f>
        <v>-27</v>
      </c>
      <c r="E49" s="63"/>
      <c r="F49" s="218">
        <v>0.99783956611765101</v>
      </c>
      <c r="G49" s="419"/>
      <c r="H49" s="419" t="s">
        <v>589</v>
      </c>
      <c r="I49" s="58">
        <f>VLOOKUP(A49,zss_min_forecast!$1:$1048576,COLUMNS(zss_min_forecast!$A$2:$EX$2),FALSE)</f>
        <v>4.4043459892272949</v>
      </c>
      <c r="J49" s="58">
        <f>VLOOKUP($A49,zss_min_forecast!$1:$1048576,COLUMNS(zss_min_forecast!$A$2:AO47),FALSE)</f>
        <v>6.7300000190734863</v>
      </c>
      <c r="K49" s="58">
        <f>VLOOKUP($A49,zss_min_forecast!$1:$1048576,COLUMNS(zss_min_forecast!$A$2:AP47),FALSE)</f>
        <v>7.059999942779541</v>
      </c>
      <c r="L49" s="58">
        <f>VLOOKUP($A49,zss_min_forecast!$1:$1048576,COLUMNS(zss_min_forecast!$A$2:AQ47),FALSE)</f>
        <v>6.4600000381469727</v>
      </c>
      <c r="M49" s="58">
        <f>VLOOKUP($A49,zss_min_forecast!$1:$1048576,COLUMNS(zss_min_forecast!$A$2:AR47),FALSE)</f>
        <v>5.690000057220459</v>
      </c>
      <c r="N49" s="58">
        <f>VLOOKUP($A49,zss_min_forecast!$1:$1048576,COLUMNS(zss_min_forecast!$A$2:AS47),FALSE)</f>
        <v>4.9000000953674316</v>
      </c>
      <c r="O49" s="127">
        <v>0</v>
      </c>
      <c r="P49" s="442"/>
      <c r="Q49" s="442"/>
      <c r="R49" s="442"/>
      <c r="S49" s="442"/>
      <c r="T49" s="442"/>
      <c r="U49" s="442"/>
      <c r="V49" s="442"/>
      <c r="W49" s="442"/>
      <c r="X49" s="442"/>
      <c r="Y49" s="458"/>
    </row>
    <row r="50" spans="1:25">
      <c r="A50" s="73" t="s">
        <v>199</v>
      </c>
      <c r="B50" s="58" t="s">
        <v>588</v>
      </c>
      <c r="C50" s="58">
        <f>VLOOKUP($A50,zss_min_forecast!$1:$1048576,COLUMNS(zss_min_forecast!$A$2:ET48),FALSE)</f>
        <v>-66</v>
      </c>
      <c r="D50" s="58">
        <f>VLOOKUP($A50,zss_min_forecast!$1:$1048576,COLUMNS(zss_min_forecast!$A$2:EU48),FALSE)</f>
        <v>-33</v>
      </c>
      <c r="E50" s="63"/>
      <c r="F50" s="218">
        <v>0.88479743838170688</v>
      </c>
      <c r="G50" s="418"/>
      <c r="H50" s="418">
        <v>1.1000000000000001</v>
      </c>
      <c r="I50" s="58">
        <f>VLOOKUP(A50,zss_min_forecast!$1:$1048576,COLUMNS(zss_min_forecast!$A$2:$EX$2),FALSE)</f>
        <v>-9.2736225128173846</v>
      </c>
      <c r="J50" s="58">
        <f>VLOOKUP($A50,zss_min_forecast!$1:$1048576,COLUMNS(zss_min_forecast!$A$2:AO48),FALSE)</f>
        <v>-7.809999942779541</v>
      </c>
      <c r="K50" s="58">
        <f>VLOOKUP($A50,zss_min_forecast!$1:$1048576,COLUMNS(zss_min_forecast!$A$2:AP48),FALSE)</f>
        <v>-8.8100004196166992</v>
      </c>
      <c r="L50" s="58">
        <f>VLOOKUP($A50,zss_min_forecast!$1:$1048576,COLUMNS(zss_min_forecast!$A$2:AQ48),FALSE)</f>
        <v>-13.22000026702881</v>
      </c>
      <c r="M50" s="58">
        <f>VLOOKUP($A50,zss_min_forecast!$1:$1048576,COLUMNS(zss_min_forecast!$A$2:AR48),FALSE)</f>
        <v>-18.030000686645511</v>
      </c>
      <c r="N50" s="58">
        <f>VLOOKUP($A50,zss_min_forecast!$1:$1048576,COLUMNS(zss_min_forecast!$A$2:AS48),FALSE)</f>
        <v>-23.530000686645511</v>
      </c>
      <c r="O50" s="127">
        <v>0</v>
      </c>
      <c r="P50" s="443"/>
      <c r="Q50" s="443"/>
      <c r="R50" s="443"/>
      <c r="S50" s="443"/>
      <c r="T50" s="443"/>
      <c r="U50" s="443"/>
      <c r="V50" s="443"/>
      <c r="W50" s="443"/>
      <c r="X50" s="443"/>
      <c r="Y50" s="454"/>
    </row>
    <row r="51" spans="1:25">
      <c r="A51" s="73" t="s">
        <v>199</v>
      </c>
      <c r="B51" s="58" t="s">
        <v>590</v>
      </c>
      <c r="C51" s="58">
        <f>VLOOKUP($A51,zss_min_forecast!$1:$1048576,COLUMNS(zss_min_forecast!$A$2:ET49),FALSE)</f>
        <v>-66</v>
      </c>
      <c r="D51" s="58">
        <f>VLOOKUP($A51,zss_min_forecast!$1:$1048576,COLUMNS(zss_min_forecast!$A$2:EU49),FALSE)</f>
        <v>-33</v>
      </c>
      <c r="E51" s="63"/>
      <c r="F51" s="218">
        <v>0.37159302978283176</v>
      </c>
      <c r="G51" s="419"/>
      <c r="H51" s="419">
        <v>1.1000000000000001</v>
      </c>
      <c r="I51" s="58">
        <f>VLOOKUP(A51,zss_min_forecast!$1:$1048576,COLUMNS(zss_min_forecast!$A$2:$EX$2),FALSE)</f>
        <v>-9.2736225128173846</v>
      </c>
      <c r="J51" s="58">
        <f>VLOOKUP($A51,zss_min_forecast!$1:$1048576,COLUMNS(zss_min_forecast!$A$2:AO49),FALSE)</f>
        <v>-7.809999942779541</v>
      </c>
      <c r="K51" s="58">
        <f>VLOOKUP($A51,zss_min_forecast!$1:$1048576,COLUMNS(zss_min_forecast!$A$2:AP49),FALSE)</f>
        <v>-8.8100004196166992</v>
      </c>
      <c r="L51" s="58">
        <f>VLOOKUP($A51,zss_min_forecast!$1:$1048576,COLUMNS(zss_min_forecast!$A$2:AQ49),FALSE)</f>
        <v>-13.22000026702881</v>
      </c>
      <c r="M51" s="58">
        <f>VLOOKUP($A51,zss_min_forecast!$1:$1048576,COLUMNS(zss_min_forecast!$A$2:AR49),FALSE)</f>
        <v>-18.030000686645511</v>
      </c>
      <c r="N51" s="58">
        <f>VLOOKUP($A51,zss_min_forecast!$1:$1048576,COLUMNS(zss_min_forecast!$A$2:AS49),FALSE)</f>
        <v>-23.530000686645511</v>
      </c>
      <c r="O51" s="127">
        <v>0</v>
      </c>
      <c r="P51" s="440"/>
      <c r="Q51" s="440"/>
      <c r="R51" s="440"/>
      <c r="S51" s="440"/>
      <c r="T51" s="440"/>
      <c r="U51" s="440"/>
      <c r="V51" s="440"/>
      <c r="W51" s="440"/>
      <c r="X51" s="440"/>
      <c r="Y51" s="453"/>
    </row>
    <row r="52" spans="1:25">
      <c r="A52" s="73" t="s">
        <v>212</v>
      </c>
      <c r="B52" s="58" t="s">
        <v>588</v>
      </c>
      <c r="C52" s="58">
        <f>VLOOKUP($A52,zss_min_forecast!$1:$1048576,COLUMNS(zss_min_forecast!$A$2:ET50),FALSE)</f>
        <v>-99</v>
      </c>
      <c r="D52" s="58">
        <f>VLOOKUP($A52,zss_min_forecast!$1:$1048576,COLUMNS(zss_min_forecast!$A$2:EU50),FALSE)</f>
        <v>-66</v>
      </c>
      <c r="E52" s="63"/>
      <c r="F52" s="218">
        <v>0.85144857853868738</v>
      </c>
      <c r="G52" s="418"/>
      <c r="H52" s="418">
        <v>1</v>
      </c>
      <c r="I52" s="58">
        <f>VLOOKUP(A52,zss_min_forecast!$1:$1048576,COLUMNS(zss_min_forecast!$A$2:$EX$2),FALSE)</f>
        <v>1.826756954193115</v>
      </c>
      <c r="J52" s="58">
        <f>VLOOKUP($A52,zss_min_forecast!$1:$1048576,COLUMNS(zss_min_forecast!$A$2:AO50),FALSE)</f>
        <v>15.909999847412109</v>
      </c>
      <c r="K52" s="58">
        <f>VLOOKUP($A52,zss_min_forecast!$1:$1048576,COLUMNS(zss_min_forecast!$A$2:AP50),FALSE)</f>
        <v>25.680000305175781</v>
      </c>
      <c r="L52" s="58">
        <f>VLOOKUP($A52,zss_min_forecast!$1:$1048576,COLUMNS(zss_min_forecast!$A$2:AQ50),FALSE)</f>
        <v>24.239999771118161</v>
      </c>
      <c r="M52" s="58">
        <f>VLOOKUP($A52,zss_min_forecast!$1:$1048576,COLUMNS(zss_min_forecast!$A$2:AR50),FALSE)</f>
        <v>22.559999465942379</v>
      </c>
      <c r="N52" s="58">
        <f>VLOOKUP($A52,zss_min_forecast!$1:$1048576,COLUMNS(zss_min_forecast!$A$2:AS50),FALSE)</f>
        <v>20.70999908447266</v>
      </c>
      <c r="O52" s="127">
        <v>0</v>
      </c>
      <c r="P52" s="462"/>
      <c r="Q52" s="442"/>
      <c r="R52" s="442"/>
      <c r="S52" s="442"/>
      <c r="T52" s="442"/>
      <c r="U52" s="442"/>
      <c r="V52" s="442"/>
      <c r="W52" s="442"/>
      <c r="X52" s="442"/>
      <c r="Y52" s="458"/>
    </row>
    <row r="53" spans="1:25">
      <c r="A53" s="73" t="s">
        <v>212</v>
      </c>
      <c r="B53" s="58" t="s">
        <v>590</v>
      </c>
      <c r="C53" s="58">
        <f>VLOOKUP($A53,zss_min_forecast!$1:$1048576,COLUMNS(zss_min_forecast!$A$2:ET51),FALSE)</f>
        <v>-99</v>
      </c>
      <c r="D53" s="58">
        <f>VLOOKUP($A53,zss_min_forecast!$1:$1048576,COLUMNS(zss_min_forecast!$A$2:EU51),FALSE)</f>
        <v>-66</v>
      </c>
      <c r="E53" s="63"/>
      <c r="F53" s="218">
        <v>0.9703915840688313</v>
      </c>
      <c r="G53" s="419"/>
      <c r="H53" s="419">
        <v>1</v>
      </c>
      <c r="I53" s="58">
        <f>VLOOKUP(A53,zss_min_forecast!$1:$1048576,COLUMNS(zss_min_forecast!$A$2:$EX$2),FALSE)</f>
        <v>1.826756954193115</v>
      </c>
      <c r="J53" s="58">
        <f>VLOOKUP($A53,zss_min_forecast!$1:$1048576,COLUMNS(zss_min_forecast!$A$2:AO51),FALSE)</f>
        <v>15.909999847412109</v>
      </c>
      <c r="K53" s="58">
        <f>VLOOKUP($A53,zss_min_forecast!$1:$1048576,COLUMNS(zss_min_forecast!$A$2:AP51),FALSE)</f>
        <v>25.680000305175781</v>
      </c>
      <c r="L53" s="58">
        <f>VLOOKUP($A53,zss_min_forecast!$1:$1048576,COLUMNS(zss_min_forecast!$A$2:AQ51),FALSE)</f>
        <v>24.239999771118161</v>
      </c>
      <c r="M53" s="58">
        <f>VLOOKUP($A53,zss_min_forecast!$1:$1048576,COLUMNS(zss_min_forecast!$A$2:AR51),FALSE)</f>
        <v>22.559999465942379</v>
      </c>
      <c r="N53" s="58">
        <f>VLOOKUP($A53,zss_min_forecast!$1:$1048576,COLUMNS(zss_min_forecast!$A$2:AS51),FALSE)</f>
        <v>20.70999908447266</v>
      </c>
      <c r="O53" s="127">
        <v>0</v>
      </c>
      <c r="P53" s="461"/>
      <c r="Q53" s="442"/>
      <c r="R53" s="442"/>
      <c r="S53" s="442"/>
      <c r="T53" s="442"/>
      <c r="U53" s="442"/>
      <c r="V53" s="442"/>
      <c r="W53" s="442"/>
      <c r="X53" s="442"/>
      <c r="Y53" s="458"/>
    </row>
    <row r="54" spans="1:25">
      <c r="A54" s="73" t="s">
        <v>214</v>
      </c>
      <c r="B54" s="58" t="s">
        <v>588</v>
      </c>
      <c r="C54" s="58">
        <f>VLOOKUP($A54,zss_min_forecast!$1:$1048576,COLUMNS(zss_min_forecast!$A$2:ET52),FALSE)</f>
        <v>-37.5</v>
      </c>
      <c r="D54" s="58">
        <f>VLOOKUP($A54,zss_min_forecast!$1:$1048576,COLUMNS(zss_min_forecast!$A$2:EU52),FALSE)</f>
        <v>-25</v>
      </c>
      <c r="E54" s="63"/>
      <c r="F54" s="218">
        <v>0.99986662978072505</v>
      </c>
      <c r="G54" s="418"/>
      <c r="H54" s="418" t="s">
        <v>589</v>
      </c>
      <c r="I54" s="58">
        <f>VLOOKUP(A54,zss_min_forecast!$1:$1048576,COLUMNS(zss_min_forecast!$A$2:$EX$2),FALSE)</f>
        <v>3.1921675205230708</v>
      </c>
      <c r="J54" s="58">
        <f>VLOOKUP($A54,zss_min_forecast!$1:$1048576,COLUMNS(zss_min_forecast!$A$2:AO52),FALSE)</f>
        <v>8.5600004196166992</v>
      </c>
      <c r="K54" s="58">
        <f>VLOOKUP($A54,zss_min_forecast!$1:$1048576,COLUMNS(zss_min_forecast!$A$2:AP52),FALSE)</f>
        <v>15.80000019073486</v>
      </c>
      <c r="L54" s="58">
        <f>VLOOKUP($A54,zss_min_forecast!$1:$1048576,COLUMNS(zss_min_forecast!$A$2:AQ52),FALSE)</f>
        <v>15.829999923706049</v>
      </c>
      <c r="M54" s="58">
        <f>VLOOKUP($A54,zss_min_forecast!$1:$1048576,COLUMNS(zss_min_forecast!$A$2:AR52),FALSE)</f>
        <v>15.760000228881839</v>
      </c>
      <c r="N54" s="58">
        <f>VLOOKUP($A54,zss_min_forecast!$1:$1048576,COLUMNS(zss_min_forecast!$A$2:AS52),FALSE)</f>
        <v>15.659999847412109</v>
      </c>
      <c r="O54" s="127">
        <v>0</v>
      </c>
      <c r="P54" s="462"/>
      <c r="Q54" s="442"/>
      <c r="R54" s="442"/>
      <c r="S54" s="442"/>
      <c r="T54" s="442"/>
      <c r="U54" s="442"/>
      <c r="V54" s="442"/>
      <c r="W54" s="442"/>
      <c r="X54" s="442"/>
      <c r="Y54" s="458"/>
    </row>
    <row r="55" spans="1:25">
      <c r="A55" s="73" t="s">
        <v>214</v>
      </c>
      <c r="B55" s="58" t="s">
        <v>590</v>
      </c>
      <c r="C55" s="58">
        <f>VLOOKUP($A55,zss_min_forecast!$1:$1048576,COLUMNS(zss_min_forecast!$A$2:ET53),FALSE)</f>
        <v>-37.5</v>
      </c>
      <c r="D55" s="58">
        <f>VLOOKUP($A55,zss_min_forecast!$1:$1048576,COLUMNS(zss_min_forecast!$A$2:EU53),FALSE)</f>
        <v>-25</v>
      </c>
      <c r="E55" s="63"/>
      <c r="F55" s="218">
        <v>0.92962736867102835</v>
      </c>
      <c r="G55" s="419"/>
      <c r="H55" s="419" t="s">
        <v>589</v>
      </c>
      <c r="I55" s="58">
        <f>VLOOKUP(A55,zss_min_forecast!$1:$1048576,COLUMNS(zss_min_forecast!$A$2:$EX$2),FALSE)</f>
        <v>3.1921675205230708</v>
      </c>
      <c r="J55" s="58">
        <f>VLOOKUP($A55,zss_min_forecast!$1:$1048576,COLUMNS(zss_min_forecast!$A$2:AO53),FALSE)</f>
        <v>8.5600004196166992</v>
      </c>
      <c r="K55" s="58">
        <f>VLOOKUP($A55,zss_min_forecast!$1:$1048576,COLUMNS(zss_min_forecast!$A$2:AP53),FALSE)</f>
        <v>15.80000019073486</v>
      </c>
      <c r="L55" s="58">
        <f>VLOOKUP($A55,zss_min_forecast!$1:$1048576,COLUMNS(zss_min_forecast!$A$2:AQ53),FALSE)</f>
        <v>15.829999923706049</v>
      </c>
      <c r="M55" s="58">
        <f>VLOOKUP($A55,zss_min_forecast!$1:$1048576,COLUMNS(zss_min_forecast!$A$2:AR53),FALSE)</f>
        <v>15.760000228881839</v>
      </c>
      <c r="N55" s="58">
        <f>VLOOKUP($A55,zss_min_forecast!$1:$1048576,COLUMNS(zss_min_forecast!$A$2:AS53),FALSE)</f>
        <v>15.659999847412109</v>
      </c>
      <c r="O55" s="127">
        <v>0</v>
      </c>
      <c r="P55" s="461"/>
      <c r="Q55" s="442"/>
      <c r="R55" s="442"/>
      <c r="S55" s="442"/>
      <c r="T55" s="442"/>
      <c r="U55" s="442"/>
      <c r="V55" s="442"/>
      <c r="W55" s="442"/>
      <c r="X55" s="442"/>
      <c r="Y55" s="458"/>
    </row>
    <row r="56" spans="1:25">
      <c r="A56" s="73" t="s">
        <v>215</v>
      </c>
      <c r="B56" s="58" t="s">
        <v>588</v>
      </c>
      <c r="C56" s="58">
        <f>VLOOKUP($A56,zss_min_forecast!$1:$1048576,COLUMNS(zss_min_forecast!$A$2:ET54),FALSE)</f>
        <v>-66</v>
      </c>
      <c r="D56" s="58">
        <f>VLOOKUP($A56,zss_min_forecast!$1:$1048576,COLUMNS(zss_min_forecast!$A$2:EU54),FALSE)</f>
        <v>-33</v>
      </c>
      <c r="E56" s="63"/>
      <c r="F56" s="218">
        <v>0.96277352614310385</v>
      </c>
      <c r="G56" s="418"/>
      <c r="H56" s="418">
        <v>5.5</v>
      </c>
      <c r="I56" s="58">
        <f>VLOOKUP(A56,zss_min_forecast!$1:$1048576,COLUMNS(zss_min_forecast!$A$2:$EX$2),FALSE)</f>
        <v>10.773727416992189</v>
      </c>
      <c r="J56" s="58">
        <f>VLOOKUP($A56,zss_min_forecast!$1:$1048576,COLUMNS(zss_min_forecast!$A$2:AO54),FALSE)</f>
        <v>14.510000228881839</v>
      </c>
      <c r="K56" s="58">
        <f>VLOOKUP($A56,zss_min_forecast!$1:$1048576,COLUMNS(zss_min_forecast!$A$2:AP54),FALSE)</f>
        <v>16.010000228881839</v>
      </c>
      <c r="L56" s="58">
        <f>VLOOKUP($A56,zss_min_forecast!$1:$1048576,COLUMNS(zss_min_forecast!$A$2:AQ54),FALSE)</f>
        <v>14.909999847412109</v>
      </c>
      <c r="M56" s="58">
        <f>VLOOKUP($A56,zss_min_forecast!$1:$1048576,COLUMNS(zss_min_forecast!$A$2:AR54),FALSE)</f>
        <v>13.420000076293951</v>
      </c>
      <c r="N56" s="58">
        <f>VLOOKUP($A56,zss_min_forecast!$1:$1048576,COLUMNS(zss_min_forecast!$A$2:AS54),FALSE)</f>
        <v>11.560000419616699</v>
      </c>
      <c r="O56" s="127">
        <v>0</v>
      </c>
      <c r="P56" s="443"/>
      <c r="Q56" s="443"/>
      <c r="R56" s="443"/>
      <c r="S56" s="443"/>
      <c r="T56" s="443"/>
      <c r="U56" s="443"/>
      <c r="V56" s="443"/>
      <c r="W56" s="443"/>
      <c r="X56" s="443"/>
      <c r="Y56" s="454"/>
    </row>
    <row r="57" spans="1:25">
      <c r="A57" s="73" t="s">
        <v>215</v>
      </c>
      <c r="B57" s="58" t="s">
        <v>590</v>
      </c>
      <c r="C57" s="58">
        <f>VLOOKUP($A57,zss_min_forecast!$1:$1048576,COLUMNS(zss_min_forecast!$A$2:ET55),FALSE)</f>
        <v>-66</v>
      </c>
      <c r="D57" s="58">
        <f>VLOOKUP($A57,zss_min_forecast!$1:$1048576,COLUMNS(zss_min_forecast!$A$2:EU55),FALSE)</f>
        <v>-33</v>
      </c>
      <c r="E57" s="63"/>
      <c r="F57" s="218">
        <v>0.99816138852087988</v>
      </c>
      <c r="G57" s="419"/>
      <c r="H57" s="419">
        <v>5.5</v>
      </c>
      <c r="I57" s="58">
        <f>VLOOKUP(A57,zss_min_forecast!$1:$1048576,COLUMNS(zss_min_forecast!$A$2:$EX$2),FALSE)</f>
        <v>10.773727416992189</v>
      </c>
      <c r="J57" s="58">
        <f>VLOOKUP($A57,zss_min_forecast!$1:$1048576,COLUMNS(zss_min_forecast!$A$2:AO55),FALSE)</f>
        <v>14.510000228881839</v>
      </c>
      <c r="K57" s="58">
        <f>VLOOKUP($A57,zss_min_forecast!$1:$1048576,COLUMNS(zss_min_forecast!$A$2:AP55),FALSE)</f>
        <v>16.010000228881839</v>
      </c>
      <c r="L57" s="58">
        <f>VLOOKUP($A57,zss_min_forecast!$1:$1048576,COLUMNS(zss_min_forecast!$A$2:AQ55),FALSE)</f>
        <v>14.909999847412109</v>
      </c>
      <c r="M57" s="58">
        <f>VLOOKUP($A57,zss_min_forecast!$1:$1048576,COLUMNS(zss_min_forecast!$A$2:AR55),FALSE)</f>
        <v>13.420000076293951</v>
      </c>
      <c r="N57" s="58">
        <f>VLOOKUP($A57,zss_min_forecast!$1:$1048576,COLUMNS(zss_min_forecast!$A$2:AS55),FALSE)</f>
        <v>11.560000419616699</v>
      </c>
      <c r="O57" s="127">
        <v>0</v>
      </c>
      <c r="P57" s="440"/>
      <c r="Q57" s="440"/>
      <c r="R57" s="440"/>
      <c r="S57" s="440"/>
      <c r="T57" s="440"/>
      <c r="U57" s="440"/>
      <c r="V57" s="440"/>
      <c r="W57" s="440"/>
      <c r="X57" s="440"/>
      <c r="Y57" s="453"/>
    </row>
    <row r="58" spans="1:25" ht="12.5" customHeight="1">
      <c r="A58" s="73" t="s">
        <v>217</v>
      </c>
      <c r="B58" s="58" t="s">
        <v>588</v>
      </c>
      <c r="C58" s="58">
        <f>VLOOKUP($A58,zss_min_forecast!$1:$1048576,COLUMNS(zss_min_forecast!$A$2:ET56),FALSE)</f>
        <v>-80</v>
      </c>
      <c r="D58" s="58">
        <f>VLOOKUP($A58,zss_min_forecast!$1:$1048576,COLUMNS(zss_min_forecast!$A$2:EU56),FALSE)</f>
        <v>-40</v>
      </c>
      <c r="E58" s="63"/>
      <c r="F58" s="218">
        <v>0.94168131341621708</v>
      </c>
      <c r="G58" s="418"/>
      <c r="H58" s="418" t="s">
        <v>589</v>
      </c>
      <c r="I58" s="58">
        <f>VLOOKUP(A58,zss_min_forecast!$1:$1048576,COLUMNS(zss_min_forecast!$A$2:$EX$2),FALSE)</f>
        <v>2.2791204452514648</v>
      </c>
      <c r="J58" s="58">
        <f>VLOOKUP($A58,zss_min_forecast!$1:$1048576,COLUMNS(zss_min_forecast!$A$2:AO56),FALSE)</f>
        <v>6.7399997711181641</v>
      </c>
      <c r="K58" s="58">
        <f>VLOOKUP($A58,zss_min_forecast!$1:$1048576,COLUMNS(zss_min_forecast!$A$2:AP56),FALSE)</f>
        <v>9.1499996185302734</v>
      </c>
      <c r="L58" s="58">
        <f>VLOOKUP($A58,zss_min_forecast!$1:$1048576,COLUMNS(zss_min_forecast!$A$2:AQ56),FALSE)</f>
        <v>7.559999942779541</v>
      </c>
      <c r="M58" s="58">
        <f>VLOOKUP($A58,zss_min_forecast!$1:$1048576,COLUMNS(zss_min_forecast!$A$2:AR56),FALSE)</f>
        <v>5.6500000953674316</v>
      </c>
      <c r="N58" s="58">
        <f>VLOOKUP($A58,zss_min_forecast!$1:$1048576,COLUMNS(zss_min_forecast!$A$2:AS56),FALSE)</f>
        <v>3.1400001049041748</v>
      </c>
      <c r="O58" s="127">
        <v>0</v>
      </c>
      <c r="P58" s="443"/>
      <c r="Q58" s="443"/>
      <c r="R58" s="443"/>
      <c r="S58" s="443"/>
      <c r="T58" s="443"/>
      <c r="U58" s="443"/>
      <c r="V58" s="443"/>
      <c r="W58" s="443"/>
      <c r="X58" s="443"/>
      <c r="Y58" s="454"/>
    </row>
    <row r="59" spans="1:25">
      <c r="A59" s="73" t="s">
        <v>217</v>
      </c>
      <c r="B59" s="58" t="s">
        <v>590</v>
      </c>
      <c r="C59" s="58">
        <f>VLOOKUP($A59,zss_min_forecast!$1:$1048576,COLUMNS(zss_min_forecast!$A$2:ET57),FALSE)</f>
        <v>-80</v>
      </c>
      <c r="D59" s="58">
        <f>VLOOKUP($A59,zss_min_forecast!$1:$1048576,COLUMNS(zss_min_forecast!$A$2:EU57),FALSE)</f>
        <v>-40</v>
      </c>
      <c r="E59" s="63"/>
      <c r="F59" s="218">
        <v>0.97636153930226999</v>
      </c>
      <c r="G59" s="419"/>
      <c r="H59" s="419" t="s">
        <v>589</v>
      </c>
      <c r="I59" s="58">
        <f>VLOOKUP(A59,zss_min_forecast!$1:$1048576,COLUMNS(zss_min_forecast!$A$2:$EX$2),FALSE)</f>
        <v>2.2791204452514648</v>
      </c>
      <c r="J59" s="58">
        <f>VLOOKUP($A59,zss_min_forecast!$1:$1048576,COLUMNS(zss_min_forecast!$A$2:AO57),FALSE)</f>
        <v>6.7399997711181641</v>
      </c>
      <c r="K59" s="58">
        <f>VLOOKUP($A59,zss_min_forecast!$1:$1048576,COLUMNS(zss_min_forecast!$A$2:AP57),FALSE)</f>
        <v>9.1499996185302734</v>
      </c>
      <c r="L59" s="58">
        <f>VLOOKUP($A59,zss_min_forecast!$1:$1048576,COLUMNS(zss_min_forecast!$A$2:AQ57),FALSE)</f>
        <v>7.559999942779541</v>
      </c>
      <c r="M59" s="58">
        <f>VLOOKUP($A59,zss_min_forecast!$1:$1048576,COLUMNS(zss_min_forecast!$A$2:AR57),FALSE)</f>
        <v>5.6500000953674316</v>
      </c>
      <c r="N59" s="58">
        <f>VLOOKUP($A59,zss_min_forecast!$1:$1048576,COLUMNS(zss_min_forecast!$A$2:AS57),FALSE)</f>
        <v>3.1400001049041748</v>
      </c>
      <c r="O59" s="127">
        <v>0</v>
      </c>
      <c r="P59" s="440"/>
      <c r="Q59" s="440"/>
      <c r="R59" s="440"/>
      <c r="S59" s="440"/>
      <c r="T59" s="440"/>
      <c r="U59" s="440"/>
      <c r="V59" s="440"/>
      <c r="W59" s="440"/>
      <c r="X59" s="440"/>
      <c r="Y59" s="453"/>
    </row>
    <row r="60" spans="1:25">
      <c r="A60" s="73" t="s">
        <v>218</v>
      </c>
      <c r="B60" s="58" t="s">
        <v>588</v>
      </c>
      <c r="C60" s="58">
        <f>VLOOKUP($A60,zss_min_forecast!$1:$1048576,COLUMNS(zss_min_forecast!$A$2:ET58),FALSE)</f>
        <v>-79.5</v>
      </c>
      <c r="D60" s="58">
        <f>VLOOKUP($A60,zss_min_forecast!$1:$1048576,COLUMNS(zss_min_forecast!$A$2:EU58),FALSE)</f>
        <v>-46.5</v>
      </c>
      <c r="E60" s="63"/>
      <c r="F60" s="218">
        <v>0.73007358370672792</v>
      </c>
      <c r="G60" s="418"/>
      <c r="H60" s="418" t="s">
        <v>589</v>
      </c>
      <c r="I60" s="58">
        <f>VLOOKUP(A60,zss_min_forecast!$1:$1048576,COLUMNS(zss_min_forecast!$A$2:$EX$2),FALSE)</f>
        <v>0.97993433475494385</v>
      </c>
      <c r="J60" s="58">
        <f>VLOOKUP($A60,zss_min_forecast!$1:$1048576,COLUMNS(zss_min_forecast!$A$2:AO58),FALSE)</f>
        <v>3.9000000953674321</v>
      </c>
      <c r="K60" s="58">
        <f>VLOOKUP($A60,zss_min_forecast!$1:$1048576,COLUMNS(zss_min_forecast!$A$2:AP58),FALSE)</f>
        <v>6.070000171661377</v>
      </c>
      <c r="L60" s="58">
        <f>VLOOKUP($A60,zss_min_forecast!$1:$1048576,COLUMNS(zss_min_forecast!$A$2:AQ58),FALSE)</f>
        <v>5.559999942779541</v>
      </c>
      <c r="M60" s="58">
        <f>VLOOKUP($A60,zss_min_forecast!$1:$1048576,COLUMNS(zss_min_forecast!$A$2:AR58),FALSE)</f>
        <v>3.130000114440918</v>
      </c>
      <c r="N60" s="58">
        <f>VLOOKUP($A60,zss_min_forecast!$1:$1048576,COLUMNS(zss_min_forecast!$A$2:AS58),FALSE)</f>
        <v>0.56000000238418579</v>
      </c>
      <c r="O60" s="127">
        <v>0</v>
      </c>
      <c r="P60" s="462"/>
      <c r="Q60" s="442"/>
      <c r="R60" s="442"/>
      <c r="S60" s="442"/>
      <c r="T60" s="442"/>
      <c r="U60" s="442"/>
      <c r="V60" s="442"/>
      <c r="W60" s="442"/>
      <c r="X60" s="442"/>
      <c r="Y60" s="458"/>
    </row>
    <row r="61" spans="1:25">
      <c r="A61" s="73" t="s">
        <v>218</v>
      </c>
      <c r="B61" s="58" t="s">
        <v>590</v>
      </c>
      <c r="C61" s="58">
        <f>VLOOKUP($A61,zss_min_forecast!$1:$1048576,COLUMNS(zss_min_forecast!$A$2:ET59),FALSE)</f>
        <v>-79.5</v>
      </c>
      <c r="D61" s="58">
        <f>VLOOKUP($A61,zss_min_forecast!$1:$1048576,COLUMNS(zss_min_forecast!$A$2:EU59),FALSE)</f>
        <v>-46.5</v>
      </c>
      <c r="E61" s="63"/>
      <c r="F61" s="218">
        <v>0.99821753030980354</v>
      </c>
      <c r="G61" s="419"/>
      <c r="H61" s="419" t="s">
        <v>589</v>
      </c>
      <c r="I61" s="58">
        <f>VLOOKUP(A61,zss_min_forecast!$1:$1048576,COLUMNS(zss_min_forecast!$A$2:$EX$2),FALSE)</f>
        <v>0.97993433475494385</v>
      </c>
      <c r="J61" s="58">
        <f>VLOOKUP($A61,zss_min_forecast!$1:$1048576,COLUMNS(zss_min_forecast!$A$2:AO59),FALSE)</f>
        <v>3.9000000953674321</v>
      </c>
      <c r="K61" s="58">
        <f>VLOOKUP($A61,zss_min_forecast!$1:$1048576,COLUMNS(zss_min_forecast!$A$2:AP59),FALSE)</f>
        <v>6.070000171661377</v>
      </c>
      <c r="L61" s="58">
        <f>VLOOKUP($A61,zss_min_forecast!$1:$1048576,COLUMNS(zss_min_forecast!$A$2:AQ59),FALSE)</f>
        <v>5.559999942779541</v>
      </c>
      <c r="M61" s="58">
        <f>VLOOKUP($A61,zss_min_forecast!$1:$1048576,COLUMNS(zss_min_forecast!$A$2:AR59),FALSE)</f>
        <v>3.130000114440918</v>
      </c>
      <c r="N61" s="58">
        <f>VLOOKUP($A61,zss_min_forecast!$1:$1048576,COLUMNS(zss_min_forecast!$A$2:AS59),FALSE)</f>
        <v>0.56000000238418579</v>
      </c>
      <c r="O61" s="127">
        <v>0</v>
      </c>
      <c r="P61" s="461"/>
      <c r="Q61" s="442"/>
      <c r="R61" s="442"/>
      <c r="S61" s="442"/>
      <c r="T61" s="442"/>
      <c r="U61" s="442"/>
      <c r="V61" s="442"/>
      <c r="W61" s="442"/>
      <c r="X61" s="442"/>
      <c r="Y61" s="458"/>
    </row>
    <row r="62" spans="1:25">
      <c r="A62" s="73" t="s">
        <v>299</v>
      </c>
      <c r="B62" s="58" t="s">
        <v>588</v>
      </c>
      <c r="C62" s="58">
        <f>VLOOKUP($A62,zss_min_forecast!$1:$1048576,COLUMNS(zss_min_forecast!$A$2:ET60),FALSE)</f>
        <v>-20.5</v>
      </c>
      <c r="D62" s="58">
        <f>VLOOKUP($A62,zss_min_forecast!$1:$1048576,COLUMNS(zss_min_forecast!$A$2:EU60),FALSE)</f>
        <v>-7</v>
      </c>
      <c r="E62" s="63"/>
      <c r="F62" s="218">
        <v>0.2256083971492773</v>
      </c>
      <c r="G62" s="418"/>
      <c r="H62" s="418" t="s">
        <v>589</v>
      </c>
      <c r="I62" s="58">
        <f>VLOOKUP(A62,zss_min_forecast!$1:$1048576,COLUMNS(zss_min_forecast!$A$2:$EX$2),FALSE)</f>
        <v>-1.462496399879456</v>
      </c>
      <c r="J62" s="58">
        <f>VLOOKUP($A62,zss_min_forecast!$1:$1048576,COLUMNS(zss_min_forecast!$A$2:AO60),FALSE)</f>
        <v>-1.220000028610229</v>
      </c>
      <c r="K62" s="58">
        <f>VLOOKUP($A62,zss_min_forecast!$1:$1048576,COLUMNS(zss_min_forecast!$A$2:AP60),FALSE)</f>
        <v>-1.679999947547913</v>
      </c>
      <c r="L62" s="58">
        <f>VLOOKUP($A62,zss_min_forecast!$1:$1048576,COLUMNS(zss_min_forecast!$A$2:AQ60),FALSE)</f>
        <v>-2.220000028610229</v>
      </c>
      <c r="M62" s="58">
        <f>VLOOKUP($A62,zss_min_forecast!$1:$1048576,COLUMNS(zss_min_forecast!$A$2:AR60),FALSE)</f>
        <v>-2.7300000190734859</v>
      </c>
      <c r="N62" s="58">
        <f>VLOOKUP($A62,zss_min_forecast!$1:$1048576,COLUMNS(zss_min_forecast!$A$2:AS60),FALSE)</f>
        <v>-3.2999999523162842</v>
      </c>
      <c r="O62" s="127">
        <v>0</v>
      </c>
      <c r="P62" s="462"/>
      <c r="Q62" s="442"/>
      <c r="R62" s="442"/>
      <c r="S62" s="442"/>
      <c r="T62" s="442"/>
      <c r="U62" s="442"/>
      <c r="V62" s="442"/>
      <c r="W62" s="442"/>
      <c r="X62" s="442"/>
      <c r="Y62" s="458"/>
    </row>
    <row r="63" spans="1:25">
      <c r="A63" s="73" t="s">
        <v>299</v>
      </c>
      <c r="B63" s="58" t="s">
        <v>590</v>
      </c>
      <c r="C63" s="58">
        <f>VLOOKUP($A63,zss_min_forecast!$1:$1048576,COLUMNS(zss_min_forecast!$A$2:ET61),FALSE)</f>
        <v>-20.5</v>
      </c>
      <c r="D63" s="58">
        <f>VLOOKUP($A63,zss_min_forecast!$1:$1048576,COLUMNS(zss_min_forecast!$A$2:EU61),FALSE)</f>
        <v>-7</v>
      </c>
      <c r="E63" s="63"/>
      <c r="F63" s="218">
        <v>1.212706918028905E-2</v>
      </c>
      <c r="G63" s="419"/>
      <c r="H63" s="419" t="s">
        <v>589</v>
      </c>
      <c r="I63" s="58">
        <f>VLOOKUP(A63,zss_min_forecast!$1:$1048576,COLUMNS(zss_min_forecast!$A$2:$EX$2),FALSE)</f>
        <v>-1.462496399879456</v>
      </c>
      <c r="J63" s="58">
        <f>VLOOKUP($A63,zss_min_forecast!$1:$1048576,COLUMNS(zss_min_forecast!$A$2:AO61),FALSE)</f>
        <v>-1.220000028610229</v>
      </c>
      <c r="K63" s="58">
        <f>VLOOKUP($A63,zss_min_forecast!$1:$1048576,COLUMNS(zss_min_forecast!$A$2:AP61),FALSE)</f>
        <v>-1.679999947547913</v>
      </c>
      <c r="L63" s="58">
        <f>VLOOKUP($A63,zss_min_forecast!$1:$1048576,COLUMNS(zss_min_forecast!$A$2:AQ61),FALSE)</f>
        <v>-2.220000028610229</v>
      </c>
      <c r="M63" s="58">
        <f>VLOOKUP($A63,zss_min_forecast!$1:$1048576,COLUMNS(zss_min_forecast!$A$2:AR61),FALSE)</f>
        <v>-2.7300000190734859</v>
      </c>
      <c r="N63" s="58">
        <f>VLOOKUP($A63,zss_min_forecast!$1:$1048576,COLUMNS(zss_min_forecast!$A$2:AS61),FALSE)</f>
        <v>-3.2999999523162842</v>
      </c>
      <c r="O63" s="127">
        <v>0</v>
      </c>
      <c r="P63" s="461"/>
      <c r="Q63" s="442"/>
      <c r="R63" s="442"/>
      <c r="S63" s="442"/>
      <c r="T63" s="442"/>
      <c r="U63" s="442"/>
      <c r="V63" s="442"/>
      <c r="W63" s="442"/>
      <c r="X63" s="442"/>
      <c r="Y63" s="458"/>
    </row>
    <row r="64" spans="1:25">
      <c r="A64" s="73" t="s">
        <v>303</v>
      </c>
      <c r="B64" s="58" t="s">
        <v>588</v>
      </c>
      <c r="C64" s="58">
        <f>VLOOKUP($A64,zss_min_forecast!$1:$1048576,COLUMNS(zss_min_forecast!$A$2:ET62),FALSE)</f>
        <v>-79.5</v>
      </c>
      <c r="D64" s="58">
        <f>VLOOKUP($A64,zss_min_forecast!$1:$1048576,COLUMNS(zss_min_forecast!$A$2:EU62),FALSE)</f>
        <v>-46.5</v>
      </c>
      <c r="E64" s="63"/>
      <c r="F64" s="218">
        <v>0.49426064582796725</v>
      </c>
      <c r="G64" s="418"/>
      <c r="H64" s="418" t="s">
        <v>589</v>
      </c>
      <c r="I64" s="58">
        <f>VLOOKUP(A64,zss_min_forecast!$1:$1048576,COLUMNS(zss_min_forecast!$A$2:$EX$2),FALSE)</f>
        <v>-6.0933337211608887</v>
      </c>
      <c r="J64" s="58">
        <f>VLOOKUP($A64,zss_min_forecast!$1:$1048576,COLUMNS(zss_min_forecast!$A$2:AO62),FALSE)</f>
        <v>-6.2399997711181641</v>
      </c>
      <c r="K64" s="58">
        <f>VLOOKUP($A64,zss_min_forecast!$1:$1048576,COLUMNS(zss_min_forecast!$A$2:AP62),FALSE)</f>
        <v>-7.25</v>
      </c>
      <c r="L64" s="58">
        <f>VLOOKUP($A64,zss_min_forecast!$1:$1048576,COLUMNS(zss_min_forecast!$A$2:AQ62),FALSE)</f>
        <v>-10.439999580383301</v>
      </c>
      <c r="M64" s="58">
        <f>VLOOKUP($A64,zss_min_forecast!$1:$1048576,COLUMNS(zss_min_forecast!$A$2:AR62),FALSE)</f>
        <v>-14.11999988555908</v>
      </c>
      <c r="N64" s="58">
        <f>VLOOKUP($A64,zss_min_forecast!$1:$1048576,COLUMNS(zss_min_forecast!$A$2:AS62),FALSE)</f>
        <v>-18.04000091552734</v>
      </c>
      <c r="O64" s="127">
        <v>0</v>
      </c>
      <c r="P64" s="443"/>
      <c r="Q64" s="443"/>
      <c r="R64" s="443"/>
      <c r="S64" s="443"/>
      <c r="T64" s="443"/>
      <c r="U64" s="443"/>
      <c r="V64" s="443"/>
      <c r="W64" s="443"/>
      <c r="X64" s="443"/>
      <c r="Y64" s="454"/>
    </row>
    <row r="65" spans="1:25" ht="14" thickBot="1">
      <c r="A65" s="74" t="s">
        <v>303</v>
      </c>
      <c r="B65" s="61" t="s">
        <v>590</v>
      </c>
      <c r="C65" s="61">
        <f>VLOOKUP($A65,zss_min_forecast!$1:$1048576,COLUMNS(zss_min_forecast!$A$2:ET63),FALSE)</f>
        <v>-79.5</v>
      </c>
      <c r="D65" s="61">
        <f>VLOOKUP($A65,zss_min_forecast!$1:$1048576,COLUMNS(zss_min_forecast!$A$2:EU63),FALSE)</f>
        <v>-46.5</v>
      </c>
      <c r="E65" s="76"/>
      <c r="F65" s="233">
        <v>0.41856376106918008</v>
      </c>
      <c r="G65" s="423"/>
      <c r="H65" s="423" t="s">
        <v>589</v>
      </c>
      <c r="I65" s="61">
        <f>VLOOKUP(A65,zss_min_forecast!$1:$1048576,COLUMNS(zss_min_forecast!$A$2:$EX$2),FALSE)</f>
        <v>-6.0933337211608887</v>
      </c>
      <c r="J65" s="61">
        <f>VLOOKUP($A65,zss_min_forecast!$1:$1048576,COLUMNS(zss_min_forecast!$A$2:AO63),FALSE)</f>
        <v>-6.2399997711181641</v>
      </c>
      <c r="K65" s="61">
        <f>VLOOKUP($A65,zss_min_forecast!$1:$1048576,COLUMNS(zss_min_forecast!$A$2:AP63),FALSE)</f>
        <v>-7.25</v>
      </c>
      <c r="L65" s="61">
        <f>VLOOKUP($A65,zss_min_forecast!$1:$1048576,COLUMNS(zss_min_forecast!$A$2:AQ63),FALSE)</f>
        <v>-10.439999580383301</v>
      </c>
      <c r="M65" s="61">
        <f>VLOOKUP($A65,zss_min_forecast!$1:$1048576,COLUMNS(zss_min_forecast!$A$2:AR63),FALSE)</f>
        <v>-14.11999988555908</v>
      </c>
      <c r="N65" s="61">
        <f>VLOOKUP($A65,zss_min_forecast!$1:$1048576,COLUMNS(zss_min_forecast!$A$2:AS63),FALSE)</f>
        <v>-18.04000091552734</v>
      </c>
      <c r="O65" s="129">
        <v>0</v>
      </c>
      <c r="P65" s="446"/>
      <c r="Q65" s="446"/>
      <c r="R65" s="446"/>
      <c r="S65" s="446"/>
      <c r="T65" s="446"/>
      <c r="U65" s="446"/>
      <c r="V65" s="446"/>
      <c r="W65" s="446"/>
      <c r="X65" s="446"/>
      <c r="Y65" s="455"/>
    </row>
    <row r="66" spans="1:25" ht="14" thickBot="1">
      <c r="A66" s="4" t="s">
        <v>563</v>
      </c>
      <c r="B66" s="65"/>
      <c r="C66" s="65"/>
      <c r="D66" s="65"/>
      <c r="E66" s="79"/>
      <c r="F66" s="221"/>
      <c r="G66" s="204"/>
      <c r="H66" s="204"/>
      <c r="I66" s="65"/>
      <c r="J66" s="65"/>
      <c r="K66" s="65"/>
      <c r="L66" s="65"/>
      <c r="M66" s="65"/>
      <c r="N66" s="65"/>
      <c r="O66" s="130"/>
      <c r="P66" s="65"/>
      <c r="Q66" s="5"/>
      <c r="R66" s="5"/>
      <c r="S66" s="5"/>
      <c r="T66" s="5"/>
      <c r="U66" s="5"/>
      <c r="V66" s="5"/>
      <c r="W66" s="5"/>
      <c r="X66" s="5"/>
      <c r="Y66" s="8"/>
    </row>
    <row r="67" spans="1:25">
      <c r="A67" s="72" t="s">
        <v>185</v>
      </c>
      <c r="B67" s="56" t="s">
        <v>588</v>
      </c>
      <c r="C67" s="56">
        <f>VLOOKUP($A67,zss_min_forecast!$1:$1048576,COLUMNS(zss_min_forecast!$A$2:ET65),FALSE)</f>
        <v>-33</v>
      </c>
      <c r="D67" s="56">
        <f>VLOOKUP($A67,zss_min_forecast!$1:$1048576,COLUMNS(zss_min_forecast!$A$2:EU65),FALSE)</f>
        <v>0</v>
      </c>
      <c r="E67" s="75"/>
      <c r="F67" s="235">
        <v>0.15627196126334139</v>
      </c>
      <c r="G67" s="425"/>
      <c r="H67" s="425" t="s">
        <v>589</v>
      </c>
      <c r="I67" s="56">
        <f>VLOOKUP(A67,zss_min_forecast!$1:$1048576,COLUMNS(zss_min_forecast!$A$2:$EX$2),FALSE)</f>
        <v>-0.33132103085517878</v>
      </c>
      <c r="J67" s="56">
        <f>VLOOKUP($A67,zss_min_forecast!$1:$1048576,COLUMNS(zss_min_forecast!$A$2:AO65),FALSE)</f>
        <v>-0.40000000596046448</v>
      </c>
      <c r="K67" s="56">
        <f>VLOOKUP($A67,zss_min_forecast!$1:$1048576,COLUMNS(zss_min_forecast!$A$2:AP65),FALSE)</f>
        <v>-0.46000000834465032</v>
      </c>
      <c r="L67" s="56">
        <f>VLOOKUP($A67,zss_min_forecast!$1:$1048576,COLUMNS(zss_min_forecast!$A$2:AQ65),FALSE)</f>
        <v>-0.56000000238418579</v>
      </c>
      <c r="M67" s="56">
        <f>VLOOKUP($A67,zss_min_forecast!$1:$1048576,COLUMNS(zss_min_forecast!$A$2:AR65),FALSE)</f>
        <v>-0.6600000262260437</v>
      </c>
      <c r="N67" s="56">
        <f>VLOOKUP($A67,zss_min_forecast!$1:$1048576,COLUMNS(zss_min_forecast!$A$2:AS65),FALSE)</f>
        <v>-0.80000001192092896</v>
      </c>
      <c r="O67" s="126">
        <v>0.36000001430511469</v>
      </c>
      <c r="P67" s="439"/>
      <c r="Q67" s="439"/>
      <c r="R67" s="439"/>
      <c r="S67" s="439"/>
      <c r="T67" s="439"/>
      <c r="U67" s="439"/>
      <c r="V67" s="439"/>
      <c r="W67" s="439"/>
      <c r="X67" s="439"/>
      <c r="Y67" s="452"/>
    </row>
    <row r="68" spans="1:25">
      <c r="A68" s="73" t="s">
        <v>185</v>
      </c>
      <c r="B68" s="58" t="s">
        <v>590</v>
      </c>
      <c r="C68" s="58">
        <f>VLOOKUP($A68,zss_min_forecast!$1:$1048576,COLUMNS(zss_min_forecast!$A$2:ET66),FALSE)</f>
        <v>-33</v>
      </c>
      <c r="D68" s="58">
        <f>VLOOKUP($A68,zss_min_forecast!$1:$1048576,COLUMNS(zss_min_forecast!$A$2:EU66),FALSE)</f>
        <v>0</v>
      </c>
      <c r="E68" s="63"/>
      <c r="F68" s="218">
        <v>4.5531983685520644E-3</v>
      </c>
      <c r="G68" s="419"/>
      <c r="H68" s="419" t="s">
        <v>589</v>
      </c>
      <c r="I68" s="58">
        <f>VLOOKUP(A68,zss_min_forecast!$1:$1048576,COLUMNS(zss_min_forecast!$A$2:$EX$2),FALSE)</f>
        <v>-0.33132103085517878</v>
      </c>
      <c r="J68" s="58">
        <f>VLOOKUP($A68,zss_min_forecast!$1:$1048576,COLUMNS(zss_min_forecast!$A$2:AO66),FALSE)</f>
        <v>-0.40000000596046448</v>
      </c>
      <c r="K68" s="58">
        <f>VLOOKUP($A68,zss_min_forecast!$1:$1048576,COLUMNS(zss_min_forecast!$A$2:AP66),FALSE)</f>
        <v>-0.46000000834465032</v>
      </c>
      <c r="L68" s="58">
        <f>VLOOKUP($A68,zss_min_forecast!$1:$1048576,COLUMNS(zss_min_forecast!$A$2:AQ66),FALSE)</f>
        <v>-0.56000000238418579</v>
      </c>
      <c r="M68" s="58">
        <f>VLOOKUP($A68,zss_min_forecast!$1:$1048576,COLUMNS(zss_min_forecast!$A$2:AR66),FALSE)</f>
        <v>-0.6600000262260437</v>
      </c>
      <c r="N68" s="58">
        <f>VLOOKUP($A68,zss_min_forecast!$1:$1048576,COLUMNS(zss_min_forecast!$A$2:AS66),FALSE)</f>
        <v>-0.80000001192092896</v>
      </c>
      <c r="O68" s="127">
        <v>0.31000000238418579</v>
      </c>
      <c r="P68" s="440"/>
      <c r="Q68" s="440"/>
      <c r="R68" s="440"/>
      <c r="S68" s="440"/>
      <c r="T68" s="440"/>
      <c r="U68" s="440"/>
      <c r="V68" s="440"/>
      <c r="W68" s="440"/>
      <c r="X68" s="440"/>
      <c r="Y68" s="453"/>
    </row>
    <row r="69" spans="1:25">
      <c r="A69" s="73" t="s">
        <v>224</v>
      </c>
      <c r="B69" s="58" t="s">
        <v>588</v>
      </c>
      <c r="C69" s="58">
        <f>VLOOKUP($A69,zss_min_forecast!$1:$1048576,COLUMNS(zss_min_forecast!$A$2:ET67),FALSE)</f>
        <v>-40.5</v>
      </c>
      <c r="D69" s="58">
        <f>VLOOKUP($A69,zss_min_forecast!$1:$1048576,COLUMNS(zss_min_forecast!$A$2:EU67),FALSE)</f>
        <v>-27</v>
      </c>
      <c r="E69" s="63"/>
      <c r="F69" s="218">
        <v>9.1083246210204222E-2</v>
      </c>
      <c r="G69" s="418"/>
      <c r="H69" s="418" t="s">
        <v>589</v>
      </c>
      <c r="I69" s="58">
        <f>VLOOKUP(A69,zss_min_forecast!$1:$1048576,COLUMNS(zss_min_forecast!$A$2:$EX$2),FALSE)</f>
        <v>-0.73568689823150635</v>
      </c>
      <c r="J69" s="58">
        <f>VLOOKUP($A69,zss_min_forecast!$1:$1048576,COLUMNS(zss_min_forecast!$A$2:AO67),FALSE)</f>
        <v>2.029999971389771</v>
      </c>
      <c r="K69" s="58">
        <f>VLOOKUP($A69,zss_min_forecast!$1:$1048576,COLUMNS(zss_min_forecast!$A$2:AP67),FALSE)</f>
        <v>3.059999942779541</v>
      </c>
      <c r="L69" s="58">
        <f>VLOOKUP($A69,zss_min_forecast!$1:$1048576,COLUMNS(zss_min_forecast!$A$2:AQ67),FALSE)</f>
        <v>1.1499999761581421</v>
      </c>
      <c r="M69" s="58">
        <f>VLOOKUP($A69,zss_min_forecast!$1:$1048576,COLUMNS(zss_min_forecast!$A$2:AR67),FALSE)</f>
        <v>-0.79000002145767212</v>
      </c>
      <c r="N69" s="58">
        <f>VLOOKUP($A69,zss_min_forecast!$1:$1048576,COLUMNS(zss_min_forecast!$A$2:AS67),FALSE)</f>
        <v>-2.6800000667572021</v>
      </c>
      <c r="O69" s="127">
        <v>0</v>
      </c>
      <c r="P69" s="443"/>
      <c r="Q69" s="443"/>
      <c r="R69" s="443"/>
      <c r="S69" s="443"/>
      <c r="T69" s="443"/>
      <c r="U69" s="443"/>
      <c r="V69" s="443"/>
      <c r="W69" s="443"/>
      <c r="X69" s="443"/>
      <c r="Y69" s="454"/>
    </row>
    <row r="70" spans="1:25">
      <c r="A70" s="73" t="s">
        <v>224</v>
      </c>
      <c r="B70" s="58" t="s">
        <v>590</v>
      </c>
      <c r="C70" s="58">
        <f>VLOOKUP($A70,zss_min_forecast!$1:$1048576,COLUMNS(zss_min_forecast!$A$2:ET68),FALSE)</f>
        <v>-40.5</v>
      </c>
      <c r="D70" s="58">
        <f>VLOOKUP($A70,zss_min_forecast!$1:$1048576,COLUMNS(zss_min_forecast!$A$2:EU68),FALSE)</f>
        <v>-27</v>
      </c>
      <c r="E70" s="63"/>
      <c r="F70" s="218">
        <v>0.54478780822268724</v>
      </c>
      <c r="G70" s="419"/>
      <c r="H70" s="419" t="s">
        <v>589</v>
      </c>
      <c r="I70" s="58">
        <f>VLOOKUP(A70,zss_min_forecast!$1:$1048576,COLUMNS(zss_min_forecast!$A$2:$EX$2),FALSE)</f>
        <v>-0.73568689823150635</v>
      </c>
      <c r="J70" s="58">
        <f>VLOOKUP($A70,zss_min_forecast!$1:$1048576,COLUMNS(zss_min_forecast!$A$2:AO68),FALSE)</f>
        <v>2.029999971389771</v>
      </c>
      <c r="K70" s="58">
        <f>VLOOKUP($A70,zss_min_forecast!$1:$1048576,COLUMNS(zss_min_forecast!$A$2:AP68),FALSE)</f>
        <v>3.059999942779541</v>
      </c>
      <c r="L70" s="58">
        <f>VLOOKUP($A70,zss_min_forecast!$1:$1048576,COLUMNS(zss_min_forecast!$A$2:AQ68),FALSE)</f>
        <v>1.1499999761581421</v>
      </c>
      <c r="M70" s="58">
        <f>VLOOKUP($A70,zss_min_forecast!$1:$1048576,COLUMNS(zss_min_forecast!$A$2:AR68),FALSE)</f>
        <v>-0.79000002145767212</v>
      </c>
      <c r="N70" s="58">
        <f>VLOOKUP($A70,zss_min_forecast!$1:$1048576,COLUMNS(zss_min_forecast!$A$2:AS68),FALSE)</f>
        <v>-2.6800000667572021</v>
      </c>
      <c r="O70" s="127">
        <v>0</v>
      </c>
      <c r="P70" s="440"/>
      <c r="Q70" s="440"/>
      <c r="R70" s="440"/>
      <c r="S70" s="440"/>
      <c r="T70" s="440"/>
      <c r="U70" s="440"/>
      <c r="V70" s="440"/>
      <c r="W70" s="440"/>
      <c r="X70" s="440"/>
      <c r="Y70" s="453"/>
    </row>
    <row r="71" spans="1:25">
      <c r="A71" s="73" t="s">
        <v>252</v>
      </c>
      <c r="B71" s="58" t="s">
        <v>588</v>
      </c>
      <c r="C71" s="58">
        <f>VLOOKUP($A71,zss_min_forecast!$1:$1048576,COLUMNS(zss_min_forecast!$A$2:ET69),FALSE)</f>
        <v>-20</v>
      </c>
      <c r="D71" s="58">
        <f>VLOOKUP($A71,zss_min_forecast!$1:$1048576,COLUMNS(zss_min_forecast!$A$2:EU69),FALSE)</f>
        <v>-10</v>
      </c>
      <c r="E71" s="63"/>
      <c r="F71" s="218">
        <v>0.5732545140473676</v>
      </c>
      <c r="G71" s="418"/>
      <c r="H71" s="418" t="s">
        <v>589</v>
      </c>
      <c r="I71" s="58">
        <f>VLOOKUP(A71,zss_min_forecast!$1:$1048576,COLUMNS(zss_min_forecast!$A$2:$EX$2),FALSE)</f>
        <v>-6.1408681869506836</v>
      </c>
      <c r="J71" s="58">
        <f>VLOOKUP($A71,zss_min_forecast!$1:$1048576,COLUMNS(zss_min_forecast!$A$2:AO69),FALSE)</f>
        <v>-4.4899997711181641</v>
      </c>
      <c r="K71" s="58">
        <f>VLOOKUP($A71,zss_min_forecast!$1:$1048576,COLUMNS(zss_min_forecast!$A$2:AP69),FALSE)</f>
        <v>-3.410000085830688</v>
      </c>
      <c r="L71" s="58">
        <f>VLOOKUP($A71,zss_min_forecast!$1:$1048576,COLUMNS(zss_min_forecast!$A$2:AQ69),FALSE)</f>
        <v>-3.630000114440918</v>
      </c>
      <c r="M71" s="58">
        <f>VLOOKUP($A71,zss_min_forecast!$1:$1048576,COLUMNS(zss_min_forecast!$A$2:AR69),FALSE)</f>
        <v>-3.9000000953674321</v>
      </c>
      <c r="N71" s="58">
        <f>VLOOKUP($A71,zss_min_forecast!$1:$1048576,COLUMNS(zss_min_forecast!$A$2:AS69),FALSE)</f>
        <v>-4.2899999618530273</v>
      </c>
      <c r="O71" s="127">
        <v>0</v>
      </c>
      <c r="P71" s="462"/>
      <c r="Q71" s="442"/>
      <c r="R71" s="442"/>
      <c r="S71" s="442"/>
      <c r="T71" s="442"/>
      <c r="U71" s="442"/>
      <c r="V71" s="442"/>
      <c r="W71" s="442"/>
      <c r="X71" s="442"/>
      <c r="Y71" s="458"/>
    </row>
    <row r="72" spans="1:25">
      <c r="A72" s="73" t="s">
        <v>252</v>
      </c>
      <c r="B72" s="58" t="s">
        <v>590</v>
      </c>
      <c r="C72" s="58">
        <f>VLOOKUP($A72,zss_min_forecast!$1:$1048576,COLUMNS(zss_min_forecast!$A$2:ET70),FALSE)</f>
        <v>-20</v>
      </c>
      <c r="D72" s="58">
        <f>VLOOKUP($A72,zss_min_forecast!$1:$1048576,COLUMNS(zss_min_forecast!$A$2:EU70),FALSE)</f>
        <v>-10</v>
      </c>
      <c r="E72" s="63"/>
      <c r="F72" s="218">
        <v>0.44991510188989042</v>
      </c>
      <c r="G72" s="419"/>
      <c r="H72" s="419" t="s">
        <v>589</v>
      </c>
      <c r="I72" s="58">
        <f>VLOOKUP(A72,zss_min_forecast!$1:$1048576,COLUMNS(zss_min_forecast!$A$2:$EX$2),FALSE)</f>
        <v>-6.1408681869506836</v>
      </c>
      <c r="J72" s="58">
        <f>VLOOKUP($A72,zss_min_forecast!$1:$1048576,COLUMNS(zss_min_forecast!$A$2:AO70),FALSE)</f>
        <v>-4.4899997711181641</v>
      </c>
      <c r="K72" s="58">
        <f>VLOOKUP($A72,zss_min_forecast!$1:$1048576,COLUMNS(zss_min_forecast!$A$2:AP70),FALSE)</f>
        <v>-3.410000085830688</v>
      </c>
      <c r="L72" s="58">
        <f>VLOOKUP($A72,zss_min_forecast!$1:$1048576,COLUMNS(zss_min_forecast!$A$2:AQ70),FALSE)</f>
        <v>-3.630000114440918</v>
      </c>
      <c r="M72" s="58">
        <f>VLOOKUP($A72,zss_min_forecast!$1:$1048576,COLUMNS(zss_min_forecast!$A$2:AR70),FALSE)</f>
        <v>-3.9000000953674321</v>
      </c>
      <c r="N72" s="58">
        <f>VLOOKUP($A72,zss_min_forecast!$1:$1048576,COLUMNS(zss_min_forecast!$A$2:AS70),FALSE)</f>
        <v>-4.2899999618530273</v>
      </c>
      <c r="O72" s="127">
        <v>0</v>
      </c>
      <c r="P72" s="461"/>
      <c r="Q72" s="442"/>
      <c r="R72" s="442"/>
      <c r="S72" s="442"/>
      <c r="T72" s="442"/>
      <c r="U72" s="442"/>
      <c r="V72" s="442"/>
      <c r="W72" s="442"/>
      <c r="X72" s="442"/>
      <c r="Y72" s="458"/>
    </row>
    <row r="73" spans="1:25">
      <c r="A73" s="73" t="s">
        <v>280</v>
      </c>
      <c r="B73" s="58" t="s">
        <v>588</v>
      </c>
      <c r="C73" s="58">
        <f>VLOOKUP($A73,zss_min_forecast!$1:$1048576,COLUMNS(zss_min_forecast!$A$2:ET71),FALSE)</f>
        <v>-27</v>
      </c>
      <c r="D73" s="58">
        <f>VLOOKUP($A73,zss_min_forecast!$1:$1048576,COLUMNS(zss_min_forecast!$A$2:EU71),FALSE)</f>
        <v>-13.5</v>
      </c>
      <c r="E73" s="63"/>
      <c r="F73" s="218">
        <v>0.90126375527238578</v>
      </c>
      <c r="G73" s="418"/>
      <c r="H73" s="418" t="s">
        <v>589</v>
      </c>
      <c r="I73" s="58">
        <f>VLOOKUP(A73,zss_min_forecast!$1:$1048576,COLUMNS(zss_min_forecast!$A$2:$EX$2),FALSE)</f>
        <v>3.0217645168304439</v>
      </c>
      <c r="J73" s="58">
        <f>VLOOKUP($A73,zss_min_forecast!$1:$1048576,COLUMNS(zss_min_forecast!$A$2:AO71),FALSE)</f>
        <v>2.9300000667572021</v>
      </c>
      <c r="K73" s="58">
        <f>VLOOKUP($A73,zss_min_forecast!$1:$1048576,COLUMNS(zss_min_forecast!$A$2:AP71),FALSE)</f>
        <v>5.0399999618530273</v>
      </c>
      <c r="L73" s="58">
        <f>VLOOKUP($A73,zss_min_forecast!$1:$1048576,COLUMNS(zss_min_forecast!$A$2:AQ71),FALSE)</f>
        <v>4.4800000190734863</v>
      </c>
      <c r="M73" s="58">
        <f>VLOOKUP($A73,zss_min_forecast!$1:$1048576,COLUMNS(zss_min_forecast!$A$2:AR71),FALSE)</f>
        <v>3.940000057220459</v>
      </c>
      <c r="N73" s="58">
        <f>VLOOKUP($A73,zss_min_forecast!$1:$1048576,COLUMNS(zss_min_forecast!$A$2:AS71),FALSE)</f>
        <v>3.3299999237060551</v>
      </c>
      <c r="O73" s="127">
        <v>0</v>
      </c>
      <c r="P73" s="442"/>
      <c r="Q73" s="442"/>
      <c r="R73" s="442"/>
      <c r="S73" s="442"/>
      <c r="T73" s="442"/>
      <c r="U73" s="442"/>
      <c r="V73" s="442"/>
      <c r="W73" s="442"/>
      <c r="X73" s="442"/>
      <c r="Y73" s="458"/>
    </row>
    <row r="74" spans="1:25" ht="14" thickBot="1">
      <c r="A74" s="74" t="s">
        <v>280</v>
      </c>
      <c r="B74" s="61" t="s">
        <v>590</v>
      </c>
      <c r="C74" s="61">
        <f>VLOOKUP($A74,zss_min_forecast!$1:$1048576,COLUMNS(zss_min_forecast!$A$2:ET72),FALSE)</f>
        <v>-27</v>
      </c>
      <c r="D74" s="61">
        <f>VLOOKUP($A74,zss_min_forecast!$1:$1048576,COLUMNS(zss_min_forecast!$A$2:EU72),FALSE)</f>
        <v>-13.5</v>
      </c>
      <c r="E74" s="76"/>
      <c r="F74" s="233">
        <v>0.9727992324711634</v>
      </c>
      <c r="G74" s="423"/>
      <c r="H74" s="423" t="s">
        <v>589</v>
      </c>
      <c r="I74" s="61">
        <f>VLOOKUP(A74,zss_min_forecast!$1:$1048576,COLUMNS(zss_min_forecast!$A$2:$EX$2),FALSE)</f>
        <v>3.0217645168304439</v>
      </c>
      <c r="J74" s="61">
        <f>VLOOKUP($A74,zss_min_forecast!$1:$1048576,COLUMNS(zss_min_forecast!$A$2:AO72),FALSE)</f>
        <v>2.9300000667572021</v>
      </c>
      <c r="K74" s="61">
        <f>VLOOKUP($A74,zss_min_forecast!$1:$1048576,COLUMNS(zss_min_forecast!$A$2:AP72),FALSE)</f>
        <v>5.0399999618530273</v>
      </c>
      <c r="L74" s="61">
        <f>VLOOKUP($A74,zss_min_forecast!$1:$1048576,COLUMNS(zss_min_forecast!$A$2:AQ72),FALSE)</f>
        <v>4.4800000190734863</v>
      </c>
      <c r="M74" s="61">
        <f>VLOOKUP($A74,zss_min_forecast!$1:$1048576,COLUMNS(zss_min_forecast!$A$2:AR72),FALSE)</f>
        <v>3.940000057220459</v>
      </c>
      <c r="N74" s="61">
        <f>VLOOKUP($A74,zss_min_forecast!$1:$1048576,COLUMNS(zss_min_forecast!$A$2:AS72),FALSE)</f>
        <v>3.3299999237060551</v>
      </c>
      <c r="O74" s="129">
        <v>0</v>
      </c>
      <c r="P74" s="447"/>
      <c r="Q74" s="447"/>
      <c r="R74" s="447"/>
      <c r="S74" s="447"/>
      <c r="T74" s="447"/>
      <c r="U74" s="447"/>
      <c r="V74" s="447"/>
      <c r="W74" s="447"/>
      <c r="X74" s="447"/>
      <c r="Y74" s="464"/>
    </row>
    <row r="75" spans="1:25" ht="14" thickBot="1">
      <c r="A75" s="4" t="s">
        <v>564</v>
      </c>
      <c r="B75" s="65"/>
      <c r="C75" s="65"/>
      <c r="D75" s="65"/>
      <c r="E75" s="78"/>
      <c r="F75" s="221"/>
      <c r="G75" s="204"/>
      <c r="H75" s="204"/>
      <c r="I75" s="65"/>
      <c r="J75" s="65"/>
      <c r="K75" s="65"/>
      <c r="L75" s="65"/>
      <c r="M75" s="65"/>
      <c r="N75" s="65"/>
      <c r="O75" s="130"/>
      <c r="P75" s="65"/>
      <c r="Q75" s="5"/>
      <c r="R75" s="5"/>
      <c r="S75" s="5"/>
      <c r="T75" s="5"/>
      <c r="U75" s="5"/>
      <c r="V75" s="5"/>
      <c r="W75" s="5"/>
      <c r="X75" s="5"/>
      <c r="Y75" s="8"/>
    </row>
    <row r="76" spans="1:25">
      <c r="A76" s="72" t="s">
        <v>184</v>
      </c>
      <c r="B76" s="56" t="s">
        <v>588</v>
      </c>
      <c r="C76" s="56">
        <f>VLOOKUP($A76,zss_min_forecast!$1:$1048576,COLUMNS(zss_min_forecast!$A$2:ET74),FALSE)</f>
        <v>-27</v>
      </c>
      <c r="D76" s="56">
        <f>VLOOKUP($A76,zss_min_forecast!$1:$1048576,COLUMNS(zss_min_forecast!$A$2:EU74),FALSE)</f>
        <v>-13.5</v>
      </c>
      <c r="E76" s="75"/>
      <c r="F76" s="235">
        <v>0.97654228666527243</v>
      </c>
      <c r="G76" s="425"/>
      <c r="H76" s="425" t="s">
        <v>589</v>
      </c>
      <c r="I76" s="56">
        <f>VLOOKUP(A76,zss_min_forecast!$1:$1048576,COLUMNS(zss_min_forecast!$A$2:$EX$2),FALSE)</f>
        <v>-25.999643325805661</v>
      </c>
      <c r="J76" s="56">
        <f>VLOOKUP($A76,zss_min_forecast!$1:$1048576,COLUMNS(zss_min_forecast!$A$2:AO74),FALSE)</f>
        <v>-5.880000114440918</v>
      </c>
      <c r="K76" s="56">
        <f>VLOOKUP($A76,zss_min_forecast!$1:$1048576,COLUMNS(zss_min_forecast!$A$2:AP74),FALSE)</f>
        <v>-5.3499999046325684</v>
      </c>
      <c r="L76" s="56">
        <f>VLOOKUP($A76,zss_min_forecast!$1:$1048576,COLUMNS(zss_min_forecast!$A$2:AQ74),FALSE)</f>
        <v>-5.4200000762939453</v>
      </c>
      <c r="M76" s="56">
        <f>VLOOKUP($A76,zss_min_forecast!$1:$1048576,COLUMNS(zss_min_forecast!$A$2:AR74),FALSE)</f>
        <v>-5.4000000953674316</v>
      </c>
      <c r="N76" s="56">
        <f>VLOOKUP($A76,zss_min_forecast!$1:$1048576,COLUMNS(zss_min_forecast!$A$2:AS74),FALSE)</f>
        <v>-5.4499998092651367</v>
      </c>
      <c r="O76" s="126">
        <v>0</v>
      </c>
      <c r="P76" s="439"/>
      <c r="Q76" s="441"/>
      <c r="R76" s="441"/>
      <c r="S76" s="441"/>
      <c r="T76" s="441"/>
      <c r="U76" s="441"/>
      <c r="V76" s="441"/>
      <c r="W76" s="441"/>
      <c r="X76" s="441"/>
      <c r="Y76" s="459"/>
    </row>
    <row r="77" spans="1:25">
      <c r="A77" s="73" t="s">
        <v>184</v>
      </c>
      <c r="B77" s="58" t="s">
        <v>590</v>
      </c>
      <c r="C77" s="58">
        <f>VLOOKUP($A77,zss_min_forecast!$1:$1048576,COLUMNS(zss_min_forecast!$A$2:ET75),FALSE)</f>
        <v>-27</v>
      </c>
      <c r="D77" s="58">
        <f>VLOOKUP($A77,zss_min_forecast!$1:$1048576,COLUMNS(zss_min_forecast!$A$2:EU75),FALSE)</f>
        <v>-13.5</v>
      </c>
      <c r="E77" s="63"/>
      <c r="F77" s="218">
        <v>0.98488701429522474</v>
      </c>
      <c r="G77" s="419"/>
      <c r="H77" s="419" t="s">
        <v>589</v>
      </c>
      <c r="I77" s="58">
        <f>VLOOKUP(A77,zss_min_forecast!$1:$1048576,COLUMNS(zss_min_forecast!$A$2:$EX$2),FALSE)</f>
        <v>-25.999643325805661</v>
      </c>
      <c r="J77" s="58">
        <f>VLOOKUP($A77,zss_min_forecast!$1:$1048576,COLUMNS(zss_min_forecast!$A$2:AO75),FALSE)</f>
        <v>-5.880000114440918</v>
      </c>
      <c r="K77" s="58">
        <f>VLOOKUP($A77,zss_min_forecast!$1:$1048576,COLUMNS(zss_min_forecast!$A$2:AP75),FALSE)</f>
        <v>-5.3499999046325684</v>
      </c>
      <c r="L77" s="58">
        <f>VLOOKUP($A77,zss_min_forecast!$1:$1048576,COLUMNS(zss_min_forecast!$A$2:AQ75),FALSE)</f>
        <v>-5.4200000762939453</v>
      </c>
      <c r="M77" s="58">
        <f>VLOOKUP($A77,zss_min_forecast!$1:$1048576,COLUMNS(zss_min_forecast!$A$2:AR75),FALSE)</f>
        <v>-5.4000000953674316</v>
      </c>
      <c r="N77" s="58">
        <f>VLOOKUP($A77,zss_min_forecast!$1:$1048576,COLUMNS(zss_min_forecast!$A$2:AS75),FALSE)</f>
        <v>-5.4499998092651367</v>
      </c>
      <c r="O77" s="127">
        <v>0</v>
      </c>
      <c r="P77" s="440"/>
      <c r="Q77" s="442"/>
      <c r="R77" s="442"/>
      <c r="S77" s="442"/>
      <c r="T77" s="442"/>
      <c r="U77" s="442"/>
      <c r="V77" s="442"/>
      <c r="W77" s="442"/>
      <c r="X77" s="442"/>
      <c r="Y77" s="458"/>
    </row>
    <row r="78" spans="1:25">
      <c r="A78" s="73" t="s">
        <v>272</v>
      </c>
      <c r="B78" s="58" t="s">
        <v>588</v>
      </c>
      <c r="C78" s="58">
        <f>VLOOKUP($A78,zss_min_forecast!$1:$1048576,COLUMNS(zss_min_forecast!$A$2:ET76),FALSE)</f>
        <v>-40.5</v>
      </c>
      <c r="D78" s="58">
        <f>VLOOKUP($A78,zss_min_forecast!$1:$1048576,COLUMNS(zss_min_forecast!$A$2:EU76),FALSE)</f>
        <v>-27</v>
      </c>
      <c r="E78" s="63"/>
      <c r="F78" s="218">
        <v>0.99990792331075029</v>
      </c>
      <c r="G78" s="418"/>
      <c r="H78" s="418">
        <v>14.4</v>
      </c>
      <c r="I78" s="58">
        <f>VLOOKUP(A78,zss_min_forecast!$1:$1048576,COLUMNS(zss_min_forecast!$A$2:$EX$2),FALSE)</f>
        <v>-16.933376312255859</v>
      </c>
      <c r="J78" s="58">
        <f>VLOOKUP($A78,zss_min_forecast!$1:$1048576,COLUMNS(zss_min_forecast!$A$2:AO76),FALSE)</f>
        <v>-13.02000045776367</v>
      </c>
      <c r="K78" s="58">
        <f>VLOOKUP($A78,zss_min_forecast!$1:$1048576,COLUMNS(zss_min_forecast!$A$2:AP76),FALSE)</f>
        <v>-10</v>
      </c>
      <c r="L78" s="58">
        <f>VLOOKUP($A78,zss_min_forecast!$1:$1048576,COLUMNS(zss_min_forecast!$A$2:AQ76),FALSE)</f>
        <v>-10.430000305175779</v>
      </c>
      <c r="M78" s="58">
        <f>VLOOKUP($A78,zss_min_forecast!$1:$1048576,COLUMNS(zss_min_forecast!$A$2:AR76),FALSE)</f>
        <v>-11.02999973297119</v>
      </c>
      <c r="N78" s="58">
        <f>VLOOKUP($A78,zss_min_forecast!$1:$1048576,COLUMNS(zss_min_forecast!$A$2:AS76),FALSE)</f>
        <v>-11.590000152587891</v>
      </c>
      <c r="O78" s="127">
        <v>0</v>
      </c>
      <c r="P78" s="462"/>
      <c r="Q78" s="443"/>
      <c r="R78" s="443"/>
      <c r="S78" s="443"/>
      <c r="T78" s="443"/>
      <c r="U78" s="443"/>
      <c r="V78" s="443"/>
      <c r="W78" s="443"/>
      <c r="X78" s="443"/>
      <c r="Y78" s="454"/>
    </row>
    <row r="79" spans="1:25" ht="14" thickBot="1">
      <c r="A79" s="74" t="s">
        <v>272</v>
      </c>
      <c r="B79" s="61" t="s">
        <v>590</v>
      </c>
      <c r="C79" s="61">
        <f>VLOOKUP($A79,zss_min_forecast!$1:$1048576,COLUMNS(zss_min_forecast!$A$2:ET77),FALSE)</f>
        <v>-40.5</v>
      </c>
      <c r="D79" s="61">
        <f>VLOOKUP($A79,zss_min_forecast!$1:$1048576,COLUMNS(zss_min_forecast!$A$2:EU77),FALSE)</f>
        <v>-27</v>
      </c>
      <c r="E79" s="76"/>
      <c r="F79" s="233">
        <v>0.99581494877736754</v>
      </c>
      <c r="G79" s="423"/>
      <c r="H79" s="423">
        <v>14.4</v>
      </c>
      <c r="I79" s="61">
        <f>VLOOKUP(A79,zss_min_forecast!$1:$1048576,COLUMNS(zss_min_forecast!$A$2:$EX$2),FALSE)</f>
        <v>-16.933376312255859</v>
      </c>
      <c r="J79" s="61">
        <f>VLOOKUP($A79,zss_min_forecast!$1:$1048576,COLUMNS(zss_min_forecast!$A$2:AO77),FALSE)</f>
        <v>-13.02000045776367</v>
      </c>
      <c r="K79" s="61">
        <f>VLOOKUP($A79,zss_min_forecast!$1:$1048576,COLUMNS(zss_min_forecast!$A$2:AP77),FALSE)</f>
        <v>-10</v>
      </c>
      <c r="L79" s="61">
        <f>VLOOKUP($A79,zss_min_forecast!$1:$1048576,COLUMNS(zss_min_forecast!$A$2:AQ77),FALSE)</f>
        <v>-10.430000305175779</v>
      </c>
      <c r="M79" s="61">
        <f>VLOOKUP($A79,zss_min_forecast!$1:$1048576,COLUMNS(zss_min_forecast!$A$2:AR77),FALSE)</f>
        <v>-11.02999973297119</v>
      </c>
      <c r="N79" s="61">
        <f>VLOOKUP($A79,zss_min_forecast!$1:$1048576,COLUMNS(zss_min_forecast!$A$2:AS77),FALSE)</f>
        <v>-11.590000152587891</v>
      </c>
      <c r="O79" s="129">
        <v>0</v>
      </c>
      <c r="P79" s="463"/>
      <c r="Q79" s="446"/>
      <c r="R79" s="446"/>
      <c r="S79" s="446"/>
      <c r="T79" s="446"/>
      <c r="U79" s="446"/>
      <c r="V79" s="446"/>
      <c r="W79" s="446"/>
      <c r="X79" s="446"/>
      <c r="Y79" s="455"/>
    </row>
    <row r="80" spans="1:25" ht="14" thickBot="1">
      <c r="A80" s="4" t="s">
        <v>591</v>
      </c>
      <c r="B80" s="65"/>
      <c r="C80" s="65"/>
      <c r="D80" s="65"/>
      <c r="E80" s="78"/>
      <c r="F80" s="237"/>
      <c r="G80" s="204"/>
      <c r="H80" s="204"/>
      <c r="I80" s="65"/>
      <c r="J80" s="65"/>
      <c r="K80" s="65"/>
      <c r="L80" s="65"/>
      <c r="M80" s="65"/>
      <c r="N80" s="65"/>
      <c r="O80" s="130"/>
      <c r="P80" s="65"/>
      <c r="Q80" s="7"/>
      <c r="R80" s="7"/>
      <c r="S80" s="7"/>
      <c r="T80" s="7"/>
      <c r="U80" s="7"/>
      <c r="V80" s="7"/>
      <c r="W80" s="7"/>
      <c r="X80" s="7"/>
      <c r="Y80" s="6"/>
    </row>
    <row r="81" spans="1:25" ht="12" customHeight="1">
      <c r="A81" s="72" t="s">
        <v>219</v>
      </c>
      <c r="B81" s="56" t="s">
        <v>588</v>
      </c>
      <c r="C81" s="56">
        <f>VLOOKUP($A81,zss_min_forecast!$1:$1048576,COLUMNS(zss_min_forecast!$A$2:ET79),FALSE)</f>
        <v>-66</v>
      </c>
      <c r="D81" s="56">
        <f>VLOOKUP($A81,zss_min_forecast!$1:$1048576,COLUMNS(zss_min_forecast!$A$2:EU79),FALSE)</f>
        <v>-33</v>
      </c>
      <c r="E81" s="75"/>
      <c r="F81" s="235">
        <v>0.90934724661621125</v>
      </c>
      <c r="G81" s="425"/>
      <c r="H81" s="425" t="s">
        <v>589</v>
      </c>
      <c r="I81" s="56">
        <f>VLOOKUP(A81,zss_min_forecast!$1:$1048576,COLUMNS(zss_min_forecast!$A$2:$EX$2),FALSE)</f>
        <v>-2.28058934211731</v>
      </c>
      <c r="J81" s="56">
        <f>VLOOKUP($A81,zss_min_forecast!$1:$1048576,COLUMNS(zss_min_forecast!$A$2:AO79),FALSE)</f>
        <v>-0.88999998569488525</v>
      </c>
      <c r="K81" s="56">
        <f>VLOOKUP($A81,zss_min_forecast!$1:$1048576,COLUMNS(zss_min_forecast!$A$2:AP79),FALSE)</f>
        <v>-1.700000047683716</v>
      </c>
      <c r="L81" s="56">
        <f>VLOOKUP($A81,zss_min_forecast!$1:$1048576,COLUMNS(zss_min_forecast!$A$2:AQ79),FALSE)</f>
        <v>-3.3199999332427979</v>
      </c>
      <c r="M81" s="56">
        <f>VLOOKUP($A81,zss_min_forecast!$1:$1048576,COLUMNS(zss_min_forecast!$A$2:AR79),FALSE)</f>
        <v>-5.0100002288818359</v>
      </c>
      <c r="N81" s="56">
        <f>VLOOKUP($A81,zss_min_forecast!$1:$1048576,COLUMNS(zss_min_forecast!$A$2:AS79),FALSE)</f>
        <v>-6.8600001335144043</v>
      </c>
      <c r="O81" s="126">
        <v>0</v>
      </c>
      <c r="P81" s="460"/>
      <c r="Q81" s="441"/>
      <c r="R81" s="441"/>
      <c r="S81" s="441"/>
      <c r="T81" s="441"/>
      <c r="U81" s="441"/>
      <c r="V81" s="441"/>
      <c r="W81" s="441"/>
      <c r="X81" s="441"/>
      <c r="Y81" s="459"/>
    </row>
    <row r="82" spans="1:25">
      <c r="A82" s="73" t="s">
        <v>219</v>
      </c>
      <c r="B82" s="58" t="s">
        <v>590</v>
      </c>
      <c r="C82" s="58">
        <f>VLOOKUP($A82,zss_min_forecast!$1:$1048576,COLUMNS(zss_min_forecast!$A$2:ET80),FALSE)</f>
        <v>-66</v>
      </c>
      <c r="D82" s="58">
        <f>VLOOKUP($A82,zss_min_forecast!$1:$1048576,COLUMNS(zss_min_forecast!$A$2:EU80),FALSE)</f>
        <v>-33</v>
      </c>
      <c r="E82" s="63"/>
      <c r="F82" s="218">
        <v>0.68452096224562708</v>
      </c>
      <c r="G82" s="419"/>
      <c r="H82" s="419" t="s">
        <v>589</v>
      </c>
      <c r="I82" s="58">
        <f>VLOOKUP(A82,zss_min_forecast!$1:$1048576,COLUMNS(zss_min_forecast!$A$2:$EX$2),FALSE)</f>
        <v>-2.28058934211731</v>
      </c>
      <c r="J82" s="58">
        <f>VLOOKUP($A82,zss_min_forecast!$1:$1048576,COLUMNS(zss_min_forecast!$A$2:AO80),FALSE)</f>
        <v>-0.88999998569488525</v>
      </c>
      <c r="K82" s="58">
        <f>VLOOKUP($A82,zss_min_forecast!$1:$1048576,COLUMNS(zss_min_forecast!$A$2:AP80),FALSE)</f>
        <v>-1.700000047683716</v>
      </c>
      <c r="L82" s="58">
        <f>VLOOKUP($A82,zss_min_forecast!$1:$1048576,COLUMNS(zss_min_forecast!$A$2:AQ80),FALSE)</f>
        <v>-3.3199999332427979</v>
      </c>
      <c r="M82" s="58">
        <f>VLOOKUP($A82,zss_min_forecast!$1:$1048576,COLUMNS(zss_min_forecast!$A$2:AR80),FALSE)</f>
        <v>-5.0100002288818359</v>
      </c>
      <c r="N82" s="58">
        <f>VLOOKUP($A82,zss_min_forecast!$1:$1048576,COLUMNS(zss_min_forecast!$A$2:AS80),FALSE)</f>
        <v>-6.8600001335144043</v>
      </c>
      <c r="O82" s="127">
        <v>0</v>
      </c>
      <c r="P82" s="461"/>
      <c r="Q82" s="442"/>
      <c r="R82" s="442"/>
      <c r="S82" s="442"/>
      <c r="T82" s="442"/>
      <c r="U82" s="442"/>
      <c r="V82" s="442"/>
      <c r="W82" s="442"/>
      <c r="X82" s="442"/>
      <c r="Y82" s="458"/>
    </row>
    <row r="83" spans="1:25">
      <c r="A83" s="73" t="s">
        <v>267</v>
      </c>
      <c r="B83" s="58" t="s">
        <v>588</v>
      </c>
      <c r="C83" s="58">
        <f>VLOOKUP($A83,zss_min_forecast!$1:$1048576,COLUMNS(zss_min_forecast!$A$2:ET81),FALSE)</f>
        <v>-93</v>
      </c>
      <c r="D83" s="58">
        <f>VLOOKUP($A83,zss_min_forecast!$1:$1048576,COLUMNS(zss_min_forecast!$A$2:EU81),FALSE)</f>
        <v>-60</v>
      </c>
      <c r="E83" s="63"/>
      <c r="F83" s="218">
        <v>0.14849604445951889</v>
      </c>
      <c r="G83" s="418"/>
      <c r="H83" s="418" t="s">
        <v>589</v>
      </c>
      <c r="I83" s="58">
        <f>VLOOKUP(A83,zss_min_forecast!$1:$1048576,COLUMNS(zss_min_forecast!$A$2:$EX$2),FALSE)</f>
        <v>-2.871303796768188</v>
      </c>
      <c r="J83" s="58">
        <f>VLOOKUP($A83,zss_min_forecast!$1:$1048576,COLUMNS(zss_min_forecast!$A$2:AO81),FALSE)</f>
        <v>-1.7699999809265139</v>
      </c>
      <c r="K83" s="58">
        <f>VLOOKUP($A83,zss_min_forecast!$1:$1048576,COLUMNS(zss_min_forecast!$A$2:AP81),FALSE)</f>
        <v>-4.179999828338623</v>
      </c>
      <c r="L83" s="58">
        <f>VLOOKUP($A83,zss_min_forecast!$1:$1048576,COLUMNS(zss_min_forecast!$A$2:AQ81),FALSE)</f>
        <v>-7.820000171661377</v>
      </c>
      <c r="M83" s="58">
        <f>VLOOKUP($A83,zss_min_forecast!$1:$1048576,COLUMNS(zss_min_forecast!$A$2:AR81),FALSE)</f>
        <v>-11.670000076293951</v>
      </c>
      <c r="N83" s="58">
        <f>VLOOKUP($A83,zss_min_forecast!$1:$1048576,COLUMNS(zss_min_forecast!$A$2:AS81),FALSE)</f>
        <v>-15.789999961853029</v>
      </c>
      <c r="O83" s="127">
        <v>0</v>
      </c>
      <c r="P83" s="443"/>
      <c r="Q83" s="443"/>
      <c r="R83" s="443"/>
      <c r="S83" s="443"/>
      <c r="T83" s="443"/>
      <c r="U83" s="443"/>
      <c r="V83" s="443"/>
      <c r="W83" s="443"/>
      <c r="X83" s="443"/>
      <c r="Y83" s="454"/>
    </row>
    <row r="84" spans="1:25">
      <c r="A84" s="73" t="s">
        <v>267</v>
      </c>
      <c r="B84" s="58" t="s">
        <v>590</v>
      </c>
      <c r="C84" s="58">
        <f>VLOOKUP($A84,zss_min_forecast!$1:$1048576,COLUMNS(zss_min_forecast!$A$2:ET82),FALSE)</f>
        <v>-93</v>
      </c>
      <c r="D84" s="58">
        <f>VLOOKUP($A84,zss_min_forecast!$1:$1048576,COLUMNS(zss_min_forecast!$A$2:EU82),FALSE)</f>
        <v>-60</v>
      </c>
      <c r="E84" s="63"/>
      <c r="F84" s="218">
        <v>0.74988520775419465</v>
      </c>
      <c r="G84" s="419"/>
      <c r="H84" s="419" t="s">
        <v>589</v>
      </c>
      <c r="I84" s="58">
        <f>VLOOKUP(A84,zss_min_forecast!$1:$1048576,COLUMNS(zss_min_forecast!$A$2:$EX$2),FALSE)</f>
        <v>-2.871303796768188</v>
      </c>
      <c r="J84" s="58">
        <f>VLOOKUP($A84,zss_min_forecast!$1:$1048576,COLUMNS(zss_min_forecast!$A$2:AO82),FALSE)</f>
        <v>-1.7699999809265139</v>
      </c>
      <c r="K84" s="58">
        <f>VLOOKUP($A84,zss_min_forecast!$1:$1048576,COLUMNS(zss_min_forecast!$A$2:AP82),FALSE)</f>
        <v>-4.179999828338623</v>
      </c>
      <c r="L84" s="58">
        <f>VLOOKUP($A84,zss_min_forecast!$1:$1048576,COLUMNS(zss_min_forecast!$A$2:AQ82),FALSE)</f>
        <v>-7.820000171661377</v>
      </c>
      <c r="M84" s="58">
        <f>VLOOKUP($A84,zss_min_forecast!$1:$1048576,COLUMNS(zss_min_forecast!$A$2:AR82),FALSE)</f>
        <v>-11.670000076293951</v>
      </c>
      <c r="N84" s="58">
        <f>VLOOKUP($A84,zss_min_forecast!$1:$1048576,COLUMNS(zss_min_forecast!$A$2:AS82),FALSE)</f>
        <v>-15.789999961853029</v>
      </c>
      <c r="O84" s="127">
        <v>0</v>
      </c>
      <c r="P84" s="440"/>
      <c r="Q84" s="440"/>
      <c r="R84" s="440"/>
      <c r="S84" s="440"/>
      <c r="T84" s="440"/>
      <c r="U84" s="440"/>
      <c r="V84" s="440"/>
      <c r="W84" s="440"/>
      <c r="X84" s="440"/>
      <c r="Y84" s="453"/>
    </row>
    <row r="85" spans="1:25">
      <c r="A85" s="73" t="s">
        <v>279</v>
      </c>
      <c r="B85" s="58" t="s">
        <v>588</v>
      </c>
      <c r="C85" s="58">
        <f>VLOOKUP($A85,zss_min_forecast!$1:$1048576,COLUMNS(zss_min_forecast!$A$2:ET83),FALSE)</f>
        <v>-99</v>
      </c>
      <c r="D85" s="58">
        <f>VLOOKUP($A85,zss_min_forecast!$1:$1048576,COLUMNS(zss_min_forecast!$A$2:EU83),FALSE)</f>
        <v>-66</v>
      </c>
      <c r="E85" s="63"/>
      <c r="F85" s="218">
        <v>0.8237169140999463</v>
      </c>
      <c r="G85" s="418"/>
      <c r="H85" s="418" t="s">
        <v>589</v>
      </c>
      <c r="I85" s="58">
        <f>VLOOKUP(A85,zss_min_forecast!$1:$1048576,COLUMNS(zss_min_forecast!$A$2:$EX$2),FALSE)</f>
        <v>12.22976112365723</v>
      </c>
      <c r="J85" s="58">
        <f>VLOOKUP($A85,zss_min_forecast!$1:$1048576,COLUMNS(zss_min_forecast!$A$2:AO83),FALSE)</f>
        <v>19.5</v>
      </c>
      <c r="K85" s="58">
        <f>VLOOKUP($A85,zss_min_forecast!$1:$1048576,COLUMNS(zss_min_forecast!$A$2:AP83),FALSE)</f>
        <v>18.639999389648441</v>
      </c>
      <c r="L85" s="58">
        <f>VLOOKUP($A85,zss_min_forecast!$1:$1048576,COLUMNS(zss_min_forecast!$A$2:AQ83),FALSE)</f>
        <v>16.059999465942379</v>
      </c>
      <c r="M85" s="58">
        <f>VLOOKUP($A85,zss_min_forecast!$1:$1048576,COLUMNS(zss_min_forecast!$A$2:AR83),FALSE)</f>
        <v>13.5</v>
      </c>
      <c r="N85" s="58">
        <f>VLOOKUP($A85,zss_min_forecast!$1:$1048576,COLUMNS(zss_min_forecast!$A$2:AS83),FALSE)</f>
        <v>10.710000038146971</v>
      </c>
      <c r="O85" s="127">
        <v>0</v>
      </c>
      <c r="P85" s="462"/>
      <c r="Q85" s="442"/>
      <c r="R85" s="442"/>
      <c r="S85" s="442"/>
      <c r="T85" s="442"/>
      <c r="U85" s="442"/>
      <c r="V85" s="442"/>
      <c r="W85" s="442"/>
      <c r="X85" s="442"/>
      <c r="Y85" s="458"/>
    </row>
    <row r="86" spans="1:25">
      <c r="A86" s="73" t="s">
        <v>279</v>
      </c>
      <c r="B86" s="58" t="s">
        <v>590</v>
      </c>
      <c r="C86" s="58">
        <f>VLOOKUP($A86,zss_min_forecast!$1:$1048576,COLUMNS(zss_min_forecast!$A$2:ET84),FALSE)</f>
        <v>-99</v>
      </c>
      <c r="D86" s="58">
        <f>VLOOKUP($A86,zss_min_forecast!$1:$1048576,COLUMNS(zss_min_forecast!$A$2:EU84),FALSE)</f>
        <v>-66</v>
      </c>
      <c r="E86" s="63"/>
      <c r="F86" s="218">
        <v>0.99476238133761075</v>
      </c>
      <c r="G86" s="419"/>
      <c r="H86" s="419" t="s">
        <v>589</v>
      </c>
      <c r="I86" s="58">
        <f>VLOOKUP(A86,zss_min_forecast!$1:$1048576,COLUMNS(zss_min_forecast!$A$2:$EX$2),FALSE)</f>
        <v>12.22976112365723</v>
      </c>
      <c r="J86" s="58">
        <f>VLOOKUP($A86,zss_min_forecast!$1:$1048576,COLUMNS(zss_min_forecast!$A$2:AO84),FALSE)</f>
        <v>19.5</v>
      </c>
      <c r="K86" s="58">
        <f>VLOOKUP($A86,zss_min_forecast!$1:$1048576,COLUMNS(zss_min_forecast!$A$2:AP84),FALSE)</f>
        <v>18.639999389648441</v>
      </c>
      <c r="L86" s="58">
        <f>VLOOKUP($A86,zss_min_forecast!$1:$1048576,COLUMNS(zss_min_forecast!$A$2:AQ84),FALSE)</f>
        <v>16.059999465942379</v>
      </c>
      <c r="M86" s="58">
        <f>VLOOKUP($A86,zss_min_forecast!$1:$1048576,COLUMNS(zss_min_forecast!$A$2:AR84),FALSE)</f>
        <v>13.5</v>
      </c>
      <c r="N86" s="58">
        <f>VLOOKUP($A86,zss_min_forecast!$1:$1048576,COLUMNS(zss_min_forecast!$A$2:AS84),FALSE)</f>
        <v>10.710000038146971</v>
      </c>
      <c r="O86" s="127">
        <v>0</v>
      </c>
      <c r="P86" s="461"/>
      <c r="Q86" s="442"/>
      <c r="R86" s="442"/>
      <c r="S86" s="442"/>
      <c r="T86" s="442"/>
      <c r="U86" s="442"/>
      <c r="V86" s="442"/>
      <c r="W86" s="442"/>
      <c r="X86" s="442"/>
      <c r="Y86" s="458"/>
    </row>
    <row r="87" spans="1:25">
      <c r="A87" s="73" t="s">
        <v>301</v>
      </c>
      <c r="B87" s="58" t="s">
        <v>588</v>
      </c>
      <c r="C87" s="58">
        <f>VLOOKUP($A87,zss_min_forecast!$1:$1048576,COLUMNS(zss_min_forecast!$A$2:ET85),FALSE)</f>
        <v>-66</v>
      </c>
      <c r="D87" s="58">
        <f>VLOOKUP($A87,zss_min_forecast!$1:$1048576,COLUMNS(zss_min_forecast!$A$2:EU85),FALSE)</f>
        <v>-33</v>
      </c>
      <c r="E87" s="63"/>
      <c r="F87" s="218">
        <v>0.92068307103321234</v>
      </c>
      <c r="G87" s="418"/>
      <c r="H87" s="418">
        <v>4.7</v>
      </c>
      <c r="I87" s="58">
        <f>VLOOKUP(A87,zss_min_forecast!$1:$1048576,COLUMNS(zss_min_forecast!$A$2:$EX$2),FALSE)</f>
        <v>-2.3764829635620122</v>
      </c>
      <c r="J87" s="58">
        <f>VLOOKUP($A87,zss_min_forecast!$1:$1048576,COLUMNS(zss_min_forecast!$A$2:AO85),FALSE)</f>
        <v>-1.0900000333786011</v>
      </c>
      <c r="K87" s="58">
        <f>VLOOKUP($A87,zss_min_forecast!$1:$1048576,COLUMNS(zss_min_forecast!$A$2:AP85),FALSE)</f>
        <v>-1.9600000381469731</v>
      </c>
      <c r="L87" s="58">
        <f>VLOOKUP($A87,zss_min_forecast!$1:$1048576,COLUMNS(zss_min_forecast!$A$2:AQ85),FALSE)</f>
        <v>-3.7999999523162842</v>
      </c>
      <c r="M87" s="58">
        <f>VLOOKUP($A87,zss_min_forecast!$1:$1048576,COLUMNS(zss_min_forecast!$A$2:AR85),FALSE)</f>
        <v>-5.6500000953674316</v>
      </c>
      <c r="N87" s="58">
        <f>VLOOKUP($A87,zss_min_forecast!$1:$1048576,COLUMNS(zss_min_forecast!$A$2:AS85),FALSE)</f>
        <v>-7.6100001335144043</v>
      </c>
      <c r="O87" s="127">
        <v>0</v>
      </c>
      <c r="P87" s="462"/>
      <c r="Q87" s="442"/>
      <c r="R87" s="442"/>
      <c r="S87" s="442"/>
      <c r="T87" s="442"/>
      <c r="U87" s="442"/>
      <c r="V87" s="442"/>
      <c r="W87" s="442"/>
      <c r="X87" s="442"/>
      <c r="Y87" s="458"/>
    </row>
    <row r="88" spans="1:25" ht="14" thickBot="1">
      <c r="A88" s="74" t="s">
        <v>301</v>
      </c>
      <c r="B88" s="61" t="s">
        <v>590</v>
      </c>
      <c r="C88" s="61">
        <f>VLOOKUP($A88,zss_min_forecast!$1:$1048576,COLUMNS(zss_min_forecast!$A$2:ET86),FALSE)</f>
        <v>-66</v>
      </c>
      <c r="D88" s="61">
        <f>VLOOKUP($A88,zss_min_forecast!$1:$1048576,COLUMNS(zss_min_forecast!$A$2:EU86),FALSE)</f>
        <v>-33</v>
      </c>
      <c r="E88" s="76"/>
      <c r="F88" s="233">
        <v>5.0140561994031024E-2</v>
      </c>
      <c r="G88" s="423"/>
      <c r="H88" s="423">
        <v>1.5</v>
      </c>
      <c r="I88" s="61">
        <f>VLOOKUP(A88,zss_min_forecast!$1:$1048576,COLUMNS(zss_min_forecast!$A$2:$EX$2),FALSE)</f>
        <v>-2.3764829635620122</v>
      </c>
      <c r="J88" s="61">
        <f>VLOOKUP($A88,zss_min_forecast!$1:$1048576,COLUMNS(zss_min_forecast!$A$2:AO86),FALSE)</f>
        <v>-1.0900000333786011</v>
      </c>
      <c r="K88" s="61">
        <f>VLOOKUP($A88,zss_min_forecast!$1:$1048576,COLUMNS(zss_min_forecast!$A$2:AP86),FALSE)</f>
        <v>-1.9600000381469731</v>
      </c>
      <c r="L88" s="61">
        <f>VLOOKUP($A88,zss_min_forecast!$1:$1048576,COLUMNS(zss_min_forecast!$A$2:AQ86),FALSE)</f>
        <v>-3.7999999523162842</v>
      </c>
      <c r="M88" s="61">
        <f>VLOOKUP($A88,zss_min_forecast!$1:$1048576,COLUMNS(zss_min_forecast!$A$2:AR86),FALSE)</f>
        <v>-5.6500000953674316</v>
      </c>
      <c r="N88" s="61">
        <f>VLOOKUP($A88,zss_min_forecast!$1:$1048576,COLUMNS(zss_min_forecast!$A$2:AS86),FALSE)</f>
        <v>-7.6100001335144043</v>
      </c>
      <c r="O88" s="129">
        <v>0</v>
      </c>
      <c r="P88" s="463"/>
      <c r="Q88" s="447"/>
      <c r="R88" s="447"/>
      <c r="S88" s="447"/>
      <c r="T88" s="447"/>
      <c r="U88" s="447"/>
      <c r="V88" s="447"/>
      <c r="W88" s="447"/>
      <c r="X88" s="447"/>
      <c r="Y88" s="464"/>
    </row>
    <row r="89" spans="1:25" ht="14" thickBot="1">
      <c r="A89" s="4" t="s">
        <v>565</v>
      </c>
      <c r="B89" s="65"/>
      <c r="C89" s="65"/>
      <c r="D89" s="3"/>
      <c r="E89" s="78"/>
      <c r="F89" s="221"/>
      <c r="G89" s="204"/>
      <c r="H89" s="204"/>
      <c r="I89" s="65"/>
      <c r="J89" s="65"/>
      <c r="K89" s="65"/>
      <c r="L89" s="65"/>
      <c r="M89" s="65"/>
      <c r="N89" s="65"/>
      <c r="O89" s="130"/>
      <c r="P89" s="65"/>
      <c r="Q89" s="5"/>
      <c r="R89" s="5"/>
      <c r="S89" s="5"/>
      <c r="T89" s="5"/>
      <c r="U89" s="5"/>
      <c r="V89" s="5"/>
      <c r="W89" s="5"/>
      <c r="X89" s="5"/>
      <c r="Y89" s="8"/>
    </row>
    <row r="90" spans="1:25">
      <c r="A90" s="72" t="s">
        <v>166</v>
      </c>
      <c r="B90" s="56" t="s">
        <v>588</v>
      </c>
      <c r="C90" s="56">
        <f>VLOOKUP($A90,zss_min_forecast!$1:$1048576,COLUMNS(zss_min_forecast!$A$2:ET88),FALSE)</f>
        <v>-66</v>
      </c>
      <c r="D90" s="56">
        <f>VLOOKUP($A90,zss_min_forecast!$1:$1048576,COLUMNS(zss_min_forecast!$A$2:EU88),FALSE)</f>
        <v>-33</v>
      </c>
      <c r="E90" s="75"/>
      <c r="F90" s="235">
        <v>4.756515227781391E-2</v>
      </c>
      <c r="G90" s="425"/>
      <c r="H90" s="425" t="s">
        <v>589</v>
      </c>
      <c r="I90" s="56">
        <f>VLOOKUP(A90,zss_min_forecast!$1:$1048576,COLUMNS(zss_min_forecast!$A$2:$EX$2),FALSE)</f>
        <v>-0.92666667699813843</v>
      </c>
      <c r="J90" s="56">
        <f>VLOOKUP($A90,zss_min_forecast!$1:$1048576,COLUMNS(zss_min_forecast!$A$2:AO88),FALSE)</f>
        <v>1.2699999809265139</v>
      </c>
      <c r="K90" s="56">
        <f>VLOOKUP($A90,zss_min_forecast!$1:$1048576,COLUMNS(zss_min_forecast!$A$2:AP88),FALSE)</f>
        <v>1.629999995231628</v>
      </c>
      <c r="L90" s="56">
        <f>VLOOKUP($A90,zss_min_forecast!$1:$1048576,COLUMNS(zss_min_forecast!$A$2:AQ88),FALSE)</f>
        <v>1.679999947547913</v>
      </c>
      <c r="M90" s="56">
        <f>VLOOKUP($A90,zss_min_forecast!$1:$1048576,COLUMNS(zss_min_forecast!$A$2:AR88),FALSE)</f>
        <v>1.7100000381469731</v>
      </c>
      <c r="N90" s="56">
        <f>VLOOKUP($A90,zss_min_forecast!$1:$1048576,COLUMNS(zss_min_forecast!$A$2:AS88),FALSE)</f>
        <v>1.75</v>
      </c>
      <c r="O90" s="126">
        <v>0</v>
      </c>
      <c r="P90" s="460"/>
      <c r="Q90" s="441"/>
      <c r="R90" s="441"/>
      <c r="S90" s="441"/>
      <c r="T90" s="441"/>
      <c r="U90" s="441"/>
      <c r="V90" s="441"/>
      <c r="W90" s="441"/>
      <c r="X90" s="441"/>
      <c r="Y90" s="459"/>
    </row>
    <row r="91" spans="1:25">
      <c r="A91" s="73" t="s">
        <v>166</v>
      </c>
      <c r="B91" s="58" t="s">
        <v>590</v>
      </c>
      <c r="C91" s="58">
        <f>VLOOKUP($A91,zss_min_forecast!$1:$1048576,COLUMNS(zss_min_forecast!$A$2:ET89),FALSE)</f>
        <v>-66</v>
      </c>
      <c r="D91" s="58">
        <f>VLOOKUP($A91,zss_min_forecast!$1:$1048576,COLUMNS(zss_min_forecast!$A$2:EU89),FALSE)</f>
        <v>-33</v>
      </c>
      <c r="E91" s="63"/>
      <c r="F91" s="218">
        <v>0.73218674963946284</v>
      </c>
      <c r="G91" s="419"/>
      <c r="H91" s="419" t="s">
        <v>589</v>
      </c>
      <c r="I91" s="58">
        <f>VLOOKUP(A91,zss_min_forecast!$1:$1048576,COLUMNS(zss_min_forecast!$A$2:$EX$2),FALSE)</f>
        <v>-0.92666667699813843</v>
      </c>
      <c r="J91" s="58">
        <f>VLOOKUP($A91,zss_min_forecast!$1:$1048576,COLUMNS(zss_min_forecast!$A$2:AO89),FALSE)</f>
        <v>1.2699999809265139</v>
      </c>
      <c r="K91" s="58">
        <f>VLOOKUP($A91,zss_min_forecast!$1:$1048576,COLUMNS(zss_min_forecast!$A$2:AP89),FALSE)</f>
        <v>1.629999995231628</v>
      </c>
      <c r="L91" s="58">
        <f>VLOOKUP($A91,zss_min_forecast!$1:$1048576,COLUMNS(zss_min_forecast!$A$2:AQ89),FALSE)</f>
        <v>1.679999947547913</v>
      </c>
      <c r="M91" s="58">
        <f>VLOOKUP($A91,zss_min_forecast!$1:$1048576,COLUMNS(zss_min_forecast!$A$2:AR89),FALSE)</f>
        <v>1.7100000381469731</v>
      </c>
      <c r="N91" s="58">
        <f>VLOOKUP($A91,zss_min_forecast!$1:$1048576,COLUMNS(zss_min_forecast!$A$2:AS89),FALSE)</f>
        <v>1.75</v>
      </c>
      <c r="O91" s="127">
        <v>0</v>
      </c>
      <c r="P91" s="461"/>
      <c r="Q91" s="442"/>
      <c r="R91" s="442"/>
      <c r="S91" s="442"/>
      <c r="T91" s="442"/>
      <c r="U91" s="442"/>
      <c r="V91" s="442"/>
      <c r="W91" s="442"/>
      <c r="X91" s="442"/>
      <c r="Y91" s="458"/>
    </row>
    <row r="92" spans="1:25">
      <c r="A92" s="73" t="s">
        <v>240</v>
      </c>
      <c r="B92" s="58" t="s">
        <v>588</v>
      </c>
      <c r="C92" s="58">
        <f>VLOOKUP($A92,zss_min_forecast!$1:$1048576,COLUMNS(zss_min_forecast!$A$2:ET90),FALSE)</f>
        <v>-59</v>
      </c>
      <c r="D92" s="58">
        <f>VLOOKUP($A92,zss_min_forecast!$1:$1048576,COLUMNS(zss_min_forecast!$A$2:EU90),FALSE)</f>
        <v>-27</v>
      </c>
      <c r="E92" s="63"/>
      <c r="F92" s="218">
        <v>0.75479891635810192</v>
      </c>
      <c r="G92" s="418"/>
      <c r="H92" s="418" t="s">
        <v>589</v>
      </c>
      <c r="I92" s="58">
        <f>VLOOKUP(A92,zss_min_forecast!$1:$1048576,COLUMNS(zss_min_forecast!$A$2:$EX$2),FALSE)</f>
        <v>-5.2195110321044922</v>
      </c>
      <c r="J92" s="58">
        <f>VLOOKUP($A92,zss_min_forecast!$1:$1048576,COLUMNS(zss_min_forecast!$A$2:AO90),FALSE)</f>
        <v>3.6800000667572021</v>
      </c>
      <c r="K92" s="58">
        <f>VLOOKUP($A92,zss_min_forecast!$1:$1048576,COLUMNS(zss_min_forecast!$A$2:AP90),FALSE)</f>
        <v>6.75</v>
      </c>
      <c r="L92" s="58">
        <f>VLOOKUP($A92,zss_min_forecast!$1:$1048576,COLUMNS(zss_min_forecast!$A$2:AQ90),FALSE)</f>
        <v>5.1500000953674316</v>
      </c>
      <c r="M92" s="58">
        <f>VLOOKUP($A92,zss_min_forecast!$1:$1048576,COLUMNS(zss_min_forecast!$A$2:AR90),FALSE)</f>
        <v>3.470000028610229</v>
      </c>
      <c r="N92" s="58">
        <f>VLOOKUP($A92,zss_min_forecast!$1:$1048576,COLUMNS(zss_min_forecast!$A$2:AS90),FALSE)</f>
        <v>2.0199999809265141</v>
      </c>
      <c r="O92" s="127">
        <v>0</v>
      </c>
      <c r="P92" s="443"/>
      <c r="Q92" s="443"/>
      <c r="R92" s="443"/>
      <c r="S92" s="443"/>
      <c r="T92" s="443"/>
      <c r="U92" s="443"/>
      <c r="V92" s="443"/>
      <c r="W92" s="443"/>
      <c r="X92" s="443"/>
      <c r="Y92" s="454"/>
    </row>
    <row r="93" spans="1:25">
      <c r="A93" s="73" t="s">
        <v>240</v>
      </c>
      <c r="B93" s="58" t="s">
        <v>590</v>
      </c>
      <c r="C93" s="58">
        <f>VLOOKUP($A93,zss_min_forecast!$1:$1048576,COLUMNS(zss_min_forecast!$A$2:ET91),FALSE)</f>
        <v>-59</v>
      </c>
      <c r="D93" s="58">
        <f>VLOOKUP($A93,zss_min_forecast!$1:$1048576,COLUMNS(zss_min_forecast!$A$2:EU91),FALSE)</f>
        <v>-27</v>
      </c>
      <c r="E93" s="63"/>
      <c r="F93" s="218">
        <v>3.2805083859924006E-2</v>
      </c>
      <c r="G93" s="419"/>
      <c r="H93" s="419" t="s">
        <v>589</v>
      </c>
      <c r="I93" s="58">
        <f>VLOOKUP(A93,zss_min_forecast!$1:$1048576,COLUMNS(zss_min_forecast!$A$2:$EX$2),FALSE)</f>
        <v>-5.2195110321044922</v>
      </c>
      <c r="J93" s="58">
        <f>VLOOKUP($A93,zss_min_forecast!$1:$1048576,COLUMNS(zss_min_forecast!$A$2:AO91),FALSE)</f>
        <v>3.6800000667572021</v>
      </c>
      <c r="K93" s="58">
        <f>VLOOKUP($A93,zss_min_forecast!$1:$1048576,COLUMNS(zss_min_forecast!$A$2:AP91),FALSE)</f>
        <v>6.75</v>
      </c>
      <c r="L93" s="58">
        <f>VLOOKUP($A93,zss_min_forecast!$1:$1048576,COLUMNS(zss_min_forecast!$A$2:AQ91),FALSE)</f>
        <v>5.1500000953674316</v>
      </c>
      <c r="M93" s="58">
        <f>VLOOKUP($A93,zss_min_forecast!$1:$1048576,COLUMNS(zss_min_forecast!$A$2:AR91),FALSE)</f>
        <v>3.470000028610229</v>
      </c>
      <c r="N93" s="58">
        <f>VLOOKUP($A93,zss_min_forecast!$1:$1048576,COLUMNS(zss_min_forecast!$A$2:AS91),FALSE)</f>
        <v>2.0199999809265141</v>
      </c>
      <c r="O93" s="127">
        <v>0</v>
      </c>
      <c r="P93" s="440"/>
      <c r="Q93" s="440"/>
      <c r="R93" s="440"/>
      <c r="S93" s="440"/>
      <c r="T93" s="440"/>
      <c r="U93" s="440"/>
      <c r="V93" s="440"/>
      <c r="W93" s="440"/>
      <c r="X93" s="440"/>
      <c r="Y93" s="453"/>
    </row>
    <row r="94" spans="1:25">
      <c r="A94" s="73" t="s">
        <v>241</v>
      </c>
      <c r="B94" s="58" t="s">
        <v>588</v>
      </c>
      <c r="C94" s="58">
        <f>VLOOKUP($A94,zss_min_forecast!$1:$1048576,COLUMNS(zss_min_forecast!$A$2:ET92),FALSE)</f>
        <v>-66</v>
      </c>
      <c r="D94" s="58">
        <f>VLOOKUP($A94,zss_min_forecast!$1:$1048576,COLUMNS(zss_min_forecast!$A$2:EU92),FALSE)</f>
        <v>-33</v>
      </c>
      <c r="E94" s="63"/>
      <c r="F94" s="218">
        <v>0.69936266357238175</v>
      </c>
      <c r="G94" s="418"/>
      <c r="H94" s="418" t="s">
        <v>589</v>
      </c>
      <c r="I94" s="58">
        <f>VLOOKUP(A94,zss_min_forecast!$1:$1048576,COLUMNS(zss_min_forecast!$A$2:$EX$2),FALSE)</f>
        <v>-0.21470098197460169</v>
      </c>
      <c r="J94" s="58">
        <f>VLOOKUP($A94,zss_min_forecast!$1:$1048576,COLUMNS(zss_min_forecast!$A$2:AO92),FALSE)</f>
        <v>3.0099999904632568</v>
      </c>
      <c r="K94" s="58">
        <f>VLOOKUP($A94,zss_min_forecast!$1:$1048576,COLUMNS(zss_min_forecast!$A$2:AP92),FALSE)</f>
        <v>2.529999971389771</v>
      </c>
      <c r="L94" s="58">
        <f>VLOOKUP($A94,zss_min_forecast!$1:$1048576,COLUMNS(zss_min_forecast!$A$2:AQ92),FALSE)</f>
        <v>0.37999999523162842</v>
      </c>
      <c r="M94" s="58">
        <f>VLOOKUP($A94,zss_min_forecast!$1:$1048576,COLUMNS(zss_min_forecast!$A$2:AR92),FALSE)</f>
        <v>-1.7599999904632571</v>
      </c>
      <c r="N94" s="58">
        <f>VLOOKUP($A94,zss_min_forecast!$1:$1048576,COLUMNS(zss_min_forecast!$A$2:AS92),FALSE)</f>
        <v>-3.940000057220459</v>
      </c>
      <c r="O94" s="127">
        <v>0</v>
      </c>
      <c r="P94" s="443"/>
      <c r="Q94" s="443"/>
      <c r="R94" s="443"/>
      <c r="S94" s="443"/>
      <c r="T94" s="443"/>
      <c r="U94" s="443"/>
      <c r="V94" s="443"/>
      <c r="W94" s="443"/>
      <c r="X94" s="443"/>
      <c r="Y94" s="454"/>
    </row>
    <row r="95" spans="1:25" ht="14" thickBot="1">
      <c r="A95" s="74" t="s">
        <v>241</v>
      </c>
      <c r="B95" s="61" t="s">
        <v>590</v>
      </c>
      <c r="C95" s="61">
        <f>VLOOKUP($A95,zss_min_forecast!$1:$1048576,COLUMNS(zss_min_forecast!$A$2:ET93),FALSE)</f>
        <v>-66</v>
      </c>
      <c r="D95" s="61">
        <f>VLOOKUP($A95,zss_min_forecast!$1:$1048576,COLUMNS(zss_min_forecast!$A$2:EU93),FALSE)</f>
        <v>-33</v>
      </c>
      <c r="E95" s="76"/>
      <c r="F95" s="233">
        <v>0.92667253054784871</v>
      </c>
      <c r="G95" s="423"/>
      <c r="H95" s="423" t="s">
        <v>589</v>
      </c>
      <c r="I95" s="61">
        <f>VLOOKUP(A95,zss_min_forecast!$1:$1048576,COLUMNS(zss_min_forecast!$A$2:$EX$2),FALSE)</f>
        <v>-0.21470098197460169</v>
      </c>
      <c r="J95" s="61">
        <f>VLOOKUP($A95,zss_min_forecast!$1:$1048576,COLUMNS(zss_min_forecast!$A$2:AO93),FALSE)</f>
        <v>3.0099999904632568</v>
      </c>
      <c r="K95" s="61">
        <f>VLOOKUP($A95,zss_min_forecast!$1:$1048576,COLUMNS(zss_min_forecast!$A$2:AP93),FALSE)</f>
        <v>2.529999971389771</v>
      </c>
      <c r="L95" s="61">
        <f>VLOOKUP($A95,zss_min_forecast!$1:$1048576,COLUMNS(zss_min_forecast!$A$2:AQ93),FALSE)</f>
        <v>0.37999999523162842</v>
      </c>
      <c r="M95" s="61">
        <f>VLOOKUP($A95,zss_min_forecast!$1:$1048576,COLUMNS(zss_min_forecast!$A$2:AR93),FALSE)</f>
        <v>-1.7599999904632571</v>
      </c>
      <c r="N95" s="61">
        <f>VLOOKUP($A95,zss_min_forecast!$1:$1048576,COLUMNS(zss_min_forecast!$A$2:AS93),FALSE)</f>
        <v>-3.940000057220459</v>
      </c>
      <c r="O95" s="129">
        <v>0</v>
      </c>
      <c r="P95" s="446"/>
      <c r="Q95" s="446"/>
      <c r="R95" s="446"/>
      <c r="S95" s="446"/>
      <c r="T95" s="446"/>
      <c r="U95" s="446"/>
      <c r="V95" s="446"/>
      <c r="W95" s="446"/>
      <c r="X95" s="446"/>
      <c r="Y95" s="455"/>
    </row>
    <row r="96" spans="1:25" ht="14" thickBot="1">
      <c r="A96" s="4" t="s">
        <v>566</v>
      </c>
      <c r="B96" s="65"/>
      <c r="C96" s="65"/>
      <c r="D96" s="65"/>
      <c r="E96" s="78"/>
      <c r="F96" s="221"/>
      <c r="G96" s="204"/>
      <c r="H96" s="204"/>
      <c r="I96" s="65"/>
      <c r="J96" s="65"/>
      <c r="K96" s="65"/>
      <c r="L96" s="65"/>
      <c r="M96" s="65"/>
      <c r="N96" s="65"/>
      <c r="O96" s="130"/>
      <c r="P96" s="65"/>
      <c r="Q96" s="5"/>
      <c r="R96" s="5"/>
      <c r="S96" s="5"/>
      <c r="T96" s="5"/>
      <c r="U96" s="5"/>
      <c r="V96" s="5"/>
      <c r="W96" s="5"/>
      <c r="X96" s="5"/>
      <c r="Y96" s="8"/>
    </row>
    <row r="97" spans="1:25">
      <c r="A97" s="72" t="s">
        <v>190</v>
      </c>
      <c r="B97" s="56" t="s">
        <v>588</v>
      </c>
      <c r="C97" s="56">
        <f>VLOOKUP($A97,zss_min_forecast!$1:$1048576,COLUMNS(zss_min_forecast!$A$2:ET95),FALSE)</f>
        <v>-40.5</v>
      </c>
      <c r="D97" s="56">
        <f>VLOOKUP($A97,zss_min_forecast!$1:$1048576,COLUMNS(zss_min_forecast!$A$2:EU95),FALSE)</f>
        <v>-27</v>
      </c>
      <c r="E97" s="75"/>
      <c r="F97" s="235">
        <v>0.98278706763948032</v>
      </c>
      <c r="G97" s="425"/>
      <c r="H97" s="425">
        <v>14.25</v>
      </c>
      <c r="I97" s="56">
        <f>VLOOKUP(A97,zss_min_forecast!$1:$1048576,COLUMNS(zss_min_forecast!$A$2:$EX$2),FALSE)</f>
        <v>-11.082509994506839</v>
      </c>
      <c r="J97" s="56">
        <f>VLOOKUP($A97,zss_min_forecast!$1:$1048576,COLUMNS(zss_min_forecast!$A$2:AO95),FALSE)</f>
        <v>-9.6599998474121094</v>
      </c>
      <c r="K97" s="56">
        <f>VLOOKUP($A97,zss_min_forecast!$1:$1048576,COLUMNS(zss_min_forecast!$A$2:AP95),FALSE)</f>
        <v>-7.6999998092651367</v>
      </c>
      <c r="L97" s="56">
        <f>VLOOKUP($A97,zss_min_forecast!$1:$1048576,COLUMNS(zss_min_forecast!$A$2:AQ95),FALSE)</f>
        <v>-9.1000003814697266</v>
      </c>
      <c r="M97" s="56">
        <f>VLOOKUP($A97,zss_min_forecast!$1:$1048576,COLUMNS(zss_min_forecast!$A$2:AR95),FALSE)</f>
        <v>-10.420000076293951</v>
      </c>
      <c r="N97" s="56">
        <f>VLOOKUP($A97,zss_min_forecast!$1:$1048576,COLUMNS(zss_min_forecast!$A$2:AS95),FALSE)</f>
        <v>-11.909999847412109</v>
      </c>
      <c r="O97" s="126">
        <v>0</v>
      </c>
      <c r="P97" s="439"/>
      <c r="Q97" s="439"/>
      <c r="R97" s="439"/>
      <c r="S97" s="439"/>
      <c r="T97" s="439"/>
      <c r="U97" s="439"/>
      <c r="V97" s="439"/>
      <c r="W97" s="439"/>
      <c r="X97" s="439"/>
      <c r="Y97" s="452"/>
    </row>
    <row r="98" spans="1:25">
      <c r="A98" s="73" t="s">
        <v>190</v>
      </c>
      <c r="B98" s="58" t="s">
        <v>590</v>
      </c>
      <c r="C98" s="58">
        <f>VLOOKUP($A98,zss_min_forecast!$1:$1048576,COLUMNS(zss_min_forecast!$A$2:ET96),FALSE)</f>
        <v>-40.5</v>
      </c>
      <c r="D98" s="58">
        <f>VLOOKUP($A98,zss_min_forecast!$1:$1048576,COLUMNS(zss_min_forecast!$A$2:EU96),FALSE)</f>
        <v>-27</v>
      </c>
      <c r="E98" s="63"/>
      <c r="F98" s="218">
        <v>0.94296214267019485</v>
      </c>
      <c r="G98" s="419"/>
      <c r="H98" s="419">
        <v>14.25</v>
      </c>
      <c r="I98" s="58">
        <f>VLOOKUP(A98,zss_min_forecast!$1:$1048576,COLUMNS(zss_min_forecast!$A$2:$EX$2),FALSE)</f>
        <v>-11.082509994506839</v>
      </c>
      <c r="J98" s="58">
        <f>VLOOKUP($A98,zss_min_forecast!$1:$1048576,COLUMNS(zss_min_forecast!$A$2:AO96),FALSE)</f>
        <v>-9.6599998474121094</v>
      </c>
      <c r="K98" s="58">
        <f>VLOOKUP($A98,zss_min_forecast!$1:$1048576,COLUMNS(zss_min_forecast!$A$2:AP96),FALSE)</f>
        <v>-7.6999998092651367</v>
      </c>
      <c r="L98" s="58">
        <f>VLOOKUP($A98,zss_min_forecast!$1:$1048576,COLUMNS(zss_min_forecast!$A$2:AQ96),FALSE)</f>
        <v>-9.1000003814697266</v>
      </c>
      <c r="M98" s="58">
        <f>VLOOKUP($A98,zss_min_forecast!$1:$1048576,COLUMNS(zss_min_forecast!$A$2:AR96),FALSE)</f>
        <v>-10.420000076293951</v>
      </c>
      <c r="N98" s="58">
        <f>VLOOKUP($A98,zss_min_forecast!$1:$1048576,COLUMNS(zss_min_forecast!$A$2:AS96),FALSE)</f>
        <v>-11.909999847412109</v>
      </c>
      <c r="O98" s="127">
        <v>0</v>
      </c>
      <c r="P98" s="440"/>
      <c r="Q98" s="440"/>
      <c r="R98" s="440"/>
      <c r="S98" s="440"/>
      <c r="T98" s="440"/>
      <c r="U98" s="440"/>
      <c r="V98" s="440"/>
      <c r="W98" s="440"/>
      <c r="X98" s="440"/>
      <c r="Y98" s="453"/>
    </row>
    <row r="99" spans="1:25">
      <c r="A99" s="73" t="s">
        <v>205</v>
      </c>
      <c r="B99" s="58" t="s">
        <v>588</v>
      </c>
      <c r="C99" s="58">
        <f>VLOOKUP($A99,zss_min_forecast!$1:$1048576,COLUMNS(zss_min_forecast!$A$2:ET97),FALSE)</f>
        <v>-40.5</v>
      </c>
      <c r="D99" s="58">
        <f>VLOOKUP($A99,zss_min_forecast!$1:$1048576,COLUMNS(zss_min_forecast!$A$2:EU97),FALSE)</f>
        <v>-27</v>
      </c>
      <c r="E99" s="63"/>
      <c r="F99" s="218">
        <v>0.98518728108408338</v>
      </c>
      <c r="G99" s="418"/>
      <c r="H99" s="418">
        <v>9.6</v>
      </c>
      <c r="I99" s="58">
        <f>VLOOKUP(A99,zss_min_forecast!$1:$1048576,COLUMNS(zss_min_forecast!$A$2:$EX$2),FALSE)</f>
        <v>-10.066726684570311</v>
      </c>
      <c r="J99" s="58">
        <f>VLOOKUP($A99,zss_min_forecast!$1:$1048576,COLUMNS(zss_min_forecast!$A$2:AO97),FALSE)</f>
        <v>-6.7300000190734863</v>
      </c>
      <c r="K99" s="58">
        <f>VLOOKUP($A99,zss_min_forecast!$1:$1048576,COLUMNS(zss_min_forecast!$A$2:AP97),FALSE)</f>
        <v>-6.5</v>
      </c>
      <c r="L99" s="58">
        <f>VLOOKUP($A99,zss_min_forecast!$1:$1048576,COLUMNS(zss_min_forecast!$A$2:AQ97),FALSE)</f>
        <v>-8.2399997711181641</v>
      </c>
      <c r="M99" s="58">
        <f>VLOOKUP($A99,zss_min_forecast!$1:$1048576,COLUMNS(zss_min_forecast!$A$2:AR97),FALSE)</f>
        <v>-10.25</v>
      </c>
      <c r="N99" s="58">
        <f>VLOOKUP($A99,zss_min_forecast!$1:$1048576,COLUMNS(zss_min_forecast!$A$2:AS97),FALSE)</f>
        <v>-12.10000038146973</v>
      </c>
      <c r="O99" s="127">
        <v>0</v>
      </c>
      <c r="P99" s="443"/>
      <c r="Q99" s="443"/>
      <c r="R99" s="443"/>
      <c r="S99" s="443"/>
      <c r="T99" s="443"/>
      <c r="U99" s="443"/>
      <c r="V99" s="443"/>
      <c r="W99" s="443"/>
      <c r="X99" s="443"/>
      <c r="Y99" s="454"/>
    </row>
    <row r="100" spans="1:25">
      <c r="A100" s="73" t="s">
        <v>205</v>
      </c>
      <c r="B100" s="58" t="s">
        <v>590</v>
      </c>
      <c r="C100" s="58">
        <f>VLOOKUP($A100,zss_min_forecast!$1:$1048576,COLUMNS(zss_min_forecast!$A$2:ET98),FALSE)</f>
        <v>-40.5</v>
      </c>
      <c r="D100" s="58">
        <f>VLOOKUP($A100,zss_min_forecast!$1:$1048576,COLUMNS(zss_min_forecast!$A$2:EU98),FALSE)</f>
        <v>-27</v>
      </c>
      <c r="E100" s="63"/>
      <c r="F100" s="218">
        <v>0.90291767373720933</v>
      </c>
      <c r="G100" s="419"/>
      <c r="H100" s="419">
        <v>4.8</v>
      </c>
      <c r="I100" s="58">
        <f>VLOOKUP(A100,zss_min_forecast!$1:$1048576,COLUMNS(zss_min_forecast!$A$2:$EX$2),FALSE)</f>
        <v>-10.066726684570311</v>
      </c>
      <c r="J100" s="58">
        <f>VLOOKUP($A100,zss_min_forecast!$1:$1048576,COLUMNS(zss_min_forecast!$A$2:AO98),FALSE)</f>
        <v>-6.7300000190734863</v>
      </c>
      <c r="K100" s="58">
        <f>VLOOKUP($A100,zss_min_forecast!$1:$1048576,COLUMNS(zss_min_forecast!$A$2:AP98),FALSE)</f>
        <v>-6.5</v>
      </c>
      <c r="L100" s="58">
        <f>VLOOKUP($A100,zss_min_forecast!$1:$1048576,COLUMNS(zss_min_forecast!$A$2:AQ98),FALSE)</f>
        <v>-8.2399997711181641</v>
      </c>
      <c r="M100" s="58">
        <f>VLOOKUP($A100,zss_min_forecast!$1:$1048576,COLUMNS(zss_min_forecast!$A$2:AR98),FALSE)</f>
        <v>-10.25</v>
      </c>
      <c r="N100" s="58">
        <f>VLOOKUP($A100,zss_min_forecast!$1:$1048576,COLUMNS(zss_min_forecast!$A$2:AS98),FALSE)</f>
        <v>-12.10000038146973</v>
      </c>
      <c r="O100" s="127">
        <v>0</v>
      </c>
      <c r="P100" s="440"/>
      <c r="Q100" s="440"/>
      <c r="R100" s="440"/>
      <c r="S100" s="440"/>
      <c r="T100" s="440"/>
      <c r="U100" s="440"/>
      <c r="V100" s="440"/>
      <c r="W100" s="440"/>
      <c r="X100" s="440"/>
      <c r="Y100" s="453"/>
    </row>
    <row r="101" spans="1:25">
      <c r="A101" s="73" t="s">
        <v>233</v>
      </c>
      <c r="B101" s="58" t="s">
        <v>588</v>
      </c>
      <c r="C101" s="58">
        <f>VLOOKUP($A101,zss_min_forecast!$1:$1048576,COLUMNS(zss_min_forecast!$A$2:ET99),FALSE)</f>
        <v>-40.5</v>
      </c>
      <c r="D101" s="58">
        <f>VLOOKUP($A101,zss_min_forecast!$1:$1048576,COLUMNS(zss_min_forecast!$A$2:EU99),FALSE)</f>
        <v>-27</v>
      </c>
      <c r="E101" s="63"/>
      <c r="F101" s="218">
        <v>0.98919807200212173</v>
      </c>
      <c r="G101" s="418"/>
      <c r="H101" s="418" t="s">
        <v>589</v>
      </c>
      <c r="I101" s="58">
        <f>VLOOKUP(A101,zss_min_forecast!$1:$1048576,COLUMNS(zss_min_forecast!$A$2:$EX$2),FALSE)</f>
        <v>-5.1987709999084473</v>
      </c>
      <c r="J101" s="58">
        <f>VLOOKUP($A101,zss_min_forecast!$1:$1048576,COLUMNS(zss_min_forecast!$A$2:AO99),FALSE)</f>
        <v>-3.0399999618530269</v>
      </c>
      <c r="K101" s="58">
        <f>VLOOKUP($A101,zss_min_forecast!$1:$1048576,COLUMNS(zss_min_forecast!$A$2:AP99),FALSE)</f>
        <v>-2.5</v>
      </c>
      <c r="L101" s="58">
        <f>VLOOKUP($A101,zss_min_forecast!$1:$1048576,COLUMNS(zss_min_forecast!$A$2:AQ99),FALSE)</f>
        <v>-3.369999885559082</v>
      </c>
      <c r="M101" s="58">
        <f>VLOOKUP($A101,zss_min_forecast!$1:$1048576,COLUMNS(zss_min_forecast!$A$2:AR99),FALSE)</f>
        <v>-4.380000114440918</v>
      </c>
      <c r="N101" s="58">
        <f>VLOOKUP($A101,zss_min_forecast!$1:$1048576,COLUMNS(zss_min_forecast!$A$2:AS99),FALSE)</f>
        <v>-5.2800002098083496</v>
      </c>
      <c r="O101" s="127">
        <v>0</v>
      </c>
      <c r="P101" s="462"/>
      <c r="Q101" s="442"/>
      <c r="R101" s="442"/>
      <c r="S101" s="442"/>
      <c r="T101" s="442"/>
      <c r="U101" s="442"/>
      <c r="V101" s="442"/>
      <c r="W101" s="442"/>
      <c r="X101" s="442"/>
      <c r="Y101" s="458"/>
    </row>
    <row r="102" spans="1:25">
      <c r="A102" s="73" t="s">
        <v>233</v>
      </c>
      <c r="B102" s="58" t="s">
        <v>590</v>
      </c>
      <c r="C102" s="58">
        <f>VLOOKUP($A102,zss_min_forecast!$1:$1048576,COLUMNS(zss_min_forecast!$A$2:ET100),FALSE)</f>
        <v>-40.5</v>
      </c>
      <c r="D102" s="58">
        <f>VLOOKUP($A102,zss_min_forecast!$1:$1048576,COLUMNS(zss_min_forecast!$A$2:EU100),FALSE)</f>
        <v>-27</v>
      </c>
      <c r="E102" s="63"/>
      <c r="F102" s="218">
        <v>0.65668401047910663</v>
      </c>
      <c r="G102" s="419"/>
      <c r="H102" s="419" t="s">
        <v>589</v>
      </c>
      <c r="I102" s="58">
        <f>VLOOKUP(A102,zss_min_forecast!$1:$1048576,COLUMNS(zss_min_forecast!$A$2:$EX$2),FALSE)</f>
        <v>-5.1987709999084473</v>
      </c>
      <c r="J102" s="58">
        <f>VLOOKUP($A102,zss_min_forecast!$1:$1048576,COLUMNS(zss_min_forecast!$A$2:AO100),FALSE)</f>
        <v>-3.0399999618530269</v>
      </c>
      <c r="K102" s="58">
        <f>VLOOKUP($A102,zss_min_forecast!$1:$1048576,COLUMNS(zss_min_forecast!$A$2:AP100),FALSE)</f>
        <v>-2.5</v>
      </c>
      <c r="L102" s="58">
        <f>VLOOKUP($A102,zss_min_forecast!$1:$1048576,COLUMNS(zss_min_forecast!$A$2:AQ100),FALSE)</f>
        <v>-3.369999885559082</v>
      </c>
      <c r="M102" s="58">
        <f>VLOOKUP($A102,zss_min_forecast!$1:$1048576,COLUMNS(zss_min_forecast!$A$2:AR100),FALSE)</f>
        <v>-4.380000114440918</v>
      </c>
      <c r="N102" s="58">
        <f>VLOOKUP($A102,zss_min_forecast!$1:$1048576,COLUMNS(zss_min_forecast!$A$2:AS100),FALSE)</f>
        <v>-5.2800002098083496</v>
      </c>
      <c r="O102" s="127">
        <v>0</v>
      </c>
      <c r="P102" s="461"/>
      <c r="Q102" s="442"/>
      <c r="R102" s="442"/>
      <c r="S102" s="442"/>
      <c r="T102" s="442"/>
      <c r="U102" s="442"/>
      <c r="V102" s="442"/>
      <c r="W102" s="442"/>
      <c r="X102" s="442"/>
      <c r="Y102" s="458"/>
    </row>
    <row r="103" spans="1:25">
      <c r="A103" s="73" t="s">
        <v>246</v>
      </c>
      <c r="B103" s="58" t="s">
        <v>588</v>
      </c>
      <c r="C103" s="58">
        <f>VLOOKUP($A103,zss_min_forecast!$1:$1048576,COLUMNS(zss_min_forecast!$A$2:ET101),FALSE)</f>
        <v>-66</v>
      </c>
      <c r="D103" s="58">
        <f>VLOOKUP($A103,zss_min_forecast!$1:$1048576,COLUMNS(zss_min_forecast!$A$2:EU101),FALSE)</f>
        <v>-33</v>
      </c>
      <c r="E103" s="63"/>
      <c r="F103" s="218">
        <v>0.13545849328138118</v>
      </c>
      <c r="G103" s="418"/>
      <c r="H103" s="418">
        <v>5.8</v>
      </c>
      <c r="I103" s="58">
        <f>VLOOKUP(A103,zss_min_forecast!$1:$1048576,COLUMNS(zss_min_forecast!$A$2:$EX$2),FALSE)</f>
        <v>-1.582151412963867</v>
      </c>
      <c r="J103" s="58">
        <f>VLOOKUP($A103,zss_min_forecast!$1:$1048576,COLUMNS(zss_min_forecast!$A$2:AO101),FALSE)</f>
        <v>-0.81000000238418579</v>
      </c>
      <c r="K103" s="58">
        <f>VLOOKUP($A103,zss_min_forecast!$1:$1048576,COLUMNS(zss_min_forecast!$A$2:AP101),FALSE)</f>
        <v>-2.130000114440918</v>
      </c>
      <c r="L103" s="58">
        <f>VLOOKUP($A103,zss_min_forecast!$1:$1048576,COLUMNS(zss_min_forecast!$A$2:AQ101),FALSE)</f>
        <v>-3.4600000381469731</v>
      </c>
      <c r="M103" s="58">
        <f>VLOOKUP($A103,zss_min_forecast!$1:$1048576,COLUMNS(zss_min_forecast!$A$2:AR101),FALSE)</f>
        <v>-4.690000057220459</v>
      </c>
      <c r="N103" s="58">
        <f>VLOOKUP($A103,zss_min_forecast!$1:$1048576,COLUMNS(zss_min_forecast!$A$2:AS101),FALSE)</f>
        <v>-5.809999942779541</v>
      </c>
      <c r="O103" s="127">
        <v>0</v>
      </c>
      <c r="P103" s="443"/>
      <c r="Q103" s="443"/>
      <c r="R103" s="443"/>
      <c r="S103" s="443"/>
      <c r="T103" s="443"/>
      <c r="U103" s="443"/>
      <c r="V103" s="443"/>
      <c r="W103" s="443"/>
      <c r="X103" s="443"/>
      <c r="Y103" s="454"/>
    </row>
    <row r="104" spans="1:25">
      <c r="A104" s="73" t="s">
        <v>246</v>
      </c>
      <c r="B104" s="58" t="s">
        <v>590</v>
      </c>
      <c r="C104" s="58">
        <f>VLOOKUP($A104,zss_min_forecast!$1:$1048576,COLUMNS(zss_min_forecast!$A$2:ET102),FALSE)</f>
        <v>-66</v>
      </c>
      <c r="D104" s="58">
        <f>VLOOKUP($A104,zss_min_forecast!$1:$1048576,COLUMNS(zss_min_forecast!$A$2:EU102),FALSE)</f>
        <v>-33</v>
      </c>
      <c r="E104" s="63"/>
      <c r="F104" s="218">
        <v>0.82501406142386602</v>
      </c>
      <c r="G104" s="419"/>
      <c r="H104" s="419">
        <v>1</v>
      </c>
      <c r="I104" s="58">
        <f>VLOOKUP(A104,zss_min_forecast!$1:$1048576,COLUMNS(zss_min_forecast!$A$2:$EX$2),FALSE)</f>
        <v>-1.582151412963867</v>
      </c>
      <c r="J104" s="58">
        <f>VLOOKUP($A104,zss_min_forecast!$1:$1048576,COLUMNS(zss_min_forecast!$A$2:AO102),FALSE)</f>
        <v>-0.81000000238418579</v>
      </c>
      <c r="K104" s="58">
        <f>VLOOKUP($A104,zss_min_forecast!$1:$1048576,COLUMNS(zss_min_forecast!$A$2:AP102),FALSE)</f>
        <v>-2.130000114440918</v>
      </c>
      <c r="L104" s="58">
        <f>VLOOKUP($A104,zss_min_forecast!$1:$1048576,COLUMNS(zss_min_forecast!$A$2:AQ102),FALSE)</f>
        <v>-3.4600000381469731</v>
      </c>
      <c r="M104" s="58">
        <f>VLOOKUP($A104,zss_min_forecast!$1:$1048576,COLUMNS(zss_min_forecast!$A$2:AR102),FALSE)</f>
        <v>-4.690000057220459</v>
      </c>
      <c r="N104" s="58">
        <f>VLOOKUP($A104,zss_min_forecast!$1:$1048576,COLUMNS(zss_min_forecast!$A$2:AS102),FALSE)</f>
        <v>-5.809999942779541</v>
      </c>
      <c r="O104" s="127">
        <v>0</v>
      </c>
      <c r="P104" s="440"/>
      <c r="Q104" s="440"/>
      <c r="R104" s="440"/>
      <c r="S104" s="440"/>
      <c r="T104" s="440"/>
      <c r="U104" s="440"/>
      <c r="V104" s="440"/>
      <c r="W104" s="440"/>
      <c r="X104" s="440"/>
      <c r="Y104" s="453"/>
    </row>
    <row r="105" spans="1:25">
      <c r="A105" s="73" t="s">
        <v>253</v>
      </c>
      <c r="B105" s="58" t="s">
        <v>588</v>
      </c>
      <c r="C105" s="58">
        <f>VLOOKUP($A105,zss_min_forecast!$1:$1048576,COLUMNS(zss_min_forecast!$A$2:ET103),FALSE)</f>
        <v>-39.5</v>
      </c>
      <c r="D105" s="58">
        <f>VLOOKUP($A105,zss_min_forecast!$1:$1048576,COLUMNS(zss_min_forecast!$A$2:EU103),FALSE)</f>
        <v>-26</v>
      </c>
      <c r="E105" s="63"/>
      <c r="F105" s="218">
        <v>0.97711917020124495</v>
      </c>
      <c r="G105" s="418"/>
      <c r="H105" s="418">
        <v>14.6</v>
      </c>
      <c r="I105" s="58">
        <f>VLOOKUP(A105,zss_min_forecast!$1:$1048576,COLUMNS(zss_min_forecast!$A$2:$EX$2),FALSE)</f>
        <v>-12.09327602386475</v>
      </c>
      <c r="J105" s="58">
        <f>VLOOKUP($A105,zss_min_forecast!$1:$1048576,COLUMNS(zss_min_forecast!$A$2:AO103),FALSE)</f>
        <v>-13.88000011444092</v>
      </c>
      <c r="K105" s="58">
        <f>VLOOKUP($A105,zss_min_forecast!$1:$1048576,COLUMNS(zss_min_forecast!$A$2:AP103),FALSE)</f>
        <v>-11.38000011444092</v>
      </c>
      <c r="L105" s="58">
        <f>VLOOKUP($A105,zss_min_forecast!$1:$1048576,COLUMNS(zss_min_forecast!$A$2:AQ103),FALSE)</f>
        <v>-10.97000026702881</v>
      </c>
      <c r="M105" s="58">
        <f>VLOOKUP($A105,zss_min_forecast!$1:$1048576,COLUMNS(zss_min_forecast!$A$2:AR103),FALSE)</f>
        <v>-11.77000045776367</v>
      </c>
      <c r="N105" s="58">
        <f>VLOOKUP($A105,zss_min_forecast!$1:$1048576,COLUMNS(zss_min_forecast!$A$2:AS103),FALSE)</f>
        <v>-12.60000038146973</v>
      </c>
      <c r="O105" s="127">
        <v>0</v>
      </c>
      <c r="P105" s="462"/>
      <c r="Q105" s="442"/>
      <c r="R105" s="442"/>
      <c r="S105" s="442"/>
      <c r="T105" s="442"/>
      <c r="U105" s="442"/>
      <c r="V105" s="442"/>
      <c r="W105" s="442"/>
      <c r="X105" s="442"/>
      <c r="Y105" s="458"/>
    </row>
    <row r="106" spans="1:25">
      <c r="A106" s="73" t="s">
        <v>253</v>
      </c>
      <c r="B106" s="58" t="s">
        <v>590</v>
      </c>
      <c r="C106" s="58">
        <f>VLOOKUP($A106,zss_min_forecast!$1:$1048576,COLUMNS(zss_min_forecast!$A$2:ET104),FALSE)</f>
        <v>-39.5</v>
      </c>
      <c r="D106" s="58">
        <f>VLOOKUP($A106,zss_min_forecast!$1:$1048576,COLUMNS(zss_min_forecast!$A$2:EU104),FALSE)</f>
        <v>-26</v>
      </c>
      <c r="E106" s="63"/>
      <c r="F106" s="218">
        <v>0.95679179262073411</v>
      </c>
      <c r="G106" s="419"/>
      <c r="H106" s="419">
        <v>9.8000000000000007</v>
      </c>
      <c r="I106" s="58">
        <f>VLOOKUP(A106,zss_min_forecast!$1:$1048576,COLUMNS(zss_min_forecast!$A$2:$EX$2),FALSE)</f>
        <v>-12.09327602386475</v>
      </c>
      <c r="J106" s="58">
        <f>VLOOKUP($A106,zss_min_forecast!$1:$1048576,COLUMNS(zss_min_forecast!$A$2:AO104),FALSE)</f>
        <v>-13.88000011444092</v>
      </c>
      <c r="K106" s="58">
        <f>VLOOKUP($A106,zss_min_forecast!$1:$1048576,COLUMNS(zss_min_forecast!$A$2:AP104),FALSE)</f>
        <v>-11.38000011444092</v>
      </c>
      <c r="L106" s="58">
        <f>VLOOKUP($A106,zss_min_forecast!$1:$1048576,COLUMNS(zss_min_forecast!$A$2:AQ104),FALSE)</f>
        <v>-10.97000026702881</v>
      </c>
      <c r="M106" s="58">
        <f>VLOOKUP($A106,zss_min_forecast!$1:$1048576,COLUMNS(zss_min_forecast!$A$2:AR104),FALSE)</f>
        <v>-11.77000045776367</v>
      </c>
      <c r="N106" s="58">
        <f>VLOOKUP($A106,zss_min_forecast!$1:$1048576,COLUMNS(zss_min_forecast!$A$2:AS104),FALSE)</f>
        <v>-12.60000038146973</v>
      </c>
      <c r="O106" s="127">
        <v>0</v>
      </c>
      <c r="P106" s="461"/>
      <c r="Q106" s="442"/>
      <c r="R106" s="442"/>
      <c r="S106" s="442"/>
      <c r="T106" s="442"/>
      <c r="U106" s="442"/>
      <c r="V106" s="442"/>
      <c r="W106" s="442"/>
      <c r="X106" s="442"/>
      <c r="Y106" s="458"/>
    </row>
    <row r="107" spans="1:25">
      <c r="A107" s="73" t="s">
        <v>274</v>
      </c>
      <c r="B107" s="58" t="s">
        <v>588</v>
      </c>
      <c r="C107" s="58">
        <f>VLOOKUP($A107,zss_min_forecast!$1:$1048576,COLUMNS(zss_min_forecast!$A$2:ET105),FALSE)</f>
        <v>-66</v>
      </c>
      <c r="D107" s="58">
        <f>VLOOKUP($A107,zss_min_forecast!$1:$1048576,COLUMNS(zss_min_forecast!$A$2:EU105),FALSE)</f>
        <v>-33</v>
      </c>
      <c r="E107" s="63"/>
      <c r="F107" s="218">
        <v>0.92519456831289948</v>
      </c>
      <c r="G107" s="418"/>
      <c r="H107" s="418">
        <v>5.4</v>
      </c>
      <c r="I107" s="58">
        <f>VLOOKUP(A107,zss_min_forecast!$1:$1048576,COLUMNS(zss_min_forecast!$A$2:$EX$2),FALSE)</f>
        <v>-7.1295452117919922</v>
      </c>
      <c r="J107" s="58">
        <f>VLOOKUP($A107,zss_min_forecast!$1:$1048576,COLUMNS(zss_min_forecast!$A$2:AO105),FALSE)</f>
        <v>-6.2300000190734863</v>
      </c>
      <c r="K107" s="58">
        <f>VLOOKUP($A107,zss_min_forecast!$1:$1048576,COLUMNS(zss_min_forecast!$A$2:AP105),FALSE)</f>
        <v>-4</v>
      </c>
      <c r="L107" s="58">
        <f>VLOOKUP($A107,zss_min_forecast!$1:$1048576,COLUMNS(zss_min_forecast!$A$2:AQ105),FALSE)</f>
        <v>-5.5399999618530273</v>
      </c>
      <c r="M107" s="58">
        <f>VLOOKUP($A107,zss_min_forecast!$1:$1048576,COLUMNS(zss_min_forecast!$A$2:AR105),FALSE)</f>
        <v>-7.0900001525878906</v>
      </c>
      <c r="N107" s="58">
        <f>VLOOKUP($A107,zss_min_forecast!$1:$1048576,COLUMNS(zss_min_forecast!$A$2:AS105),FALSE)</f>
        <v>-8.2899999618530273</v>
      </c>
      <c r="O107" s="127">
        <v>0</v>
      </c>
      <c r="P107" s="462"/>
      <c r="Q107" s="442"/>
      <c r="R107" s="442"/>
      <c r="S107" s="442"/>
      <c r="T107" s="442"/>
      <c r="U107" s="442"/>
      <c r="V107" s="442"/>
      <c r="W107" s="442"/>
      <c r="X107" s="442"/>
      <c r="Y107" s="458"/>
    </row>
    <row r="108" spans="1:25">
      <c r="A108" s="73" t="s">
        <v>274</v>
      </c>
      <c r="B108" s="58" t="s">
        <v>590</v>
      </c>
      <c r="C108" s="58">
        <f>VLOOKUP($A108,zss_min_forecast!$1:$1048576,COLUMNS(zss_min_forecast!$A$2:ET106),FALSE)</f>
        <v>-66</v>
      </c>
      <c r="D108" s="58">
        <f>VLOOKUP($A108,zss_min_forecast!$1:$1048576,COLUMNS(zss_min_forecast!$A$2:EU106),FALSE)</f>
        <v>-33</v>
      </c>
      <c r="E108" s="63"/>
      <c r="F108" s="218">
        <v>0.38308785608970947</v>
      </c>
      <c r="G108" s="419"/>
      <c r="H108" s="419">
        <v>5.4</v>
      </c>
      <c r="I108" s="58">
        <f>VLOOKUP(A108,zss_min_forecast!$1:$1048576,COLUMNS(zss_min_forecast!$A$2:$EX$2),FALSE)</f>
        <v>-7.1295452117919922</v>
      </c>
      <c r="J108" s="58">
        <f>VLOOKUP($A108,zss_min_forecast!$1:$1048576,COLUMNS(zss_min_forecast!$A$2:AO106),FALSE)</f>
        <v>-6.2300000190734863</v>
      </c>
      <c r="K108" s="58">
        <f>VLOOKUP($A108,zss_min_forecast!$1:$1048576,COLUMNS(zss_min_forecast!$A$2:AP106),FALSE)</f>
        <v>-4</v>
      </c>
      <c r="L108" s="58">
        <f>VLOOKUP($A108,zss_min_forecast!$1:$1048576,COLUMNS(zss_min_forecast!$A$2:AQ106),FALSE)</f>
        <v>-5.5399999618530273</v>
      </c>
      <c r="M108" s="58">
        <f>VLOOKUP($A108,zss_min_forecast!$1:$1048576,COLUMNS(zss_min_forecast!$A$2:AR106),FALSE)</f>
        <v>-7.0900001525878906</v>
      </c>
      <c r="N108" s="58">
        <f>VLOOKUP($A108,zss_min_forecast!$1:$1048576,COLUMNS(zss_min_forecast!$A$2:AS106),FALSE)</f>
        <v>-8.2899999618530273</v>
      </c>
      <c r="O108" s="127">
        <v>0</v>
      </c>
      <c r="P108" s="461"/>
      <c r="Q108" s="442"/>
      <c r="R108" s="442"/>
      <c r="S108" s="442"/>
      <c r="T108" s="442"/>
      <c r="U108" s="442"/>
      <c r="V108" s="442"/>
      <c r="W108" s="442"/>
      <c r="X108" s="442"/>
      <c r="Y108" s="458"/>
    </row>
    <row r="109" spans="1:25">
      <c r="A109" s="73" t="s">
        <v>275</v>
      </c>
      <c r="B109" s="58" t="s">
        <v>588</v>
      </c>
      <c r="C109" s="58">
        <f>VLOOKUP($A109,zss_min_forecast!$1:$1048576,COLUMNS(zss_min_forecast!$A$2:ET107),FALSE)</f>
        <v>-66</v>
      </c>
      <c r="D109" s="58">
        <f>VLOOKUP($A109,zss_min_forecast!$1:$1048576,COLUMNS(zss_min_forecast!$A$2:EU107),FALSE)</f>
        <v>-33</v>
      </c>
      <c r="E109" s="63"/>
      <c r="F109" s="218">
        <v>0.89817373265818756</v>
      </c>
      <c r="G109" s="418"/>
      <c r="H109" s="418">
        <v>28.8</v>
      </c>
      <c r="I109" s="58">
        <f>VLOOKUP(A109,zss_min_forecast!$1:$1048576,COLUMNS(zss_min_forecast!$A$2:$EX$2),FALSE)</f>
        <v>-24.2623176574707</v>
      </c>
      <c r="J109" s="58">
        <f>VLOOKUP($A109,zss_min_forecast!$1:$1048576,COLUMNS(zss_min_forecast!$A$2:AO107),FALSE)</f>
        <v>-30.129999160766602</v>
      </c>
      <c r="K109" s="58">
        <f>VLOOKUP($A109,zss_min_forecast!$1:$1048576,COLUMNS(zss_min_forecast!$A$2:AP107),FALSE)</f>
        <v>-27.069999694824219</v>
      </c>
      <c r="L109" s="58">
        <f>VLOOKUP($A109,zss_min_forecast!$1:$1048576,COLUMNS(zss_min_forecast!$A$2:AQ107),FALSE)</f>
        <v>-27.60000038146973</v>
      </c>
      <c r="M109" s="58">
        <f>VLOOKUP($A109,zss_min_forecast!$1:$1048576,COLUMNS(zss_min_forecast!$A$2:AR107),FALSE)</f>
        <v>-28.190000534057621</v>
      </c>
      <c r="N109" s="58">
        <f>VLOOKUP($A109,zss_min_forecast!$1:$1048576,COLUMNS(zss_min_forecast!$A$2:AS107),FALSE)</f>
        <v>-28.930000305175781</v>
      </c>
      <c r="O109" s="127">
        <v>0</v>
      </c>
      <c r="P109" s="462"/>
      <c r="Q109" s="442"/>
      <c r="R109" s="442"/>
      <c r="S109" s="442"/>
      <c r="T109" s="442"/>
      <c r="U109" s="442"/>
      <c r="V109" s="442"/>
      <c r="W109" s="442"/>
      <c r="X109" s="442"/>
      <c r="Y109" s="458"/>
    </row>
    <row r="110" spans="1:25">
      <c r="A110" s="73" t="s">
        <v>275</v>
      </c>
      <c r="B110" s="58" t="s">
        <v>590</v>
      </c>
      <c r="C110" s="58">
        <f>VLOOKUP($A110,zss_min_forecast!$1:$1048576,COLUMNS(zss_min_forecast!$A$2:ET108),FALSE)</f>
        <v>-66</v>
      </c>
      <c r="D110" s="58">
        <f>VLOOKUP($A110,zss_min_forecast!$1:$1048576,COLUMNS(zss_min_forecast!$A$2:EU108),FALSE)</f>
        <v>-33</v>
      </c>
      <c r="E110" s="63"/>
      <c r="F110" s="218">
        <v>0.90785672623798597</v>
      </c>
      <c r="G110" s="419"/>
      <c r="H110" s="419">
        <v>19.2</v>
      </c>
      <c r="I110" s="58">
        <f>VLOOKUP(A110,zss_min_forecast!$1:$1048576,COLUMNS(zss_min_forecast!$A$2:$EX$2),FALSE)</f>
        <v>-24.2623176574707</v>
      </c>
      <c r="J110" s="58">
        <f>VLOOKUP($A110,zss_min_forecast!$1:$1048576,COLUMNS(zss_min_forecast!$A$2:AO108),FALSE)</f>
        <v>-30.129999160766602</v>
      </c>
      <c r="K110" s="58">
        <f>VLOOKUP($A110,zss_min_forecast!$1:$1048576,COLUMNS(zss_min_forecast!$A$2:AP108),FALSE)</f>
        <v>-27.069999694824219</v>
      </c>
      <c r="L110" s="58">
        <f>VLOOKUP($A110,zss_min_forecast!$1:$1048576,COLUMNS(zss_min_forecast!$A$2:AQ108),FALSE)</f>
        <v>-27.60000038146973</v>
      </c>
      <c r="M110" s="58">
        <f>VLOOKUP($A110,zss_min_forecast!$1:$1048576,COLUMNS(zss_min_forecast!$A$2:AR108),FALSE)</f>
        <v>-28.190000534057621</v>
      </c>
      <c r="N110" s="58">
        <f>VLOOKUP($A110,zss_min_forecast!$1:$1048576,COLUMNS(zss_min_forecast!$A$2:AS108),FALSE)</f>
        <v>-28.930000305175781</v>
      </c>
      <c r="O110" s="127">
        <v>0</v>
      </c>
      <c r="P110" s="461"/>
      <c r="Q110" s="442"/>
      <c r="R110" s="442"/>
      <c r="S110" s="442"/>
      <c r="T110" s="442"/>
      <c r="U110" s="442"/>
      <c r="V110" s="442"/>
      <c r="W110" s="442"/>
      <c r="X110" s="442"/>
      <c r="Y110" s="458"/>
    </row>
    <row r="111" spans="1:25">
      <c r="A111" s="73" t="s">
        <v>281</v>
      </c>
      <c r="B111" s="58" t="s">
        <v>588</v>
      </c>
      <c r="C111" s="58">
        <f>VLOOKUP($A111,zss_min_forecast!$1:$1048576,COLUMNS(zss_min_forecast!$A$2:ET109),FALSE)</f>
        <v>-79</v>
      </c>
      <c r="D111" s="58">
        <f>VLOOKUP($A111,zss_min_forecast!$1:$1048576,COLUMNS(zss_min_forecast!$A$2:EU109),FALSE)</f>
        <v>-46</v>
      </c>
      <c r="E111" s="63"/>
      <c r="F111" s="218">
        <v>3.687287066688361E-3</v>
      </c>
      <c r="G111" s="418"/>
      <c r="H111" s="418">
        <v>7.4</v>
      </c>
      <c r="I111" s="58">
        <f>VLOOKUP(A111,zss_min_forecast!$1:$1048576,COLUMNS(zss_min_forecast!$A$2:$EX$2),FALSE)</f>
        <v>-6.3344888687133789</v>
      </c>
      <c r="J111" s="58">
        <f>VLOOKUP($A111,zss_min_forecast!$1:$1048576,COLUMNS(zss_min_forecast!$A$2:AO109),FALSE)</f>
        <v>-3.130000114440918</v>
      </c>
      <c r="K111" s="58">
        <f>VLOOKUP($A111,zss_min_forecast!$1:$1048576,COLUMNS(zss_min_forecast!$A$2:AP109),FALSE)</f>
        <v>-3.5999999046325679</v>
      </c>
      <c r="L111" s="58">
        <f>VLOOKUP($A111,zss_min_forecast!$1:$1048576,COLUMNS(zss_min_forecast!$A$2:AQ109),FALSE)</f>
        <v>-5.5900001525878906</v>
      </c>
      <c r="M111" s="58">
        <f>VLOOKUP($A111,zss_min_forecast!$1:$1048576,COLUMNS(zss_min_forecast!$A$2:AR109),FALSE)</f>
        <v>-7.2800002098083496</v>
      </c>
      <c r="N111" s="58">
        <f>VLOOKUP($A111,zss_min_forecast!$1:$1048576,COLUMNS(zss_min_forecast!$A$2:AS109),FALSE)</f>
        <v>-9.0799999237060547</v>
      </c>
      <c r="O111" s="127">
        <v>0</v>
      </c>
      <c r="P111" s="462"/>
      <c r="Q111" s="442"/>
      <c r="R111" s="442"/>
      <c r="S111" s="442"/>
      <c r="T111" s="442"/>
      <c r="U111" s="442"/>
      <c r="V111" s="442"/>
      <c r="W111" s="442"/>
      <c r="X111" s="442"/>
      <c r="Y111" s="458"/>
    </row>
    <row r="112" spans="1:25" ht="14" thickBot="1">
      <c r="A112" s="74" t="s">
        <v>281</v>
      </c>
      <c r="B112" s="61" t="s">
        <v>590</v>
      </c>
      <c r="C112" s="61">
        <f>VLOOKUP($A112,zss_min_forecast!$1:$1048576,COLUMNS(zss_min_forecast!$A$2:ET110),FALSE)</f>
        <v>-79</v>
      </c>
      <c r="D112" s="61">
        <f>VLOOKUP($A112,zss_min_forecast!$1:$1048576,COLUMNS(zss_min_forecast!$A$2:EU110),FALSE)</f>
        <v>-46</v>
      </c>
      <c r="E112" s="76"/>
      <c r="F112" s="233">
        <v>0.74323266058159776</v>
      </c>
      <c r="G112" s="423"/>
      <c r="H112" s="423">
        <v>3.3</v>
      </c>
      <c r="I112" s="61">
        <f>VLOOKUP(A112,zss_min_forecast!$1:$1048576,COLUMNS(zss_min_forecast!$A$2:$EX$2),FALSE)</f>
        <v>-6.3344888687133789</v>
      </c>
      <c r="J112" s="61">
        <f>VLOOKUP($A112,zss_min_forecast!$1:$1048576,COLUMNS(zss_min_forecast!$A$2:AO110),FALSE)</f>
        <v>-3.130000114440918</v>
      </c>
      <c r="K112" s="61">
        <f>VLOOKUP($A112,zss_min_forecast!$1:$1048576,COLUMNS(zss_min_forecast!$A$2:AP110),FALSE)</f>
        <v>-3.5999999046325679</v>
      </c>
      <c r="L112" s="61">
        <f>VLOOKUP($A112,zss_min_forecast!$1:$1048576,COLUMNS(zss_min_forecast!$A$2:AQ110),FALSE)</f>
        <v>-5.5900001525878906</v>
      </c>
      <c r="M112" s="61">
        <f>VLOOKUP($A112,zss_min_forecast!$1:$1048576,COLUMNS(zss_min_forecast!$A$2:AR110),FALSE)</f>
        <v>-7.2800002098083496</v>
      </c>
      <c r="N112" s="61">
        <f>VLOOKUP($A112,zss_min_forecast!$1:$1048576,COLUMNS(zss_min_forecast!$A$2:AS110),FALSE)</f>
        <v>-9.0799999237060547</v>
      </c>
      <c r="O112" s="129">
        <v>0</v>
      </c>
      <c r="P112" s="463"/>
      <c r="Q112" s="447"/>
      <c r="R112" s="447"/>
      <c r="S112" s="447"/>
      <c r="T112" s="447"/>
      <c r="U112" s="447"/>
      <c r="V112" s="447"/>
      <c r="W112" s="447"/>
      <c r="X112" s="447"/>
      <c r="Y112" s="464"/>
    </row>
    <row r="113" spans="1:25" ht="14" thickBot="1">
      <c r="A113" s="4" t="s">
        <v>567</v>
      </c>
      <c r="B113" s="65"/>
      <c r="C113" s="65"/>
      <c r="D113" s="65"/>
      <c r="E113" s="78"/>
      <c r="F113" s="237"/>
      <c r="G113" s="204"/>
      <c r="H113" s="204"/>
      <c r="I113" s="65"/>
      <c r="J113" s="65"/>
      <c r="K113" s="65"/>
      <c r="L113" s="65"/>
      <c r="M113" s="65"/>
      <c r="N113" s="65"/>
      <c r="O113" s="130"/>
      <c r="P113" s="65"/>
      <c r="Q113" s="5"/>
      <c r="R113" s="5"/>
      <c r="S113" s="5"/>
      <c r="T113" s="5"/>
      <c r="U113" s="5"/>
      <c r="V113" s="5"/>
      <c r="W113" s="5"/>
      <c r="X113" s="5"/>
      <c r="Y113" s="8"/>
    </row>
    <row r="114" spans="1:25">
      <c r="A114" s="72" t="s">
        <v>183</v>
      </c>
      <c r="B114" s="56" t="s">
        <v>588</v>
      </c>
      <c r="C114" s="56">
        <f>VLOOKUP($A114,zss_min_forecast!$1:$1048576,COLUMNS(zss_min_forecast!$A$2:ET112),FALSE)</f>
        <v>-20</v>
      </c>
      <c r="D114" s="56">
        <f>VLOOKUP($A114,zss_min_forecast!$1:$1048576,COLUMNS(zss_min_forecast!$A$2:EU112),FALSE)</f>
        <v>-10</v>
      </c>
      <c r="E114" s="75"/>
      <c r="F114" s="235">
        <v>0.91145700411934061</v>
      </c>
      <c r="G114" s="425"/>
      <c r="H114" s="425" t="s">
        <v>589</v>
      </c>
      <c r="I114" s="56">
        <f>VLOOKUP(A114,zss_min_forecast!$1:$1048576,COLUMNS(zss_min_forecast!$A$2:$EX$2),FALSE)</f>
        <v>-1.3778190612792971</v>
      </c>
      <c r="J114" s="56">
        <f>VLOOKUP($A114,zss_min_forecast!$1:$1048576,COLUMNS(zss_min_forecast!$A$2:AO112),FALSE)</f>
        <v>5.9999998658895493E-2</v>
      </c>
      <c r="K114" s="56">
        <f>VLOOKUP($A114,zss_min_forecast!$1:$1048576,COLUMNS(zss_min_forecast!$A$2:AP112),FALSE)</f>
        <v>-0.10000000149011611</v>
      </c>
      <c r="L114" s="56">
        <f>VLOOKUP($A114,zss_min_forecast!$1:$1048576,COLUMNS(zss_min_forecast!$A$2:AQ112),FALSE)</f>
        <v>-0.67000001668930054</v>
      </c>
      <c r="M114" s="56">
        <f>VLOOKUP($A114,zss_min_forecast!$1:$1048576,COLUMNS(zss_min_forecast!$A$2:AR112),FALSE)</f>
        <v>-1.330000042915344</v>
      </c>
      <c r="N114" s="56">
        <f>VLOOKUP($A114,zss_min_forecast!$1:$1048576,COLUMNS(zss_min_forecast!$A$2:AS112),FALSE)</f>
        <v>-2.1800000667572021</v>
      </c>
      <c r="O114" s="126">
        <v>0</v>
      </c>
      <c r="P114" s="460"/>
      <c r="Q114" s="441"/>
      <c r="R114" s="441"/>
      <c r="S114" s="441"/>
      <c r="T114" s="441"/>
      <c r="U114" s="441"/>
      <c r="V114" s="441"/>
      <c r="W114" s="441"/>
      <c r="X114" s="441"/>
      <c r="Y114" s="459"/>
    </row>
    <row r="115" spans="1:25">
      <c r="A115" s="73" t="s">
        <v>183</v>
      </c>
      <c r="B115" s="58" t="s">
        <v>590</v>
      </c>
      <c r="C115" s="58">
        <f>VLOOKUP($A115,zss_min_forecast!$1:$1048576,COLUMNS(zss_min_forecast!$A$2:ET113),FALSE)</f>
        <v>-20</v>
      </c>
      <c r="D115" s="58">
        <f>VLOOKUP($A115,zss_min_forecast!$1:$1048576,COLUMNS(zss_min_forecast!$A$2:EU113),FALSE)</f>
        <v>-10</v>
      </c>
      <c r="E115" s="63"/>
      <c r="F115" s="218">
        <v>0.99751715794069462</v>
      </c>
      <c r="G115" s="419"/>
      <c r="H115" s="419" t="s">
        <v>589</v>
      </c>
      <c r="I115" s="58">
        <f>VLOOKUP(A115,zss_min_forecast!$1:$1048576,COLUMNS(zss_min_forecast!$A$2:$EX$2),FALSE)</f>
        <v>-1.3778190612792971</v>
      </c>
      <c r="J115" s="58">
        <f>VLOOKUP($A115,zss_min_forecast!$1:$1048576,COLUMNS(zss_min_forecast!$A$2:AO113),FALSE)</f>
        <v>5.9999998658895493E-2</v>
      </c>
      <c r="K115" s="58">
        <f>VLOOKUP($A115,zss_min_forecast!$1:$1048576,COLUMNS(zss_min_forecast!$A$2:AP113),FALSE)</f>
        <v>-0.10000000149011611</v>
      </c>
      <c r="L115" s="58">
        <f>VLOOKUP($A115,zss_min_forecast!$1:$1048576,COLUMNS(zss_min_forecast!$A$2:AQ113),FALSE)</f>
        <v>-0.67000001668930054</v>
      </c>
      <c r="M115" s="58">
        <f>VLOOKUP($A115,zss_min_forecast!$1:$1048576,COLUMNS(zss_min_forecast!$A$2:AR113),FALSE)</f>
        <v>-1.330000042915344</v>
      </c>
      <c r="N115" s="58">
        <f>VLOOKUP($A115,zss_min_forecast!$1:$1048576,COLUMNS(zss_min_forecast!$A$2:AS113),FALSE)</f>
        <v>-2.1800000667572021</v>
      </c>
      <c r="O115" s="127">
        <v>0</v>
      </c>
      <c r="P115" s="461"/>
      <c r="Q115" s="442"/>
      <c r="R115" s="442"/>
      <c r="S115" s="442"/>
      <c r="T115" s="442"/>
      <c r="U115" s="442"/>
      <c r="V115" s="442"/>
      <c r="W115" s="442"/>
      <c r="X115" s="442"/>
      <c r="Y115" s="458"/>
    </row>
    <row r="116" spans="1:25">
      <c r="A116" s="73" t="s">
        <v>192</v>
      </c>
      <c r="B116" s="58" t="s">
        <v>588</v>
      </c>
      <c r="C116" s="58">
        <f>VLOOKUP($A116,zss_min_forecast!$1:$1048576,COLUMNS(zss_min_forecast!$A$2:ET114),FALSE)</f>
        <v>-26</v>
      </c>
      <c r="D116" s="58">
        <f>VLOOKUP($A116,zss_min_forecast!$1:$1048576,COLUMNS(zss_min_forecast!$A$2:EU114),FALSE)</f>
        <v>-10</v>
      </c>
      <c r="E116" s="63"/>
      <c r="F116" s="218">
        <v>0.54246335627702613</v>
      </c>
      <c r="G116" s="418"/>
      <c r="H116" s="418" t="s">
        <v>589</v>
      </c>
      <c r="I116" s="58">
        <f>VLOOKUP(A116,zss_min_forecast!$1:$1048576,COLUMNS(zss_min_forecast!$A$2:$EX$2),FALSE)</f>
        <v>-4.2721948623657227</v>
      </c>
      <c r="J116" s="58">
        <f>VLOOKUP($A116,zss_min_forecast!$1:$1048576,COLUMNS(zss_min_forecast!$A$2:AO114),FALSE)</f>
        <v>-4.7800002098083496</v>
      </c>
      <c r="K116" s="58">
        <f>VLOOKUP($A116,zss_min_forecast!$1:$1048576,COLUMNS(zss_min_forecast!$A$2:AP114),FALSE)</f>
        <v>-4.1100001335144043</v>
      </c>
      <c r="L116" s="58">
        <f>VLOOKUP($A116,zss_min_forecast!$1:$1048576,COLUMNS(zss_min_forecast!$A$2:AQ114),FALSE)</f>
        <v>-4</v>
      </c>
      <c r="M116" s="58">
        <f>VLOOKUP($A116,zss_min_forecast!$1:$1048576,COLUMNS(zss_min_forecast!$A$2:AR114),FALSE)</f>
        <v>-3.9200000762939449</v>
      </c>
      <c r="N116" s="58">
        <f>VLOOKUP($A116,zss_min_forecast!$1:$1048576,COLUMNS(zss_min_forecast!$A$2:AS114),FALSE)</f>
        <v>-3.8199999332427979</v>
      </c>
      <c r="O116" s="127">
        <v>0</v>
      </c>
      <c r="P116" s="443"/>
      <c r="Q116" s="442"/>
      <c r="R116" s="442"/>
      <c r="S116" s="442"/>
      <c r="T116" s="442"/>
      <c r="U116" s="442"/>
      <c r="V116" s="442"/>
      <c r="W116" s="442"/>
      <c r="X116" s="442"/>
      <c r="Y116" s="458"/>
    </row>
    <row r="117" spans="1:25">
      <c r="A117" s="73" t="s">
        <v>192</v>
      </c>
      <c r="B117" s="58" t="s">
        <v>590</v>
      </c>
      <c r="C117" s="58">
        <f>VLOOKUP($A117,zss_min_forecast!$1:$1048576,COLUMNS(zss_min_forecast!$A$2:ET115),FALSE)</f>
        <v>-26</v>
      </c>
      <c r="D117" s="58">
        <f>VLOOKUP($A117,zss_min_forecast!$1:$1048576,COLUMNS(zss_min_forecast!$A$2:EU115),FALSE)</f>
        <v>-10</v>
      </c>
      <c r="E117" s="63"/>
      <c r="F117" s="218">
        <v>0.49765496819918226</v>
      </c>
      <c r="G117" s="419"/>
      <c r="H117" s="419" t="s">
        <v>589</v>
      </c>
      <c r="I117" s="58">
        <f>VLOOKUP(A117,zss_min_forecast!$1:$1048576,COLUMNS(zss_min_forecast!$A$2:$EX$2),FALSE)</f>
        <v>-4.2721948623657227</v>
      </c>
      <c r="J117" s="58">
        <f>VLOOKUP($A117,zss_min_forecast!$1:$1048576,COLUMNS(zss_min_forecast!$A$2:AO115),FALSE)</f>
        <v>-4.7800002098083496</v>
      </c>
      <c r="K117" s="58">
        <f>VLOOKUP($A117,zss_min_forecast!$1:$1048576,COLUMNS(zss_min_forecast!$A$2:AP115),FALSE)</f>
        <v>-4.1100001335144043</v>
      </c>
      <c r="L117" s="58">
        <f>VLOOKUP($A117,zss_min_forecast!$1:$1048576,COLUMNS(zss_min_forecast!$A$2:AQ115),FALSE)</f>
        <v>-4</v>
      </c>
      <c r="M117" s="58">
        <f>VLOOKUP($A117,zss_min_forecast!$1:$1048576,COLUMNS(zss_min_forecast!$A$2:AR115),FALSE)</f>
        <v>-3.9200000762939449</v>
      </c>
      <c r="N117" s="58">
        <f>VLOOKUP($A117,zss_min_forecast!$1:$1048576,COLUMNS(zss_min_forecast!$A$2:AS115),FALSE)</f>
        <v>-3.8199999332427979</v>
      </c>
      <c r="O117" s="127">
        <v>0</v>
      </c>
      <c r="P117" s="440"/>
      <c r="Q117" s="442"/>
      <c r="R117" s="442"/>
      <c r="S117" s="442"/>
      <c r="T117" s="442"/>
      <c r="U117" s="442"/>
      <c r="V117" s="442"/>
      <c r="W117" s="442"/>
      <c r="X117" s="442"/>
      <c r="Y117" s="458"/>
    </row>
    <row r="118" spans="1:25" ht="12.75" customHeight="1">
      <c r="A118" s="73" t="s">
        <v>225</v>
      </c>
      <c r="B118" s="58" t="s">
        <v>588</v>
      </c>
      <c r="C118" s="58">
        <f>VLOOKUP($A118,zss_min_forecast!$1:$1048576,COLUMNS(zss_min_forecast!$A$2:ET116),FALSE)</f>
        <v>-39.5</v>
      </c>
      <c r="D118" s="58">
        <f>VLOOKUP($A118,zss_min_forecast!$1:$1048576,COLUMNS(zss_min_forecast!$A$2:EU116),FALSE)</f>
        <v>-26</v>
      </c>
      <c r="E118" s="63"/>
      <c r="F118" s="218">
        <v>0.82124345787127695</v>
      </c>
      <c r="G118" s="418"/>
      <c r="H118" s="418" t="s">
        <v>589</v>
      </c>
      <c r="I118" s="58">
        <f>VLOOKUP(A118,zss_min_forecast!$1:$1048576,COLUMNS(zss_min_forecast!$A$2:$EX$2),FALSE)</f>
        <v>2.1166665554046631</v>
      </c>
      <c r="J118" s="58">
        <f>VLOOKUP($A118,zss_min_forecast!$1:$1048576,COLUMNS(zss_min_forecast!$A$2:AO116),FALSE)</f>
        <v>1.629999995231628</v>
      </c>
      <c r="K118" s="58">
        <f>VLOOKUP($A118,zss_min_forecast!$1:$1048576,COLUMNS(zss_min_forecast!$A$2:AP116),FALSE)</f>
        <v>1.570000052452087</v>
      </c>
      <c r="L118" s="58">
        <f>VLOOKUP($A118,zss_min_forecast!$1:$1048576,COLUMNS(zss_min_forecast!$A$2:AQ116),FALSE)</f>
        <v>0.27000001072883612</v>
      </c>
      <c r="M118" s="58">
        <f>VLOOKUP($A118,zss_min_forecast!$1:$1048576,COLUMNS(zss_min_forecast!$A$2:AR116),FALSE)</f>
        <v>-1.3500000238418579</v>
      </c>
      <c r="N118" s="58">
        <f>VLOOKUP($A118,zss_min_forecast!$1:$1048576,COLUMNS(zss_min_forecast!$A$2:AS116),FALSE)</f>
        <v>-3.2699999809265141</v>
      </c>
      <c r="O118" s="127">
        <v>0</v>
      </c>
      <c r="P118" s="462"/>
      <c r="Q118" s="442"/>
      <c r="R118" s="442"/>
      <c r="S118" s="442"/>
      <c r="T118" s="442"/>
      <c r="U118" s="442"/>
      <c r="V118" s="442"/>
      <c r="W118" s="442"/>
      <c r="X118" s="442"/>
      <c r="Y118" s="458"/>
    </row>
    <row r="119" spans="1:25" ht="12.75" customHeight="1">
      <c r="A119" s="73" t="s">
        <v>225</v>
      </c>
      <c r="B119" s="58" t="s">
        <v>590</v>
      </c>
      <c r="C119" s="58">
        <f>VLOOKUP($A119,zss_min_forecast!$1:$1048576,COLUMNS(zss_min_forecast!$A$2:ET117),FALSE)</f>
        <v>-39.5</v>
      </c>
      <c r="D119" s="58">
        <f>VLOOKUP($A119,zss_min_forecast!$1:$1048576,COLUMNS(zss_min_forecast!$A$2:EU117),FALSE)</f>
        <v>-26</v>
      </c>
      <c r="E119" s="63"/>
      <c r="F119" s="218">
        <v>0.95589156507574424</v>
      </c>
      <c r="G119" s="419"/>
      <c r="H119" s="419" t="s">
        <v>589</v>
      </c>
      <c r="I119" s="58">
        <f>VLOOKUP(A119,zss_min_forecast!$1:$1048576,COLUMNS(zss_min_forecast!$A$2:$EX$2),FALSE)</f>
        <v>2.1166665554046631</v>
      </c>
      <c r="J119" s="58">
        <f>VLOOKUP($A119,zss_min_forecast!$1:$1048576,COLUMNS(zss_min_forecast!$A$2:AO117),FALSE)</f>
        <v>1.629999995231628</v>
      </c>
      <c r="K119" s="58">
        <f>VLOOKUP($A119,zss_min_forecast!$1:$1048576,COLUMNS(zss_min_forecast!$A$2:AP117),FALSE)</f>
        <v>1.570000052452087</v>
      </c>
      <c r="L119" s="58">
        <f>VLOOKUP($A119,zss_min_forecast!$1:$1048576,COLUMNS(zss_min_forecast!$A$2:AQ117),FALSE)</f>
        <v>0.27000001072883612</v>
      </c>
      <c r="M119" s="58">
        <f>VLOOKUP($A119,zss_min_forecast!$1:$1048576,COLUMNS(zss_min_forecast!$A$2:AR117),FALSE)</f>
        <v>-1.3500000238418579</v>
      </c>
      <c r="N119" s="58">
        <f>VLOOKUP($A119,zss_min_forecast!$1:$1048576,COLUMNS(zss_min_forecast!$A$2:AS117),FALSE)</f>
        <v>-3.2699999809265141</v>
      </c>
      <c r="O119" s="127">
        <v>0</v>
      </c>
      <c r="P119" s="461"/>
      <c r="Q119" s="442"/>
      <c r="R119" s="442"/>
      <c r="S119" s="442"/>
      <c r="T119" s="442"/>
      <c r="U119" s="442"/>
      <c r="V119" s="442"/>
      <c r="W119" s="442"/>
      <c r="X119" s="442"/>
      <c r="Y119" s="458"/>
    </row>
    <row r="120" spans="1:25">
      <c r="A120" s="73" t="s">
        <v>230</v>
      </c>
      <c r="B120" s="58" t="s">
        <v>588</v>
      </c>
      <c r="C120" s="58">
        <f>VLOOKUP($A120,zss_min_forecast!$1:$1048576,COLUMNS(zss_min_forecast!$A$2:ET118),FALSE)</f>
        <v>-40.5</v>
      </c>
      <c r="D120" s="58">
        <f>VLOOKUP($A120,zss_min_forecast!$1:$1048576,COLUMNS(zss_min_forecast!$A$2:EU118),FALSE)</f>
        <v>-27</v>
      </c>
      <c r="E120" s="63"/>
      <c r="F120" s="218">
        <v>0.95333057215397154</v>
      </c>
      <c r="G120" s="418"/>
      <c r="H120" s="418" t="s">
        <v>589</v>
      </c>
      <c r="I120" s="58">
        <f>VLOOKUP(A120,zss_min_forecast!$1:$1048576,COLUMNS(zss_min_forecast!$A$2:$EX$2),FALSE)</f>
        <v>3.9348435401916499</v>
      </c>
      <c r="J120" s="58">
        <f>VLOOKUP($A120,zss_min_forecast!$1:$1048576,COLUMNS(zss_min_forecast!$A$2:AO118),FALSE)</f>
        <v>4.9499998092651367</v>
      </c>
      <c r="K120" s="58">
        <f>VLOOKUP($A120,zss_min_forecast!$1:$1048576,COLUMNS(zss_min_forecast!$A$2:AP118),FALSE)</f>
        <v>4.570000171661377</v>
      </c>
      <c r="L120" s="58">
        <f>VLOOKUP($A120,zss_min_forecast!$1:$1048576,COLUMNS(zss_min_forecast!$A$2:AQ118),FALSE)</f>
        <v>3.2300000190734859</v>
      </c>
      <c r="M120" s="58">
        <f>VLOOKUP($A120,zss_min_forecast!$1:$1048576,COLUMNS(zss_min_forecast!$A$2:AR118),FALSE)</f>
        <v>1.779999971389771</v>
      </c>
      <c r="N120" s="58">
        <f>VLOOKUP($A120,zss_min_forecast!$1:$1048576,COLUMNS(zss_min_forecast!$A$2:AS118),FALSE)</f>
        <v>-0.10000000149011611</v>
      </c>
      <c r="O120" s="127">
        <v>0</v>
      </c>
      <c r="P120" s="443"/>
      <c r="Q120" s="443"/>
      <c r="R120" s="443"/>
      <c r="S120" s="443"/>
      <c r="T120" s="443"/>
      <c r="U120" s="443"/>
      <c r="V120" s="443"/>
      <c r="W120" s="443"/>
      <c r="X120" s="443"/>
      <c r="Y120" s="454"/>
    </row>
    <row r="121" spans="1:25">
      <c r="A121" s="73" t="s">
        <v>230</v>
      </c>
      <c r="B121" s="58" t="s">
        <v>590</v>
      </c>
      <c r="C121" s="58">
        <f>VLOOKUP($A121,zss_min_forecast!$1:$1048576,COLUMNS(zss_min_forecast!$A$2:ET119),FALSE)</f>
        <v>-40.5</v>
      </c>
      <c r="D121" s="58">
        <f>VLOOKUP($A121,zss_min_forecast!$1:$1048576,COLUMNS(zss_min_forecast!$A$2:EU119),FALSE)</f>
        <v>-27</v>
      </c>
      <c r="E121" s="63"/>
      <c r="F121" s="218">
        <v>0.96495546676347033</v>
      </c>
      <c r="G121" s="419"/>
      <c r="H121" s="419" t="s">
        <v>589</v>
      </c>
      <c r="I121" s="58">
        <f>VLOOKUP(A121,zss_min_forecast!$1:$1048576,COLUMNS(zss_min_forecast!$A$2:$EX$2),FALSE)</f>
        <v>3.9348435401916499</v>
      </c>
      <c r="J121" s="58">
        <f>VLOOKUP($A121,zss_min_forecast!$1:$1048576,COLUMNS(zss_min_forecast!$A$2:AO119),FALSE)</f>
        <v>4.9499998092651367</v>
      </c>
      <c r="K121" s="58">
        <f>VLOOKUP($A121,zss_min_forecast!$1:$1048576,COLUMNS(zss_min_forecast!$A$2:AP119),FALSE)</f>
        <v>4.570000171661377</v>
      </c>
      <c r="L121" s="58">
        <f>VLOOKUP($A121,zss_min_forecast!$1:$1048576,COLUMNS(zss_min_forecast!$A$2:AQ119),FALSE)</f>
        <v>3.2300000190734859</v>
      </c>
      <c r="M121" s="58">
        <f>VLOOKUP($A121,zss_min_forecast!$1:$1048576,COLUMNS(zss_min_forecast!$A$2:AR119),FALSE)</f>
        <v>1.779999971389771</v>
      </c>
      <c r="N121" s="58">
        <f>VLOOKUP($A121,zss_min_forecast!$1:$1048576,COLUMNS(zss_min_forecast!$A$2:AS119),FALSE)</f>
        <v>-0.10000000149011611</v>
      </c>
      <c r="O121" s="127">
        <v>0</v>
      </c>
      <c r="P121" s="440"/>
      <c r="Q121" s="440"/>
      <c r="R121" s="440"/>
      <c r="S121" s="440"/>
      <c r="T121" s="440"/>
      <c r="U121" s="440"/>
      <c r="V121" s="440"/>
      <c r="W121" s="440"/>
      <c r="X121" s="440"/>
      <c r="Y121" s="453"/>
    </row>
    <row r="122" spans="1:25">
      <c r="A122" s="73" t="s">
        <v>259</v>
      </c>
      <c r="B122" s="58" t="s">
        <v>588</v>
      </c>
      <c r="C122" s="58">
        <f>VLOOKUP($A122,zss_min_forecast!$1:$1048576,COLUMNS(zss_min_forecast!$A$2:ET120),FALSE)</f>
        <v>-32</v>
      </c>
      <c r="D122" s="58">
        <f>VLOOKUP($A122,zss_min_forecast!$1:$1048576,COLUMNS(zss_min_forecast!$A$2:EU120),FALSE)</f>
        <v>-16</v>
      </c>
      <c r="E122" s="63"/>
      <c r="F122" s="218">
        <v>0.15654544149419955</v>
      </c>
      <c r="G122" s="418"/>
      <c r="H122" s="418" t="s">
        <v>589</v>
      </c>
      <c r="I122" s="58">
        <f>VLOOKUP(A122,zss_min_forecast!$1:$1048576,COLUMNS(zss_min_forecast!$A$2:$EX$2),FALSE)</f>
        <v>-0.66204506158828735</v>
      </c>
      <c r="J122" s="58">
        <f>VLOOKUP($A122,zss_min_forecast!$1:$1048576,COLUMNS(zss_min_forecast!$A$2:AO120),FALSE)</f>
        <v>1.9999999552965161E-2</v>
      </c>
      <c r="K122" s="58">
        <f>VLOOKUP($A122,zss_min_forecast!$1:$1048576,COLUMNS(zss_min_forecast!$A$2:AP120),FALSE)</f>
        <v>-0.20000000298023221</v>
      </c>
      <c r="L122" s="58">
        <f>VLOOKUP($A122,zss_min_forecast!$1:$1048576,COLUMNS(zss_min_forecast!$A$2:AQ120),FALSE)</f>
        <v>-0.98000001907348633</v>
      </c>
      <c r="M122" s="58">
        <f>VLOOKUP($A122,zss_min_forecast!$1:$1048576,COLUMNS(zss_min_forecast!$A$2:AR120),FALSE)</f>
        <v>-1.809999942779541</v>
      </c>
      <c r="N122" s="58">
        <f>VLOOKUP($A122,zss_min_forecast!$1:$1048576,COLUMNS(zss_min_forecast!$A$2:AS120),FALSE)</f>
        <v>-2.7400000095367432</v>
      </c>
      <c r="O122" s="127">
        <v>0</v>
      </c>
      <c r="P122" s="462"/>
      <c r="Q122" s="442"/>
      <c r="R122" s="442"/>
      <c r="S122" s="442"/>
      <c r="T122" s="442"/>
      <c r="U122" s="442"/>
      <c r="V122" s="442"/>
      <c r="W122" s="442"/>
      <c r="X122" s="442"/>
      <c r="Y122" s="458"/>
    </row>
    <row r="123" spans="1:25">
      <c r="A123" s="73" t="s">
        <v>259</v>
      </c>
      <c r="B123" s="58" t="s">
        <v>590</v>
      </c>
      <c r="C123" s="58">
        <f>VLOOKUP($A123,zss_min_forecast!$1:$1048576,COLUMNS(zss_min_forecast!$A$2:ET121),FALSE)</f>
        <v>-32</v>
      </c>
      <c r="D123" s="58">
        <f>VLOOKUP($A123,zss_min_forecast!$1:$1048576,COLUMNS(zss_min_forecast!$A$2:EU121),FALSE)</f>
        <v>-16</v>
      </c>
      <c r="E123" s="63"/>
      <c r="F123" s="218">
        <v>0.9999967235355306</v>
      </c>
      <c r="G123" s="419"/>
      <c r="H123" s="419" t="s">
        <v>589</v>
      </c>
      <c r="I123" s="58">
        <f>VLOOKUP(A123,zss_min_forecast!$1:$1048576,COLUMNS(zss_min_forecast!$A$2:$EX$2),FALSE)</f>
        <v>-0.66204506158828735</v>
      </c>
      <c r="J123" s="58">
        <f>VLOOKUP($A123,zss_min_forecast!$1:$1048576,COLUMNS(zss_min_forecast!$A$2:AO121),FALSE)</f>
        <v>1.9999999552965161E-2</v>
      </c>
      <c r="K123" s="58">
        <f>VLOOKUP($A123,zss_min_forecast!$1:$1048576,COLUMNS(zss_min_forecast!$A$2:AP121),FALSE)</f>
        <v>-0.20000000298023221</v>
      </c>
      <c r="L123" s="58">
        <f>VLOOKUP($A123,zss_min_forecast!$1:$1048576,COLUMNS(zss_min_forecast!$A$2:AQ121),FALSE)</f>
        <v>-0.98000001907348633</v>
      </c>
      <c r="M123" s="58">
        <f>VLOOKUP($A123,zss_min_forecast!$1:$1048576,COLUMNS(zss_min_forecast!$A$2:AR121),FALSE)</f>
        <v>-1.809999942779541</v>
      </c>
      <c r="N123" s="58">
        <f>VLOOKUP($A123,zss_min_forecast!$1:$1048576,COLUMNS(zss_min_forecast!$A$2:AS121),FALSE)</f>
        <v>-2.7400000095367432</v>
      </c>
      <c r="O123" s="127">
        <v>0</v>
      </c>
      <c r="P123" s="461"/>
      <c r="Q123" s="442"/>
      <c r="R123" s="442"/>
      <c r="S123" s="442"/>
      <c r="T123" s="442"/>
      <c r="U123" s="442"/>
      <c r="V123" s="442"/>
      <c r="W123" s="442"/>
      <c r="X123" s="442"/>
      <c r="Y123" s="458"/>
    </row>
    <row r="124" spans="1:25">
      <c r="A124" s="73" t="s">
        <v>286</v>
      </c>
      <c r="B124" s="58" t="s">
        <v>588</v>
      </c>
      <c r="C124" s="58">
        <f>VLOOKUP($A124,zss_min_forecast!$1:$1048576,COLUMNS(zss_min_forecast!$A$2:ET122),FALSE)</f>
        <v>-46.5</v>
      </c>
      <c r="D124" s="58">
        <f>VLOOKUP($A124,zss_min_forecast!$1:$1048576,COLUMNS(zss_min_forecast!$A$2:EU122),FALSE)</f>
        <v>-13.5</v>
      </c>
      <c r="E124" s="63"/>
      <c r="F124" s="218">
        <v>0.87789556727247098</v>
      </c>
      <c r="G124" s="418"/>
      <c r="H124" s="418">
        <v>7.2</v>
      </c>
      <c r="I124" s="58">
        <f>VLOOKUP(A124,zss_min_forecast!$1:$1048576,COLUMNS(zss_min_forecast!$A$2:$EX$2),FALSE)</f>
        <v>-4.7348880767822266</v>
      </c>
      <c r="J124" s="58">
        <f>VLOOKUP($A124,zss_min_forecast!$1:$1048576,COLUMNS(zss_min_forecast!$A$2:AO122),FALSE)</f>
        <v>-4.9499998092651367</v>
      </c>
      <c r="K124" s="58">
        <f>VLOOKUP($A124,zss_min_forecast!$1:$1048576,COLUMNS(zss_min_forecast!$A$2:AP122),FALSE)</f>
        <v>-5.429999828338623</v>
      </c>
      <c r="L124" s="58">
        <f>VLOOKUP($A124,zss_min_forecast!$1:$1048576,COLUMNS(zss_min_forecast!$A$2:AQ122),FALSE)</f>
        <v>-5.8400001525878906</v>
      </c>
      <c r="M124" s="58">
        <f>VLOOKUP($A124,zss_min_forecast!$1:$1048576,COLUMNS(zss_min_forecast!$A$2:AR122),FALSE)</f>
        <v>-6.2399997711181641</v>
      </c>
      <c r="N124" s="58">
        <f>VLOOKUP($A124,zss_min_forecast!$1:$1048576,COLUMNS(zss_min_forecast!$A$2:AS122),FALSE)</f>
        <v>-6.5900001525878906</v>
      </c>
      <c r="O124" s="127">
        <v>0</v>
      </c>
      <c r="P124" s="443"/>
      <c r="Q124" s="443"/>
      <c r="R124" s="443"/>
      <c r="S124" s="443"/>
      <c r="T124" s="443"/>
      <c r="U124" s="443"/>
      <c r="V124" s="443"/>
      <c r="W124" s="443"/>
      <c r="X124" s="443"/>
      <c r="Y124" s="454"/>
    </row>
    <row r="125" spans="1:25">
      <c r="A125" s="73" t="s">
        <v>286</v>
      </c>
      <c r="B125" s="58" t="s">
        <v>590</v>
      </c>
      <c r="C125" s="58">
        <f>VLOOKUP($A125,zss_min_forecast!$1:$1048576,COLUMNS(zss_min_forecast!$A$2:ET123),FALSE)</f>
        <v>-46.5</v>
      </c>
      <c r="D125" s="58">
        <f>VLOOKUP($A125,zss_min_forecast!$1:$1048576,COLUMNS(zss_min_forecast!$A$2:EU123),FALSE)</f>
        <v>-13.5</v>
      </c>
      <c r="E125" s="63"/>
      <c r="F125" s="218">
        <v>0.76265824890195333</v>
      </c>
      <c r="G125" s="419"/>
      <c r="H125" s="419">
        <v>7.2</v>
      </c>
      <c r="I125" s="58">
        <f>VLOOKUP(A125,zss_min_forecast!$1:$1048576,COLUMNS(zss_min_forecast!$A$2:$EX$2),FALSE)</f>
        <v>-4.7348880767822266</v>
      </c>
      <c r="J125" s="58">
        <f>VLOOKUP($A125,zss_min_forecast!$1:$1048576,COLUMNS(zss_min_forecast!$A$2:AO123),FALSE)</f>
        <v>-4.9499998092651367</v>
      </c>
      <c r="K125" s="58">
        <f>VLOOKUP($A125,zss_min_forecast!$1:$1048576,COLUMNS(zss_min_forecast!$A$2:AP123),FALSE)</f>
        <v>-5.429999828338623</v>
      </c>
      <c r="L125" s="58">
        <f>VLOOKUP($A125,zss_min_forecast!$1:$1048576,COLUMNS(zss_min_forecast!$A$2:AQ123),FALSE)</f>
        <v>-5.8400001525878906</v>
      </c>
      <c r="M125" s="58">
        <f>VLOOKUP($A125,zss_min_forecast!$1:$1048576,COLUMNS(zss_min_forecast!$A$2:AR123),FALSE)</f>
        <v>-6.2399997711181641</v>
      </c>
      <c r="N125" s="58">
        <f>VLOOKUP($A125,zss_min_forecast!$1:$1048576,COLUMNS(zss_min_forecast!$A$2:AS123),FALSE)</f>
        <v>-6.5900001525878906</v>
      </c>
      <c r="O125" s="127">
        <v>0</v>
      </c>
      <c r="P125" s="440"/>
      <c r="Q125" s="440"/>
      <c r="R125" s="440"/>
      <c r="S125" s="440"/>
      <c r="T125" s="440"/>
      <c r="U125" s="440"/>
      <c r="V125" s="440"/>
      <c r="W125" s="440"/>
      <c r="X125" s="440"/>
      <c r="Y125" s="453"/>
    </row>
    <row r="126" spans="1:25">
      <c r="A126" s="73" t="s">
        <v>297</v>
      </c>
      <c r="B126" s="58" t="s">
        <v>588</v>
      </c>
      <c r="C126" s="58">
        <f>VLOOKUP($A126,zss_min_forecast!$1:$1048576,COLUMNS(zss_min_forecast!$A$2:ET124),FALSE)</f>
        <v>-79.5</v>
      </c>
      <c r="D126" s="58">
        <f>VLOOKUP($A126,zss_min_forecast!$1:$1048576,COLUMNS(zss_min_forecast!$A$2:EU124),FALSE)</f>
        <v>-46.5</v>
      </c>
      <c r="E126" s="63"/>
      <c r="F126" s="218">
        <v>0.99910394813676062</v>
      </c>
      <c r="G126" s="418"/>
      <c r="H126" s="418" t="s">
        <v>589</v>
      </c>
      <c r="I126" s="58">
        <f>VLOOKUP(A126,zss_min_forecast!$1:$1048576,COLUMNS(zss_min_forecast!$A$2:$EX$2),FALSE)</f>
        <v>9.3537750244140625</v>
      </c>
      <c r="J126" s="58">
        <f>VLOOKUP($A126,zss_min_forecast!$1:$1048576,COLUMNS(zss_min_forecast!$A$2:AO124),FALSE)</f>
        <v>14.510000228881839</v>
      </c>
      <c r="K126" s="58">
        <f>VLOOKUP($A126,zss_min_forecast!$1:$1048576,COLUMNS(zss_min_forecast!$A$2:AP124),FALSE)</f>
        <v>16.059999465942379</v>
      </c>
      <c r="L126" s="58">
        <f>VLOOKUP($A126,zss_min_forecast!$1:$1048576,COLUMNS(zss_min_forecast!$A$2:AQ124),FALSE)</f>
        <v>14.420000076293951</v>
      </c>
      <c r="M126" s="58">
        <f>VLOOKUP($A126,zss_min_forecast!$1:$1048576,COLUMNS(zss_min_forecast!$A$2:AR124),FALSE)</f>
        <v>12.560000419616699</v>
      </c>
      <c r="N126" s="58">
        <f>VLOOKUP($A126,zss_min_forecast!$1:$1048576,COLUMNS(zss_min_forecast!$A$2:AS124),FALSE)</f>
        <v>10.64999961853027</v>
      </c>
      <c r="O126" s="127">
        <v>0</v>
      </c>
      <c r="P126" s="443"/>
      <c r="Q126" s="443"/>
      <c r="R126" s="443"/>
      <c r="S126" s="443"/>
      <c r="T126" s="443"/>
      <c r="U126" s="443"/>
      <c r="V126" s="443"/>
      <c r="W126" s="443"/>
      <c r="X126" s="443"/>
      <c r="Y126" s="454"/>
    </row>
    <row r="127" spans="1:25" ht="14" thickBot="1">
      <c r="A127" s="74" t="s">
        <v>297</v>
      </c>
      <c r="B127" s="61" t="s">
        <v>590</v>
      </c>
      <c r="C127" s="61">
        <f>VLOOKUP($A127,zss_min_forecast!$1:$1048576,COLUMNS(zss_min_forecast!$A$2:ET125),FALSE)</f>
        <v>-79.5</v>
      </c>
      <c r="D127" s="61">
        <f>VLOOKUP($A127,zss_min_forecast!$1:$1048576,COLUMNS(zss_min_forecast!$A$2:EU125),FALSE)</f>
        <v>-46.5</v>
      </c>
      <c r="E127" s="76"/>
      <c r="F127" s="233">
        <v>0.94374697013598452</v>
      </c>
      <c r="G127" s="423"/>
      <c r="H127" s="423" t="s">
        <v>589</v>
      </c>
      <c r="I127" s="61">
        <f>VLOOKUP(A127,zss_min_forecast!$1:$1048576,COLUMNS(zss_min_forecast!$A$2:$EX$2),FALSE)</f>
        <v>9.3537750244140625</v>
      </c>
      <c r="J127" s="61">
        <f>VLOOKUP($A127,zss_min_forecast!$1:$1048576,COLUMNS(zss_min_forecast!$A$2:AO125),FALSE)</f>
        <v>14.510000228881839</v>
      </c>
      <c r="K127" s="61">
        <f>VLOOKUP($A127,zss_min_forecast!$1:$1048576,COLUMNS(zss_min_forecast!$A$2:AP125),FALSE)</f>
        <v>16.059999465942379</v>
      </c>
      <c r="L127" s="61">
        <f>VLOOKUP($A127,zss_min_forecast!$1:$1048576,COLUMNS(zss_min_forecast!$A$2:AQ125),FALSE)</f>
        <v>14.420000076293951</v>
      </c>
      <c r="M127" s="61">
        <f>VLOOKUP($A127,zss_min_forecast!$1:$1048576,COLUMNS(zss_min_forecast!$A$2:AR125),FALSE)</f>
        <v>12.560000419616699</v>
      </c>
      <c r="N127" s="61">
        <f>VLOOKUP($A127,zss_min_forecast!$1:$1048576,COLUMNS(zss_min_forecast!$A$2:AS125),FALSE)</f>
        <v>10.64999961853027</v>
      </c>
      <c r="O127" s="129">
        <v>0</v>
      </c>
      <c r="P127" s="446"/>
      <c r="Q127" s="446"/>
      <c r="R127" s="446"/>
      <c r="S127" s="446"/>
      <c r="T127" s="446"/>
      <c r="U127" s="446"/>
      <c r="V127" s="446"/>
      <c r="W127" s="446"/>
      <c r="X127" s="446"/>
      <c r="Y127" s="455"/>
    </row>
    <row r="128" spans="1:25" ht="14" thickBot="1">
      <c r="A128" s="4" t="s">
        <v>568</v>
      </c>
      <c r="B128" s="65"/>
      <c r="C128" s="65"/>
      <c r="D128" s="65"/>
      <c r="E128" s="79"/>
      <c r="F128" s="221"/>
      <c r="G128" s="204"/>
      <c r="H128" s="204"/>
      <c r="I128" s="65"/>
      <c r="J128" s="65"/>
      <c r="K128" s="65"/>
      <c r="L128" s="65"/>
      <c r="M128" s="65"/>
      <c r="N128" s="65"/>
      <c r="O128" s="130"/>
      <c r="P128" s="65"/>
      <c r="Q128" s="5"/>
      <c r="R128" s="5"/>
      <c r="S128" s="5"/>
      <c r="T128" s="5"/>
      <c r="U128" s="5"/>
      <c r="V128" s="5"/>
      <c r="W128" s="5"/>
      <c r="X128" s="5"/>
      <c r="Y128" s="8"/>
    </row>
    <row r="129" spans="1:25">
      <c r="A129" s="72" t="s">
        <v>258</v>
      </c>
      <c r="B129" s="56" t="s">
        <v>588</v>
      </c>
      <c r="C129" s="56">
        <f>VLOOKUP($A129,zss_min_forecast!$1:$1048576,COLUMNS(zss_min_forecast!$A$2:ET127),FALSE)</f>
        <v>-27</v>
      </c>
      <c r="D129" s="56">
        <f>VLOOKUP($A129,zss_min_forecast!$1:$1048576,COLUMNS(zss_min_forecast!$A$2:EU127),FALSE)</f>
        <v>-13.5</v>
      </c>
      <c r="E129" s="75"/>
      <c r="F129" s="235">
        <v>0.26634846390748118</v>
      </c>
      <c r="G129" s="425"/>
      <c r="H129" s="425" t="s">
        <v>589</v>
      </c>
      <c r="I129" s="56">
        <f>VLOOKUP(A129,zss_min_forecast!$1:$1048576,COLUMNS(zss_min_forecast!$A$2:$EX$2),FALSE)</f>
        <v>-0.50480234622955322</v>
      </c>
      <c r="J129" s="56">
        <f>VLOOKUP($A129,zss_min_forecast!$1:$1048576,COLUMNS(zss_min_forecast!$A$2:AO127),FALSE)</f>
        <v>-0.37999999523162842</v>
      </c>
      <c r="K129" s="56">
        <f>VLOOKUP($A129,zss_min_forecast!$1:$1048576,COLUMNS(zss_min_forecast!$A$2:AP127),FALSE)</f>
        <v>-0.43000000715255737</v>
      </c>
      <c r="L129" s="56">
        <f>VLOOKUP($A129,zss_min_forecast!$1:$1048576,COLUMNS(zss_min_forecast!$A$2:AQ127),FALSE)</f>
        <v>-0.68000000715255737</v>
      </c>
      <c r="M129" s="56">
        <f>VLOOKUP($A129,zss_min_forecast!$1:$1048576,COLUMNS(zss_min_forecast!$A$2:AR127),FALSE)</f>
        <v>-0.92000001668930054</v>
      </c>
      <c r="N129" s="56">
        <f>VLOOKUP($A129,zss_min_forecast!$1:$1048576,COLUMNS(zss_min_forecast!$A$2:AS127),FALSE)</f>
        <v>-1.179999947547913</v>
      </c>
      <c r="O129" s="126">
        <v>0</v>
      </c>
      <c r="P129" s="460"/>
      <c r="Q129" s="441"/>
      <c r="R129" s="441"/>
      <c r="S129" s="441"/>
      <c r="T129" s="441"/>
      <c r="U129" s="441"/>
      <c r="V129" s="441"/>
      <c r="W129" s="441"/>
      <c r="X129" s="441"/>
      <c r="Y129" s="459"/>
    </row>
    <row r="130" spans="1:25">
      <c r="A130" s="73" t="s">
        <v>258</v>
      </c>
      <c r="B130" s="58" t="s">
        <v>590</v>
      </c>
      <c r="C130" s="58">
        <f>VLOOKUP($A130,zss_min_forecast!$1:$1048576,COLUMNS(zss_min_forecast!$A$2:ET128),FALSE)</f>
        <v>-27</v>
      </c>
      <c r="D130" s="58">
        <f>VLOOKUP($A130,zss_min_forecast!$1:$1048576,COLUMNS(zss_min_forecast!$A$2:EU128),FALSE)</f>
        <v>-13.5</v>
      </c>
      <c r="E130" s="63"/>
      <c r="F130" s="218">
        <v>1.0017176881796841E-3</v>
      </c>
      <c r="G130" s="419"/>
      <c r="H130" s="419" t="s">
        <v>589</v>
      </c>
      <c r="I130" s="58">
        <f>VLOOKUP(A130,zss_min_forecast!$1:$1048576,COLUMNS(zss_min_forecast!$A$2:$EX$2),FALSE)</f>
        <v>-0.50480234622955322</v>
      </c>
      <c r="J130" s="58">
        <f>VLOOKUP($A130,zss_min_forecast!$1:$1048576,COLUMNS(zss_min_forecast!$A$2:AO128),FALSE)</f>
        <v>-0.37999999523162842</v>
      </c>
      <c r="K130" s="58">
        <f>VLOOKUP($A130,zss_min_forecast!$1:$1048576,COLUMNS(zss_min_forecast!$A$2:AP128),FALSE)</f>
        <v>-0.43000000715255737</v>
      </c>
      <c r="L130" s="58">
        <f>VLOOKUP($A130,zss_min_forecast!$1:$1048576,COLUMNS(zss_min_forecast!$A$2:AQ128),FALSE)</f>
        <v>-0.68000000715255737</v>
      </c>
      <c r="M130" s="58">
        <f>VLOOKUP($A130,zss_min_forecast!$1:$1048576,COLUMNS(zss_min_forecast!$A$2:AR128),FALSE)</f>
        <v>-0.92000001668930054</v>
      </c>
      <c r="N130" s="58">
        <f>VLOOKUP($A130,zss_min_forecast!$1:$1048576,COLUMNS(zss_min_forecast!$A$2:AS128),FALSE)</f>
        <v>-1.179999947547913</v>
      </c>
      <c r="O130" s="127">
        <v>0</v>
      </c>
      <c r="P130" s="461"/>
      <c r="Q130" s="442"/>
      <c r="R130" s="442"/>
      <c r="S130" s="442"/>
      <c r="T130" s="442"/>
      <c r="U130" s="442"/>
      <c r="V130" s="442"/>
      <c r="W130" s="442"/>
      <c r="X130" s="442"/>
      <c r="Y130" s="458"/>
    </row>
    <row r="131" spans="1:25">
      <c r="A131" s="73" t="s">
        <v>266</v>
      </c>
      <c r="B131" s="58" t="s">
        <v>588</v>
      </c>
      <c r="C131" s="58">
        <f>VLOOKUP($A131,zss_min_forecast!$1:$1048576,COLUMNS(zss_min_forecast!$A$2:ET129),FALSE)</f>
        <v>-19.5</v>
      </c>
      <c r="D131" s="58">
        <f>VLOOKUP($A131,zss_min_forecast!$1:$1048576,COLUMNS(zss_min_forecast!$A$2:EU129),FALSE)</f>
        <v>-13</v>
      </c>
      <c r="E131" s="63"/>
      <c r="F131" s="218">
        <v>0.88799738783870341</v>
      </c>
      <c r="G131" s="418"/>
      <c r="H131" s="418">
        <v>7.5</v>
      </c>
      <c r="I131" s="58">
        <f>VLOOKUP(A131,zss_min_forecast!$1:$1048576,COLUMNS(zss_min_forecast!$A$2:$EX$2),FALSE)</f>
        <v>-9.2436504364013672</v>
      </c>
      <c r="J131" s="58">
        <f>VLOOKUP($A131,zss_min_forecast!$1:$1048576,COLUMNS(zss_min_forecast!$A$2:AO129),FALSE)</f>
        <v>-7.4200000762939453</v>
      </c>
      <c r="K131" s="58">
        <f>VLOOKUP($A131,zss_min_forecast!$1:$1048576,COLUMNS(zss_min_forecast!$A$2:AP129),FALSE)</f>
        <v>-6.7600002288818359</v>
      </c>
      <c r="L131" s="58">
        <f>VLOOKUP($A131,zss_min_forecast!$1:$1048576,COLUMNS(zss_min_forecast!$A$2:AQ129),FALSE)</f>
        <v>-6.8299999237060547</v>
      </c>
      <c r="M131" s="58">
        <f>VLOOKUP($A131,zss_min_forecast!$1:$1048576,COLUMNS(zss_min_forecast!$A$2:AR129),FALSE)</f>
        <v>-6.9099998474121094</v>
      </c>
      <c r="N131" s="58">
        <f>VLOOKUP($A131,zss_min_forecast!$1:$1048576,COLUMNS(zss_min_forecast!$A$2:AS129),FALSE)</f>
        <v>-6.940000057220459</v>
      </c>
      <c r="O131" s="127">
        <v>0</v>
      </c>
      <c r="P131" s="442"/>
      <c r="Q131" s="442"/>
      <c r="R131" s="442"/>
      <c r="S131" s="442"/>
      <c r="T131" s="442"/>
      <c r="U131" s="442"/>
      <c r="V131" s="442"/>
      <c r="W131" s="442"/>
      <c r="X131" s="442"/>
      <c r="Y131" s="458"/>
    </row>
    <row r="132" spans="1:25">
      <c r="A132" s="73" t="s">
        <v>266</v>
      </c>
      <c r="B132" s="58" t="s">
        <v>590</v>
      </c>
      <c r="C132" s="58">
        <f>VLOOKUP($A132,zss_min_forecast!$1:$1048576,COLUMNS(zss_min_forecast!$A$2:ET130),FALSE)</f>
        <v>-19.5</v>
      </c>
      <c r="D132" s="58">
        <f>VLOOKUP($A132,zss_min_forecast!$1:$1048576,COLUMNS(zss_min_forecast!$A$2:EU130),FALSE)</f>
        <v>-13</v>
      </c>
      <c r="E132" s="63"/>
      <c r="F132" s="218">
        <v>0.94388294805073869</v>
      </c>
      <c r="G132" s="419"/>
      <c r="H132" s="419">
        <v>7.5</v>
      </c>
      <c r="I132" s="58">
        <f>VLOOKUP(A132,zss_min_forecast!$1:$1048576,COLUMNS(zss_min_forecast!$A$2:$EX$2),FALSE)</f>
        <v>-9.2436504364013672</v>
      </c>
      <c r="J132" s="58">
        <f>VLOOKUP($A132,zss_min_forecast!$1:$1048576,COLUMNS(zss_min_forecast!$A$2:AO130),FALSE)</f>
        <v>-7.4200000762939453</v>
      </c>
      <c r="K132" s="58">
        <f>VLOOKUP($A132,zss_min_forecast!$1:$1048576,COLUMNS(zss_min_forecast!$A$2:AP130),FALSE)</f>
        <v>-6.7600002288818359</v>
      </c>
      <c r="L132" s="58">
        <f>VLOOKUP($A132,zss_min_forecast!$1:$1048576,COLUMNS(zss_min_forecast!$A$2:AQ130),FALSE)</f>
        <v>-6.8299999237060547</v>
      </c>
      <c r="M132" s="58">
        <f>VLOOKUP($A132,zss_min_forecast!$1:$1048576,COLUMNS(zss_min_forecast!$A$2:AR130),FALSE)</f>
        <v>-6.9099998474121094</v>
      </c>
      <c r="N132" s="58">
        <f>VLOOKUP($A132,zss_min_forecast!$1:$1048576,COLUMNS(zss_min_forecast!$A$2:AS130),FALSE)</f>
        <v>-6.940000057220459</v>
      </c>
      <c r="O132" s="127">
        <v>0</v>
      </c>
      <c r="P132" s="442"/>
      <c r="Q132" s="442"/>
      <c r="R132" s="442"/>
      <c r="S132" s="442"/>
      <c r="T132" s="442"/>
      <c r="U132" s="442"/>
      <c r="V132" s="442"/>
      <c r="W132" s="442"/>
      <c r="X132" s="442"/>
      <c r="Y132" s="458"/>
    </row>
    <row r="133" spans="1:25">
      <c r="A133" s="73" t="s">
        <v>300</v>
      </c>
      <c r="B133" s="58" t="s">
        <v>588</v>
      </c>
      <c r="C133" s="58">
        <f>VLOOKUP($A133,zss_min_forecast!$1:$1048576,COLUMNS(zss_min_forecast!$A$2:ET131),FALSE)</f>
        <v>-46.5</v>
      </c>
      <c r="D133" s="58">
        <f>VLOOKUP($A133,zss_min_forecast!$1:$1048576,COLUMNS(zss_min_forecast!$A$2:EU131),FALSE)</f>
        <v>-13.5</v>
      </c>
      <c r="E133" s="63"/>
      <c r="F133" s="218">
        <v>9.1408358144098298E-2</v>
      </c>
      <c r="G133" s="418"/>
      <c r="H133" s="418">
        <v>4.25</v>
      </c>
      <c r="I133" s="58">
        <f>VLOOKUP(A133,zss_min_forecast!$1:$1048576,COLUMNS(zss_min_forecast!$A$2:$EX$2),FALSE)</f>
        <v>-1.988975048065186</v>
      </c>
      <c r="J133" s="58">
        <f>VLOOKUP($A133,zss_min_forecast!$1:$1048576,COLUMNS(zss_min_forecast!$A$2:AO131),FALSE)</f>
        <v>-1.830000042915344</v>
      </c>
      <c r="K133" s="58">
        <f>VLOOKUP($A133,zss_min_forecast!$1:$1048576,COLUMNS(zss_min_forecast!$A$2:AP131),FALSE)</f>
        <v>-1.450000047683716</v>
      </c>
      <c r="L133" s="58">
        <f>VLOOKUP($A133,zss_min_forecast!$1:$1048576,COLUMNS(zss_min_forecast!$A$2:AQ131),FALSE)</f>
        <v>-1.3999999761581421</v>
      </c>
      <c r="M133" s="58">
        <f>VLOOKUP($A133,zss_min_forecast!$1:$1048576,COLUMNS(zss_min_forecast!$A$2:AR131),FALSE)</f>
        <v>-1.330000042915344</v>
      </c>
      <c r="N133" s="58">
        <f>VLOOKUP($A133,zss_min_forecast!$1:$1048576,COLUMNS(zss_min_forecast!$A$2:AS131),FALSE)</f>
        <v>-1.2899999618530269</v>
      </c>
      <c r="O133" s="127">
        <v>0</v>
      </c>
      <c r="P133" s="443"/>
      <c r="Q133" s="443"/>
      <c r="R133" s="443"/>
      <c r="S133" s="443"/>
      <c r="T133" s="443"/>
      <c r="U133" s="443"/>
      <c r="V133" s="443"/>
      <c r="W133" s="443"/>
      <c r="X133" s="443"/>
      <c r="Y133" s="454"/>
    </row>
    <row r="134" spans="1:25" ht="14" thickBot="1">
      <c r="A134" s="74" t="s">
        <v>300</v>
      </c>
      <c r="B134" s="61" t="s">
        <v>590</v>
      </c>
      <c r="C134" s="61">
        <f>VLOOKUP($A134,zss_min_forecast!$1:$1048576,COLUMNS(zss_min_forecast!$A$2:ET132),FALSE)</f>
        <v>-46.5</v>
      </c>
      <c r="D134" s="61">
        <f>VLOOKUP($A134,zss_min_forecast!$1:$1048576,COLUMNS(zss_min_forecast!$A$2:EU132),FALSE)</f>
        <v>-13.5</v>
      </c>
      <c r="E134" s="76"/>
      <c r="F134" s="233">
        <v>0.23706627681939627</v>
      </c>
      <c r="G134" s="423"/>
      <c r="H134" s="423">
        <v>4.25</v>
      </c>
      <c r="I134" s="61">
        <f>VLOOKUP(A134,zss_min_forecast!$1:$1048576,COLUMNS(zss_min_forecast!$A$2:$EX$2),FALSE)</f>
        <v>-1.988975048065186</v>
      </c>
      <c r="J134" s="61">
        <f>VLOOKUP($A134,zss_min_forecast!$1:$1048576,COLUMNS(zss_min_forecast!$A$2:AO132),FALSE)</f>
        <v>-1.830000042915344</v>
      </c>
      <c r="K134" s="61">
        <f>VLOOKUP($A134,zss_min_forecast!$1:$1048576,COLUMNS(zss_min_forecast!$A$2:AP132),FALSE)</f>
        <v>-1.450000047683716</v>
      </c>
      <c r="L134" s="61">
        <f>VLOOKUP($A134,zss_min_forecast!$1:$1048576,COLUMNS(zss_min_forecast!$A$2:AQ132),FALSE)</f>
        <v>-1.3999999761581421</v>
      </c>
      <c r="M134" s="61">
        <f>VLOOKUP($A134,zss_min_forecast!$1:$1048576,COLUMNS(zss_min_forecast!$A$2:AR132),FALSE)</f>
        <v>-1.330000042915344</v>
      </c>
      <c r="N134" s="61">
        <f>VLOOKUP($A134,zss_min_forecast!$1:$1048576,COLUMNS(zss_min_forecast!$A$2:AS132),FALSE)</f>
        <v>-1.2899999618530269</v>
      </c>
      <c r="O134" s="129">
        <v>0</v>
      </c>
      <c r="P134" s="446"/>
      <c r="Q134" s="446"/>
      <c r="R134" s="446"/>
      <c r="S134" s="446"/>
      <c r="T134" s="446"/>
      <c r="U134" s="446"/>
      <c r="V134" s="446"/>
      <c r="W134" s="446"/>
      <c r="X134" s="446"/>
      <c r="Y134" s="455"/>
    </row>
    <row r="135" spans="1:25">
      <c r="F135" s="214"/>
      <c r="G135" s="214"/>
      <c r="H135" s="214"/>
    </row>
    <row r="136" spans="1:25" ht="14" thickBot="1">
      <c r="A136" s="215" t="s">
        <v>569</v>
      </c>
      <c r="F136" s="214"/>
      <c r="G136" s="214"/>
      <c r="H136" s="214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4" thickBot="1">
      <c r="A137" s="10" t="s">
        <v>570</v>
      </c>
      <c r="B137" s="252"/>
      <c r="C137" s="97"/>
      <c r="D137" s="97"/>
      <c r="E137" s="97"/>
      <c r="F137" s="202"/>
      <c r="G137" s="265"/>
      <c r="H137" s="211"/>
      <c r="I137" s="277"/>
      <c r="J137" s="276"/>
      <c r="K137" s="278"/>
      <c r="L137" s="278"/>
      <c r="M137" s="278"/>
      <c r="N137" s="278"/>
      <c r="O137" s="279"/>
      <c r="P137" s="267"/>
      <c r="Q137" s="268"/>
      <c r="R137" s="268"/>
      <c r="S137" s="268"/>
      <c r="T137" s="268"/>
      <c r="U137" s="268"/>
      <c r="V137" s="268"/>
      <c r="W137" s="268"/>
      <c r="X137" s="268"/>
      <c r="Y137" s="269"/>
    </row>
    <row r="138" spans="1:25">
      <c r="A138" s="72" t="s">
        <v>173</v>
      </c>
      <c r="B138" s="56" t="s">
        <v>588</v>
      </c>
      <c r="C138" s="56">
        <f>VLOOKUP($A138,zss_min_forecast!$1:$1048576,COLUMNS(zss_min_forecast!$A$2:ET136),FALSE)</f>
        <v>-23</v>
      </c>
      <c r="D138" s="56">
        <f>VLOOKUP($A138,zss_min_forecast!$1:$1048576,COLUMNS(zss_min_forecast!$A$2:EU136),FALSE)</f>
        <v>-20</v>
      </c>
      <c r="E138" s="405"/>
      <c r="F138" s="235">
        <v>0.96313554072678809</v>
      </c>
      <c r="G138" s="425"/>
      <c r="H138" s="425"/>
      <c r="I138" s="56">
        <f>VLOOKUP(A138,zss_min_forecast!$1:$1048576,COLUMNS(zss_min_forecast!$A$2:$EX$2),FALSE)</f>
        <v>3.033607959747314</v>
      </c>
      <c r="J138" s="56">
        <f>VLOOKUP($A138,zss_min_forecast!$1:$1048576,COLUMNS(zss_min_forecast!$A$2:AO136),FALSE)</f>
        <v>4.5199999809265137</v>
      </c>
      <c r="K138" s="56">
        <f>VLOOKUP($A138,zss_min_forecast!$1:$1048576,COLUMNS(zss_min_forecast!$A$2:AP136),FALSE)</f>
        <v>5.4899997711181641</v>
      </c>
      <c r="L138" s="56">
        <f>VLOOKUP($A138,zss_min_forecast!$1:$1048576,COLUMNS(zss_min_forecast!$A$2:AQ136),FALSE)</f>
        <v>5.1500000953674316</v>
      </c>
      <c r="M138" s="56">
        <f>VLOOKUP($A138,zss_min_forecast!$1:$1048576,COLUMNS(zss_min_forecast!$A$2:AR136),FALSE)</f>
        <v>4.8499999046325684</v>
      </c>
      <c r="N138" s="56">
        <f>VLOOKUP($A138,zss_min_forecast!$1:$1048576,COLUMNS(zss_min_forecast!$A$2:AS136),FALSE)</f>
        <v>4.5100002288818359</v>
      </c>
      <c r="O138" s="280">
        <v>0</v>
      </c>
      <c r="P138" s="437"/>
      <c r="Q138" s="439"/>
      <c r="R138" s="441"/>
      <c r="S138" s="441"/>
      <c r="T138" s="441"/>
      <c r="U138" s="441"/>
      <c r="V138" s="441"/>
      <c r="W138" s="441"/>
      <c r="X138" s="441"/>
      <c r="Y138" s="448"/>
    </row>
    <row r="139" spans="1:25">
      <c r="A139" s="73" t="s">
        <v>173</v>
      </c>
      <c r="B139" s="58" t="s">
        <v>590</v>
      </c>
      <c r="C139" s="58">
        <f>VLOOKUP($A139,zss_min_forecast!$1:$1048576,COLUMNS(zss_min_forecast!$A$2:ET137),FALSE)</f>
        <v>-23</v>
      </c>
      <c r="D139" s="58">
        <f>VLOOKUP($A139,zss_min_forecast!$1:$1048576,COLUMNS(zss_min_forecast!$A$2:EU137),FALSE)</f>
        <v>-20</v>
      </c>
      <c r="E139" s="420"/>
      <c r="F139" s="218">
        <v>0.99999956164376547</v>
      </c>
      <c r="G139" s="419"/>
      <c r="H139" s="419"/>
      <c r="I139" s="58">
        <f>VLOOKUP(A139,zss_min_forecast!$1:$1048576,COLUMNS(zss_min_forecast!$A$2:$EX$2),FALSE)</f>
        <v>3.033607959747314</v>
      </c>
      <c r="J139" s="58">
        <f>VLOOKUP($A139,zss_min_forecast!$1:$1048576,COLUMNS(zss_min_forecast!$A$2:AO137),FALSE)</f>
        <v>4.5199999809265137</v>
      </c>
      <c r="K139" s="58">
        <f>VLOOKUP($A139,zss_min_forecast!$1:$1048576,COLUMNS(zss_min_forecast!$A$2:AP137),FALSE)</f>
        <v>5.4899997711181641</v>
      </c>
      <c r="L139" s="58">
        <f>VLOOKUP($A139,zss_min_forecast!$1:$1048576,COLUMNS(zss_min_forecast!$A$2:AQ137),FALSE)</f>
        <v>5.1500000953674316</v>
      </c>
      <c r="M139" s="58">
        <f>VLOOKUP($A139,zss_min_forecast!$1:$1048576,COLUMNS(zss_min_forecast!$A$2:AR137),FALSE)</f>
        <v>4.8499999046325684</v>
      </c>
      <c r="N139" s="58">
        <f>VLOOKUP($A139,zss_min_forecast!$1:$1048576,COLUMNS(zss_min_forecast!$A$2:AS137),FALSE)</f>
        <v>4.5100002288818359</v>
      </c>
      <c r="O139" s="281">
        <v>0</v>
      </c>
      <c r="P139" s="438"/>
      <c r="Q139" s="440"/>
      <c r="R139" s="442"/>
      <c r="S139" s="442"/>
      <c r="T139" s="442"/>
      <c r="U139" s="442"/>
      <c r="V139" s="442"/>
      <c r="W139" s="442"/>
      <c r="X139" s="442"/>
      <c r="Y139" s="444"/>
    </row>
    <row r="140" spans="1:25">
      <c r="A140" s="73" t="s">
        <v>181</v>
      </c>
      <c r="B140" s="58" t="s">
        <v>588</v>
      </c>
      <c r="C140" s="58">
        <f>VLOOKUP($A140,zss_min_forecast!$1:$1048576,COLUMNS(zss_min_forecast!$A$2:ET138),FALSE)</f>
        <v>-22.5</v>
      </c>
      <c r="D140" s="58">
        <f>VLOOKUP($A140,zss_min_forecast!$1:$1048576,COLUMNS(zss_min_forecast!$A$2:EU138),FALSE)</f>
        <v>-15</v>
      </c>
      <c r="E140" s="416"/>
      <c r="F140" s="218">
        <v>0.9308919349724305</v>
      </c>
      <c r="G140" s="418"/>
      <c r="H140" s="418"/>
      <c r="I140" s="58">
        <f>VLOOKUP(A140,zss_min_forecast!$1:$1048576,COLUMNS(zss_min_forecast!$A$2:$EX$2),FALSE)</f>
        <v>2.4706423282623291</v>
      </c>
      <c r="J140" s="58">
        <f>VLOOKUP($A140,zss_min_forecast!$1:$1048576,COLUMNS(zss_min_forecast!$A$2:AO138),FALSE)</f>
        <v>0</v>
      </c>
      <c r="K140" s="58">
        <f>VLOOKUP($A140,zss_min_forecast!$1:$1048576,COLUMNS(zss_min_forecast!$A$2:AP138),FALSE)</f>
        <v>0</v>
      </c>
      <c r="L140" s="58">
        <f>VLOOKUP($A140,zss_min_forecast!$1:$1048576,COLUMNS(zss_min_forecast!$A$2:AQ138),FALSE)</f>
        <v>0</v>
      </c>
      <c r="M140" s="58">
        <f>VLOOKUP($A140,zss_min_forecast!$1:$1048576,COLUMNS(zss_min_forecast!$A$2:AR138),FALSE)</f>
        <v>0</v>
      </c>
      <c r="N140" s="58">
        <f>VLOOKUP($A140,zss_min_forecast!$1:$1048576,COLUMNS(zss_min_forecast!$A$2:AS138),FALSE)</f>
        <v>0</v>
      </c>
      <c r="O140" s="281">
        <v>0</v>
      </c>
      <c r="P140" s="438"/>
      <c r="Q140" s="443"/>
      <c r="R140" s="442"/>
      <c r="S140" s="442"/>
      <c r="T140" s="442"/>
      <c r="U140" s="442"/>
      <c r="V140" s="442"/>
      <c r="W140" s="442"/>
      <c r="X140" s="442"/>
      <c r="Y140" s="444"/>
    </row>
    <row r="141" spans="1:25">
      <c r="A141" s="73" t="s">
        <v>181</v>
      </c>
      <c r="B141" s="58" t="s">
        <v>590</v>
      </c>
      <c r="C141" s="58">
        <f>VLOOKUP($A141,zss_min_forecast!$1:$1048576,COLUMNS(zss_min_forecast!$A$2:ET139),FALSE)</f>
        <v>-22.5</v>
      </c>
      <c r="D141" s="58">
        <f>VLOOKUP($A141,zss_min_forecast!$1:$1048576,COLUMNS(zss_min_forecast!$A$2:EU139),FALSE)</f>
        <v>-15</v>
      </c>
      <c r="E141" s="420"/>
      <c r="F141" s="218">
        <v>0.99620300660121952</v>
      </c>
      <c r="G141" s="419"/>
      <c r="H141" s="419"/>
      <c r="I141" s="58">
        <f>VLOOKUP(A141,zss_min_forecast!$1:$1048576,COLUMNS(zss_min_forecast!$A$2:$EX$2),FALSE)</f>
        <v>2.4706423282623291</v>
      </c>
      <c r="J141" s="58">
        <f>VLOOKUP($A141,zss_min_forecast!$1:$1048576,COLUMNS(zss_min_forecast!$A$2:AO139),FALSE)</f>
        <v>0</v>
      </c>
      <c r="K141" s="58">
        <f>VLOOKUP($A141,zss_min_forecast!$1:$1048576,COLUMNS(zss_min_forecast!$A$2:AP139),FALSE)</f>
        <v>0</v>
      </c>
      <c r="L141" s="58">
        <f>VLOOKUP($A141,zss_min_forecast!$1:$1048576,COLUMNS(zss_min_forecast!$A$2:AQ139),FALSE)</f>
        <v>0</v>
      </c>
      <c r="M141" s="58">
        <f>VLOOKUP($A141,zss_min_forecast!$1:$1048576,COLUMNS(zss_min_forecast!$A$2:AR139),FALSE)</f>
        <v>0</v>
      </c>
      <c r="N141" s="58">
        <f>VLOOKUP($A141,zss_min_forecast!$1:$1048576,COLUMNS(zss_min_forecast!$A$2:AS139),FALSE)</f>
        <v>0</v>
      </c>
      <c r="O141" s="281">
        <v>0</v>
      </c>
      <c r="P141" s="438"/>
      <c r="Q141" s="440"/>
      <c r="R141" s="442"/>
      <c r="S141" s="442"/>
      <c r="T141" s="442"/>
      <c r="U141" s="442"/>
      <c r="V141" s="442"/>
      <c r="W141" s="442"/>
      <c r="X141" s="442"/>
      <c r="Y141" s="444"/>
    </row>
    <row r="142" spans="1:25">
      <c r="A142" s="73" t="s">
        <v>209</v>
      </c>
      <c r="B142" s="58" t="s">
        <v>588</v>
      </c>
      <c r="C142" s="58">
        <f>VLOOKUP($A142,zss_min_forecast!$1:$1048576,COLUMNS(zss_min_forecast!$A$2:ET140),FALSE)</f>
        <v>-20</v>
      </c>
      <c r="D142" s="58">
        <f>VLOOKUP($A142,zss_min_forecast!$1:$1048576,COLUMNS(zss_min_forecast!$A$2:EU140),FALSE)</f>
        <v>-10</v>
      </c>
      <c r="E142" s="416"/>
      <c r="F142" s="218">
        <v>0.92213472575059108</v>
      </c>
      <c r="G142" s="418"/>
      <c r="H142" s="418"/>
      <c r="I142" s="58">
        <f>VLOOKUP(A142,zss_min_forecast!$1:$1048576,COLUMNS(zss_min_forecast!$A$2:$EX$2),FALSE)</f>
        <v>3.2131485939025879</v>
      </c>
      <c r="J142" s="58">
        <f>VLOOKUP($A142,zss_min_forecast!$1:$1048576,COLUMNS(zss_min_forecast!$A$2:AO140),FALSE)</f>
        <v>2.8900001049041748</v>
      </c>
      <c r="K142" s="58">
        <f>VLOOKUP($A142,zss_min_forecast!$1:$1048576,COLUMNS(zss_min_forecast!$A$2:AP140),FALSE)</f>
        <v>2.940000057220459</v>
      </c>
      <c r="L142" s="58">
        <f>VLOOKUP($A142,zss_min_forecast!$1:$1048576,COLUMNS(zss_min_forecast!$A$2:AQ140),FALSE)</f>
        <v>2.690000057220459</v>
      </c>
      <c r="M142" s="58">
        <f>VLOOKUP($A142,zss_min_forecast!$1:$1048576,COLUMNS(zss_min_forecast!$A$2:AR140),FALSE)</f>
        <v>2.4800000190734859</v>
      </c>
      <c r="N142" s="58">
        <f>VLOOKUP($A142,zss_min_forecast!$1:$1048576,COLUMNS(zss_min_forecast!$A$2:AS140),FALSE)</f>
        <v>2.2400000095367432</v>
      </c>
      <c r="O142" s="281">
        <v>0</v>
      </c>
      <c r="P142" s="438"/>
      <c r="Q142" s="443"/>
      <c r="R142" s="442"/>
      <c r="S142" s="442"/>
      <c r="T142" s="442"/>
      <c r="U142" s="442"/>
      <c r="V142" s="442"/>
      <c r="W142" s="442"/>
      <c r="X142" s="442"/>
      <c r="Y142" s="444"/>
    </row>
    <row r="143" spans="1:25" ht="14" thickBot="1">
      <c r="A143" s="74" t="s">
        <v>209</v>
      </c>
      <c r="B143" s="61" t="s">
        <v>590</v>
      </c>
      <c r="C143" s="61">
        <f>VLOOKUP($A143,zss_min_forecast!$1:$1048576,COLUMNS(zss_min_forecast!$A$2:ET141),FALSE)</f>
        <v>-20</v>
      </c>
      <c r="D143" s="61">
        <f>VLOOKUP($A143,zss_min_forecast!$1:$1048576,COLUMNS(zss_min_forecast!$A$2:EU141),FALSE)</f>
        <v>-10</v>
      </c>
      <c r="E143" s="413"/>
      <c r="F143" s="233">
        <v>0.99843522412877594</v>
      </c>
      <c r="G143" s="423"/>
      <c r="H143" s="423"/>
      <c r="I143" s="61">
        <f>VLOOKUP(A143,zss_min_forecast!$1:$1048576,COLUMNS(zss_min_forecast!$A$2:$EX$2),FALSE)</f>
        <v>3.2131485939025879</v>
      </c>
      <c r="J143" s="61">
        <f>VLOOKUP($A143,zss_min_forecast!$1:$1048576,COLUMNS(zss_min_forecast!$A$2:AO141),FALSE)</f>
        <v>2.8900001049041748</v>
      </c>
      <c r="K143" s="61">
        <f>VLOOKUP($A143,zss_min_forecast!$1:$1048576,COLUMNS(zss_min_forecast!$A$2:AP141),FALSE)</f>
        <v>2.940000057220459</v>
      </c>
      <c r="L143" s="61">
        <f>VLOOKUP($A143,zss_min_forecast!$1:$1048576,COLUMNS(zss_min_forecast!$A$2:AQ141),FALSE)</f>
        <v>2.690000057220459</v>
      </c>
      <c r="M143" s="61">
        <f>VLOOKUP($A143,zss_min_forecast!$1:$1048576,COLUMNS(zss_min_forecast!$A$2:AR141),FALSE)</f>
        <v>2.4800000190734859</v>
      </c>
      <c r="N143" s="61">
        <f>VLOOKUP($A143,zss_min_forecast!$1:$1048576,COLUMNS(zss_min_forecast!$A$2:AS141),FALSE)</f>
        <v>2.2400000095367432</v>
      </c>
      <c r="O143" s="282">
        <v>0</v>
      </c>
      <c r="P143" s="445"/>
      <c r="Q143" s="446"/>
      <c r="R143" s="447"/>
      <c r="S143" s="447"/>
      <c r="T143" s="447"/>
      <c r="U143" s="447"/>
      <c r="V143" s="447"/>
      <c r="W143" s="447"/>
      <c r="X143" s="447"/>
      <c r="Y143" s="449"/>
    </row>
    <row r="144" spans="1:25" ht="15" thickBot="1">
      <c r="A144" s="241" t="s">
        <v>571</v>
      </c>
      <c r="B144" s="65"/>
      <c r="C144" s="65"/>
      <c r="D144" s="65"/>
      <c r="E144" s="65"/>
      <c r="F144" s="221"/>
      <c r="G144" s="204"/>
      <c r="H144" s="266"/>
      <c r="I144" s="65"/>
      <c r="J144" s="65"/>
      <c r="K144" s="65"/>
      <c r="L144" s="65"/>
      <c r="M144" s="65"/>
      <c r="N144" s="65"/>
      <c r="O144" s="283"/>
      <c r="P144" s="274"/>
      <c r="Q144" s="270"/>
      <c r="R144" s="270"/>
      <c r="S144" s="270"/>
      <c r="T144" s="270"/>
      <c r="U144" s="270"/>
      <c r="V144" s="270"/>
      <c r="W144" s="270"/>
      <c r="X144" s="270"/>
      <c r="Y144" s="271"/>
    </row>
    <row r="145" spans="1:25">
      <c r="A145" s="174" t="s">
        <v>178</v>
      </c>
      <c r="B145" s="56" t="s">
        <v>588</v>
      </c>
      <c r="C145" s="56">
        <f>VLOOKUP($A145,zss_min_forecast!$1:$1048576,COLUMNS(zss_min_forecast!$A$2:ET143),FALSE)</f>
        <v>-110</v>
      </c>
      <c r="D145" s="56">
        <f>VLOOKUP($A145,zss_min_forecast!$1:$1048576,COLUMNS(zss_min_forecast!$A$2:EU143),FALSE)</f>
        <v>-55</v>
      </c>
      <c r="E145" s="405"/>
      <c r="F145" s="235">
        <v>0.99969572499571779</v>
      </c>
      <c r="G145" s="425"/>
      <c r="H145" s="421">
        <v>12.4</v>
      </c>
      <c r="I145" s="56">
        <f>VLOOKUP(A145,zss_min_forecast!$1:$1048576,COLUMNS(zss_min_forecast!$A$2:$EX$2),FALSE)</f>
        <v>23.905929565429691</v>
      </c>
      <c r="J145" s="56">
        <f>VLOOKUP($A145,zss_min_forecast!$1:$1048576,COLUMNS(zss_min_forecast!$A$2:AO143),FALSE)</f>
        <v>25.629999160766602</v>
      </c>
      <c r="K145" s="56">
        <f>VLOOKUP($A145,zss_min_forecast!$1:$1048576,COLUMNS(zss_min_forecast!$A$2:AP143),FALSE)</f>
        <v>30.14999961853027</v>
      </c>
      <c r="L145" s="56">
        <f>VLOOKUP($A145,zss_min_forecast!$1:$1048576,COLUMNS(zss_min_forecast!$A$2:AQ143),FALSE)</f>
        <v>30.14999961853027</v>
      </c>
      <c r="M145" s="56">
        <f>VLOOKUP($A145,zss_min_forecast!$1:$1048576,COLUMNS(zss_min_forecast!$A$2:AR143),FALSE)</f>
        <v>30.010000228881839</v>
      </c>
      <c r="N145" s="56">
        <f>VLOOKUP($A145,zss_min_forecast!$1:$1048576,COLUMNS(zss_min_forecast!$A$2:AS143),FALSE)</f>
        <v>30</v>
      </c>
      <c r="O145" s="280">
        <v>0</v>
      </c>
      <c r="P145" s="437"/>
      <c r="Q145" s="441"/>
      <c r="R145" s="441"/>
      <c r="S145" s="441"/>
      <c r="T145" s="441"/>
      <c r="U145" s="441"/>
      <c r="V145" s="441"/>
      <c r="W145" s="441"/>
      <c r="X145" s="441"/>
      <c r="Y145" s="448"/>
    </row>
    <row r="146" spans="1:25">
      <c r="A146" s="167" t="s">
        <v>178</v>
      </c>
      <c r="B146" s="58" t="s">
        <v>590</v>
      </c>
      <c r="C146" s="58">
        <f>VLOOKUP($A146,zss_min_forecast!$1:$1048576,COLUMNS(zss_min_forecast!$A$2:ET144),FALSE)</f>
        <v>-110</v>
      </c>
      <c r="D146" s="58">
        <f>VLOOKUP($A146,zss_min_forecast!$1:$1048576,COLUMNS(zss_min_forecast!$A$2:EU144),FALSE)</f>
        <v>-55</v>
      </c>
      <c r="E146" s="420"/>
      <c r="F146" s="218">
        <v>0.99971261071883788</v>
      </c>
      <c r="G146" s="419"/>
      <c r="H146" s="422"/>
      <c r="I146" s="58">
        <f>VLOOKUP(A146,zss_min_forecast!$1:$1048576,COLUMNS(zss_min_forecast!$A$2:$EX$2),FALSE)</f>
        <v>23.905929565429691</v>
      </c>
      <c r="J146" s="58">
        <f>VLOOKUP($A146,zss_min_forecast!$1:$1048576,COLUMNS(zss_min_forecast!$A$2:AO144),FALSE)</f>
        <v>25.629999160766602</v>
      </c>
      <c r="K146" s="58">
        <f>VLOOKUP($A146,zss_min_forecast!$1:$1048576,COLUMNS(zss_min_forecast!$A$2:AP144),FALSE)</f>
        <v>30.14999961853027</v>
      </c>
      <c r="L146" s="58">
        <f>VLOOKUP($A146,zss_min_forecast!$1:$1048576,COLUMNS(zss_min_forecast!$A$2:AQ144),FALSE)</f>
        <v>30.14999961853027</v>
      </c>
      <c r="M146" s="58">
        <f>VLOOKUP($A146,zss_min_forecast!$1:$1048576,COLUMNS(zss_min_forecast!$A$2:AR144),FALSE)</f>
        <v>30.010000228881839</v>
      </c>
      <c r="N146" s="58">
        <f>VLOOKUP($A146,zss_min_forecast!$1:$1048576,COLUMNS(zss_min_forecast!$A$2:AS144),FALSE)</f>
        <v>30</v>
      </c>
      <c r="O146" s="281">
        <v>0</v>
      </c>
      <c r="P146" s="438"/>
      <c r="Q146" s="442"/>
      <c r="R146" s="442"/>
      <c r="S146" s="442"/>
      <c r="T146" s="442"/>
      <c r="U146" s="442"/>
      <c r="V146" s="442"/>
      <c r="W146" s="442"/>
      <c r="X146" s="442"/>
      <c r="Y146" s="444"/>
    </row>
    <row r="147" spans="1:25">
      <c r="A147" s="242" t="s">
        <v>288</v>
      </c>
      <c r="B147" s="58" t="s">
        <v>588</v>
      </c>
      <c r="C147" s="58">
        <f>VLOOKUP($A147,zss_min_forecast!$1:$1048576,COLUMNS(zss_min_forecast!$A$2:ET145),FALSE)</f>
        <v>-57</v>
      </c>
      <c r="D147" s="58">
        <f>VLOOKUP($A147,zss_min_forecast!$1:$1048576,COLUMNS(zss_min_forecast!$A$2:EU145),FALSE)</f>
        <v>-54</v>
      </c>
      <c r="E147" s="416"/>
      <c r="F147" s="218">
        <v>0.99874007071304782</v>
      </c>
      <c r="G147" s="418"/>
      <c r="H147" s="418"/>
      <c r="I147" s="58">
        <f>VLOOKUP(A147,zss_min_forecast!$1:$1048576,COLUMNS(zss_min_forecast!$A$2:$EX$2),FALSE)</f>
        <v>14.89652633666992</v>
      </c>
      <c r="J147" s="58">
        <f>VLOOKUP($A147,zss_min_forecast!$1:$1048576,COLUMNS(zss_min_forecast!$A$2:AO145),FALSE)</f>
        <v>31.639999389648441</v>
      </c>
      <c r="K147" s="58">
        <f>VLOOKUP($A147,zss_min_forecast!$1:$1048576,COLUMNS(zss_min_forecast!$A$2:AP145),FALSE)</f>
        <v>34.279998779296882</v>
      </c>
      <c r="L147" s="58">
        <f>VLOOKUP($A147,zss_min_forecast!$1:$1048576,COLUMNS(zss_min_forecast!$A$2:AQ145),FALSE)</f>
        <v>34.669998168945312</v>
      </c>
      <c r="M147" s="58">
        <f>VLOOKUP($A147,zss_min_forecast!$1:$1048576,COLUMNS(zss_min_forecast!$A$2:AR145),FALSE)</f>
        <v>34.139999389648438</v>
      </c>
      <c r="N147" s="58">
        <f>VLOOKUP($A147,zss_min_forecast!$1:$1048576,COLUMNS(zss_min_forecast!$A$2:AS145),FALSE)</f>
        <v>33.919998168945312</v>
      </c>
      <c r="O147" s="281">
        <v>0</v>
      </c>
      <c r="P147" s="438"/>
      <c r="Q147" s="442"/>
      <c r="R147" s="442"/>
      <c r="S147" s="442"/>
      <c r="T147" s="442"/>
      <c r="U147" s="442"/>
      <c r="V147" s="442"/>
      <c r="W147" s="442"/>
      <c r="X147" s="442"/>
      <c r="Y147" s="444"/>
    </row>
    <row r="148" spans="1:25">
      <c r="A148" s="243" t="s">
        <v>288</v>
      </c>
      <c r="B148" s="58" t="s">
        <v>590</v>
      </c>
      <c r="C148" s="58">
        <f>VLOOKUP($A148,zss_min_forecast!$1:$1048576,COLUMNS(zss_min_forecast!$A$2:ET146),FALSE)</f>
        <v>-57</v>
      </c>
      <c r="D148" s="58">
        <f>VLOOKUP($A148,zss_min_forecast!$1:$1048576,COLUMNS(zss_min_forecast!$A$2:EU146),FALSE)</f>
        <v>-54</v>
      </c>
      <c r="E148" s="420"/>
      <c r="F148" s="218">
        <v>0.99939597990817286</v>
      </c>
      <c r="G148" s="419"/>
      <c r="H148" s="419"/>
      <c r="I148" s="58">
        <f>VLOOKUP(A148,zss_min_forecast!$1:$1048576,COLUMNS(zss_min_forecast!$A$2:$EX$2),FALSE)</f>
        <v>14.89652633666992</v>
      </c>
      <c r="J148" s="58">
        <f>VLOOKUP($A148,zss_min_forecast!$1:$1048576,COLUMNS(zss_min_forecast!$A$2:AO146),FALSE)</f>
        <v>31.639999389648441</v>
      </c>
      <c r="K148" s="58">
        <f>VLOOKUP($A148,zss_min_forecast!$1:$1048576,COLUMNS(zss_min_forecast!$A$2:AP146),FALSE)</f>
        <v>34.279998779296882</v>
      </c>
      <c r="L148" s="58">
        <f>VLOOKUP($A148,zss_min_forecast!$1:$1048576,COLUMNS(zss_min_forecast!$A$2:AQ146),FALSE)</f>
        <v>34.669998168945312</v>
      </c>
      <c r="M148" s="58">
        <f>VLOOKUP($A148,zss_min_forecast!$1:$1048576,COLUMNS(zss_min_forecast!$A$2:AR146),FALSE)</f>
        <v>34.139999389648438</v>
      </c>
      <c r="N148" s="58">
        <f>VLOOKUP($A148,zss_min_forecast!$1:$1048576,COLUMNS(zss_min_forecast!$A$2:AS146),FALSE)</f>
        <v>33.919998168945312</v>
      </c>
      <c r="O148" s="281">
        <v>0</v>
      </c>
      <c r="P148" s="438"/>
      <c r="Q148" s="442"/>
      <c r="R148" s="442"/>
      <c r="S148" s="442"/>
      <c r="T148" s="442"/>
      <c r="U148" s="442"/>
      <c r="V148" s="442"/>
      <c r="W148" s="442"/>
      <c r="X148" s="442"/>
      <c r="Y148" s="444"/>
    </row>
    <row r="149" spans="1:25">
      <c r="A149" s="242" t="s">
        <v>294</v>
      </c>
      <c r="B149" s="58" t="s">
        <v>588</v>
      </c>
      <c r="C149" s="58">
        <f>VLOOKUP($A149,zss_min_forecast!$1:$1048576,COLUMNS(zss_min_forecast!$A$2:ET147),FALSE)</f>
        <v>-84</v>
      </c>
      <c r="D149" s="58">
        <f>VLOOKUP($A149,zss_min_forecast!$1:$1048576,COLUMNS(zss_min_forecast!$A$2:EU147),FALSE)</f>
        <v>-54</v>
      </c>
      <c r="E149" s="416"/>
      <c r="F149" s="218">
        <v>0.98291208738607461</v>
      </c>
      <c r="G149" s="418"/>
      <c r="H149" s="418"/>
      <c r="I149" s="58">
        <f>VLOOKUP(A149,zss_min_forecast!$1:$1048576,COLUMNS(zss_min_forecast!$A$2:$EX$2),FALSE)</f>
        <v>5.4833335876464844</v>
      </c>
      <c r="J149" s="58">
        <f>VLOOKUP($A149,zss_min_forecast!$1:$1048576,COLUMNS(zss_min_forecast!$A$2:AO147),FALSE)</f>
        <v>10.460000038146971</v>
      </c>
      <c r="K149" s="58">
        <f>VLOOKUP($A149,zss_min_forecast!$1:$1048576,COLUMNS(zss_min_forecast!$A$2:AP147),FALSE)</f>
        <v>10.909999847412109</v>
      </c>
      <c r="L149" s="58">
        <f>VLOOKUP($A149,zss_min_forecast!$1:$1048576,COLUMNS(zss_min_forecast!$A$2:AQ147),FALSE)</f>
        <v>11.319999694824221</v>
      </c>
      <c r="M149" s="58">
        <f>VLOOKUP($A149,zss_min_forecast!$1:$1048576,COLUMNS(zss_min_forecast!$A$2:AR147),FALSE)</f>
        <v>11.689999580383301</v>
      </c>
      <c r="N149" s="58">
        <f>VLOOKUP($A149,zss_min_forecast!$1:$1048576,COLUMNS(zss_min_forecast!$A$2:AS147),FALSE)</f>
        <v>11.97000026702881</v>
      </c>
      <c r="O149" s="281">
        <v>0</v>
      </c>
      <c r="P149" s="438"/>
      <c r="Q149" s="442"/>
      <c r="R149" s="442"/>
      <c r="S149" s="442"/>
      <c r="T149" s="442"/>
      <c r="U149" s="442"/>
      <c r="V149" s="442"/>
      <c r="W149" s="442"/>
      <c r="X149" s="442"/>
      <c r="Y149" s="444"/>
    </row>
    <row r="150" spans="1:25">
      <c r="A150" s="243" t="s">
        <v>294</v>
      </c>
      <c r="B150" s="58" t="s">
        <v>590</v>
      </c>
      <c r="C150" s="58">
        <f>VLOOKUP($A150,zss_min_forecast!$1:$1048576,COLUMNS(zss_min_forecast!$A$2:ET148),FALSE)</f>
        <v>-84</v>
      </c>
      <c r="D150" s="58">
        <f>VLOOKUP($A150,zss_min_forecast!$1:$1048576,COLUMNS(zss_min_forecast!$A$2:EU148),FALSE)</f>
        <v>-54</v>
      </c>
      <c r="E150" s="420"/>
      <c r="F150" s="218">
        <v>0.98504540034162635</v>
      </c>
      <c r="G150" s="419"/>
      <c r="H150" s="419"/>
      <c r="I150" s="58">
        <f>VLOOKUP(A150,zss_min_forecast!$1:$1048576,COLUMNS(zss_min_forecast!$A$2:$EX$2),FALSE)</f>
        <v>5.4833335876464844</v>
      </c>
      <c r="J150" s="58">
        <f>VLOOKUP($A150,zss_min_forecast!$1:$1048576,COLUMNS(zss_min_forecast!$A$2:AO148),FALSE)</f>
        <v>10.460000038146971</v>
      </c>
      <c r="K150" s="58">
        <f>VLOOKUP($A150,zss_min_forecast!$1:$1048576,COLUMNS(zss_min_forecast!$A$2:AP148),FALSE)</f>
        <v>10.909999847412109</v>
      </c>
      <c r="L150" s="58">
        <f>VLOOKUP($A150,zss_min_forecast!$1:$1048576,COLUMNS(zss_min_forecast!$A$2:AQ148),FALSE)</f>
        <v>11.319999694824221</v>
      </c>
      <c r="M150" s="58">
        <f>VLOOKUP($A150,zss_min_forecast!$1:$1048576,COLUMNS(zss_min_forecast!$A$2:AR148),FALSE)</f>
        <v>11.689999580383301</v>
      </c>
      <c r="N150" s="58">
        <f>VLOOKUP($A150,zss_min_forecast!$1:$1048576,COLUMNS(zss_min_forecast!$A$2:AS148),FALSE)</f>
        <v>11.97000026702881</v>
      </c>
      <c r="O150" s="281">
        <v>0</v>
      </c>
      <c r="P150" s="438"/>
      <c r="Q150" s="442"/>
      <c r="R150" s="442"/>
      <c r="S150" s="442"/>
      <c r="T150" s="442"/>
      <c r="U150" s="442"/>
      <c r="V150" s="442"/>
      <c r="W150" s="442"/>
      <c r="X150" s="442"/>
      <c r="Y150" s="444"/>
    </row>
    <row r="151" spans="1:25">
      <c r="A151" s="242" t="s">
        <v>247</v>
      </c>
      <c r="B151" s="58" t="s">
        <v>588</v>
      </c>
      <c r="C151" s="58">
        <f>VLOOKUP($A151,zss_min_forecast!$1:$1048576,COLUMNS(zss_min_forecast!$A$2:ET149),FALSE)</f>
        <v>-165</v>
      </c>
      <c r="D151" s="58">
        <f>VLOOKUP($A151,zss_min_forecast!$1:$1048576,COLUMNS(zss_min_forecast!$A$2:EU149),FALSE)</f>
        <v>-110</v>
      </c>
      <c r="E151" s="416"/>
      <c r="F151" s="218">
        <v>0.96210201429882736</v>
      </c>
      <c r="G151" s="418"/>
      <c r="H151" s="418">
        <v>1.1499999999999999</v>
      </c>
      <c r="I151" s="58">
        <f>VLOOKUP(A151,zss_min_forecast!$1:$1048576,COLUMNS(zss_min_forecast!$A$2:$EX$2),FALSE)</f>
        <v>11.9645528793335</v>
      </c>
      <c r="J151" s="58">
        <f>VLOOKUP($A151,zss_min_forecast!$1:$1048576,COLUMNS(zss_min_forecast!$A$2:AO149),FALSE)</f>
        <v>25.35000038146973</v>
      </c>
      <c r="K151" s="58">
        <f>VLOOKUP($A151,zss_min_forecast!$1:$1048576,COLUMNS(zss_min_forecast!$A$2:AP149),FALSE)</f>
        <v>27.829999923706051</v>
      </c>
      <c r="L151" s="58">
        <f>VLOOKUP($A151,zss_min_forecast!$1:$1048576,COLUMNS(zss_min_forecast!$A$2:AQ149),FALSE)</f>
        <v>28.760000228881839</v>
      </c>
      <c r="M151" s="58">
        <f>VLOOKUP($A151,zss_min_forecast!$1:$1048576,COLUMNS(zss_min_forecast!$A$2:AR149),FALSE)</f>
        <v>28.409999847412109</v>
      </c>
      <c r="N151" s="58">
        <f>VLOOKUP($A151,zss_min_forecast!$1:$1048576,COLUMNS(zss_min_forecast!$A$2:AS149),FALSE)</f>
        <v>28.20999908447266</v>
      </c>
      <c r="O151" s="281">
        <v>0</v>
      </c>
      <c r="P151" s="438"/>
      <c r="Q151" s="442"/>
      <c r="R151" s="442"/>
      <c r="S151" s="442"/>
      <c r="T151" s="442"/>
      <c r="U151" s="442"/>
      <c r="V151" s="442"/>
      <c r="W151" s="442"/>
      <c r="X151" s="442"/>
      <c r="Y151" s="444"/>
    </row>
    <row r="152" spans="1:25" ht="14" thickBot="1">
      <c r="A152" s="244" t="s">
        <v>247</v>
      </c>
      <c r="B152" s="61" t="s">
        <v>590</v>
      </c>
      <c r="C152" s="61">
        <f>VLOOKUP($A152,zss_min_forecast!$1:$1048576,COLUMNS(zss_min_forecast!$A$2:ET150),FALSE)</f>
        <v>-165</v>
      </c>
      <c r="D152" s="61">
        <f>VLOOKUP($A152,zss_min_forecast!$1:$1048576,COLUMNS(zss_min_forecast!$A$2:EU150),FALSE)</f>
        <v>-110</v>
      </c>
      <c r="E152" s="413"/>
      <c r="F152" s="233">
        <v>0.99980380099032196</v>
      </c>
      <c r="G152" s="423"/>
      <c r="H152" s="423"/>
      <c r="I152" s="61">
        <f>VLOOKUP(A152,zss_min_forecast!$1:$1048576,COLUMNS(zss_min_forecast!$A$2:$EX$2),FALSE)</f>
        <v>11.9645528793335</v>
      </c>
      <c r="J152" s="61">
        <f>VLOOKUP($A152,zss_min_forecast!$1:$1048576,COLUMNS(zss_min_forecast!$A$2:AO150),FALSE)</f>
        <v>25.35000038146973</v>
      </c>
      <c r="K152" s="61">
        <f>VLOOKUP($A152,zss_min_forecast!$1:$1048576,COLUMNS(zss_min_forecast!$A$2:AP150),FALSE)</f>
        <v>27.829999923706051</v>
      </c>
      <c r="L152" s="61">
        <f>VLOOKUP($A152,zss_min_forecast!$1:$1048576,COLUMNS(zss_min_forecast!$A$2:AQ150),FALSE)</f>
        <v>28.760000228881839</v>
      </c>
      <c r="M152" s="61">
        <f>VLOOKUP($A152,zss_min_forecast!$1:$1048576,COLUMNS(zss_min_forecast!$A$2:AR150),FALSE)</f>
        <v>28.409999847412109</v>
      </c>
      <c r="N152" s="61">
        <f>VLOOKUP($A152,zss_min_forecast!$1:$1048576,COLUMNS(zss_min_forecast!$A$2:AS150),FALSE)</f>
        <v>28.20999908447266</v>
      </c>
      <c r="O152" s="282">
        <v>0</v>
      </c>
      <c r="P152" s="445"/>
      <c r="Q152" s="447"/>
      <c r="R152" s="447"/>
      <c r="S152" s="447"/>
      <c r="T152" s="447"/>
      <c r="U152" s="447"/>
      <c r="V152" s="447"/>
      <c r="W152" s="447"/>
      <c r="X152" s="447"/>
      <c r="Y152" s="449"/>
    </row>
    <row r="153" spans="1:25" ht="14" thickBot="1">
      <c r="A153" s="9" t="s">
        <v>561</v>
      </c>
      <c r="B153" s="65"/>
      <c r="C153" s="65"/>
      <c r="D153" s="65"/>
      <c r="E153" s="65"/>
      <c r="F153" s="221"/>
      <c r="G153" s="204"/>
      <c r="H153" s="266"/>
      <c r="I153" s="65"/>
      <c r="J153" s="65"/>
      <c r="K153" s="65"/>
      <c r="L153" s="65"/>
      <c r="M153" s="65"/>
      <c r="N153" s="65"/>
      <c r="O153" s="283"/>
      <c r="P153" s="274"/>
      <c r="Q153" s="270"/>
      <c r="R153" s="270"/>
      <c r="S153" s="270"/>
      <c r="T153" s="270"/>
      <c r="U153" s="270"/>
      <c r="V153" s="270"/>
      <c r="W153" s="270"/>
      <c r="X153" s="270"/>
      <c r="Y153" s="271"/>
    </row>
    <row r="154" spans="1:25">
      <c r="A154" s="72" t="s">
        <v>156</v>
      </c>
      <c r="B154" s="56" t="s">
        <v>588</v>
      </c>
      <c r="C154" s="56">
        <f>VLOOKUP($A154,zss_min_forecast!$1:$1048576,COLUMNS(zss_min_forecast!$A$2:ET155),FALSE)</f>
        <v>-87</v>
      </c>
      <c r="D154" s="56">
        <f>VLOOKUP($A154,zss_min_forecast!$1:$1048576,COLUMNS(zss_min_forecast!$A$2:EU155),FALSE)</f>
        <v>-57</v>
      </c>
      <c r="E154" s="405"/>
      <c r="F154" s="235">
        <v>0.93579130809809541</v>
      </c>
      <c r="G154" s="425"/>
      <c r="H154" s="421"/>
      <c r="I154" s="56">
        <f>VLOOKUP(A154,zss_min_forecast!$1:$1048576,COLUMNS(zss_min_forecast!$A$2:$EX$2),FALSE)</f>
        <v>10.84352874755859</v>
      </c>
      <c r="J154" s="56">
        <f>VLOOKUP($A154,zss_min_forecast!$1:$1048576,COLUMNS(zss_min_forecast!$A$2:AO155),FALSE)</f>
        <v>13</v>
      </c>
      <c r="K154" s="56">
        <f>VLOOKUP($A154,zss_min_forecast!$1:$1048576,COLUMNS(zss_min_forecast!$A$2:AP155),FALSE)</f>
        <v>15.19999980926514</v>
      </c>
      <c r="L154" s="56">
        <f>VLOOKUP($A154,zss_min_forecast!$1:$1048576,COLUMNS(zss_min_forecast!$A$2:AQ155),FALSE)</f>
        <v>15.420000076293951</v>
      </c>
      <c r="M154" s="56">
        <f>VLOOKUP($A154,zss_min_forecast!$1:$1048576,COLUMNS(zss_min_forecast!$A$2:AR155),FALSE)</f>
        <v>15.439999580383301</v>
      </c>
      <c r="N154" s="56">
        <f>VLOOKUP($A154,zss_min_forecast!$1:$1048576,COLUMNS(zss_min_forecast!$A$2:AS155),FALSE)</f>
        <v>15.60000038146973</v>
      </c>
      <c r="O154" s="280">
        <v>0</v>
      </c>
      <c r="P154" s="437"/>
      <c r="Q154" s="441"/>
      <c r="R154" s="441"/>
      <c r="S154" s="441"/>
      <c r="T154" s="441"/>
      <c r="U154" s="441"/>
      <c r="V154" s="441"/>
      <c r="W154" s="441"/>
      <c r="X154" s="441"/>
      <c r="Y154" s="448"/>
    </row>
    <row r="155" spans="1:25">
      <c r="A155" s="73" t="s">
        <v>156</v>
      </c>
      <c r="B155" s="58" t="s">
        <v>590</v>
      </c>
      <c r="C155" s="58">
        <f>VLOOKUP($A155,zss_min_forecast!$1:$1048576,COLUMNS(zss_min_forecast!$A$2:ET156),FALSE)</f>
        <v>-87</v>
      </c>
      <c r="D155" s="58">
        <f>VLOOKUP($A155,zss_min_forecast!$1:$1048576,COLUMNS(zss_min_forecast!$A$2:EU156),FALSE)</f>
        <v>-57</v>
      </c>
      <c r="E155" s="420"/>
      <c r="F155" s="218">
        <v>0.99999666728535697</v>
      </c>
      <c r="G155" s="419"/>
      <c r="H155" s="422"/>
      <c r="I155" s="58">
        <f>VLOOKUP(A155,zss_min_forecast!$1:$1048576,COLUMNS(zss_min_forecast!$A$2:$EX$2),FALSE)</f>
        <v>10.84352874755859</v>
      </c>
      <c r="J155" s="58">
        <f>VLOOKUP($A155,zss_min_forecast!$1:$1048576,COLUMNS(zss_min_forecast!$A$2:AO156),FALSE)</f>
        <v>13</v>
      </c>
      <c r="K155" s="58">
        <f>VLOOKUP($A155,zss_min_forecast!$1:$1048576,COLUMNS(zss_min_forecast!$A$2:AP156),FALSE)</f>
        <v>15.19999980926514</v>
      </c>
      <c r="L155" s="58">
        <f>VLOOKUP($A155,zss_min_forecast!$1:$1048576,COLUMNS(zss_min_forecast!$A$2:AQ156),FALSE)</f>
        <v>15.420000076293951</v>
      </c>
      <c r="M155" s="58">
        <f>VLOOKUP($A155,zss_min_forecast!$1:$1048576,COLUMNS(zss_min_forecast!$A$2:AR156),FALSE)</f>
        <v>15.439999580383301</v>
      </c>
      <c r="N155" s="58">
        <f>VLOOKUP($A155,zss_min_forecast!$1:$1048576,COLUMNS(zss_min_forecast!$A$2:AS156),FALSE)</f>
        <v>15.60000038146973</v>
      </c>
      <c r="O155" s="281">
        <v>0</v>
      </c>
      <c r="P155" s="438"/>
      <c r="Q155" s="442"/>
      <c r="R155" s="442"/>
      <c r="S155" s="442"/>
      <c r="T155" s="442"/>
      <c r="U155" s="442"/>
      <c r="V155" s="442"/>
      <c r="W155" s="442"/>
      <c r="X155" s="442"/>
      <c r="Y155" s="444"/>
    </row>
    <row r="156" spans="1:25">
      <c r="A156" s="245" t="s">
        <v>203</v>
      </c>
      <c r="B156" s="58" t="s">
        <v>588</v>
      </c>
      <c r="C156" s="58">
        <f>VLOOKUP($A156,zss_min_forecast!$1:$1048576,COLUMNS(zss_min_forecast!$A$2:ET157),FALSE)</f>
        <v>-13.5</v>
      </c>
      <c r="D156" s="58">
        <f>VLOOKUP($A156,zss_min_forecast!$1:$1048576,COLUMNS(zss_min_forecast!$A$2:EU157),FALSE)</f>
        <v>0</v>
      </c>
      <c r="E156" s="416"/>
      <c r="F156" s="218">
        <v>1.3090023924853006E-2</v>
      </c>
      <c r="G156" s="418"/>
      <c r="H156" s="418"/>
      <c r="I156" s="58">
        <f>VLOOKUP(A156,zss_min_forecast!$1:$1048576,COLUMNS(zss_min_forecast!$A$2:$EX$2),FALSE)</f>
        <v>-5.8026565238833427E-3</v>
      </c>
      <c r="J156" s="58">
        <f>VLOOKUP($A156,zss_min_forecast!$1:$1048576,COLUMNS(zss_min_forecast!$A$2:AO157),FALSE)</f>
        <v>-1.279999971389771</v>
      </c>
      <c r="K156" s="58">
        <f>VLOOKUP($A156,zss_min_forecast!$1:$1048576,COLUMNS(zss_min_forecast!$A$2:AP157),FALSE)</f>
        <v>-1.470000028610229</v>
      </c>
      <c r="L156" s="58">
        <f>VLOOKUP($A156,zss_min_forecast!$1:$1048576,COLUMNS(zss_min_forecast!$A$2:AQ157),FALSE)</f>
        <v>-1.6499999761581421</v>
      </c>
      <c r="M156" s="58">
        <f>VLOOKUP($A156,zss_min_forecast!$1:$1048576,COLUMNS(zss_min_forecast!$A$2:AR157),FALSE)</f>
        <v>-1.809999942779541</v>
      </c>
      <c r="N156" s="58">
        <f>VLOOKUP($A156,zss_min_forecast!$1:$1048576,COLUMNS(zss_min_forecast!$A$2:AS157),FALSE)</f>
        <v>-1.950000047683716</v>
      </c>
      <c r="O156" s="281">
        <v>0.52999997138977051</v>
      </c>
      <c r="P156" s="438"/>
      <c r="Q156" s="442"/>
      <c r="R156" s="442"/>
      <c r="S156" s="442"/>
      <c r="T156" s="442"/>
      <c r="U156" s="442"/>
      <c r="V156" s="442"/>
      <c r="W156" s="442"/>
      <c r="X156" s="442"/>
      <c r="Y156" s="444"/>
    </row>
    <row r="157" spans="1:25">
      <c r="A157" s="246" t="s">
        <v>203</v>
      </c>
      <c r="B157" s="58" t="s">
        <v>590</v>
      </c>
      <c r="C157" s="58">
        <f>VLOOKUP($A157,zss_min_forecast!$1:$1048576,COLUMNS(zss_min_forecast!$A$2:ET158),FALSE)</f>
        <v>-13.5</v>
      </c>
      <c r="D157" s="58">
        <f>VLOOKUP($A157,zss_min_forecast!$1:$1048576,COLUMNS(zss_min_forecast!$A$2:EU158),FALSE)</f>
        <v>0</v>
      </c>
      <c r="E157" s="420"/>
      <c r="F157" s="218">
        <v>0.22567338417152064</v>
      </c>
      <c r="G157" s="419"/>
      <c r="H157" s="419"/>
      <c r="I157" s="58">
        <f>VLOOKUP(A157,zss_min_forecast!$1:$1048576,COLUMNS(zss_min_forecast!$A$2:$EX$2),FALSE)</f>
        <v>-5.8026565238833427E-3</v>
      </c>
      <c r="J157" s="58">
        <f>VLOOKUP($A157,zss_min_forecast!$1:$1048576,COLUMNS(zss_min_forecast!$A$2:AO158),FALSE)</f>
        <v>-1.279999971389771</v>
      </c>
      <c r="K157" s="58">
        <f>VLOOKUP($A157,zss_min_forecast!$1:$1048576,COLUMNS(zss_min_forecast!$A$2:AP158),FALSE)</f>
        <v>-1.470000028610229</v>
      </c>
      <c r="L157" s="58">
        <f>VLOOKUP($A157,zss_min_forecast!$1:$1048576,COLUMNS(zss_min_forecast!$A$2:AQ158),FALSE)</f>
        <v>-1.6499999761581421</v>
      </c>
      <c r="M157" s="58">
        <f>VLOOKUP($A157,zss_min_forecast!$1:$1048576,COLUMNS(zss_min_forecast!$A$2:AR158),FALSE)</f>
        <v>-1.809999942779541</v>
      </c>
      <c r="N157" s="58">
        <f>VLOOKUP($A157,zss_min_forecast!$1:$1048576,COLUMNS(zss_min_forecast!$A$2:AS158),FALSE)</f>
        <v>-1.950000047683716</v>
      </c>
      <c r="O157" s="281">
        <v>0.34999999403953552</v>
      </c>
      <c r="P157" s="438"/>
      <c r="Q157" s="442"/>
      <c r="R157" s="442"/>
      <c r="S157" s="442"/>
      <c r="T157" s="442"/>
      <c r="U157" s="442"/>
      <c r="V157" s="442"/>
      <c r="W157" s="442"/>
      <c r="X157" s="442"/>
      <c r="Y157" s="444"/>
    </row>
    <row r="158" spans="1:25">
      <c r="A158" s="245" t="s">
        <v>210</v>
      </c>
      <c r="B158" s="58" t="s">
        <v>588</v>
      </c>
      <c r="C158" s="58">
        <f>VLOOKUP($A158,zss_min_forecast!$1:$1048576,COLUMNS(zss_min_forecast!$A$2:ET159),FALSE)</f>
        <v>-90</v>
      </c>
      <c r="D158" s="58">
        <f>VLOOKUP($A158,zss_min_forecast!$1:$1048576,COLUMNS(zss_min_forecast!$A$2:EU159),FALSE)</f>
        <v>-60</v>
      </c>
      <c r="E158" s="416"/>
      <c r="F158" s="218">
        <v>0.99210691769741421</v>
      </c>
      <c r="G158" s="418"/>
      <c r="H158" s="418"/>
      <c r="I158" s="58">
        <f>VLOOKUP(A158,zss_min_forecast!$1:$1048576,COLUMNS(zss_min_forecast!$A$2:$EX$2),FALSE)</f>
        <v>7.2365541458129883</v>
      </c>
      <c r="J158" s="58">
        <f>VLOOKUP($A158,zss_min_forecast!$1:$1048576,COLUMNS(zss_min_forecast!$A$2:AO159),FALSE)</f>
        <v>17.319999694824219</v>
      </c>
      <c r="K158" s="58">
        <f>VLOOKUP($A158,zss_min_forecast!$1:$1048576,COLUMNS(zss_min_forecast!$A$2:AP159),FALSE)</f>
        <v>19.329999923706051</v>
      </c>
      <c r="L158" s="58">
        <f>VLOOKUP($A158,zss_min_forecast!$1:$1048576,COLUMNS(zss_min_forecast!$A$2:AQ159),FALSE)</f>
        <v>20.840000152587891</v>
      </c>
      <c r="M158" s="58">
        <f>VLOOKUP($A158,zss_min_forecast!$1:$1048576,COLUMNS(zss_min_forecast!$A$2:AR159),FALSE)</f>
        <v>22.280000686645511</v>
      </c>
      <c r="N158" s="58">
        <f>VLOOKUP($A158,zss_min_forecast!$1:$1048576,COLUMNS(zss_min_forecast!$A$2:AS159),FALSE)</f>
        <v>23.45000076293945</v>
      </c>
      <c r="O158" s="281">
        <v>0</v>
      </c>
      <c r="P158" s="438"/>
      <c r="Q158" s="442"/>
      <c r="R158" s="442"/>
      <c r="S158" s="442"/>
      <c r="T158" s="442"/>
      <c r="U158" s="442"/>
      <c r="V158" s="442"/>
      <c r="W158" s="442"/>
      <c r="X158" s="442"/>
      <c r="Y158" s="444"/>
    </row>
    <row r="159" spans="1:25">
      <c r="A159" s="246" t="s">
        <v>210</v>
      </c>
      <c r="B159" s="58" t="s">
        <v>590</v>
      </c>
      <c r="C159" s="58">
        <f>VLOOKUP($A159,zss_min_forecast!$1:$1048576,COLUMNS(zss_min_forecast!$A$2:ET160),FALSE)</f>
        <v>-90</v>
      </c>
      <c r="D159" s="58">
        <f>VLOOKUP($A159,zss_min_forecast!$1:$1048576,COLUMNS(zss_min_forecast!$A$2:EU160),FALSE)</f>
        <v>-60</v>
      </c>
      <c r="E159" s="420"/>
      <c r="F159" s="218">
        <v>0.99859032363767342</v>
      </c>
      <c r="G159" s="419"/>
      <c r="H159" s="419"/>
      <c r="I159" s="58">
        <f>VLOOKUP(A159,zss_min_forecast!$1:$1048576,COLUMNS(zss_min_forecast!$A$2:$EX$2),FALSE)</f>
        <v>7.2365541458129883</v>
      </c>
      <c r="J159" s="58">
        <f>VLOOKUP($A159,zss_min_forecast!$1:$1048576,COLUMNS(zss_min_forecast!$A$2:AO160),FALSE)</f>
        <v>17.319999694824219</v>
      </c>
      <c r="K159" s="58">
        <f>VLOOKUP($A159,zss_min_forecast!$1:$1048576,COLUMNS(zss_min_forecast!$A$2:AP160),FALSE)</f>
        <v>19.329999923706051</v>
      </c>
      <c r="L159" s="58">
        <f>VLOOKUP($A159,zss_min_forecast!$1:$1048576,COLUMNS(zss_min_forecast!$A$2:AQ160),FALSE)</f>
        <v>20.840000152587891</v>
      </c>
      <c r="M159" s="58">
        <f>VLOOKUP($A159,zss_min_forecast!$1:$1048576,COLUMNS(zss_min_forecast!$A$2:AR160),FALSE)</f>
        <v>22.280000686645511</v>
      </c>
      <c r="N159" s="58">
        <f>VLOOKUP($A159,zss_min_forecast!$1:$1048576,COLUMNS(zss_min_forecast!$A$2:AS160),FALSE)</f>
        <v>23.45000076293945</v>
      </c>
      <c r="O159" s="281">
        <v>0</v>
      </c>
      <c r="P159" s="438"/>
      <c r="Q159" s="442"/>
      <c r="R159" s="442"/>
      <c r="S159" s="442"/>
      <c r="T159" s="442"/>
      <c r="U159" s="442"/>
      <c r="V159" s="442"/>
      <c r="W159" s="442"/>
      <c r="X159" s="442"/>
      <c r="Y159" s="444"/>
    </row>
    <row r="160" spans="1:25">
      <c r="A160" s="245" t="s">
        <v>242</v>
      </c>
      <c r="B160" s="58" t="s">
        <v>588</v>
      </c>
      <c r="C160" s="58">
        <f>VLOOKUP($A160,zss_min_forecast!$1:$1048576,COLUMNS(zss_min_forecast!$A$2:ET161),FALSE)</f>
        <v>-87</v>
      </c>
      <c r="D160" s="58">
        <f>VLOOKUP($A160,zss_min_forecast!$1:$1048576,COLUMNS(zss_min_forecast!$A$2:EU161),FALSE)</f>
        <v>-57</v>
      </c>
      <c r="E160" s="416"/>
      <c r="F160" s="218">
        <v>0.97022438500546704</v>
      </c>
      <c r="G160" s="418"/>
      <c r="H160" s="418"/>
      <c r="I160" s="58">
        <f>VLOOKUP(A160,zss_min_forecast!$1:$1048576,COLUMNS(zss_min_forecast!$A$2:$EX$2),FALSE)</f>
        <v>8.4359874725341797</v>
      </c>
      <c r="J160" s="58">
        <f>VLOOKUP($A160,zss_min_forecast!$1:$1048576,COLUMNS(zss_min_forecast!$A$2:AO161),FALSE)</f>
        <v>12.420000076293951</v>
      </c>
      <c r="K160" s="58">
        <f>VLOOKUP($A160,zss_min_forecast!$1:$1048576,COLUMNS(zss_min_forecast!$A$2:AP161),FALSE)</f>
        <v>14.60000038146973</v>
      </c>
      <c r="L160" s="58">
        <f>VLOOKUP($A160,zss_min_forecast!$1:$1048576,COLUMNS(zss_min_forecast!$A$2:AQ161),FALSE)</f>
        <v>14.489999771118161</v>
      </c>
      <c r="M160" s="58">
        <f>VLOOKUP($A160,zss_min_forecast!$1:$1048576,COLUMNS(zss_min_forecast!$A$2:AR161),FALSE)</f>
        <v>14.27000045776367</v>
      </c>
      <c r="N160" s="58">
        <f>VLOOKUP($A160,zss_min_forecast!$1:$1048576,COLUMNS(zss_min_forecast!$A$2:AS161),FALSE)</f>
        <v>14.189999580383301</v>
      </c>
      <c r="O160" s="281">
        <v>0</v>
      </c>
      <c r="P160" s="438"/>
      <c r="Q160" s="442"/>
      <c r="R160" s="442"/>
      <c r="S160" s="442"/>
      <c r="T160" s="442"/>
      <c r="U160" s="442"/>
      <c r="V160" s="442"/>
      <c r="W160" s="442"/>
      <c r="X160" s="442"/>
      <c r="Y160" s="444"/>
    </row>
    <row r="161" spans="1:25">
      <c r="A161" s="246" t="s">
        <v>242</v>
      </c>
      <c r="B161" s="58" t="s">
        <v>590</v>
      </c>
      <c r="C161" s="58">
        <f>VLOOKUP($A161,zss_min_forecast!$1:$1048576,COLUMNS(zss_min_forecast!$A$2:ET162),FALSE)</f>
        <v>-87</v>
      </c>
      <c r="D161" s="58">
        <f>VLOOKUP($A161,zss_min_forecast!$1:$1048576,COLUMNS(zss_min_forecast!$A$2:EU162),FALSE)</f>
        <v>-57</v>
      </c>
      <c r="E161" s="420"/>
      <c r="F161" s="218">
        <v>1</v>
      </c>
      <c r="G161" s="419"/>
      <c r="H161" s="419"/>
      <c r="I161" s="58">
        <f>VLOOKUP(A161,zss_min_forecast!$1:$1048576,COLUMNS(zss_min_forecast!$A$2:$EX$2),FALSE)</f>
        <v>8.4359874725341797</v>
      </c>
      <c r="J161" s="58">
        <f>VLOOKUP($A161,zss_min_forecast!$1:$1048576,COLUMNS(zss_min_forecast!$A$2:AO162),FALSE)</f>
        <v>12.420000076293951</v>
      </c>
      <c r="K161" s="58">
        <f>VLOOKUP($A161,zss_min_forecast!$1:$1048576,COLUMNS(zss_min_forecast!$A$2:AP162),FALSE)</f>
        <v>14.60000038146973</v>
      </c>
      <c r="L161" s="58">
        <f>VLOOKUP($A161,zss_min_forecast!$1:$1048576,COLUMNS(zss_min_forecast!$A$2:AQ162),FALSE)</f>
        <v>14.489999771118161</v>
      </c>
      <c r="M161" s="58">
        <f>VLOOKUP($A161,zss_min_forecast!$1:$1048576,COLUMNS(zss_min_forecast!$A$2:AR162),FALSE)</f>
        <v>14.27000045776367</v>
      </c>
      <c r="N161" s="58">
        <f>VLOOKUP($A161,zss_min_forecast!$1:$1048576,COLUMNS(zss_min_forecast!$A$2:AS162),FALSE)</f>
        <v>14.189999580383301</v>
      </c>
      <c r="O161" s="281">
        <v>0</v>
      </c>
      <c r="P161" s="438"/>
      <c r="Q161" s="442"/>
      <c r="R161" s="442"/>
      <c r="S161" s="442"/>
      <c r="T161" s="442"/>
      <c r="U161" s="442"/>
      <c r="V161" s="442"/>
      <c r="W161" s="442"/>
      <c r="X161" s="442"/>
      <c r="Y161" s="444"/>
    </row>
    <row r="162" spans="1:25">
      <c r="A162" s="245" t="s">
        <v>260</v>
      </c>
      <c r="B162" s="58" t="s">
        <v>588</v>
      </c>
      <c r="C162" s="58">
        <f>VLOOKUP($A162,zss_min_forecast!$1:$1048576,COLUMNS(zss_min_forecast!$A$2:ET163),FALSE)</f>
        <v>-27</v>
      </c>
      <c r="D162" s="58">
        <f>VLOOKUP($A162,zss_min_forecast!$1:$1048576,COLUMNS(zss_min_forecast!$A$2:EU163),FALSE)</f>
        <v>-13.5</v>
      </c>
      <c r="E162" s="416"/>
      <c r="F162" s="218">
        <v>0.80724511989037973</v>
      </c>
      <c r="G162" s="418"/>
      <c r="H162" s="418"/>
      <c r="I162" s="58">
        <f>VLOOKUP(A162,zss_min_forecast!$1:$1048576,COLUMNS(zss_min_forecast!$A$2:$EX$2),FALSE)</f>
        <v>3.0499153137207031</v>
      </c>
      <c r="J162" s="58">
        <f>VLOOKUP($A162,zss_min_forecast!$1:$1048576,COLUMNS(zss_min_forecast!$A$2:AO163),FALSE)</f>
        <v>8.4799995422363281</v>
      </c>
      <c r="K162" s="58">
        <f>VLOOKUP($A162,zss_min_forecast!$1:$1048576,COLUMNS(zss_min_forecast!$A$2:AP163),FALSE)</f>
        <v>9.1800003051757812</v>
      </c>
      <c r="L162" s="58">
        <f>VLOOKUP($A162,zss_min_forecast!$1:$1048576,COLUMNS(zss_min_forecast!$A$2:AQ163),FALSE)</f>
        <v>9.0200004577636719</v>
      </c>
      <c r="M162" s="58">
        <f>VLOOKUP($A162,zss_min_forecast!$1:$1048576,COLUMNS(zss_min_forecast!$A$2:AR163),FALSE)</f>
        <v>8.7299995422363281</v>
      </c>
      <c r="N162" s="58">
        <f>VLOOKUP($A162,zss_min_forecast!$1:$1048576,COLUMNS(zss_min_forecast!$A$2:AS163),FALSE)</f>
        <v>8.4499998092651367</v>
      </c>
      <c r="O162" s="281">
        <v>0</v>
      </c>
      <c r="P162" s="438"/>
      <c r="Q162" s="442"/>
      <c r="R162" s="442"/>
      <c r="S162" s="442"/>
      <c r="T162" s="442"/>
      <c r="U162" s="442"/>
      <c r="V162" s="442"/>
      <c r="W162" s="442"/>
      <c r="X162" s="442"/>
      <c r="Y162" s="444"/>
    </row>
    <row r="163" spans="1:25">
      <c r="A163" s="246" t="s">
        <v>260</v>
      </c>
      <c r="B163" s="58" t="s">
        <v>590</v>
      </c>
      <c r="C163" s="58">
        <f>VLOOKUP($A163,zss_min_forecast!$1:$1048576,COLUMNS(zss_min_forecast!$A$2:ET164),FALSE)</f>
        <v>-27</v>
      </c>
      <c r="D163" s="58">
        <f>VLOOKUP($A163,zss_min_forecast!$1:$1048576,COLUMNS(zss_min_forecast!$A$2:EU164),FALSE)</f>
        <v>-13.5</v>
      </c>
      <c r="E163" s="420"/>
      <c r="F163" s="218">
        <v>0.99888646626723054</v>
      </c>
      <c r="G163" s="419"/>
      <c r="H163" s="419"/>
      <c r="I163" s="58">
        <f>VLOOKUP(A163,zss_min_forecast!$1:$1048576,COLUMNS(zss_min_forecast!$A$2:$EX$2),FALSE)</f>
        <v>3.0499153137207031</v>
      </c>
      <c r="J163" s="58">
        <f>VLOOKUP($A163,zss_min_forecast!$1:$1048576,COLUMNS(zss_min_forecast!$A$2:AO164),FALSE)</f>
        <v>8.4799995422363281</v>
      </c>
      <c r="K163" s="58">
        <f>VLOOKUP($A163,zss_min_forecast!$1:$1048576,COLUMNS(zss_min_forecast!$A$2:AP164),FALSE)</f>
        <v>9.1800003051757812</v>
      </c>
      <c r="L163" s="58">
        <f>VLOOKUP($A163,zss_min_forecast!$1:$1048576,COLUMNS(zss_min_forecast!$A$2:AQ164),FALSE)</f>
        <v>9.0200004577636719</v>
      </c>
      <c r="M163" s="58">
        <f>VLOOKUP($A163,zss_min_forecast!$1:$1048576,COLUMNS(zss_min_forecast!$A$2:AR164),FALSE)</f>
        <v>8.7299995422363281</v>
      </c>
      <c r="N163" s="58">
        <f>VLOOKUP($A163,zss_min_forecast!$1:$1048576,COLUMNS(zss_min_forecast!$A$2:AS164),FALSE)</f>
        <v>8.4499998092651367</v>
      </c>
      <c r="O163" s="281">
        <v>0</v>
      </c>
      <c r="P163" s="438"/>
      <c r="Q163" s="442"/>
      <c r="R163" s="442"/>
      <c r="S163" s="442"/>
      <c r="T163" s="442"/>
      <c r="U163" s="442"/>
      <c r="V163" s="442"/>
      <c r="W163" s="442"/>
      <c r="X163" s="442"/>
      <c r="Y163" s="444"/>
    </row>
    <row r="164" spans="1:25">
      <c r="A164" s="245" t="s">
        <v>268</v>
      </c>
      <c r="B164" s="58" t="s">
        <v>588</v>
      </c>
      <c r="C164" s="58">
        <f>VLOOKUP($A164,zss_min_forecast!$1:$1048576,COLUMNS(zss_min_forecast!$A$2:ET165),FALSE)</f>
        <v>-110</v>
      </c>
      <c r="D164" s="58">
        <f>VLOOKUP($A164,zss_min_forecast!$1:$1048576,COLUMNS(zss_min_forecast!$A$2:EU165),FALSE)</f>
        <v>-55</v>
      </c>
      <c r="E164" s="416"/>
      <c r="F164" s="218">
        <v>0.99987683734470534</v>
      </c>
      <c r="G164" s="418"/>
      <c r="H164" s="424">
        <v>6</v>
      </c>
      <c r="I164" s="58">
        <f>VLOOKUP(A164,zss_min_forecast!$1:$1048576,COLUMNS(zss_min_forecast!$A$2:$EX$2),FALSE)</f>
        <v>14.62422561645508</v>
      </c>
      <c r="J164" s="58">
        <f>VLOOKUP($A164,zss_min_forecast!$1:$1048576,COLUMNS(zss_min_forecast!$A$2:AO165),FALSE)</f>
        <v>20.430000305175781</v>
      </c>
      <c r="K164" s="58">
        <f>VLOOKUP($A164,zss_min_forecast!$1:$1048576,COLUMNS(zss_min_forecast!$A$2:AP165),FALSE)</f>
        <v>22.239999771118161</v>
      </c>
      <c r="L164" s="58">
        <f>VLOOKUP($A164,zss_min_forecast!$1:$1048576,COLUMNS(zss_min_forecast!$A$2:AQ165),FALSE)</f>
        <v>24.469999313354489</v>
      </c>
      <c r="M164" s="58">
        <f>VLOOKUP($A164,zss_min_forecast!$1:$1048576,COLUMNS(zss_min_forecast!$A$2:AR165),FALSE)</f>
        <v>24.719999313354489</v>
      </c>
      <c r="N164" s="58">
        <f>VLOOKUP($A164,zss_min_forecast!$1:$1048576,COLUMNS(zss_min_forecast!$A$2:AS165),FALSE)</f>
        <v>24.10000038146973</v>
      </c>
      <c r="O164" s="281">
        <v>0</v>
      </c>
      <c r="P164" s="438"/>
      <c r="Q164" s="442"/>
      <c r="R164" s="442"/>
      <c r="S164" s="442"/>
      <c r="T164" s="442"/>
      <c r="U164" s="442"/>
      <c r="V164" s="442"/>
      <c r="W164" s="442"/>
      <c r="X164" s="442"/>
      <c r="Y164" s="444"/>
    </row>
    <row r="165" spans="1:25">
      <c r="A165" s="246" t="s">
        <v>268</v>
      </c>
      <c r="B165" s="58" t="s">
        <v>590</v>
      </c>
      <c r="C165" s="58">
        <f>VLOOKUP($A165,zss_min_forecast!$1:$1048576,COLUMNS(zss_min_forecast!$A$2:ET166),FALSE)</f>
        <v>-110</v>
      </c>
      <c r="D165" s="58">
        <f>VLOOKUP($A165,zss_min_forecast!$1:$1048576,COLUMNS(zss_min_forecast!$A$2:EU166),FALSE)</f>
        <v>-55</v>
      </c>
      <c r="E165" s="420"/>
      <c r="F165" s="218">
        <v>0.9999758774137073</v>
      </c>
      <c r="G165" s="419"/>
      <c r="H165" s="422"/>
      <c r="I165" s="58">
        <f>VLOOKUP(A165,zss_min_forecast!$1:$1048576,COLUMNS(zss_min_forecast!$A$2:$EX$2),FALSE)</f>
        <v>14.62422561645508</v>
      </c>
      <c r="J165" s="58">
        <f>VLOOKUP($A165,zss_min_forecast!$1:$1048576,COLUMNS(zss_min_forecast!$A$2:AO166),FALSE)</f>
        <v>20.430000305175781</v>
      </c>
      <c r="K165" s="58">
        <f>VLOOKUP($A165,zss_min_forecast!$1:$1048576,COLUMNS(zss_min_forecast!$A$2:AP166),FALSE)</f>
        <v>22.239999771118161</v>
      </c>
      <c r="L165" s="58">
        <f>VLOOKUP($A165,zss_min_forecast!$1:$1048576,COLUMNS(zss_min_forecast!$A$2:AQ166),FALSE)</f>
        <v>24.469999313354489</v>
      </c>
      <c r="M165" s="58">
        <f>VLOOKUP($A165,zss_min_forecast!$1:$1048576,COLUMNS(zss_min_forecast!$A$2:AR166),FALSE)</f>
        <v>24.719999313354489</v>
      </c>
      <c r="N165" s="58">
        <f>VLOOKUP($A165,zss_min_forecast!$1:$1048576,COLUMNS(zss_min_forecast!$A$2:AS166),FALSE)</f>
        <v>24.10000038146973</v>
      </c>
      <c r="O165" s="281">
        <v>0</v>
      </c>
      <c r="P165" s="438"/>
      <c r="Q165" s="442"/>
      <c r="R165" s="442"/>
      <c r="S165" s="442"/>
      <c r="T165" s="442"/>
      <c r="U165" s="442"/>
      <c r="V165" s="442"/>
      <c r="W165" s="442"/>
      <c r="X165" s="442"/>
      <c r="Y165" s="444"/>
    </row>
    <row r="166" spans="1:25">
      <c r="A166" s="245" t="s">
        <v>277</v>
      </c>
      <c r="B166" s="58" t="s">
        <v>588</v>
      </c>
      <c r="C166" s="58">
        <f>VLOOKUP($A166,zss_min_forecast!$1:$1048576,COLUMNS(zss_min_forecast!$A$2:ET167),FALSE)</f>
        <v>-87</v>
      </c>
      <c r="D166" s="58">
        <f>VLOOKUP($A166,zss_min_forecast!$1:$1048576,COLUMNS(zss_min_forecast!$A$2:EU167),FALSE)</f>
        <v>-57</v>
      </c>
      <c r="E166" s="416"/>
      <c r="F166" s="218">
        <v>0.97774585396936764</v>
      </c>
      <c r="G166" s="418"/>
      <c r="H166" s="418"/>
      <c r="I166" s="58">
        <f>VLOOKUP(A166,zss_min_forecast!$1:$1048576,COLUMNS(zss_min_forecast!$A$2:$EX$2),FALSE)</f>
        <v>7.2692933082580566</v>
      </c>
      <c r="J166" s="58">
        <f>VLOOKUP($A166,zss_min_forecast!$1:$1048576,COLUMNS(zss_min_forecast!$A$2:AO167),FALSE)</f>
        <v>8.9899997711181641</v>
      </c>
      <c r="K166" s="58">
        <f>VLOOKUP($A166,zss_min_forecast!$1:$1048576,COLUMNS(zss_min_forecast!$A$2:AP167),FALSE)</f>
        <v>10.689999580383301</v>
      </c>
      <c r="L166" s="58">
        <f>VLOOKUP($A166,zss_min_forecast!$1:$1048576,COLUMNS(zss_min_forecast!$A$2:AQ167),FALSE)</f>
        <v>11.27000045776367</v>
      </c>
      <c r="M166" s="58">
        <f>VLOOKUP($A166,zss_min_forecast!$1:$1048576,COLUMNS(zss_min_forecast!$A$2:AR167),FALSE)</f>
        <v>11.810000419616699</v>
      </c>
      <c r="N166" s="58">
        <f>VLOOKUP($A166,zss_min_forecast!$1:$1048576,COLUMNS(zss_min_forecast!$A$2:AS167),FALSE)</f>
        <v>12.340000152587891</v>
      </c>
      <c r="O166" s="281">
        <v>0</v>
      </c>
      <c r="P166" s="438"/>
      <c r="Q166" s="442"/>
      <c r="R166" s="442"/>
      <c r="S166" s="442"/>
      <c r="T166" s="442"/>
      <c r="U166" s="442"/>
      <c r="V166" s="442"/>
      <c r="W166" s="442"/>
      <c r="X166" s="442"/>
      <c r="Y166" s="444"/>
    </row>
    <row r="167" spans="1:25">
      <c r="A167" s="246" t="s">
        <v>277</v>
      </c>
      <c r="B167" s="58" t="s">
        <v>590</v>
      </c>
      <c r="C167" s="58">
        <f>VLOOKUP($A167,zss_min_forecast!$1:$1048576,COLUMNS(zss_min_forecast!$A$2:ET168),FALSE)</f>
        <v>-87</v>
      </c>
      <c r="D167" s="58">
        <f>VLOOKUP($A167,zss_min_forecast!$1:$1048576,COLUMNS(zss_min_forecast!$A$2:EU168),FALSE)</f>
        <v>-57</v>
      </c>
      <c r="E167" s="420"/>
      <c r="F167" s="218">
        <v>0.99995418011854809</v>
      </c>
      <c r="G167" s="419"/>
      <c r="H167" s="419"/>
      <c r="I167" s="58">
        <f>VLOOKUP(A167,zss_min_forecast!$1:$1048576,COLUMNS(zss_min_forecast!$A$2:$EX$2),FALSE)</f>
        <v>7.2692933082580566</v>
      </c>
      <c r="J167" s="58">
        <f>VLOOKUP($A167,zss_min_forecast!$1:$1048576,COLUMNS(zss_min_forecast!$A$2:AO168),FALSE)</f>
        <v>8.9899997711181641</v>
      </c>
      <c r="K167" s="58">
        <f>VLOOKUP($A167,zss_min_forecast!$1:$1048576,COLUMNS(zss_min_forecast!$A$2:AP168),FALSE)</f>
        <v>10.689999580383301</v>
      </c>
      <c r="L167" s="58">
        <f>VLOOKUP($A167,zss_min_forecast!$1:$1048576,COLUMNS(zss_min_forecast!$A$2:AQ168),FALSE)</f>
        <v>11.27000045776367</v>
      </c>
      <c r="M167" s="58">
        <f>VLOOKUP($A167,zss_min_forecast!$1:$1048576,COLUMNS(zss_min_forecast!$A$2:AR168),FALSE)</f>
        <v>11.810000419616699</v>
      </c>
      <c r="N167" s="58">
        <f>VLOOKUP($A167,zss_min_forecast!$1:$1048576,COLUMNS(zss_min_forecast!$A$2:AS168),FALSE)</f>
        <v>12.340000152587891</v>
      </c>
      <c r="O167" s="281">
        <v>0</v>
      </c>
      <c r="P167" s="438"/>
      <c r="Q167" s="442"/>
      <c r="R167" s="442"/>
      <c r="S167" s="442"/>
      <c r="T167" s="442"/>
      <c r="U167" s="442"/>
      <c r="V167" s="442"/>
      <c r="W167" s="442"/>
      <c r="X167" s="442"/>
      <c r="Y167" s="444"/>
    </row>
    <row r="168" spans="1:25">
      <c r="A168" s="245" t="s">
        <v>298</v>
      </c>
      <c r="B168" s="58" t="s">
        <v>588</v>
      </c>
      <c r="C168" s="58">
        <f>VLOOKUP($A168,zss_min_forecast!$1:$1048576,COLUMNS(zss_min_forecast!$A$2:ET169),FALSE)</f>
        <v>-81</v>
      </c>
      <c r="D168" s="58">
        <f>VLOOKUP($A168,zss_min_forecast!$1:$1048576,COLUMNS(zss_min_forecast!$A$2:EU169),FALSE)</f>
        <v>-54</v>
      </c>
      <c r="E168" s="416"/>
      <c r="F168" s="218">
        <v>0.99695309628752959</v>
      </c>
      <c r="G168" s="418"/>
      <c r="H168" s="418"/>
      <c r="I168" s="58">
        <f>VLOOKUP(A168,zss_min_forecast!$1:$1048576,COLUMNS(zss_min_forecast!$A$2:$EX$2),FALSE)</f>
        <v>14.90911388397217</v>
      </c>
      <c r="J168" s="58">
        <f>VLOOKUP($A168,zss_min_forecast!$1:$1048576,COLUMNS(zss_min_forecast!$A$2:AO169),FALSE)</f>
        <v>20.629999160766602</v>
      </c>
      <c r="K168" s="58">
        <f>VLOOKUP($A168,zss_min_forecast!$1:$1048576,COLUMNS(zss_min_forecast!$A$2:AP169),FALSE)</f>
        <v>22.329999923706051</v>
      </c>
      <c r="L168" s="58">
        <f>VLOOKUP($A168,zss_min_forecast!$1:$1048576,COLUMNS(zss_min_forecast!$A$2:AQ169),FALSE)</f>
        <v>23.819999694824219</v>
      </c>
      <c r="M168" s="58">
        <f>VLOOKUP($A168,zss_min_forecast!$1:$1048576,COLUMNS(zss_min_forecast!$A$2:AR169),FALSE)</f>
        <v>25.20000076293945</v>
      </c>
      <c r="N168" s="58">
        <f>VLOOKUP($A168,zss_min_forecast!$1:$1048576,COLUMNS(zss_min_forecast!$A$2:AS169),FALSE)</f>
        <v>26.270000457763668</v>
      </c>
      <c r="O168" s="281">
        <v>0</v>
      </c>
      <c r="P168" s="438"/>
      <c r="Q168" s="442"/>
      <c r="R168" s="442"/>
      <c r="S168" s="442"/>
      <c r="T168" s="442"/>
      <c r="U168" s="442"/>
      <c r="V168" s="442"/>
      <c r="W168" s="442"/>
      <c r="X168" s="442"/>
      <c r="Y168" s="444"/>
    </row>
    <row r="169" spans="1:25" ht="14" thickBot="1">
      <c r="A169" s="247" t="s">
        <v>298</v>
      </c>
      <c r="B169" s="61" t="s">
        <v>590</v>
      </c>
      <c r="C169" s="61">
        <f>VLOOKUP($A169,zss_min_forecast!$1:$1048576,COLUMNS(zss_min_forecast!$A$2:ET170),FALSE)</f>
        <v>-81</v>
      </c>
      <c r="D169" s="61">
        <f>VLOOKUP($A169,zss_min_forecast!$1:$1048576,COLUMNS(zss_min_forecast!$A$2:EU170),FALSE)</f>
        <v>-54</v>
      </c>
      <c r="E169" s="413"/>
      <c r="F169" s="233">
        <v>0.99974002139149354</v>
      </c>
      <c r="G169" s="423"/>
      <c r="H169" s="423"/>
      <c r="I169" s="61">
        <f>VLOOKUP(A169,zss_min_forecast!$1:$1048576,COLUMNS(zss_min_forecast!$A$2:$EX$2),FALSE)</f>
        <v>14.90911388397217</v>
      </c>
      <c r="J169" s="61">
        <f>VLOOKUP($A169,zss_min_forecast!$1:$1048576,COLUMNS(zss_min_forecast!$A$2:AO170),FALSE)</f>
        <v>20.629999160766602</v>
      </c>
      <c r="K169" s="61">
        <f>VLOOKUP($A169,zss_min_forecast!$1:$1048576,COLUMNS(zss_min_forecast!$A$2:AP170),FALSE)</f>
        <v>22.329999923706051</v>
      </c>
      <c r="L169" s="61">
        <f>VLOOKUP($A169,zss_min_forecast!$1:$1048576,COLUMNS(zss_min_forecast!$A$2:AQ170),FALSE)</f>
        <v>23.819999694824219</v>
      </c>
      <c r="M169" s="61">
        <f>VLOOKUP($A169,zss_min_forecast!$1:$1048576,COLUMNS(zss_min_forecast!$A$2:AR170),FALSE)</f>
        <v>25.20000076293945</v>
      </c>
      <c r="N169" s="61">
        <f>VLOOKUP($A169,zss_min_forecast!$1:$1048576,COLUMNS(zss_min_forecast!$A$2:AS170),FALSE)</f>
        <v>26.270000457763668</v>
      </c>
      <c r="O169" s="282">
        <v>0</v>
      </c>
      <c r="P169" s="445"/>
      <c r="Q169" s="447"/>
      <c r="R169" s="447"/>
      <c r="S169" s="447"/>
      <c r="T169" s="447"/>
      <c r="U169" s="447"/>
      <c r="V169" s="447"/>
      <c r="W169" s="447"/>
      <c r="X169" s="447"/>
      <c r="Y169" s="449"/>
    </row>
    <row r="170" spans="1:25" ht="14" thickBot="1">
      <c r="A170" s="9" t="s">
        <v>572</v>
      </c>
      <c r="B170" s="65"/>
      <c r="C170" s="65"/>
      <c r="D170" s="65"/>
      <c r="E170" s="65"/>
      <c r="F170" s="221"/>
      <c r="G170" s="204"/>
      <c r="H170" s="266"/>
      <c r="I170" s="65"/>
      <c r="J170" s="65"/>
      <c r="K170" s="65"/>
      <c r="L170" s="65"/>
      <c r="M170" s="65"/>
      <c r="N170" s="65"/>
      <c r="O170" s="283"/>
      <c r="P170" s="275"/>
      <c r="Q170" s="272"/>
      <c r="R170" s="272"/>
      <c r="S170" s="272"/>
      <c r="T170" s="272"/>
      <c r="U170" s="272"/>
      <c r="V170" s="272"/>
      <c r="W170" s="272"/>
      <c r="X170" s="272"/>
      <c r="Y170" s="273"/>
    </row>
    <row r="171" spans="1:25">
      <c r="A171" s="174" t="s">
        <v>157</v>
      </c>
      <c r="B171" s="56" t="s">
        <v>588</v>
      </c>
      <c r="C171" s="56">
        <f>VLOOKUP($A171,zss_min_forecast!$1:$1048576,COLUMNS(zss_min_forecast!$A$2:ET172),FALSE)</f>
        <v>-60</v>
      </c>
      <c r="D171" s="56">
        <f>VLOOKUP($A171,zss_min_forecast!$1:$1048576,COLUMNS(zss_min_forecast!$A$2:EU172),FALSE)</f>
        <v>-30</v>
      </c>
      <c r="E171" s="405"/>
      <c r="F171" s="235">
        <v>0.59106903902431118</v>
      </c>
      <c r="G171" s="425"/>
      <c r="H171" s="425"/>
      <c r="I171" s="56">
        <f>VLOOKUP(A171,zss_min_forecast!$1:$1048576,COLUMNS(zss_min_forecast!$A$2:$EX$2),FALSE)</f>
        <v>7.0049448013305664</v>
      </c>
      <c r="J171" s="56">
        <f>VLOOKUP($A171,zss_min_forecast!$1:$1048576,COLUMNS(zss_min_forecast!$A$2:AO172),FALSE)</f>
        <v>6.9099998474121094</v>
      </c>
      <c r="K171" s="56">
        <f>VLOOKUP($A171,zss_min_forecast!$1:$1048576,COLUMNS(zss_min_forecast!$A$2:AP172),FALSE)</f>
        <v>8.1599998474121094</v>
      </c>
      <c r="L171" s="56">
        <f>VLOOKUP($A171,zss_min_forecast!$1:$1048576,COLUMNS(zss_min_forecast!$A$2:AQ172),FALSE)</f>
        <v>8.4600000381469727</v>
      </c>
      <c r="M171" s="56">
        <f>VLOOKUP($A171,zss_min_forecast!$1:$1048576,COLUMNS(zss_min_forecast!$A$2:AR172),FALSE)</f>
        <v>8.6400003433227539</v>
      </c>
      <c r="N171" s="56">
        <f>VLOOKUP($A171,zss_min_forecast!$1:$1048576,COLUMNS(zss_min_forecast!$A$2:AS172),FALSE)</f>
        <v>8.7899999618530273</v>
      </c>
      <c r="O171" s="280">
        <v>0</v>
      </c>
      <c r="P171" s="437"/>
      <c r="Q171" s="441"/>
      <c r="R171" s="441"/>
      <c r="S171" s="441"/>
      <c r="T171" s="441"/>
      <c r="U171" s="441"/>
      <c r="V171" s="441"/>
      <c r="W171" s="441"/>
      <c r="X171" s="441"/>
      <c r="Y171" s="448"/>
    </row>
    <row r="172" spans="1:25">
      <c r="A172" s="167" t="s">
        <v>157</v>
      </c>
      <c r="B172" s="58" t="s">
        <v>590</v>
      </c>
      <c r="C172" s="58">
        <f>VLOOKUP($A172,zss_min_forecast!$1:$1048576,COLUMNS(zss_min_forecast!$A$2:ET173),FALSE)</f>
        <v>-60</v>
      </c>
      <c r="D172" s="58">
        <f>VLOOKUP($A172,zss_min_forecast!$1:$1048576,COLUMNS(zss_min_forecast!$A$2:EU173),FALSE)</f>
        <v>-30</v>
      </c>
      <c r="E172" s="420"/>
      <c r="F172" s="218">
        <v>0.99258826164033021</v>
      </c>
      <c r="G172" s="419"/>
      <c r="H172" s="419"/>
      <c r="I172" s="58">
        <f>VLOOKUP(A172,zss_min_forecast!$1:$1048576,COLUMNS(zss_min_forecast!$A$2:$EX$2),FALSE)</f>
        <v>7.0049448013305664</v>
      </c>
      <c r="J172" s="58">
        <f>VLOOKUP($A172,zss_min_forecast!$1:$1048576,COLUMNS(zss_min_forecast!$A$2:AO173),FALSE)</f>
        <v>6.9099998474121094</v>
      </c>
      <c r="K172" s="58">
        <f>VLOOKUP($A172,zss_min_forecast!$1:$1048576,COLUMNS(zss_min_forecast!$A$2:AP173),FALSE)</f>
        <v>8.1599998474121094</v>
      </c>
      <c r="L172" s="58">
        <f>VLOOKUP($A172,zss_min_forecast!$1:$1048576,COLUMNS(zss_min_forecast!$A$2:AQ173),FALSE)</f>
        <v>8.4600000381469727</v>
      </c>
      <c r="M172" s="58">
        <f>VLOOKUP($A172,zss_min_forecast!$1:$1048576,COLUMNS(zss_min_forecast!$A$2:AR173),FALSE)</f>
        <v>8.6400003433227539</v>
      </c>
      <c r="N172" s="58">
        <f>VLOOKUP($A172,zss_min_forecast!$1:$1048576,COLUMNS(zss_min_forecast!$A$2:AS173),FALSE)</f>
        <v>8.7899999618530273</v>
      </c>
      <c r="O172" s="281">
        <v>0</v>
      </c>
      <c r="P172" s="438"/>
      <c r="Q172" s="442"/>
      <c r="R172" s="442"/>
      <c r="S172" s="442"/>
      <c r="T172" s="442"/>
      <c r="U172" s="442"/>
      <c r="V172" s="442"/>
      <c r="W172" s="442"/>
      <c r="X172" s="442"/>
      <c r="Y172" s="444"/>
    </row>
    <row r="173" spans="1:25">
      <c r="A173" s="242" t="s">
        <v>162</v>
      </c>
      <c r="B173" s="58" t="s">
        <v>588</v>
      </c>
      <c r="C173" s="58">
        <f>VLOOKUP($A173,zss_min_forecast!$1:$1048576,COLUMNS(zss_min_forecast!$A$2:ET174),FALSE)</f>
        <v>-54</v>
      </c>
      <c r="D173" s="58">
        <f>VLOOKUP($A173,zss_min_forecast!$1:$1048576,COLUMNS(zss_min_forecast!$A$2:EU174),FALSE)</f>
        <v>-27</v>
      </c>
      <c r="E173" s="416"/>
      <c r="F173" s="218">
        <v>0.99131139420687886</v>
      </c>
      <c r="G173" s="418"/>
      <c r="H173" s="418">
        <v>6.2</v>
      </c>
      <c r="I173" s="58">
        <f>VLOOKUP(A173,zss_min_forecast!$1:$1048576,COLUMNS(zss_min_forecast!$A$2:$EX$2),FALSE)</f>
        <v>5.6940560340881348</v>
      </c>
      <c r="J173" s="58">
        <f>VLOOKUP($A173,zss_min_forecast!$1:$1048576,COLUMNS(zss_min_forecast!$A$2:AO174),FALSE)</f>
        <v>10.47999954223633</v>
      </c>
      <c r="K173" s="58">
        <f>VLOOKUP($A173,zss_min_forecast!$1:$1048576,COLUMNS(zss_min_forecast!$A$2:AP174),FALSE)</f>
        <v>16.729999542236332</v>
      </c>
      <c r="L173" s="58">
        <f>VLOOKUP($A173,zss_min_forecast!$1:$1048576,COLUMNS(zss_min_forecast!$A$2:AQ174),FALSE)</f>
        <v>17.14999961853027</v>
      </c>
      <c r="M173" s="58">
        <f>VLOOKUP($A173,zss_min_forecast!$1:$1048576,COLUMNS(zss_min_forecast!$A$2:AR174),FALSE)</f>
        <v>16.969999313354489</v>
      </c>
      <c r="N173" s="58">
        <f>VLOOKUP($A173,zss_min_forecast!$1:$1048576,COLUMNS(zss_min_forecast!$A$2:AS174),FALSE)</f>
        <v>16.89999961853027</v>
      </c>
      <c r="O173" s="281">
        <v>0</v>
      </c>
      <c r="P173" s="438"/>
      <c r="Q173" s="442"/>
      <c r="R173" s="442"/>
      <c r="S173" s="442"/>
      <c r="T173" s="442"/>
      <c r="U173" s="442"/>
      <c r="V173" s="442"/>
      <c r="W173" s="442"/>
      <c r="X173" s="442"/>
      <c r="Y173" s="444"/>
    </row>
    <row r="174" spans="1:25">
      <c r="A174" s="243" t="s">
        <v>162</v>
      </c>
      <c r="B174" s="58" t="s">
        <v>590</v>
      </c>
      <c r="C174" s="58">
        <f>VLOOKUP($A174,zss_min_forecast!$1:$1048576,COLUMNS(zss_min_forecast!$A$2:ET175),FALSE)</f>
        <v>-54</v>
      </c>
      <c r="D174" s="58">
        <f>VLOOKUP($A174,zss_min_forecast!$1:$1048576,COLUMNS(zss_min_forecast!$A$2:EU175),FALSE)</f>
        <v>-27</v>
      </c>
      <c r="E174" s="420"/>
      <c r="F174" s="218">
        <v>0.98504578153059452</v>
      </c>
      <c r="G174" s="419"/>
      <c r="H174" s="419">
        <v>6.2</v>
      </c>
      <c r="I174" s="58">
        <f>VLOOKUP(A174,zss_min_forecast!$1:$1048576,COLUMNS(zss_min_forecast!$A$2:$EX$2),FALSE)</f>
        <v>5.6940560340881348</v>
      </c>
      <c r="J174" s="58">
        <f>VLOOKUP($A174,zss_min_forecast!$1:$1048576,COLUMNS(zss_min_forecast!$A$2:AO175),FALSE)</f>
        <v>10.47999954223633</v>
      </c>
      <c r="K174" s="58">
        <f>VLOOKUP($A174,zss_min_forecast!$1:$1048576,COLUMNS(zss_min_forecast!$A$2:AP175),FALSE)</f>
        <v>16.729999542236332</v>
      </c>
      <c r="L174" s="58">
        <f>VLOOKUP($A174,zss_min_forecast!$1:$1048576,COLUMNS(zss_min_forecast!$A$2:AQ175),FALSE)</f>
        <v>17.14999961853027</v>
      </c>
      <c r="M174" s="58">
        <f>VLOOKUP($A174,zss_min_forecast!$1:$1048576,COLUMNS(zss_min_forecast!$A$2:AR175),FALSE)</f>
        <v>16.969999313354489</v>
      </c>
      <c r="N174" s="58">
        <f>VLOOKUP($A174,zss_min_forecast!$1:$1048576,COLUMNS(zss_min_forecast!$A$2:AS175),FALSE)</f>
        <v>16.89999961853027</v>
      </c>
      <c r="O174" s="281">
        <v>0</v>
      </c>
      <c r="P174" s="438"/>
      <c r="Q174" s="442"/>
      <c r="R174" s="442"/>
      <c r="S174" s="442"/>
      <c r="T174" s="442"/>
      <c r="U174" s="442"/>
      <c r="V174" s="442"/>
      <c r="W174" s="442"/>
      <c r="X174" s="442"/>
      <c r="Y174" s="444"/>
    </row>
    <row r="175" spans="1:25">
      <c r="A175" s="242" t="s">
        <v>167</v>
      </c>
      <c r="B175" s="58" t="s">
        <v>588</v>
      </c>
      <c r="C175" s="58">
        <f>VLOOKUP($A175,zss_min_forecast!$1:$1048576,COLUMNS(zss_min_forecast!$A$2:ET176),FALSE)</f>
        <v>-87</v>
      </c>
      <c r="D175" s="58">
        <f>VLOOKUP($A175,zss_min_forecast!$1:$1048576,COLUMNS(zss_min_forecast!$A$2:EU176),FALSE)</f>
        <v>-57</v>
      </c>
      <c r="E175" s="416"/>
      <c r="F175" s="218">
        <v>0.9246084794173316</v>
      </c>
      <c r="G175" s="418"/>
      <c r="H175" s="418"/>
      <c r="I175" s="58">
        <f>VLOOKUP(A175,zss_min_forecast!$1:$1048576,COLUMNS(zss_min_forecast!$A$2:$EX$2),FALSE)</f>
        <v>11.04246139526367</v>
      </c>
      <c r="J175" s="58">
        <f>VLOOKUP($A175,zss_min_forecast!$1:$1048576,COLUMNS(zss_min_forecast!$A$2:AO176),FALSE)</f>
        <v>11.27000045776367</v>
      </c>
      <c r="K175" s="58">
        <f>VLOOKUP($A175,zss_min_forecast!$1:$1048576,COLUMNS(zss_min_forecast!$A$2:AP176),FALSE)</f>
        <v>12.590000152587891</v>
      </c>
      <c r="L175" s="58">
        <f>VLOOKUP($A175,zss_min_forecast!$1:$1048576,COLUMNS(zss_min_forecast!$A$2:AQ176),FALSE)</f>
        <v>12.80000019073486</v>
      </c>
      <c r="M175" s="58">
        <f>VLOOKUP($A175,zss_min_forecast!$1:$1048576,COLUMNS(zss_min_forecast!$A$2:AR176),FALSE)</f>
        <v>12.97000026702881</v>
      </c>
      <c r="N175" s="58">
        <f>VLOOKUP($A175,zss_min_forecast!$1:$1048576,COLUMNS(zss_min_forecast!$A$2:AS176),FALSE)</f>
        <v>13.310000419616699</v>
      </c>
      <c r="O175" s="281">
        <v>0</v>
      </c>
      <c r="P175" s="438"/>
      <c r="Q175" s="442"/>
      <c r="R175" s="442"/>
      <c r="S175" s="442"/>
      <c r="T175" s="442"/>
      <c r="U175" s="442"/>
      <c r="V175" s="442"/>
      <c r="W175" s="442"/>
      <c r="X175" s="442"/>
      <c r="Y175" s="444"/>
    </row>
    <row r="176" spans="1:25">
      <c r="A176" s="243" t="s">
        <v>167</v>
      </c>
      <c r="B176" s="58" t="s">
        <v>590</v>
      </c>
      <c r="C176" s="58">
        <f>VLOOKUP($A176,zss_min_forecast!$1:$1048576,COLUMNS(zss_min_forecast!$A$2:ET177),FALSE)</f>
        <v>-87</v>
      </c>
      <c r="D176" s="58">
        <f>VLOOKUP($A176,zss_min_forecast!$1:$1048576,COLUMNS(zss_min_forecast!$A$2:EU177),FALSE)</f>
        <v>-57</v>
      </c>
      <c r="E176" s="420"/>
      <c r="F176" s="218">
        <v>0.9993689447159636</v>
      </c>
      <c r="G176" s="419"/>
      <c r="H176" s="419"/>
      <c r="I176" s="58">
        <f>VLOOKUP(A176,zss_min_forecast!$1:$1048576,COLUMNS(zss_min_forecast!$A$2:$EX$2),FALSE)</f>
        <v>11.04246139526367</v>
      </c>
      <c r="J176" s="58">
        <f>VLOOKUP($A176,zss_min_forecast!$1:$1048576,COLUMNS(zss_min_forecast!$A$2:AO177),FALSE)</f>
        <v>11.27000045776367</v>
      </c>
      <c r="K176" s="58">
        <f>VLOOKUP($A176,zss_min_forecast!$1:$1048576,COLUMNS(zss_min_forecast!$A$2:AP177),FALSE)</f>
        <v>12.590000152587891</v>
      </c>
      <c r="L176" s="58">
        <f>VLOOKUP($A176,zss_min_forecast!$1:$1048576,COLUMNS(zss_min_forecast!$A$2:AQ177),FALSE)</f>
        <v>12.80000019073486</v>
      </c>
      <c r="M176" s="58">
        <f>VLOOKUP($A176,zss_min_forecast!$1:$1048576,COLUMNS(zss_min_forecast!$A$2:AR177),FALSE)</f>
        <v>12.97000026702881</v>
      </c>
      <c r="N176" s="58">
        <f>VLOOKUP($A176,zss_min_forecast!$1:$1048576,COLUMNS(zss_min_forecast!$A$2:AS177),FALSE)</f>
        <v>13.310000419616699</v>
      </c>
      <c r="O176" s="281">
        <v>0</v>
      </c>
      <c r="P176" s="438"/>
      <c r="Q176" s="442"/>
      <c r="R176" s="442"/>
      <c r="S176" s="442"/>
      <c r="T176" s="442"/>
      <c r="U176" s="442"/>
      <c r="V176" s="442"/>
      <c r="W176" s="442"/>
      <c r="X176" s="442"/>
      <c r="Y176" s="444"/>
    </row>
    <row r="177" spans="1:25">
      <c r="A177" s="242" t="s">
        <v>188</v>
      </c>
      <c r="B177" s="58" t="s">
        <v>588</v>
      </c>
      <c r="C177" s="58">
        <f>VLOOKUP($A177,zss_min_forecast!$1:$1048576,COLUMNS(zss_min_forecast!$A$2:ET178),FALSE)</f>
        <v>-87</v>
      </c>
      <c r="D177" s="58">
        <f>VLOOKUP($A177,zss_min_forecast!$1:$1048576,COLUMNS(zss_min_forecast!$A$2:EU178),FALSE)</f>
        <v>-57</v>
      </c>
      <c r="E177" s="416"/>
      <c r="F177" s="218">
        <v>0.62297939548131531</v>
      </c>
      <c r="G177" s="418"/>
      <c r="H177" s="418"/>
      <c r="I177" s="58">
        <f>VLOOKUP(A177,zss_min_forecast!$1:$1048576,COLUMNS(zss_min_forecast!$A$2:$EX$2),FALSE)</f>
        <v>10.310722351074221</v>
      </c>
      <c r="J177" s="58">
        <f>VLOOKUP($A177,zss_min_forecast!$1:$1048576,COLUMNS(zss_min_forecast!$A$2:AO178),FALSE)</f>
        <v>11.35999965667725</v>
      </c>
      <c r="K177" s="58">
        <f>VLOOKUP($A177,zss_min_forecast!$1:$1048576,COLUMNS(zss_min_forecast!$A$2:AP178),FALSE)</f>
        <v>12.63000011444092</v>
      </c>
      <c r="L177" s="58">
        <f>VLOOKUP($A177,zss_min_forecast!$1:$1048576,COLUMNS(zss_min_forecast!$A$2:AQ178),FALSE)</f>
        <v>12.75</v>
      </c>
      <c r="M177" s="58">
        <f>VLOOKUP($A177,zss_min_forecast!$1:$1048576,COLUMNS(zss_min_forecast!$A$2:AR178),FALSE)</f>
        <v>12.47000026702881</v>
      </c>
      <c r="N177" s="58">
        <f>VLOOKUP($A177,zss_min_forecast!$1:$1048576,COLUMNS(zss_min_forecast!$A$2:AS178),FALSE)</f>
        <v>11.439999580383301</v>
      </c>
      <c r="O177" s="281">
        <v>0</v>
      </c>
      <c r="P177" s="438"/>
      <c r="Q177" s="442"/>
      <c r="R177" s="442"/>
      <c r="S177" s="442"/>
      <c r="T177" s="442"/>
      <c r="U177" s="442"/>
      <c r="V177" s="442"/>
      <c r="W177" s="442"/>
      <c r="X177" s="442"/>
      <c r="Y177" s="444"/>
    </row>
    <row r="178" spans="1:25">
      <c r="A178" s="243" t="s">
        <v>188</v>
      </c>
      <c r="B178" s="58" t="s">
        <v>590</v>
      </c>
      <c r="C178" s="58">
        <f>VLOOKUP($A178,zss_min_forecast!$1:$1048576,COLUMNS(zss_min_forecast!$A$2:ET179),FALSE)</f>
        <v>-87</v>
      </c>
      <c r="D178" s="58">
        <f>VLOOKUP($A178,zss_min_forecast!$1:$1048576,COLUMNS(zss_min_forecast!$A$2:EU179),FALSE)</f>
        <v>-57</v>
      </c>
      <c r="E178" s="420"/>
      <c r="F178" s="218">
        <v>0.99206644940968391</v>
      </c>
      <c r="G178" s="419"/>
      <c r="H178" s="419"/>
      <c r="I178" s="58">
        <f>VLOOKUP(A178,zss_min_forecast!$1:$1048576,COLUMNS(zss_min_forecast!$A$2:$EX$2),FALSE)</f>
        <v>10.310722351074221</v>
      </c>
      <c r="J178" s="58">
        <f>VLOOKUP($A178,zss_min_forecast!$1:$1048576,COLUMNS(zss_min_forecast!$A$2:AO179),FALSE)</f>
        <v>11.35999965667725</v>
      </c>
      <c r="K178" s="58">
        <f>VLOOKUP($A178,zss_min_forecast!$1:$1048576,COLUMNS(zss_min_forecast!$A$2:AP179),FALSE)</f>
        <v>12.63000011444092</v>
      </c>
      <c r="L178" s="58">
        <f>VLOOKUP($A178,zss_min_forecast!$1:$1048576,COLUMNS(zss_min_forecast!$A$2:AQ179),FALSE)</f>
        <v>12.75</v>
      </c>
      <c r="M178" s="58">
        <f>VLOOKUP($A178,zss_min_forecast!$1:$1048576,COLUMNS(zss_min_forecast!$A$2:AR179),FALSE)</f>
        <v>12.47000026702881</v>
      </c>
      <c r="N178" s="58">
        <f>VLOOKUP($A178,zss_min_forecast!$1:$1048576,COLUMNS(zss_min_forecast!$A$2:AS179),FALSE)</f>
        <v>11.439999580383301</v>
      </c>
      <c r="O178" s="281">
        <v>0</v>
      </c>
      <c r="P178" s="438"/>
      <c r="Q178" s="442"/>
      <c r="R178" s="442"/>
      <c r="S178" s="442"/>
      <c r="T178" s="442"/>
      <c r="U178" s="442"/>
      <c r="V178" s="442"/>
      <c r="W178" s="442"/>
      <c r="X178" s="442"/>
      <c r="Y178" s="444"/>
    </row>
    <row r="179" spans="1:25">
      <c r="A179" s="242" t="s">
        <v>196</v>
      </c>
      <c r="B179" s="58" t="s">
        <v>588</v>
      </c>
      <c r="C179" s="58">
        <f>VLOOKUP($A179,zss_min_forecast!$1:$1048576,COLUMNS(zss_min_forecast!$A$2:ET180),FALSE)</f>
        <v>-54</v>
      </c>
      <c r="D179" s="58">
        <f>VLOOKUP($A179,zss_min_forecast!$1:$1048576,COLUMNS(zss_min_forecast!$A$2:EU180),FALSE)</f>
        <v>-27</v>
      </c>
      <c r="E179" s="416"/>
      <c r="F179" s="218">
        <v>0.99621577763776459</v>
      </c>
      <c r="G179" s="418"/>
      <c r="H179" s="418"/>
      <c r="I179" s="58">
        <f>VLOOKUP(A179,zss_min_forecast!$1:$1048576,COLUMNS(zss_min_forecast!$A$2:$EX$2),FALSE)</f>
        <v>6.0504288673400879</v>
      </c>
      <c r="J179" s="58">
        <f>VLOOKUP($A179,zss_min_forecast!$1:$1048576,COLUMNS(zss_min_forecast!$A$2:AO180),FALSE)</f>
        <v>6.7100000381469727</v>
      </c>
      <c r="K179" s="58">
        <f>VLOOKUP($A179,zss_min_forecast!$1:$1048576,COLUMNS(zss_min_forecast!$A$2:AP180),FALSE)</f>
        <v>9.1499996185302734</v>
      </c>
      <c r="L179" s="58">
        <f>VLOOKUP($A179,zss_min_forecast!$1:$1048576,COLUMNS(zss_min_forecast!$A$2:AQ180),FALSE)</f>
        <v>10.60000038146973</v>
      </c>
      <c r="M179" s="58">
        <f>VLOOKUP($A179,zss_min_forecast!$1:$1048576,COLUMNS(zss_min_forecast!$A$2:AR180),FALSE)</f>
        <v>10.69999980926514</v>
      </c>
      <c r="N179" s="58">
        <f>VLOOKUP($A179,zss_min_forecast!$1:$1048576,COLUMNS(zss_min_forecast!$A$2:AS180),FALSE)</f>
        <v>10.85000038146973</v>
      </c>
      <c r="O179" s="281">
        <v>0</v>
      </c>
      <c r="P179" s="438"/>
      <c r="Q179" s="442"/>
      <c r="R179" s="442"/>
      <c r="S179" s="442"/>
      <c r="T179" s="442"/>
      <c r="U179" s="442"/>
      <c r="V179" s="442"/>
      <c r="W179" s="442"/>
      <c r="X179" s="442"/>
      <c r="Y179" s="444"/>
    </row>
    <row r="180" spans="1:25">
      <c r="A180" s="243" t="s">
        <v>196</v>
      </c>
      <c r="B180" s="58" t="s">
        <v>590</v>
      </c>
      <c r="C180" s="58">
        <f>VLOOKUP($A180,zss_min_forecast!$1:$1048576,COLUMNS(zss_min_forecast!$A$2:ET181),FALSE)</f>
        <v>-54</v>
      </c>
      <c r="D180" s="58">
        <f>VLOOKUP($A180,zss_min_forecast!$1:$1048576,COLUMNS(zss_min_forecast!$A$2:EU181),FALSE)</f>
        <v>-27</v>
      </c>
      <c r="E180" s="420"/>
      <c r="F180" s="218">
        <v>0.99610833197430093</v>
      </c>
      <c r="G180" s="419"/>
      <c r="H180" s="419"/>
      <c r="I180" s="58">
        <f>VLOOKUP(A180,zss_min_forecast!$1:$1048576,COLUMNS(zss_min_forecast!$A$2:$EX$2),FALSE)</f>
        <v>6.0504288673400879</v>
      </c>
      <c r="J180" s="58">
        <f>VLOOKUP($A180,zss_min_forecast!$1:$1048576,COLUMNS(zss_min_forecast!$A$2:AO181),FALSE)</f>
        <v>6.7100000381469727</v>
      </c>
      <c r="K180" s="58">
        <f>VLOOKUP($A180,zss_min_forecast!$1:$1048576,COLUMNS(zss_min_forecast!$A$2:AP181),FALSE)</f>
        <v>9.1499996185302734</v>
      </c>
      <c r="L180" s="58">
        <f>VLOOKUP($A180,zss_min_forecast!$1:$1048576,COLUMNS(zss_min_forecast!$A$2:AQ181),FALSE)</f>
        <v>10.60000038146973</v>
      </c>
      <c r="M180" s="58">
        <f>VLOOKUP($A180,zss_min_forecast!$1:$1048576,COLUMNS(zss_min_forecast!$A$2:AR181),FALSE)</f>
        <v>10.69999980926514</v>
      </c>
      <c r="N180" s="58">
        <f>VLOOKUP($A180,zss_min_forecast!$1:$1048576,COLUMNS(zss_min_forecast!$A$2:AS181),FALSE)</f>
        <v>10.85000038146973</v>
      </c>
      <c r="O180" s="281">
        <v>0</v>
      </c>
      <c r="P180" s="438"/>
      <c r="Q180" s="442"/>
      <c r="R180" s="442"/>
      <c r="S180" s="442"/>
      <c r="T180" s="442"/>
      <c r="U180" s="442"/>
      <c r="V180" s="442"/>
      <c r="W180" s="442"/>
      <c r="X180" s="442"/>
      <c r="Y180" s="444"/>
    </row>
    <row r="181" spans="1:25">
      <c r="A181" s="242" t="s">
        <v>213</v>
      </c>
      <c r="B181" s="58" t="s">
        <v>588</v>
      </c>
      <c r="C181" s="58">
        <f>VLOOKUP($A181,zss_min_forecast!$1:$1048576,COLUMNS(zss_min_forecast!$A$2:ET182),FALSE)</f>
        <v>-90</v>
      </c>
      <c r="D181" s="58">
        <f>VLOOKUP($A181,zss_min_forecast!$1:$1048576,COLUMNS(zss_min_forecast!$A$2:EU182),FALSE)</f>
        <v>-60</v>
      </c>
      <c r="E181" s="416"/>
      <c r="F181" s="218">
        <v>0.98432716695964084</v>
      </c>
      <c r="G181" s="418"/>
      <c r="H181" s="418"/>
      <c r="I181" s="58">
        <f>VLOOKUP(A181,zss_min_forecast!$1:$1048576,COLUMNS(zss_min_forecast!$A$2:$EX$2),FALSE)</f>
        <v>9.6634502410888672</v>
      </c>
      <c r="J181" s="58">
        <f>VLOOKUP($A181,zss_min_forecast!$1:$1048576,COLUMNS(zss_min_forecast!$A$2:AO182),FALSE)</f>
        <v>12.10999965667725</v>
      </c>
      <c r="K181" s="58">
        <f>VLOOKUP($A181,zss_min_forecast!$1:$1048576,COLUMNS(zss_min_forecast!$A$2:AP182),FALSE)</f>
        <v>14.989999771118161</v>
      </c>
      <c r="L181" s="58">
        <f>VLOOKUP($A181,zss_min_forecast!$1:$1048576,COLUMNS(zss_min_forecast!$A$2:AQ182),FALSE)</f>
        <v>15.579999923706049</v>
      </c>
      <c r="M181" s="58">
        <f>VLOOKUP($A181,zss_min_forecast!$1:$1048576,COLUMNS(zss_min_forecast!$A$2:AR182),FALSE)</f>
        <v>15.489999771118161</v>
      </c>
      <c r="N181" s="58">
        <f>VLOOKUP($A181,zss_min_forecast!$1:$1048576,COLUMNS(zss_min_forecast!$A$2:AS182),FALSE)</f>
        <v>15.329999923706049</v>
      </c>
      <c r="O181" s="281">
        <v>0</v>
      </c>
      <c r="P181" s="438"/>
      <c r="Q181" s="442"/>
      <c r="R181" s="442"/>
      <c r="S181" s="442"/>
      <c r="T181" s="442"/>
      <c r="U181" s="442"/>
      <c r="V181" s="442"/>
      <c r="W181" s="442"/>
      <c r="X181" s="442"/>
      <c r="Y181" s="444"/>
    </row>
    <row r="182" spans="1:25">
      <c r="A182" s="243" t="s">
        <v>213</v>
      </c>
      <c r="B182" s="58" t="s">
        <v>590</v>
      </c>
      <c r="C182" s="58">
        <f>VLOOKUP($A182,zss_min_forecast!$1:$1048576,COLUMNS(zss_min_forecast!$A$2:ET183),FALSE)</f>
        <v>-90</v>
      </c>
      <c r="D182" s="58">
        <f>VLOOKUP($A182,zss_min_forecast!$1:$1048576,COLUMNS(zss_min_forecast!$A$2:EU183),FALSE)</f>
        <v>-60</v>
      </c>
      <c r="E182" s="420"/>
      <c r="F182" s="218">
        <v>0.99946289895469342</v>
      </c>
      <c r="G182" s="419"/>
      <c r="H182" s="419"/>
      <c r="I182" s="58">
        <f>VLOOKUP(A182,zss_min_forecast!$1:$1048576,COLUMNS(zss_min_forecast!$A$2:$EX$2),FALSE)</f>
        <v>9.6634502410888672</v>
      </c>
      <c r="J182" s="58">
        <f>VLOOKUP($A182,zss_min_forecast!$1:$1048576,COLUMNS(zss_min_forecast!$A$2:AO183),FALSE)</f>
        <v>12.10999965667725</v>
      </c>
      <c r="K182" s="58">
        <f>VLOOKUP($A182,zss_min_forecast!$1:$1048576,COLUMNS(zss_min_forecast!$A$2:AP183),FALSE)</f>
        <v>14.989999771118161</v>
      </c>
      <c r="L182" s="58">
        <f>VLOOKUP($A182,zss_min_forecast!$1:$1048576,COLUMNS(zss_min_forecast!$A$2:AQ183),FALSE)</f>
        <v>15.579999923706049</v>
      </c>
      <c r="M182" s="58">
        <f>VLOOKUP($A182,zss_min_forecast!$1:$1048576,COLUMNS(zss_min_forecast!$A$2:AR183),FALSE)</f>
        <v>15.489999771118161</v>
      </c>
      <c r="N182" s="58">
        <f>VLOOKUP($A182,zss_min_forecast!$1:$1048576,COLUMNS(zss_min_forecast!$A$2:AS183),FALSE)</f>
        <v>15.329999923706049</v>
      </c>
      <c r="O182" s="281">
        <v>0</v>
      </c>
      <c r="P182" s="438"/>
      <c r="Q182" s="442"/>
      <c r="R182" s="442"/>
      <c r="S182" s="442"/>
      <c r="T182" s="442"/>
      <c r="U182" s="442"/>
      <c r="V182" s="442"/>
      <c r="W182" s="442"/>
      <c r="X182" s="442"/>
      <c r="Y182" s="444"/>
    </row>
    <row r="183" spans="1:25">
      <c r="A183" s="242" t="s">
        <v>254</v>
      </c>
      <c r="B183" s="58" t="s">
        <v>588</v>
      </c>
      <c r="C183" s="58">
        <f>VLOOKUP($A183,zss_min_forecast!$1:$1048576,COLUMNS(zss_min_forecast!$A$2:ET184),FALSE)</f>
        <v>-83</v>
      </c>
      <c r="D183" s="58">
        <f>VLOOKUP($A183,zss_min_forecast!$1:$1048576,COLUMNS(zss_min_forecast!$A$2:EU184),FALSE)</f>
        <v>-55</v>
      </c>
      <c r="E183" s="416"/>
      <c r="F183" s="218">
        <v>1</v>
      </c>
      <c r="G183" s="418"/>
      <c r="H183" s="418">
        <v>2.6</v>
      </c>
      <c r="I183" s="58">
        <f>VLOOKUP(A183,zss_min_forecast!$1:$1048576,COLUMNS(zss_min_forecast!$A$2:$EX$2),FALSE)</f>
        <v>14.00986289978027</v>
      </c>
      <c r="J183" s="58">
        <f>VLOOKUP($A183,zss_min_forecast!$1:$1048576,COLUMNS(zss_min_forecast!$A$2:AO184),FALSE)</f>
        <v>16.610000610351559</v>
      </c>
      <c r="K183" s="58">
        <f>VLOOKUP($A183,zss_min_forecast!$1:$1048576,COLUMNS(zss_min_forecast!$A$2:AP184),FALSE)</f>
        <v>19.10000038146973</v>
      </c>
      <c r="L183" s="58">
        <f>VLOOKUP($A183,zss_min_forecast!$1:$1048576,COLUMNS(zss_min_forecast!$A$2:AQ184),FALSE)</f>
        <v>19.159999847412109</v>
      </c>
      <c r="M183" s="58">
        <f>VLOOKUP($A183,zss_min_forecast!$1:$1048576,COLUMNS(zss_min_forecast!$A$2:AR184),FALSE)</f>
        <v>19.079999923706051</v>
      </c>
      <c r="N183" s="58">
        <f>VLOOKUP($A183,zss_min_forecast!$1:$1048576,COLUMNS(zss_min_forecast!$A$2:AS184),FALSE)</f>
        <v>19.14999961853027</v>
      </c>
      <c r="O183" s="281">
        <v>0</v>
      </c>
      <c r="P183" s="438"/>
      <c r="Q183" s="442"/>
      <c r="R183" s="442"/>
      <c r="S183" s="442"/>
      <c r="T183" s="442"/>
      <c r="U183" s="442"/>
      <c r="V183" s="442"/>
      <c r="W183" s="442"/>
      <c r="X183" s="442"/>
      <c r="Y183" s="444"/>
    </row>
    <row r="184" spans="1:25">
      <c r="A184" s="243" t="s">
        <v>254</v>
      </c>
      <c r="B184" s="58" t="s">
        <v>590</v>
      </c>
      <c r="C184" s="58">
        <f>VLOOKUP($A184,zss_min_forecast!$1:$1048576,COLUMNS(zss_min_forecast!$A$2:ET185),FALSE)</f>
        <v>-83</v>
      </c>
      <c r="D184" s="58">
        <f>VLOOKUP($A184,zss_min_forecast!$1:$1048576,COLUMNS(zss_min_forecast!$A$2:EU185),FALSE)</f>
        <v>-55</v>
      </c>
      <c r="E184" s="420"/>
      <c r="F184" s="218">
        <v>1</v>
      </c>
      <c r="G184" s="419"/>
      <c r="H184" s="419">
        <v>2.6</v>
      </c>
      <c r="I184" s="58">
        <f>VLOOKUP(A184,zss_min_forecast!$1:$1048576,COLUMNS(zss_min_forecast!$A$2:$EX$2),FALSE)</f>
        <v>14.00986289978027</v>
      </c>
      <c r="J184" s="58">
        <f>VLOOKUP($A184,zss_min_forecast!$1:$1048576,COLUMNS(zss_min_forecast!$A$2:AO185),FALSE)</f>
        <v>16.610000610351559</v>
      </c>
      <c r="K184" s="58">
        <f>VLOOKUP($A184,zss_min_forecast!$1:$1048576,COLUMNS(zss_min_forecast!$A$2:AP185),FALSE)</f>
        <v>19.10000038146973</v>
      </c>
      <c r="L184" s="58">
        <f>VLOOKUP($A184,zss_min_forecast!$1:$1048576,COLUMNS(zss_min_forecast!$A$2:AQ185),FALSE)</f>
        <v>19.159999847412109</v>
      </c>
      <c r="M184" s="58">
        <f>VLOOKUP($A184,zss_min_forecast!$1:$1048576,COLUMNS(zss_min_forecast!$A$2:AR185),FALSE)</f>
        <v>19.079999923706051</v>
      </c>
      <c r="N184" s="58">
        <f>VLOOKUP($A184,zss_min_forecast!$1:$1048576,COLUMNS(zss_min_forecast!$A$2:AS185),FALSE)</f>
        <v>19.14999961853027</v>
      </c>
      <c r="O184" s="281">
        <v>0</v>
      </c>
      <c r="P184" s="438"/>
      <c r="Q184" s="442"/>
      <c r="R184" s="442"/>
      <c r="S184" s="442"/>
      <c r="T184" s="442"/>
      <c r="U184" s="442"/>
      <c r="V184" s="442"/>
      <c r="W184" s="442"/>
      <c r="X184" s="442"/>
      <c r="Y184" s="444"/>
    </row>
    <row r="185" spans="1:25">
      <c r="A185" s="242" t="s">
        <v>276</v>
      </c>
      <c r="B185" s="58" t="s">
        <v>588</v>
      </c>
      <c r="C185" s="58">
        <f>VLOOKUP($A185,zss_min_forecast!$1:$1048576,COLUMNS(zss_min_forecast!$A$2:ET186),FALSE)</f>
        <v>-87</v>
      </c>
      <c r="D185" s="58">
        <f>VLOOKUP($A185,zss_min_forecast!$1:$1048576,COLUMNS(zss_min_forecast!$A$2:EU186),FALSE)</f>
        <v>-57</v>
      </c>
      <c r="E185" s="416"/>
      <c r="F185" s="218">
        <v>0.97068883466922817</v>
      </c>
      <c r="G185" s="418"/>
      <c r="H185" s="418">
        <v>6.2</v>
      </c>
      <c r="I185" s="58">
        <f>VLOOKUP(A185,zss_min_forecast!$1:$1048576,COLUMNS(zss_min_forecast!$A$2:$EX$2),FALSE)</f>
        <v>12.6966667175293</v>
      </c>
      <c r="J185" s="58">
        <f>VLOOKUP($A185,zss_min_forecast!$1:$1048576,COLUMNS(zss_min_forecast!$A$2:AO186),FALSE)</f>
        <v>13.36999988555908</v>
      </c>
      <c r="K185" s="58">
        <f>VLOOKUP($A185,zss_min_forecast!$1:$1048576,COLUMNS(zss_min_forecast!$A$2:AP186),FALSE)</f>
        <v>15.64999961853027</v>
      </c>
      <c r="L185" s="58">
        <f>VLOOKUP($A185,zss_min_forecast!$1:$1048576,COLUMNS(zss_min_forecast!$A$2:AQ186),FALSE)</f>
        <v>15.69999980926514</v>
      </c>
      <c r="M185" s="58">
        <f>VLOOKUP($A185,zss_min_forecast!$1:$1048576,COLUMNS(zss_min_forecast!$A$2:AR186),FALSE)</f>
        <v>15.739999771118161</v>
      </c>
      <c r="N185" s="58">
        <f>VLOOKUP($A185,zss_min_forecast!$1:$1048576,COLUMNS(zss_min_forecast!$A$2:AS186),FALSE)</f>
        <v>16.389999389648441</v>
      </c>
      <c r="O185" s="281">
        <v>0</v>
      </c>
      <c r="P185" s="438"/>
      <c r="Q185" s="442"/>
      <c r="R185" s="442"/>
      <c r="S185" s="442"/>
      <c r="T185" s="442"/>
      <c r="U185" s="442"/>
      <c r="V185" s="442"/>
      <c r="W185" s="442"/>
      <c r="X185" s="442"/>
      <c r="Y185" s="444"/>
    </row>
    <row r="186" spans="1:25">
      <c r="A186" s="243" t="s">
        <v>276</v>
      </c>
      <c r="B186" s="58" t="s">
        <v>590</v>
      </c>
      <c r="C186" s="58">
        <f>VLOOKUP($A186,zss_min_forecast!$1:$1048576,COLUMNS(zss_min_forecast!$A$2:ET187),FALSE)</f>
        <v>-87</v>
      </c>
      <c r="D186" s="58">
        <f>VLOOKUP($A186,zss_min_forecast!$1:$1048576,COLUMNS(zss_min_forecast!$A$2:EU187),FALSE)</f>
        <v>-57</v>
      </c>
      <c r="E186" s="420"/>
      <c r="F186" s="218">
        <v>0.99945754802161835</v>
      </c>
      <c r="G186" s="419"/>
      <c r="H186" s="419">
        <v>6.2</v>
      </c>
      <c r="I186" s="58">
        <f>VLOOKUP(A186,zss_min_forecast!$1:$1048576,COLUMNS(zss_min_forecast!$A$2:$EX$2),FALSE)</f>
        <v>12.6966667175293</v>
      </c>
      <c r="J186" s="58">
        <f>VLOOKUP($A186,zss_min_forecast!$1:$1048576,COLUMNS(zss_min_forecast!$A$2:AO187),FALSE)</f>
        <v>13.36999988555908</v>
      </c>
      <c r="K186" s="58">
        <f>VLOOKUP($A186,zss_min_forecast!$1:$1048576,COLUMNS(zss_min_forecast!$A$2:AP187),FALSE)</f>
        <v>15.64999961853027</v>
      </c>
      <c r="L186" s="58">
        <f>VLOOKUP($A186,zss_min_forecast!$1:$1048576,COLUMNS(zss_min_forecast!$A$2:AQ187),FALSE)</f>
        <v>15.69999980926514</v>
      </c>
      <c r="M186" s="58">
        <f>VLOOKUP($A186,zss_min_forecast!$1:$1048576,COLUMNS(zss_min_forecast!$A$2:AR187),FALSE)</f>
        <v>15.739999771118161</v>
      </c>
      <c r="N186" s="58">
        <f>VLOOKUP($A186,zss_min_forecast!$1:$1048576,COLUMNS(zss_min_forecast!$A$2:AS187),FALSE)</f>
        <v>16.389999389648441</v>
      </c>
      <c r="O186" s="281">
        <v>0</v>
      </c>
      <c r="P186" s="438"/>
      <c r="Q186" s="442"/>
      <c r="R186" s="442"/>
      <c r="S186" s="442"/>
      <c r="T186" s="442"/>
      <c r="U186" s="442"/>
      <c r="V186" s="442"/>
      <c r="W186" s="442"/>
      <c r="X186" s="442"/>
      <c r="Y186" s="444"/>
    </row>
    <row r="187" spans="1:25">
      <c r="A187" s="250" t="s">
        <v>283</v>
      </c>
      <c r="B187" s="58" t="s">
        <v>588</v>
      </c>
      <c r="C187" s="58">
        <f>VLOOKUP($A187,zss_min_forecast!$1:$1048576,COLUMNS(zss_min_forecast!$A$2:ET188),FALSE)</f>
        <v>-87</v>
      </c>
      <c r="D187" s="58">
        <f>VLOOKUP($A187,zss_min_forecast!$1:$1048576,COLUMNS(zss_min_forecast!$A$2:EU188),FALSE)</f>
        <v>-57</v>
      </c>
      <c r="E187" s="416"/>
      <c r="F187" s="218">
        <v>0.98899509191933377</v>
      </c>
      <c r="G187" s="418"/>
      <c r="H187" s="418"/>
      <c r="I187" s="58">
        <f>VLOOKUP(A187,zss_min_forecast!$1:$1048576,COLUMNS(zss_min_forecast!$A$2:$EX$2),FALSE)</f>
        <v>9.2378454208374023</v>
      </c>
      <c r="J187" s="58">
        <f>VLOOKUP($A187,zss_min_forecast!$1:$1048576,COLUMNS(zss_min_forecast!$A$2:AO188),FALSE)</f>
        <v>15.64000034332275</v>
      </c>
      <c r="K187" s="58">
        <f>VLOOKUP($A187,zss_min_forecast!$1:$1048576,COLUMNS(zss_min_forecast!$A$2:AP188),FALSE)</f>
        <v>18.60000038146973</v>
      </c>
      <c r="L187" s="58">
        <f>VLOOKUP($A187,zss_min_forecast!$1:$1048576,COLUMNS(zss_min_forecast!$A$2:AQ188),FALSE)</f>
        <v>22.79999923706055</v>
      </c>
      <c r="M187" s="58">
        <f>VLOOKUP($A187,zss_min_forecast!$1:$1048576,COLUMNS(zss_min_forecast!$A$2:AR188),FALSE)</f>
        <v>25.010000228881839</v>
      </c>
      <c r="N187" s="58">
        <f>VLOOKUP($A187,zss_min_forecast!$1:$1048576,COLUMNS(zss_min_forecast!$A$2:AS188),FALSE)</f>
        <v>25.5</v>
      </c>
      <c r="O187" s="281">
        <v>0</v>
      </c>
      <c r="P187" s="438"/>
      <c r="Q187" s="442"/>
      <c r="R187" s="442"/>
      <c r="S187" s="442"/>
      <c r="T187" s="442"/>
      <c r="U187" s="442"/>
      <c r="V187" s="442"/>
      <c r="W187" s="442"/>
      <c r="X187" s="442"/>
      <c r="Y187" s="444"/>
    </row>
    <row r="188" spans="1:25">
      <c r="A188" s="248" t="s">
        <v>283</v>
      </c>
      <c r="B188" s="58" t="s">
        <v>590</v>
      </c>
      <c r="C188" s="58">
        <f>VLOOKUP($A188,zss_min_forecast!$1:$1048576,COLUMNS(zss_min_forecast!$A$2:ET189),FALSE)</f>
        <v>-87</v>
      </c>
      <c r="D188" s="58">
        <f>VLOOKUP($A188,zss_min_forecast!$1:$1048576,COLUMNS(zss_min_forecast!$A$2:EU189),FALSE)</f>
        <v>-57</v>
      </c>
      <c r="E188" s="420"/>
      <c r="F188" s="218">
        <v>0.96991022437096619</v>
      </c>
      <c r="G188" s="419"/>
      <c r="H188" s="419"/>
      <c r="I188" s="58">
        <f>VLOOKUP(A188,zss_min_forecast!$1:$1048576,COLUMNS(zss_min_forecast!$A$2:$EX$2),FALSE)</f>
        <v>9.2378454208374023</v>
      </c>
      <c r="J188" s="58">
        <f>VLOOKUP($A188,zss_min_forecast!$1:$1048576,COLUMNS(zss_min_forecast!$A$2:AO189),FALSE)</f>
        <v>15.64000034332275</v>
      </c>
      <c r="K188" s="58">
        <f>VLOOKUP($A188,zss_min_forecast!$1:$1048576,COLUMNS(zss_min_forecast!$A$2:AP189),FALSE)</f>
        <v>18.60000038146973</v>
      </c>
      <c r="L188" s="58">
        <f>VLOOKUP($A188,zss_min_forecast!$1:$1048576,COLUMNS(zss_min_forecast!$A$2:AQ189),FALSE)</f>
        <v>22.79999923706055</v>
      </c>
      <c r="M188" s="58">
        <f>VLOOKUP($A188,zss_min_forecast!$1:$1048576,COLUMNS(zss_min_forecast!$A$2:AR189),FALSE)</f>
        <v>25.010000228881839</v>
      </c>
      <c r="N188" s="58">
        <f>VLOOKUP($A188,zss_min_forecast!$1:$1048576,COLUMNS(zss_min_forecast!$A$2:AS189),FALSE)</f>
        <v>25.5</v>
      </c>
      <c r="O188" s="281">
        <v>0</v>
      </c>
      <c r="P188" s="438"/>
      <c r="Q188" s="442"/>
      <c r="R188" s="442"/>
      <c r="S188" s="442"/>
      <c r="T188" s="442"/>
      <c r="U188" s="442"/>
      <c r="V188" s="442"/>
      <c r="W188" s="442"/>
      <c r="X188" s="442"/>
      <c r="Y188" s="444"/>
    </row>
    <row r="189" spans="1:25">
      <c r="A189" s="248" t="s">
        <v>302</v>
      </c>
      <c r="B189" s="58" t="s">
        <v>588</v>
      </c>
      <c r="C189" s="58">
        <f>VLOOKUP($A189,zss_min_forecast!$1:$1048576,COLUMNS(zss_min_forecast!$A$2:ET190),FALSE)</f>
        <v>-110</v>
      </c>
      <c r="D189" s="58">
        <f>VLOOKUP($A189,zss_min_forecast!$1:$1048576,COLUMNS(zss_min_forecast!$A$2:EU190),FALSE)</f>
        <v>-55</v>
      </c>
      <c r="E189" s="416"/>
      <c r="F189" s="218">
        <v>0.86082878152453146</v>
      </c>
      <c r="G189" s="418"/>
      <c r="H189" s="418"/>
      <c r="I189" s="58">
        <f>VLOOKUP(A189,zss_min_forecast!$1:$1048576,COLUMNS(zss_min_forecast!$A$2:$EX$2),FALSE)</f>
        <v>4.8612604141235352</v>
      </c>
      <c r="J189" s="58">
        <f>VLOOKUP($A189,zss_min_forecast!$1:$1048576,COLUMNS(zss_min_forecast!$A$2:AO190),FALSE)</f>
        <v>6.179999828338623</v>
      </c>
      <c r="K189" s="58">
        <f>VLOOKUP($A189,zss_min_forecast!$1:$1048576,COLUMNS(zss_min_forecast!$A$2:AP190),FALSE)</f>
        <v>6.9600000381469727</v>
      </c>
      <c r="L189" s="58">
        <f>VLOOKUP($A189,zss_min_forecast!$1:$1048576,COLUMNS(zss_min_forecast!$A$2:AQ190),FALSE)</f>
        <v>6.869999885559082</v>
      </c>
      <c r="M189" s="58">
        <f>VLOOKUP($A189,zss_min_forecast!$1:$1048576,COLUMNS(zss_min_forecast!$A$2:AR190),FALSE)</f>
        <v>7.0999999046325684</v>
      </c>
      <c r="N189" s="58">
        <f>VLOOKUP($A189,zss_min_forecast!$1:$1048576,COLUMNS(zss_min_forecast!$A$2:AS190),FALSE)</f>
        <v>7.2699999809265137</v>
      </c>
      <c r="O189" s="281">
        <v>0</v>
      </c>
      <c r="P189" s="438"/>
      <c r="Q189" s="442"/>
      <c r="R189" s="442"/>
      <c r="S189" s="442"/>
      <c r="T189" s="442"/>
      <c r="U189" s="442"/>
      <c r="V189" s="442"/>
      <c r="W189" s="442"/>
      <c r="X189" s="442"/>
      <c r="Y189" s="444"/>
    </row>
    <row r="190" spans="1:25" ht="14" thickBot="1">
      <c r="A190" s="249" t="s">
        <v>302</v>
      </c>
      <c r="B190" s="61" t="s">
        <v>590</v>
      </c>
      <c r="C190" s="61">
        <f>VLOOKUP($A190,zss_min_forecast!$1:$1048576,COLUMNS(zss_min_forecast!$A$2:ET191),FALSE)</f>
        <v>-110</v>
      </c>
      <c r="D190" s="61">
        <f>VLOOKUP($A190,zss_min_forecast!$1:$1048576,COLUMNS(zss_min_forecast!$A$2:EU191),FALSE)</f>
        <v>-55</v>
      </c>
      <c r="E190" s="413"/>
      <c r="F190" s="233">
        <v>0.99995236777682628</v>
      </c>
      <c r="G190" s="423"/>
      <c r="H190" s="423"/>
      <c r="I190" s="61">
        <f>VLOOKUP(A190,zss_min_forecast!$1:$1048576,COLUMNS(zss_min_forecast!$A$2:$EX$2),FALSE)</f>
        <v>4.8612604141235352</v>
      </c>
      <c r="J190" s="61">
        <f>VLOOKUP($A190,zss_min_forecast!$1:$1048576,COLUMNS(zss_min_forecast!$A$2:AO191),FALSE)</f>
        <v>6.179999828338623</v>
      </c>
      <c r="K190" s="61">
        <f>VLOOKUP($A190,zss_min_forecast!$1:$1048576,COLUMNS(zss_min_forecast!$A$2:AP191),FALSE)</f>
        <v>6.9600000381469727</v>
      </c>
      <c r="L190" s="61">
        <f>VLOOKUP($A190,zss_min_forecast!$1:$1048576,COLUMNS(zss_min_forecast!$A$2:AQ191),FALSE)</f>
        <v>6.869999885559082</v>
      </c>
      <c r="M190" s="61">
        <f>VLOOKUP($A190,zss_min_forecast!$1:$1048576,COLUMNS(zss_min_forecast!$A$2:AR191),FALSE)</f>
        <v>7.0999999046325684</v>
      </c>
      <c r="N190" s="61">
        <f>VLOOKUP($A190,zss_min_forecast!$1:$1048576,COLUMNS(zss_min_forecast!$A$2:AS191),FALSE)</f>
        <v>7.2699999809265137</v>
      </c>
      <c r="O190" s="282">
        <v>0</v>
      </c>
      <c r="P190" s="445"/>
      <c r="Q190" s="447"/>
      <c r="R190" s="447"/>
      <c r="S190" s="447"/>
      <c r="T190" s="447"/>
      <c r="U190" s="447"/>
      <c r="V190" s="447"/>
      <c r="W190" s="447"/>
      <c r="X190" s="447"/>
      <c r="Y190" s="449"/>
    </row>
    <row r="191" spans="1:25" ht="14" thickBot="1">
      <c r="A191" s="9" t="s">
        <v>573</v>
      </c>
      <c r="B191" s="65"/>
      <c r="C191" s="65"/>
      <c r="D191" s="65"/>
      <c r="E191" s="65"/>
      <c r="F191" s="221"/>
      <c r="G191" s="204"/>
      <c r="H191" s="266"/>
      <c r="I191" s="65"/>
      <c r="J191" s="65"/>
      <c r="K191" s="65"/>
      <c r="L191" s="65"/>
      <c r="M191" s="65"/>
      <c r="N191" s="65"/>
      <c r="O191" s="283"/>
      <c r="P191" s="274"/>
      <c r="Q191" s="270"/>
      <c r="R191" s="270"/>
      <c r="S191" s="270"/>
      <c r="T191" s="270"/>
      <c r="U191" s="270"/>
      <c r="V191" s="270"/>
      <c r="W191" s="270"/>
      <c r="X191" s="270"/>
      <c r="Y191" s="271"/>
    </row>
    <row r="192" spans="1:25">
      <c r="A192" s="251" t="s">
        <v>262</v>
      </c>
      <c r="B192" s="56" t="s">
        <v>588</v>
      </c>
      <c r="C192" s="56">
        <f>VLOOKUP($A192,zss_min_forecast!$1:$1048576,COLUMNS(zss_min_forecast!$A$2:ET193),FALSE)</f>
        <v>-40</v>
      </c>
      <c r="D192" s="56">
        <f>VLOOKUP($A192,zss_min_forecast!$1:$1048576,COLUMNS(zss_min_forecast!$A$2:EU193),FALSE)</f>
        <v>-26.5</v>
      </c>
      <c r="E192" s="405"/>
      <c r="F192" s="235">
        <v>0.71347141125254965</v>
      </c>
      <c r="G192" s="425"/>
      <c r="H192" s="425"/>
      <c r="I192" s="56">
        <f>VLOOKUP(A192,zss_min_forecast!$1:$1048576,COLUMNS(zss_min_forecast!$A$2:$EX$2),FALSE)</f>
        <v>4.8875617980957031</v>
      </c>
      <c r="J192" s="56">
        <f>VLOOKUP($A192,zss_min_forecast!$1:$1048576,COLUMNS(zss_min_forecast!$A$2:AO193),FALSE)</f>
        <v>14.52000045776367</v>
      </c>
      <c r="K192" s="56">
        <f>VLOOKUP($A192,zss_min_forecast!$1:$1048576,COLUMNS(zss_min_forecast!$A$2:AP193),FALSE)</f>
        <v>24.440000534057621</v>
      </c>
      <c r="L192" s="56">
        <f>VLOOKUP($A192,zss_min_forecast!$1:$1048576,COLUMNS(zss_min_forecast!$A$2:AQ193),FALSE)</f>
        <v>26.20000076293945</v>
      </c>
      <c r="M192" s="56">
        <f>VLOOKUP($A192,zss_min_forecast!$1:$1048576,COLUMNS(zss_min_forecast!$A$2:AR193),FALSE)</f>
        <v>26.079999923706051</v>
      </c>
      <c r="N192" s="56">
        <f>VLOOKUP($A192,zss_min_forecast!$1:$1048576,COLUMNS(zss_min_forecast!$A$2:AS193),FALSE)</f>
        <v>26.069999694824219</v>
      </c>
      <c r="O192" s="280">
        <v>0</v>
      </c>
      <c r="P192" s="437"/>
      <c r="Q192" s="441"/>
      <c r="R192" s="441"/>
      <c r="S192" s="441"/>
      <c r="T192" s="441"/>
      <c r="U192" s="441"/>
      <c r="V192" s="441"/>
      <c r="W192" s="441"/>
      <c r="X192" s="441"/>
      <c r="Y192" s="448"/>
    </row>
    <row r="193" spans="1:25" ht="14" thickBot="1">
      <c r="A193" s="253" t="s">
        <v>262</v>
      </c>
      <c r="B193" s="200" t="s">
        <v>590</v>
      </c>
      <c r="C193" s="200">
        <f>VLOOKUP($A193,zss_min_forecast!$1:$1048576,COLUMNS(zss_min_forecast!$A$2:ET194),FALSE)</f>
        <v>-40</v>
      </c>
      <c r="D193" s="200">
        <f>VLOOKUP($A193,zss_min_forecast!$1:$1048576,COLUMNS(zss_min_forecast!$A$2:EU194),FALSE)</f>
        <v>-26.5</v>
      </c>
      <c r="E193" s="428"/>
      <c r="F193" s="210">
        <v>0.9790142040437364</v>
      </c>
      <c r="G193" s="427"/>
      <c r="H193" s="423"/>
      <c r="I193" s="200">
        <f>VLOOKUP(A193,zss_min_forecast!$1:$1048576,COLUMNS(zss_min_forecast!$A$2:$EX$2),FALSE)</f>
        <v>4.8875617980957031</v>
      </c>
      <c r="J193" s="200">
        <f>VLOOKUP($A193,zss_min_forecast!$1:$1048576,COLUMNS(zss_min_forecast!$A$2:AO194),FALSE)</f>
        <v>14.52000045776367</v>
      </c>
      <c r="K193" s="200">
        <f>VLOOKUP($A193,zss_min_forecast!$1:$1048576,COLUMNS(zss_min_forecast!$A$2:AP194),FALSE)</f>
        <v>24.440000534057621</v>
      </c>
      <c r="L193" s="200">
        <f>VLOOKUP($A193,zss_min_forecast!$1:$1048576,COLUMNS(zss_min_forecast!$A$2:AQ194),FALSE)</f>
        <v>26.20000076293945</v>
      </c>
      <c r="M193" s="200">
        <f>VLOOKUP($A193,zss_min_forecast!$1:$1048576,COLUMNS(zss_min_forecast!$A$2:AR194),FALSE)</f>
        <v>26.079999923706051</v>
      </c>
      <c r="N193" s="200">
        <f>VLOOKUP($A193,zss_min_forecast!$1:$1048576,COLUMNS(zss_min_forecast!$A$2:AS194),FALSE)</f>
        <v>26.069999694824219</v>
      </c>
      <c r="O193" s="284">
        <v>0</v>
      </c>
      <c r="P193" s="438"/>
      <c r="Q193" s="442"/>
      <c r="R193" s="442"/>
      <c r="S193" s="442"/>
      <c r="T193" s="442"/>
      <c r="U193" s="442"/>
      <c r="V193" s="442"/>
      <c r="W193" s="442"/>
      <c r="X193" s="442"/>
      <c r="Y193" s="444"/>
    </row>
    <row r="194" spans="1:25" ht="14" thickBot="1">
      <c r="A194" s="10" t="s">
        <v>574</v>
      </c>
      <c r="B194" s="252"/>
      <c r="C194" s="252"/>
      <c r="D194" s="252"/>
      <c r="E194" s="252"/>
      <c r="F194" s="225"/>
      <c r="G194" s="227"/>
      <c r="H194" s="232"/>
      <c r="I194" s="252"/>
      <c r="J194" s="252"/>
      <c r="K194" s="252"/>
      <c r="L194" s="252"/>
      <c r="M194" s="252"/>
      <c r="N194" s="252"/>
      <c r="O194" s="285"/>
      <c r="P194" s="274"/>
      <c r="Q194" s="270"/>
      <c r="R194" s="270"/>
      <c r="S194" s="270"/>
      <c r="T194" s="270"/>
      <c r="U194" s="270"/>
      <c r="V194" s="270"/>
      <c r="W194" s="270"/>
      <c r="X194" s="270"/>
      <c r="Y194" s="271"/>
    </row>
    <row r="195" spans="1:25">
      <c r="A195" s="251" t="s">
        <v>228</v>
      </c>
      <c r="B195" s="56" t="s">
        <v>588</v>
      </c>
      <c r="C195" s="56">
        <f>VLOOKUP($A195,zss_min_forecast!$1:$1048576,COLUMNS(zss_min_forecast!$A$2:ET196),FALSE)</f>
        <v>-165</v>
      </c>
      <c r="D195" s="56">
        <f>VLOOKUP($A195,zss_min_forecast!$1:$1048576,COLUMNS(zss_min_forecast!$A$2:EU196),FALSE)</f>
        <v>-110</v>
      </c>
      <c r="E195" s="405"/>
      <c r="F195" s="235">
        <v>0.91613008109475602</v>
      </c>
      <c r="G195" s="425"/>
      <c r="H195" s="425"/>
      <c r="I195" s="56">
        <f>VLOOKUP(A195,zss_min_forecast!$1:$1048576,COLUMNS(zss_min_forecast!$A$2:$EX$2),FALSE)</f>
        <v>24.907194137573239</v>
      </c>
      <c r="J195" s="56">
        <f>VLOOKUP($A195,zss_min_forecast!$1:$1048576,COLUMNS(zss_min_forecast!$A$2:AO196),FALSE)</f>
        <v>44.299999237060547</v>
      </c>
      <c r="K195" s="56">
        <f>VLOOKUP($A195,zss_min_forecast!$1:$1048576,COLUMNS(zss_min_forecast!$A$2:AP196),FALSE)</f>
        <v>54.569999694824219</v>
      </c>
      <c r="L195" s="56">
        <f>VLOOKUP($A195,zss_min_forecast!$1:$1048576,COLUMNS(zss_min_forecast!$A$2:AQ196),FALSE)</f>
        <v>52.590000152587891</v>
      </c>
      <c r="M195" s="56">
        <f>VLOOKUP($A195,zss_min_forecast!$1:$1048576,COLUMNS(zss_min_forecast!$A$2:AR196),FALSE)</f>
        <v>53.189998626708977</v>
      </c>
      <c r="N195" s="56">
        <f>VLOOKUP($A195,zss_min_forecast!$1:$1048576,COLUMNS(zss_min_forecast!$A$2:AS196),FALSE)</f>
        <v>54.529998779296882</v>
      </c>
      <c r="O195" s="280">
        <v>0</v>
      </c>
      <c r="P195" s="437"/>
      <c r="Q195" s="441"/>
      <c r="R195" s="441"/>
      <c r="S195" s="441"/>
      <c r="T195" s="441"/>
      <c r="U195" s="441"/>
      <c r="V195" s="441"/>
      <c r="W195" s="441"/>
      <c r="X195" s="441"/>
      <c r="Y195" s="448"/>
    </row>
    <row r="196" spans="1:25">
      <c r="A196" s="243" t="s">
        <v>228</v>
      </c>
      <c r="B196" s="58" t="s">
        <v>590</v>
      </c>
      <c r="C196" s="58">
        <f>VLOOKUP($A196,zss_min_forecast!$1:$1048576,COLUMNS(zss_min_forecast!$A$2:ET197),FALSE)</f>
        <v>-165</v>
      </c>
      <c r="D196" s="58">
        <f>VLOOKUP($A196,zss_min_forecast!$1:$1048576,COLUMNS(zss_min_forecast!$A$2:EU197),FALSE)</f>
        <v>-110</v>
      </c>
      <c r="E196" s="420"/>
      <c r="F196" s="218">
        <v>0.99921629682936342</v>
      </c>
      <c r="G196" s="419"/>
      <c r="H196" s="419"/>
      <c r="I196" s="58">
        <f>VLOOKUP(A196,zss_min_forecast!$1:$1048576,COLUMNS(zss_min_forecast!$A$2:$EX$2),FALSE)</f>
        <v>24.907194137573239</v>
      </c>
      <c r="J196" s="58">
        <f>VLOOKUP($A196,zss_min_forecast!$1:$1048576,COLUMNS(zss_min_forecast!$A$2:AO197),FALSE)</f>
        <v>44.299999237060547</v>
      </c>
      <c r="K196" s="58">
        <f>VLOOKUP($A196,zss_min_forecast!$1:$1048576,COLUMNS(zss_min_forecast!$A$2:AP197),FALSE)</f>
        <v>54.569999694824219</v>
      </c>
      <c r="L196" s="58">
        <f>VLOOKUP($A196,zss_min_forecast!$1:$1048576,COLUMNS(zss_min_forecast!$A$2:AQ197),FALSE)</f>
        <v>52.590000152587891</v>
      </c>
      <c r="M196" s="58">
        <f>VLOOKUP($A196,zss_min_forecast!$1:$1048576,COLUMNS(zss_min_forecast!$A$2:AR197),FALSE)</f>
        <v>53.189998626708977</v>
      </c>
      <c r="N196" s="58">
        <f>VLOOKUP($A196,zss_min_forecast!$1:$1048576,COLUMNS(zss_min_forecast!$A$2:AS197),FALSE)</f>
        <v>54.529998779296882</v>
      </c>
      <c r="O196" s="281">
        <v>0</v>
      </c>
      <c r="P196" s="438"/>
      <c r="Q196" s="442"/>
      <c r="R196" s="442"/>
      <c r="S196" s="442"/>
      <c r="T196" s="442"/>
      <c r="U196" s="442"/>
      <c r="V196" s="442"/>
      <c r="W196" s="442"/>
      <c r="X196" s="442"/>
      <c r="Y196" s="444"/>
    </row>
    <row r="197" spans="1:25">
      <c r="A197" s="242" t="s">
        <v>235</v>
      </c>
      <c r="B197" s="58" t="s">
        <v>588</v>
      </c>
      <c r="C197" s="58">
        <f>VLOOKUP($A197,zss_min_forecast!$1:$1048576,COLUMNS(zss_min_forecast!$A$2:ET198),FALSE)</f>
        <v>-180</v>
      </c>
      <c r="D197" s="58">
        <f>VLOOKUP($A197,zss_min_forecast!$1:$1048576,COLUMNS(zss_min_forecast!$A$2:EU198),FALSE)</f>
        <v>-120</v>
      </c>
      <c r="E197" s="416"/>
      <c r="F197" s="218">
        <v>0.94612219284914545</v>
      </c>
      <c r="G197" s="418"/>
      <c r="H197" s="418"/>
      <c r="I197" s="58">
        <f>VLOOKUP(A197,zss_min_forecast!$1:$1048576,COLUMNS(zss_min_forecast!$A$2:$EX$2),FALSE)</f>
        <v>11.379855155944821</v>
      </c>
      <c r="J197" s="58">
        <f>VLOOKUP($A197,zss_min_forecast!$1:$1048576,COLUMNS(zss_min_forecast!$A$2:AO198),FALSE)</f>
        <v>16.39999961853027</v>
      </c>
      <c r="K197" s="58">
        <f>VLOOKUP($A197,zss_min_forecast!$1:$1048576,COLUMNS(zss_min_forecast!$A$2:AP198),FALSE)</f>
        <v>21.920000076293949</v>
      </c>
      <c r="L197" s="58">
        <f>VLOOKUP($A197,zss_min_forecast!$1:$1048576,COLUMNS(zss_min_forecast!$A$2:AQ198),FALSE)</f>
        <v>23.170000076293949</v>
      </c>
      <c r="M197" s="58">
        <f>VLOOKUP($A197,zss_min_forecast!$1:$1048576,COLUMNS(zss_min_forecast!$A$2:AR198),FALSE)</f>
        <v>21.819999694824219</v>
      </c>
      <c r="N197" s="58">
        <f>VLOOKUP($A197,zss_min_forecast!$1:$1048576,COLUMNS(zss_min_forecast!$A$2:AS198),FALSE)</f>
        <v>22.530000686645511</v>
      </c>
      <c r="O197" s="281">
        <v>0</v>
      </c>
      <c r="P197" s="438"/>
      <c r="Q197" s="442"/>
      <c r="R197" s="442"/>
      <c r="S197" s="442"/>
      <c r="T197" s="442"/>
      <c r="U197" s="442"/>
      <c r="V197" s="442"/>
      <c r="W197" s="442"/>
      <c r="X197" s="442"/>
      <c r="Y197" s="444"/>
    </row>
    <row r="198" spans="1:25">
      <c r="A198" s="243" t="s">
        <v>235</v>
      </c>
      <c r="B198" s="58" t="s">
        <v>590</v>
      </c>
      <c r="C198" s="58">
        <f>VLOOKUP($A198,zss_min_forecast!$1:$1048576,COLUMNS(zss_min_forecast!$A$2:ET199),FALSE)</f>
        <v>-180</v>
      </c>
      <c r="D198" s="58">
        <f>VLOOKUP($A198,zss_min_forecast!$1:$1048576,COLUMNS(zss_min_forecast!$A$2:EU199),FALSE)</f>
        <v>-120</v>
      </c>
      <c r="E198" s="420"/>
      <c r="F198" s="218">
        <v>0.99996532188463338</v>
      </c>
      <c r="G198" s="419"/>
      <c r="H198" s="419"/>
      <c r="I198" s="58">
        <f>VLOOKUP(A198,zss_min_forecast!$1:$1048576,COLUMNS(zss_min_forecast!$A$2:$EX$2),FALSE)</f>
        <v>11.379855155944821</v>
      </c>
      <c r="J198" s="58">
        <f>VLOOKUP($A198,zss_min_forecast!$1:$1048576,COLUMNS(zss_min_forecast!$A$2:AO199),FALSE)</f>
        <v>16.39999961853027</v>
      </c>
      <c r="K198" s="58">
        <f>VLOOKUP($A198,zss_min_forecast!$1:$1048576,COLUMNS(zss_min_forecast!$A$2:AP199),FALSE)</f>
        <v>21.920000076293949</v>
      </c>
      <c r="L198" s="58">
        <f>VLOOKUP($A198,zss_min_forecast!$1:$1048576,COLUMNS(zss_min_forecast!$A$2:AQ199),FALSE)</f>
        <v>23.170000076293949</v>
      </c>
      <c r="M198" s="58">
        <f>VLOOKUP($A198,zss_min_forecast!$1:$1048576,COLUMNS(zss_min_forecast!$A$2:AR199),FALSE)</f>
        <v>21.819999694824219</v>
      </c>
      <c r="N198" s="58">
        <f>VLOOKUP($A198,zss_min_forecast!$1:$1048576,COLUMNS(zss_min_forecast!$A$2:AS199),FALSE)</f>
        <v>22.530000686645511</v>
      </c>
      <c r="O198" s="281">
        <v>0</v>
      </c>
      <c r="P198" s="438"/>
      <c r="Q198" s="442"/>
      <c r="R198" s="442"/>
      <c r="S198" s="442"/>
      <c r="T198" s="442"/>
      <c r="U198" s="442"/>
      <c r="V198" s="442"/>
      <c r="W198" s="442"/>
      <c r="X198" s="442"/>
      <c r="Y198" s="444"/>
    </row>
    <row r="199" spans="1:25">
      <c r="A199" s="242" t="s">
        <v>251</v>
      </c>
      <c r="B199" s="58" t="s">
        <v>588</v>
      </c>
      <c r="C199" s="58">
        <f>VLOOKUP($A199,zss_min_forecast!$1:$1048576,COLUMNS(zss_min_forecast!$A$2:ET200),FALSE)</f>
        <v>-60</v>
      </c>
      <c r="D199" s="58">
        <f>VLOOKUP($A199,zss_min_forecast!$1:$1048576,COLUMNS(zss_min_forecast!$A$2:EU200),FALSE)</f>
        <v>-30</v>
      </c>
      <c r="E199" s="416"/>
      <c r="F199" s="218">
        <v>0.98221191573693334</v>
      </c>
      <c r="G199" s="418"/>
      <c r="H199" s="418"/>
      <c r="I199" s="58">
        <f>VLOOKUP(A199,zss_min_forecast!$1:$1048576,COLUMNS(zss_min_forecast!$A$2:$EX$2),FALSE)</f>
        <v>2.5782508850097661</v>
      </c>
      <c r="J199" s="58">
        <f>VLOOKUP($A199,zss_min_forecast!$1:$1048576,COLUMNS(zss_min_forecast!$A$2:AO200),FALSE)</f>
        <v>2.3299999237060551</v>
      </c>
      <c r="K199" s="58">
        <f>VLOOKUP($A199,zss_min_forecast!$1:$1048576,COLUMNS(zss_min_forecast!$A$2:AP200),FALSE)</f>
        <v>1.610000014305115</v>
      </c>
      <c r="L199" s="58">
        <f>VLOOKUP($A199,zss_min_forecast!$1:$1048576,COLUMNS(zss_min_forecast!$A$2:AQ200),FALSE)</f>
        <v>0.5</v>
      </c>
      <c r="M199" s="58">
        <f>VLOOKUP($A199,zss_min_forecast!$1:$1048576,COLUMNS(zss_min_forecast!$A$2:AR200),FALSE)</f>
        <v>-0.75999999046325684</v>
      </c>
      <c r="N199" s="58">
        <f>VLOOKUP($A199,zss_min_forecast!$1:$1048576,COLUMNS(zss_min_forecast!$A$2:AS200),FALSE)</f>
        <v>-2.839999914169312</v>
      </c>
      <c r="O199" s="281">
        <v>0</v>
      </c>
      <c r="P199" s="438"/>
      <c r="Q199" s="442"/>
      <c r="R199" s="442"/>
      <c r="S199" s="442"/>
      <c r="T199" s="442"/>
      <c r="U199" s="442"/>
      <c r="V199" s="442"/>
      <c r="W199" s="442"/>
      <c r="X199" s="442"/>
      <c r="Y199" s="444"/>
    </row>
    <row r="200" spans="1:25">
      <c r="A200" s="243" t="s">
        <v>251</v>
      </c>
      <c r="B200" s="58" t="s">
        <v>590</v>
      </c>
      <c r="C200" s="58">
        <f>VLOOKUP($A200,zss_min_forecast!$1:$1048576,COLUMNS(zss_min_forecast!$A$2:ET201),FALSE)</f>
        <v>-60</v>
      </c>
      <c r="D200" s="58">
        <f>VLOOKUP($A200,zss_min_forecast!$1:$1048576,COLUMNS(zss_min_forecast!$A$2:EU201),FALSE)</f>
        <v>-30</v>
      </c>
      <c r="E200" s="420"/>
      <c r="F200" s="218">
        <v>0.99991165908117541</v>
      </c>
      <c r="G200" s="419"/>
      <c r="H200" s="419"/>
      <c r="I200" s="58">
        <f>VLOOKUP(A200,zss_min_forecast!$1:$1048576,COLUMNS(zss_min_forecast!$A$2:$EX$2),FALSE)</f>
        <v>2.5782508850097661</v>
      </c>
      <c r="J200" s="58">
        <f>VLOOKUP($A200,zss_min_forecast!$1:$1048576,COLUMNS(zss_min_forecast!$A$2:AO201),FALSE)</f>
        <v>2.3299999237060551</v>
      </c>
      <c r="K200" s="58">
        <f>VLOOKUP($A200,zss_min_forecast!$1:$1048576,COLUMNS(zss_min_forecast!$A$2:AP201),FALSE)</f>
        <v>1.610000014305115</v>
      </c>
      <c r="L200" s="58">
        <f>VLOOKUP($A200,zss_min_forecast!$1:$1048576,COLUMNS(zss_min_forecast!$A$2:AQ201),FALSE)</f>
        <v>0.5</v>
      </c>
      <c r="M200" s="58">
        <f>VLOOKUP($A200,zss_min_forecast!$1:$1048576,COLUMNS(zss_min_forecast!$A$2:AR201),FALSE)</f>
        <v>-0.75999999046325684</v>
      </c>
      <c r="N200" s="58">
        <f>VLOOKUP($A200,zss_min_forecast!$1:$1048576,COLUMNS(zss_min_forecast!$A$2:AS201),FALSE)</f>
        <v>-2.839999914169312</v>
      </c>
      <c r="O200" s="281">
        <v>0</v>
      </c>
      <c r="P200" s="438"/>
      <c r="Q200" s="442"/>
      <c r="R200" s="442"/>
      <c r="S200" s="442"/>
      <c r="T200" s="442"/>
      <c r="U200" s="442"/>
      <c r="V200" s="442"/>
      <c r="W200" s="442"/>
      <c r="X200" s="442"/>
      <c r="Y200" s="444"/>
    </row>
    <row r="201" spans="1:25">
      <c r="A201" s="242" t="s">
        <v>198</v>
      </c>
      <c r="B201" s="58" t="s">
        <v>588</v>
      </c>
      <c r="C201" s="58">
        <f>VLOOKUP($A201,zss_min_forecast!$1:$1048576,COLUMNS(zss_min_forecast!$A$2:ET202),FALSE)</f>
        <v>-40.5</v>
      </c>
      <c r="D201" s="58">
        <f>VLOOKUP($A201,zss_min_forecast!$1:$1048576,COLUMNS(zss_min_forecast!$A$2:EU202),FALSE)</f>
        <v>-27</v>
      </c>
      <c r="E201" s="416"/>
      <c r="F201" s="218">
        <v>0.94620183318436568</v>
      </c>
      <c r="G201" s="418"/>
      <c r="H201" s="418">
        <v>2</v>
      </c>
      <c r="I201" s="58">
        <f>VLOOKUP(A201,zss_min_forecast!$1:$1048576,COLUMNS(zss_min_forecast!$A$2:$EX$2),FALSE)</f>
        <v>6.7933335304260254</v>
      </c>
      <c r="J201" s="58">
        <f>VLOOKUP($A201,zss_min_forecast!$1:$1048576,COLUMNS(zss_min_forecast!$A$2:AO202),FALSE)</f>
        <v>15.689999580383301</v>
      </c>
      <c r="K201" s="58">
        <f>VLOOKUP($A201,zss_min_forecast!$1:$1048576,COLUMNS(zss_min_forecast!$A$2:AP202),FALSE)</f>
        <v>16.739999771118161</v>
      </c>
      <c r="L201" s="58">
        <f>VLOOKUP($A201,zss_min_forecast!$1:$1048576,COLUMNS(zss_min_forecast!$A$2:AQ202),FALSE)</f>
        <v>16.10000038146973</v>
      </c>
      <c r="M201" s="58">
        <f>VLOOKUP($A201,zss_min_forecast!$1:$1048576,COLUMNS(zss_min_forecast!$A$2:AR202),FALSE)</f>
        <v>15.420000076293951</v>
      </c>
      <c r="N201" s="58">
        <f>VLOOKUP($A201,zss_min_forecast!$1:$1048576,COLUMNS(zss_min_forecast!$A$2:AS202),FALSE)</f>
        <v>14.960000038146971</v>
      </c>
      <c r="O201" s="281">
        <v>0</v>
      </c>
      <c r="P201" s="438"/>
      <c r="Q201" s="442"/>
      <c r="R201" s="442"/>
      <c r="S201" s="442"/>
      <c r="T201" s="442"/>
      <c r="U201" s="442"/>
      <c r="V201" s="442"/>
      <c r="W201" s="442"/>
      <c r="X201" s="442"/>
      <c r="Y201" s="444"/>
    </row>
    <row r="202" spans="1:25">
      <c r="A202" s="243" t="s">
        <v>198</v>
      </c>
      <c r="B202" s="58" t="s">
        <v>590</v>
      </c>
      <c r="C202" s="58">
        <f>VLOOKUP($A202,zss_min_forecast!$1:$1048576,COLUMNS(zss_min_forecast!$A$2:ET203),FALSE)</f>
        <v>-40.5</v>
      </c>
      <c r="D202" s="58">
        <f>VLOOKUP($A202,zss_min_forecast!$1:$1048576,COLUMNS(zss_min_forecast!$A$2:EU203),FALSE)</f>
        <v>-27</v>
      </c>
      <c r="E202" s="420"/>
      <c r="F202" s="218">
        <v>0.9625203681678377</v>
      </c>
      <c r="G202" s="419"/>
      <c r="H202" s="419"/>
      <c r="I202" s="58">
        <f>VLOOKUP(A202,zss_min_forecast!$1:$1048576,COLUMNS(zss_min_forecast!$A$2:$EX$2),FALSE)</f>
        <v>6.7933335304260254</v>
      </c>
      <c r="J202" s="58">
        <f>VLOOKUP($A202,zss_min_forecast!$1:$1048576,COLUMNS(zss_min_forecast!$A$2:AO203),FALSE)</f>
        <v>15.689999580383301</v>
      </c>
      <c r="K202" s="58">
        <f>VLOOKUP($A202,zss_min_forecast!$1:$1048576,COLUMNS(zss_min_forecast!$A$2:AP203),FALSE)</f>
        <v>16.739999771118161</v>
      </c>
      <c r="L202" s="58">
        <f>VLOOKUP($A202,zss_min_forecast!$1:$1048576,COLUMNS(zss_min_forecast!$A$2:AQ203),FALSE)</f>
        <v>16.10000038146973</v>
      </c>
      <c r="M202" s="58">
        <f>VLOOKUP($A202,zss_min_forecast!$1:$1048576,COLUMNS(zss_min_forecast!$A$2:AR203),FALSE)</f>
        <v>15.420000076293951</v>
      </c>
      <c r="N202" s="58">
        <f>VLOOKUP($A202,zss_min_forecast!$1:$1048576,COLUMNS(zss_min_forecast!$A$2:AS203),FALSE)</f>
        <v>14.960000038146971</v>
      </c>
      <c r="O202" s="281">
        <v>0</v>
      </c>
      <c r="P202" s="438"/>
      <c r="Q202" s="442"/>
      <c r="R202" s="442"/>
      <c r="S202" s="442"/>
      <c r="T202" s="442"/>
      <c r="U202" s="442"/>
      <c r="V202" s="442"/>
      <c r="W202" s="442"/>
      <c r="X202" s="442"/>
      <c r="Y202" s="444"/>
    </row>
    <row r="203" spans="1:25">
      <c r="A203" s="242" t="s">
        <v>295</v>
      </c>
      <c r="B203" s="58" t="s">
        <v>588</v>
      </c>
      <c r="C203" s="58">
        <f>VLOOKUP($A203,zss_min_forecast!$1:$1048576,COLUMNS(zss_min_forecast!$A$2:ET204),FALSE)</f>
        <v>-52.700000762939453</v>
      </c>
      <c r="D203" s="58">
        <f>VLOOKUP($A203,zss_min_forecast!$1:$1048576,COLUMNS(zss_min_forecast!$A$2:EU204),FALSE)</f>
        <v>-31.79999923706055</v>
      </c>
      <c r="E203" s="416"/>
      <c r="F203" s="218">
        <v>0.98640056856529235</v>
      </c>
      <c r="G203" s="418"/>
      <c r="H203" s="418"/>
      <c r="I203" s="58">
        <f>VLOOKUP(A203,zss_min_forecast!$1:$1048576,COLUMNS(zss_min_forecast!$A$2:$EX$2),FALSE)</f>
        <v>4.5536432266235352</v>
      </c>
      <c r="J203" s="58">
        <f>VLOOKUP($A203,zss_min_forecast!$1:$1048576,COLUMNS(zss_min_forecast!$A$2:AO204),FALSE)</f>
        <v>4.8499999046325684</v>
      </c>
      <c r="K203" s="58">
        <f>VLOOKUP($A203,zss_min_forecast!$1:$1048576,COLUMNS(zss_min_forecast!$A$2:AP204),FALSE)</f>
        <v>8.5100002288818359</v>
      </c>
      <c r="L203" s="58">
        <f>VLOOKUP($A203,zss_min_forecast!$1:$1048576,COLUMNS(zss_min_forecast!$A$2:AQ204),FALSE)</f>
        <v>8.8299999237060547</v>
      </c>
      <c r="M203" s="58">
        <f>VLOOKUP($A203,zss_min_forecast!$1:$1048576,COLUMNS(zss_min_forecast!$A$2:AR204),FALSE)</f>
        <v>8.2299995422363281</v>
      </c>
      <c r="N203" s="58">
        <f>VLOOKUP($A203,zss_min_forecast!$1:$1048576,COLUMNS(zss_min_forecast!$A$2:AS204),FALSE)</f>
        <v>7.5399999618530273</v>
      </c>
      <c r="O203" s="281">
        <v>0</v>
      </c>
      <c r="P203" s="438"/>
      <c r="Q203" s="442"/>
      <c r="R203" s="442"/>
      <c r="S203" s="442"/>
      <c r="T203" s="442"/>
      <c r="U203" s="442"/>
      <c r="V203" s="442"/>
      <c r="W203" s="442"/>
      <c r="X203" s="442"/>
      <c r="Y203" s="444"/>
    </row>
    <row r="204" spans="1:25" ht="14" thickBot="1">
      <c r="A204" s="244" t="s">
        <v>295</v>
      </c>
      <c r="B204" s="61" t="s">
        <v>590</v>
      </c>
      <c r="C204" s="61">
        <f>VLOOKUP($A204,zss_min_forecast!$1:$1048576,COLUMNS(zss_min_forecast!$A$2:ET205),FALSE)</f>
        <v>-52.700000762939453</v>
      </c>
      <c r="D204" s="61">
        <f>VLOOKUP($A204,zss_min_forecast!$1:$1048576,COLUMNS(zss_min_forecast!$A$2:EU205),FALSE)</f>
        <v>-31.79999923706055</v>
      </c>
      <c r="E204" s="413"/>
      <c r="F204" s="233">
        <v>0.99898903512398218</v>
      </c>
      <c r="G204" s="423"/>
      <c r="H204" s="423"/>
      <c r="I204" s="61">
        <f>VLOOKUP(A204,zss_min_forecast!$1:$1048576,COLUMNS(zss_min_forecast!$A$2:$EX$2),FALSE)</f>
        <v>4.5536432266235352</v>
      </c>
      <c r="J204" s="61">
        <f>VLOOKUP($A204,zss_min_forecast!$1:$1048576,COLUMNS(zss_min_forecast!$A$2:AO205),FALSE)</f>
        <v>4.8499999046325684</v>
      </c>
      <c r="K204" s="61">
        <f>VLOOKUP($A204,zss_min_forecast!$1:$1048576,COLUMNS(zss_min_forecast!$A$2:AP205),FALSE)</f>
        <v>8.5100002288818359</v>
      </c>
      <c r="L204" s="61">
        <f>VLOOKUP($A204,zss_min_forecast!$1:$1048576,COLUMNS(zss_min_forecast!$A$2:AQ205),FALSE)</f>
        <v>8.8299999237060547</v>
      </c>
      <c r="M204" s="61">
        <f>VLOOKUP($A204,zss_min_forecast!$1:$1048576,COLUMNS(zss_min_forecast!$A$2:AR205),FALSE)</f>
        <v>8.2299995422363281</v>
      </c>
      <c r="N204" s="61">
        <f>VLOOKUP($A204,zss_min_forecast!$1:$1048576,COLUMNS(zss_min_forecast!$A$2:AS205),FALSE)</f>
        <v>7.5399999618530273</v>
      </c>
      <c r="O204" s="282">
        <v>0</v>
      </c>
      <c r="P204" s="445"/>
      <c r="Q204" s="447"/>
      <c r="R204" s="447"/>
      <c r="S204" s="447"/>
      <c r="T204" s="447"/>
      <c r="U204" s="447"/>
      <c r="V204" s="447"/>
      <c r="W204" s="447"/>
      <c r="X204" s="447"/>
      <c r="Y204" s="449"/>
    </row>
    <row r="205" spans="1:25" ht="14" thickBot="1">
      <c r="A205" s="10" t="s">
        <v>575</v>
      </c>
      <c r="B205" s="252"/>
      <c r="C205" s="252"/>
      <c r="D205" s="252"/>
      <c r="E205" s="252"/>
      <c r="F205" s="225"/>
      <c r="G205" s="227"/>
      <c r="H205" s="232"/>
      <c r="I205" s="252"/>
      <c r="J205" s="252"/>
      <c r="K205" s="252"/>
      <c r="L205" s="252"/>
      <c r="M205" s="252"/>
      <c r="N205" s="252"/>
      <c r="O205" s="285"/>
      <c r="P205" s="274"/>
      <c r="Q205" s="270"/>
      <c r="R205" s="270"/>
      <c r="S205" s="270"/>
      <c r="T205" s="270"/>
      <c r="U205" s="270"/>
      <c r="V205" s="270"/>
      <c r="W205" s="270"/>
      <c r="X205" s="270"/>
      <c r="Y205" s="271"/>
    </row>
    <row r="206" spans="1:25">
      <c r="A206" s="253" t="s">
        <v>236</v>
      </c>
      <c r="B206" s="84" t="s">
        <v>588</v>
      </c>
      <c r="C206" s="84">
        <f>VLOOKUP($A206,zss_min_forecast!$1:$1048576,COLUMNS(zss_min_forecast!$A$2:ET207),FALSE)</f>
        <v>-30</v>
      </c>
      <c r="D206" s="84">
        <f>VLOOKUP($A206,zss_min_forecast!$1:$1048576,COLUMNS(zss_min_forecast!$A$2:EU207),FALSE)</f>
        <v>-20</v>
      </c>
      <c r="E206" s="428"/>
      <c r="F206" s="229">
        <v>0.87095811274673562</v>
      </c>
      <c r="G206" s="427"/>
      <c r="H206" s="425"/>
      <c r="I206" s="84">
        <f>VLOOKUP(A206,zss_min_forecast!$1:$1048576,COLUMNS(zss_min_forecast!$A$2:$EX$2),FALSE)</f>
        <v>0.12530761957168579</v>
      </c>
      <c r="J206" s="84">
        <f>VLOOKUP($A206,zss_min_forecast!$1:$1048576,COLUMNS(zss_min_forecast!$A$2:AO207),FALSE)</f>
        <v>0</v>
      </c>
      <c r="K206" s="84">
        <f>VLOOKUP($A206,zss_min_forecast!$1:$1048576,COLUMNS(zss_min_forecast!$A$2:AP207),FALSE)</f>
        <v>0</v>
      </c>
      <c r="L206" s="84">
        <f>VLOOKUP($A206,zss_min_forecast!$1:$1048576,COLUMNS(zss_min_forecast!$A$2:AQ207),FALSE)</f>
        <v>0</v>
      </c>
      <c r="M206" s="84">
        <f>VLOOKUP($A206,zss_min_forecast!$1:$1048576,COLUMNS(zss_min_forecast!$A$2:AR207),FALSE)</f>
        <v>0</v>
      </c>
      <c r="N206" s="84">
        <f>VLOOKUP($A206,zss_min_forecast!$1:$1048576,COLUMNS(zss_min_forecast!$A$2:AS207),FALSE)</f>
        <v>0</v>
      </c>
      <c r="O206" s="286">
        <v>0</v>
      </c>
      <c r="P206" s="438"/>
      <c r="Q206" s="442"/>
      <c r="R206" s="442"/>
      <c r="S206" s="442"/>
      <c r="T206" s="442"/>
      <c r="U206" s="442"/>
      <c r="V206" s="442"/>
      <c r="W206" s="442"/>
      <c r="X206" s="442"/>
      <c r="Y206" s="444"/>
    </row>
    <row r="207" spans="1:25" ht="14" thickBot="1">
      <c r="A207" s="244" t="s">
        <v>236</v>
      </c>
      <c r="B207" s="61" t="s">
        <v>590</v>
      </c>
      <c r="C207" s="61">
        <f>VLOOKUP($A207,zss_min_forecast!$1:$1048576,COLUMNS(zss_min_forecast!$A$2:ET208),FALSE)</f>
        <v>-30</v>
      </c>
      <c r="D207" s="61">
        <f>VLOOKUP($A207,zss_min_forecast!$1:$1048576,COLUMNS(zss_min_forecast!$A$2:EU208),FALSE)</f>
        <v>-20</v>
      </c>
      <c r="E207" s="413"/>
      <c r="F207" s="233">
        <v>0.95411168992392581</v>
      </c>
      <c r="G207" s="423"/>
      <c r="H207" s="423"/>
      <c r="I207" s="61">
        <f>VLOOKUP(A207,zss_min_forecast!$1:$1048576,COLUMNS(zss_min_forecast!$A$2:$EX$2),FALSE)</f>
        <v>0.12530761957168579</v>
      </c>
      <c r="J207" s="61">
        <f>VLOOKUP($A207,zss_min_forecast!$1:$1048576,COLUMNS(zss_min_forecast!$A$2:AO208),FALSE)</f>
        <v>0</v>
      </c>
      <c r="K207" s="61">
        <f>VLOOKUP($A207,zss_min_forecast!$1:$1048576,COLUMNS(zss_min_forecast!$A$2:AP208),FALSE)</f>
        <v>0</v>
      </c>
      <c r="L207" s="61">
        <f>VLOOKUP($A207,zss_min_forecast!$1:$1048576,COLUMNS(zss_min_forecast!$A$2:AQ208),FALSE)</f>
        <v>0</v>
      </c>
      <c r="M207" s="61">
        <f>VLOOKUP($A207,zss_min_forecast!$1:$1048576,COLUMNS(zss_min_forecast!$A$2:AR208),FALSE)</f>
        <v>0</v>
      </c>
      <c r="N207" s="61">
        <f>VLOOKUP($A207,zss_min_forecast!$1:$1048576,COLUMNS(zss_min_forecast!$A$2:AS208),FALSE)</f>
        <v>0</v>
      </c>
      <c r="O207" s="282">
        <v>0</v>
      </c>
      <c r="P207" s="445"/>
      <c r="Q207" s="447"/>
      <c r="R207" s="447"/>
      <c r="S207" s="447"/>
      <c r="T207" s="447"/>
      <c r="U207" s="447"/>
      <c r="V207" s="447"/>
      <c r="W207" s="447"/>
      <c r="X207" s="447"/>
      <c r="Y207" s="449"/>
    </row>
    <row r="208" spans="1:25" ht="14" thickBot="1">
      <c r="A208" s="9" t="s">
        <v>593</v>
      </c>
      <c r="B208" s="65"/>
      <c r="C208" s="65"/>
      <c r="D208" s="65"/>
      <c r="E208" s="65"/>
      <c r="F208" s="221"/>
      <c r="G208" s="204"/>
      <c r="H208" s="266"/>
      <c r="I208" s="65"/>
      <c r="J208" s="65"/>
      <c r="K208" s="65"/>
      <c r="L208" s="65"/>
      <c r="M208" s="65"/>
      <c r="N208" s="65"/>
      <c r="O208" s="283"/>
      <c r="P208" s="274"/>
      <c r="Q208" s="270"/>
      <c r="R208" s="270"/>
      <c r="S208" s="270"/>
      <c r="T208" s="270"/>
      <c r="U208" s="270"/>
      <c r="V208" s="270"/>
      <c r="W208" s="270"/>
      <c r="X208" s="270"/>
      <c r="Y208" s="271"/>
    </row>
    <row r="209" spans="1:25">
      <c r="A209" s="251" t="s">
        <v>234</v>
      </c>
      <c r="B209" s="56" t="s">
        <v>588</v>
      </c>
      <c r="C209" s="56">
        <f>VLOOKUP($A209,zss_min_forecast!$1:$1048576,COLUMNS(zss_min_forecast!$A$2:ET210),FALSE)</f>
        <v>-60</v>
      </c>
      <c r="D209" s="56">
        <f>VLOOKUP($A209,zss_min_forecast!$1:$1048576,COLUMNS(zss_min_forecast!$A$2:EU210),FALSE)</f>
        <v>-30</v>
      </c>
      <c r="E209" s="405"/>
      <c r="F209" s="235">
        <v>0.71943373609055095</v>
      </c>
      <c r="G209" s="425"/>
      <c r="H209" s="425"/>
      <c r="I209" s="56">
        <f>VLOOKUP(A209,zss_min_forecast!$1:$1048576,COLUMNS(zss_min_forecast!$A$2:$EX$2),FALSE)</f>
        <v>6.4610157012939453</v>
      </c>
      <c r="J209" s="56">
        <f>VLOOKUP($A209,zss_min_forecast!$1:$1048576,COLUMNS(zss_min_forecast!$A$2:AO210),FALSE)</f>
        <v>7.0900001525878906</v>
      </c>
      <c r="K209" s="56">
        <f>VLOOKUP($A209,zss_min_forecast!$1:$1048576,COLUMNS(zss_min_forecast!$A$2:AP210),FALSE)</f>
        <v>5.679999828338623</v>
      </c>
      <c r="L209" s="56">
        <f>VLOOKUP($A209,zss_min_forecast!$1:$1048576,COLUMNS(zss_min_forecast!$A$2:AQ210),FALSE)</f>
        <v>4.4800000190734863</v>
      </c>
      <c r="M209" s="56">
        <f>VLOOKUP($A209,zss_min_forecast!$1:$1048576,COLUMNS(zss_min_forecast!$A$2:AR210),FALSE)</f>
        <v>2.7100000381469731</v>
      </c>
      <c r="N209" s="56">
        <f>VLOOKUP($A209,zss_min_forecast!$1:$1048576,COLUMNS(zss_min_forecast!$A$2:AS210),FALSE)</f>
        <v>0.30000001192092901</v>
      </c>
      <c r="O209" s="280">
        <v>0</v>
      </c>
      <c r="P209" s="450"/>
      <c r="Q209" s="439"/>
      <c r="R209" s="439"/>
      <c r="S209" s="439"/>
      <c r="T209" s="439"/>
      <c r="U209" s="439"/>
      <c r="V209" s="439"/>
      <c r="W209" s="439"/>
      <c r="X209" s="439"/>
      <c r="Y209" s="452"/>
    </row>
    <row r="210" spans="1:25">
      <c r="A210" s="243" t="s">
        <v>234</v>
      </c>
      <c r="B210" s="58" t="s">
        <v>590</v>
      </c>
      <c r="C210" s="58">
        <f>VLOOKUP($A210,zss_min_forecast!$1:$1048576,COLUMNS(zss_min_forecast!$A$2:ET211),FALSE)</f>
        <v>-60</v>
      </c>
      <c r="D210" s="58">
        <f>VLOOKUP($A210,zss_min_forecast!$1:$1048576,COLUMNS(zss_min_forecast!$A$2:EU211),FALSE)</f>
        <v>-30</v>
      </c>
      <c r="E210" s="420"/>
      <c r="F210" s="218">
        <v>0.97893360918049199</v>
      </c>
      <c r="G210" s="419"/>
      <c r="H210" s="419"/>
      <c r="I210" s="58">
        <f>VLOOKUP(A210,zss_min_forecast!$1:$1048576,COLUMNS(zss_min_forecast!$A$2:$EX$2),FALSE)</f>
        <v>6.4610157012939453</v>
      </c>
      <c r="J210" s="58">
        <f>VLOOKUP($A210,zss_min_forecast!$1:$1048576,COLUMNS(zss_min_forecast!$A$2:AO211),FALSE)</f>
        <v>7.0900001525878906</v>
      </c>
      <c r="K210" s="58">
        <f>VLOOKUP($A210,zss_min_forecast!$1:$1048576,COLUMNS(zss_min_forecast!$A$2:AP211),FALSE)</f>
        <v>5.679999828338623</v>
      </c>
      <c r="L210" s="58">
        <f>VLOOKUP($A210,zss_min_forecast!$1:$1048576,COLUMNS(zss_min_forecast!$A$2:AQ211),FALSE)</f>
        <v>4.4800000190734863</v>
      </c>
      <c r="M210" s="58">
        <f>VLOOKUP($A210,zss_min_forecast!$1:$1048576,COLUMNS(zss_min_forecast!$A$2:AR211),FALSE)</f>
        <v>2.7100000381469731</v>
      </c>
      <c r="N210" s="58">
        <f>VLOOKUP($A210,zss_min_forecast!$1:$1048576,COLUMNS(zss_min_forecast!$A$2:AS211),FALSE)</f>
        <v>0.30000001192092901</v>
      </c>
      <c r="O210" s="281">
        <v>0</v>
      </c>
      <c r="P210" s="451"/>
      <c r="Q210" s="440"/>
      <c r="R210" s="440"/>
      <c r="S210" s="440"/>
      <c r="T210" s="440"/>
      <c r="U210" s="440"/>
      <c r="V210" s="440"/>
      <c r="W210" s="440"/>
      <c r="X210" s="440"/>
      <c r="Y210" s="453"/>
    </row>
    <row r="211" spans="1:25">
      <c r="A211" s="242" t="s">
        <v>261</v>
      </c>
      <c r="B211" s="58" t="s">
        <v>588</v>
      </c>
      <c r="C211" s="58">
        <f>VLOOKUP($A211,zss_min_forecast!$1:$1048576,COLUMNS(zss_min_forecast!$A$2:ET212),FALSE)</f>
        <v>-60</v>
      </c>
      <c r="D211" s="58">
        <f>VLOOKUP($A211,zss_min_forecast!$1:$1048576,COLUMNS(zss_min_forecast!$A$2:EU212),FALSE)</f>
        <v>-30</v>
      </c>
      <c r="E211" s="416"/>
      <c r="F211" s="218">
        <v>0.7652719046627332</v>
      </c>
      <c r="G211" s="418"/>
      <c r="H211" s="418"/>
      <c r="I211" s="58">
        <f>VLOOKUP(A211,zss_min_forecast!$1:$1048576,COLUMNS(zss_min_forecast!$A$2:$EX$2),FALSE)</f>
        <v>6.8947877883911133</v>
      </c>
      <c r="J211" s="58">
        <f>VLOOKUP($A211,zss_min_forecast!$1:$1048576,COLUMNS(zss_min_forecast!$A$2:AO212),FALSE)</f>
        <v>6.9800000190734863</v>
      </c>
      <c r="K211" s="58">
        <f>VLOOKUP($A211,zss_min_forecast!$1:$1048576,COLUMNS(zss_min_forecast!$A$2:AP212),FALSE)</f>
        <v>7.8600001335144043</v>
      </c>
      <c r="L211" s="58">
        <f>VLOOKUP($A211,zss_min_forecast!$1:$1048576,COLUMNS(zss_min_forecast!$A$2:AQ212),FALSE)</f>
        <v>7.2100000381469727</v>
      </c>
      <c r="M211" s="58">
        <f>VLOOKUP($A211,zss_min_forecast!$1:$1048576,COLUMNS(zss_min_forecast!$A$2:AR212),FALSE)</f>
        <v>6.4099998474121094</v>
      </c>
      <c r="N211" s="58">
        <f>VLOOKUP($A211,zss_min_forecast!$1:$1048576,COLUMNS(zss_min_forecast!$A$2:AS212),FALSE)</f>
        <v>5.619999885559082</v>
      </c>
      <c r="O211" s="281">
        <v>0</v>
      </c>
      <c r="P211" s="457"/>
      <c r="Q211" s="443"/>
      <c r="R211" s="443"/>
      <c r="S211" s="443"/>
      <c r="T211" s="443"/>
      <c r="U211" s="443"/>
      <c r="V211" s="443"/>
      <c r="W211" s="443"/>
      <c r="X211" s="443"/>
      <c r="Y211" s="454"/>
    </row>
    <row r="212" spans="1:25" ht="14" thickBot="1">
      <c r="A212" s="244" t="s">
        <v>261</v>
      </c>
      <c r="B212" s="61" t="s">
        <v>590</v>
      </c>
      <c r="C212" s="61">
        <f>VLOOKUP($A212,zss_min_forecast!$1:$1048576,COLUMNS(zss_min_forecast!$A$2:ET213),FALSE)</f>
        <v>-60</v>
      </c>
      <c r="D212" s="61">
        <f>VLOOKUP($A212,zss_min_forecast!$1:$1048576,COLUMNS(zss_min_forecast!$A$2:EU213),FALSE)</f>
        <v>-30</v>
      </c>
      <c r="E212" s="413"/>
      <c r="F212" s="233">
        <v>0.98767924602809498</v>
      </c>
      <c r="G212" s="423"/>
      <c r="H212" s="423"/>
      <c r="I212" s="61">
        <f>VLOOKUP(A212,zss_min_forecast!$1:$1048576,COLUMNS(zss_min_forecast!$A$2:$EX$2),FALSE)</f>
        <v>6.8947877883911133</v>
      </c>
      <c r="J212" s="61">
        <f>VLOOKUP($A212,zss_min_forecast!$1:$1048576,COLUMNS(zss_min_forecast!$A$2:AO213),FALSE)</f>
        <v>6.9800000190734863</v>
      </c>
      <c r="K212" s="61">
        <f>VLOOKUP($A212,zss_min_forecast!$1:$1048576,COLUMNS(zss_min_forecast!$A$2:AP213),FALSE)</f>
        <v>7.8600001335144043</v>
      </c>
      <c r="L212" s="61">
        <f>VLOOKUP($A212,zss_min_forecast!$1:$1048576,COLUMNS(zss_min_forecast!$A$2:AQ213),FALSE)</f>
        <v>7.2100000381469727</v>
      </c>
      <c r="M212" s="61">
        <f>VLOOKUP($A212,zss_min_forecast!$1:$1048576,COLUMNS(zss_min_forecast!$A$2:AR213),FALSE)</f>
        <v>6.4099998474121094</v>
      </c>
      <c r="N212" s="61">
        <f>VLOOKUP($A212,zss_min_forecast!$1:$1048576,COLUMNS(zss_min_forecast!$A$2:AS213),FALSE)</f>
        <v>5.619999885559082</v>
      </c>
      <c r="O212" s="282">
        <v>0</v>
      </c>
      <c r="P212" s="456"/>
      <c r="Q212" s="446"/>
      <c r="R212" s="446"/>
      <c r="S212" s="446"/>
      <c r="T212" s="446"/>
      <c r="U212" s="446"/>
      <c r="V212" s="446"/>
      <c r="W212" s="446"/>
      <c r="X212" s="446"/>
      <c r="Y212" s="455"/>
    </row>
    <row r="213" spans="1:25" ht="14" thickBot="1">
      <c r="A213" s="9" t="s">
        <v>594</v>
      </c>
      <c r="B213" s="65"/>
      <c r="C213" s="65"/>
      <c r="D213" s="65"/>
      <c r="E213" s="65"/>
      <c r="F213" s="221"/>
      <c r="G213" s="204"/>
      <c r="H213" s="266"/>
      <c r="I213" s="65"/>
      <c r="J213" s="65"/>
      <c r="K213" s="65"/>
      <c r="L213" s="65"/>
      <c r="M213" s="65"/>
      <c r="N213" s="65"/>
      <c r="O213" s="283"/>
      <c r="P213" s="274"/>
      <c r="Q213" s="270"/>
      <c r="R213" s="270"/>
      <c r="S213" s="270"/>
      <c r="T213" s="270"/>
      <c r="U213" s="270"/>
      <c r="V213" s="270"/>
      <c r="W213" s="270"/>
      <c r="X213" s="270"/>
      <c r="Y213" s="271"/>
    </row>
    <row r="214" spans="1:25">
      <c r="A214" s="72" t="s">
        <v>264</v>
      </c>
      <c r="B214" s="56" t="s">
        <v>588</v>
      </c>
      <c r="C214" s="56">
        <f>VLOOKUP($A214,zss_min_forecast!$1:$1048576,COLUMNS(zss_min_forecast!$A$2:ET215),FALSE)</f>
        <v>-60</v>
      </c>
      <c r="D214" s="56">
        <f>VLOOKUP($A214,zss_min_forecast!$1:$1048576,COLUMNS(zss_min_forecast!$A$2:EU215),FALSE)</f>
        <v>-30</v>
      </c>
      <c r="E214" s="405"/>
      <c r="F214" s="235">
        <v>0.80129620704195326</v>
      </c>
      <c r="G214" s="425"/>
      <c r="H214" s="425"/>
      <c r="I214" s="56">
        <f>VLOOKUP(A214,zss_min_forecast!$1:$1048576,COLUMNS(zss_min_forecast!$A$2:$EX$2),FALSE)</f>
        <v>3.7636182308197021</v>
      </c>
      <c r="J214" s="56">
        <f>VLOOKUP($A214,zss_min_forecast!$1:$1048576,COLUMNS(zss_min_forecast!$A$2:AO215),FALSE)</f>
        <v>4.1700000762939453</v>
      </c>
      <c r="K214" s="56">
        <f>VLOOKUP($A214,zss_min_forecast!$1:$1048576,COLUMNS(zss_min_forecast!$A$2:AP215),FALSE)</f>
        <v>3.4900000095367432</v>
      </c>
      <c r="L214" s="56">
        <f>VLOOKUP($A214,zss_min_forecast!$1:$1048576,COLUMNS(zss_min_forecast!$A$2:AQ215),FALSE)</f>
        <v>2.5799999237060551</v>
      </c>
      <c r="M214" s="56">
        <f>VLOOKUP($A214,zss_min_forecast!$1:$1048576,COLUMNS(zss_min_forecast!$A$2:AR215),FALSE)</f>
        <v>1.720000028610229</v>
      </c>
      <c r="N214" s="56">
        <f>VLOOKUP($A214,zss_min_forecast!$1:$1048576,COLUMNS(zss_min_forecast!$A$2:AS215),FALSE)</f>
        <v>-0.80000001192092896</v>
      </c>
      <c r="O214" s="280">
        <v>0</v>
      </c>
      <c r="P214" s="450"/>
      <c r="Q214" s="439"/>
      <c r="R214" s="439"/>
      <c r="S214" s="439"/>
      <c r="T214" s="439"/>
      <c r="U214" s="439"/>
      <c r="V214" s="439"/>
      <c r="W214" s="439"/>
      <c r="X214" s="439"/>
      <c r="Y214" s="452"/>
    </row>
    <row r="215" spans="1:25" ht="14" thickBot="1">
      <c r="A215" s="74" t="s">
        <v>264</v>
      </c>
      <c r="B215" s="61" t="s">
        <v>590</v>
      </c>
      <c r="C215" s="61">
        <f>VLOOKUP($A215,zss_min_forecast!$1:$1048576,COLUMNS(zss_min_forecast!$A$2:ET216),FALSE)</f>
        <v>-60</v>
      </c>
      <c r="D215" s="61">
        <f>VLOOKUP($A215,zss_min_forecast!$1:$1048576,COLUMNS(zss_min_forecast!$A$2:EU216),FALSE)</f>
        <v>-30</v>
      </c>
      <c r="E215" s="413"/>
      <c r="F215" s="233">
        <v>0.98024855883211659</v>
      </c>
      <c r="G215" s="423"/>
      <c r="H215" s="423"/>
      <c r="I215" s="61">
        <f>VLOOKUP(A215,zss_min_forecast!$1:$1048576,COLUMNS(zss_min_forecast!$A$2:$EX$2),FALSE)</f>
        <v>3.7636182308197021</v>
      </c>
      <c r="J215" s="61">
        <f>VLOOKUP($A215,zss_min_forecast!$1:$1048576,COLUMNS(zss_min_forecast!$A$2:AO216),FALSE)</f>
        <v>4.1700000762939453</v>
      </c>
      <c r="K215" s="61">
        <f>VLOOKUP($A215,zss_min_forecast!$1:$1048576,COLUMNS(zss_min_forecast!$A$2:AP216),FALSE)</f>
        <v>3.4900000095367432</v>
      </c>
      <c r="L215" s="61">
        <f>VLOOKUP($A215,zss_min_forecast!$1:$1048576,COLUMNS(zss_min_forecast!$A$2:AQ216),FALSE)</f>
        <v>2.5799999237060551</v>
      </c>
      <c r="M215" s="61">
        <f>VLOOKUP($A215,zss_min_forecast!$1:$1048576,COLUMNS(zss_min_forecast!$A$2:AR216),FALSE)</f>
        <v>1.720000028610229</v>
      </c>
      <c r="N215" s="61">
        <f>VLOOKUP($A215,zss_min_forecast!$1:$1048576,COLUMNS(zss_min_forecast!$A$2:AS216),FALSE)</f>
        <v>-0.80000001192092896</v>
      </c>
      <c r="O215" s="282">
        <v>0</v>
      </c>
      <c r="P215" s="456"/>
      <c r="Q215" s="446"/>
      <c r="R215" s="446"/>
      <c r="S215" s="446"/>
      <c r="T215" s="446"/>
      <c r="U215" s="446"/>
      <c r="V215" s="446"/>
      <c r="W215" s="446"/>
      <c r="X215" s="446"/>
      <c r="Y215" s="455"/>
    </row>
  </sheetData>
  <mergeCells count="1174">
    <mergeCell ref="A1:B2"/>
    <mergeCell ref="C1:C2"/>
    <mergeCell ref="D1:D2"/>
    <mergeCell ref="E1:E2"/>
    <mergeCell ref="P1:T1"/>
    <mergeCell ref="U1:Y1"/>
    <mergeCell ref="G4:G5"/>
    <mergeCell ref="H4:H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F1:F2"/>
    <mergeCell ref="G1:G2"/>
    <mergeCell ref="H1:H2"/>
    <mergeCell ref="J1:N1"/>
    <mergeCell ref="O1:O2"/>
    <mergeCell ref="G6:G7"/>
    <mergeCell ref="H6:H7"/>
    <mergeCell ref="P6:P7"/>
    <mergeCell ref="Q6:Q7"/>
    <mergeCell ref="X6:X7"/>
    <mergeCell ref="Y6:Y7"/>
    <mergeCell ref="G9:G10"/>
    <mergeCell ref="H9:H10"/>
    <mergeCell ref="P9:P10"/>
    <mergeCell ref="Q9:Q10"/>
    <mergeCell ref="R9:R10"/>
    <mergeCell ref="S9:S10"/>
    <mergeCell ref="T9:T10"/>
    <mergeCell ref="R6:R7"/>
    <mergeCell ref="S6:S7"/>
    <mergeCell ref="T6:T7"/>
    <mergeCell ref="U6:U7"/>
    <mergeCell ref="V6:V7"/>
    <mergeCell ref="W6:W7"/>
    <mergeCell ref="U9:U10"/>
    <mergeCell ref="V9:V10"/>
    <mergeCell ref="W9:W10"/>
    <mergeCell ref="U13:U14"/>
    <mergeCell ref="V13:V14"/>
    <mergeCell ref="W13:W14"/>
    <mergeCell ref="X13:X14"/>
    <mergeCell ref="Y13:Y14"/>
    <mergeCell ref="G13:G14"/>
    <mergeCell ref="H13:H14"/>
    <mergeCell ref="P13:P14"/>
    <mergeCell ref="Q13:Q14"/>
    <mergeCell ref="R13:R14"/>
    <mergeCell ref="S13:S14"/>
    <mergeCell ref="T13:T14"/>
    <mergeCell ref="R11:R12"/>
    <mergeCell ref="S11:S12"/>
    <mergeCell ref="T11:T12"/>
    <mergeCell ref="X9:X10"/>
    <mergeCell ref="Y9:Y10"/>
    <mergeCell ref="G11:G12"/>
    <mergeCell ref="H11:H12"/>
    <mergeCell ref="P11:P12"/>
    <mergeCell ref="Q11:Q12"/>
    <mergeCell ref="X11:X12"/>
    <mergeCell ref="Y11:Y12"/>
    <mergeCell ref="U11:U12"/>
    <mergeCell ref="V11:V12"/>
    <mergeCell ref="W11:W12"/>
    <mergeCell ref="R18:R19"/>
    <mergeCell ref="S18:S19"/>
    <mergeCell ref="T18:T19"/>
    <mergeCell ref="U15:U16"/>
    <mergeCell ref="V15:V16"/>
    <mergeCell ref="W15:W16"/>
    <mergeCell ref="X15:X16"/>
    <mergeCell ref="Y15:Y16"/>
    <mergeCell ref="G18:G19"/>
    <mergeCell ref="H18:H19"/>
    <mergeCell ref="P18:P19"/>
    <mergeCell ref="Q18:Q19"/>
    <mergeCell ref="X18:X19"/>
    <mergeCell ref="Y18:Y19"/>
    <mergeCell ref="U18:U19"/>
    <mergeCell ref="V18:V19"/>
    <mergeCell ref="W18:W19"/>
    <mergeCell ref="G15:G16"/>
    <mergeCell ref="H15:H16"/>
    <mergeCell ref="P15:P16"/>
    <mergeCell ref="Q15:Q16"/>
    <mergeCell ref="R15:R16"/>
    <mergeCell ref="S15:S16"/>
    <mergeCell ref="T15:T16"/>
    <mergeCell ref="R22:R23"/>
    <mergeCell ref="S22:S23"/>
    <mergeCell ref="T22:T23"/>
    <mergeCell ref="U20:U21"/>
    <mergeCell ref="V20:V21"/>
    <mergeCell ref="W20:W21"/>
    <mergeCell ref="X20:X21"/>
    <mergeCell ref="Y20:Y21"/>
    <mergeCell ref="G22:G23"/>
    <mergeCell ref="H22:H23"/>
    <mergeCell ref="P22:P23"/>
    <mergeCell ref="Q22:Q23"/>
    <mergeCell ref="X22:X23"/>
    <mergeCell ref="Y22:Y23"/>
    <mergeCell ref="U22:U23"/>
    <mergeCell ref="V22:V23"/>
    <mergeCell ref="W22:W23"/>
    <mergeCell ref="G20:G21"/>
    <mergeCell ref="H20:H21"/>
    <mergeCell ref="P20:P21"/>
    <mergeCell ref="Q20:Q21"/>
    <mergeCell ref="R20:R21"/>
    <mergeCell ref="S20:S21"/>
    <mergeCell ref="T20:T21"/>
    <mergeCell ref="R27:R28"/>
    <mergeCell ref="S27:S28"/>
    <mergeCell ref="T27:T28"/>
    <mergeCell ref="U25:U26"/>
    <mergeCell ref="V25:V26"/>
    <mergeCell ref="W25:W26"/>
    <mergeCell ref="X25:X26"/>
    <mergeCell ref="Y25:Y26"/>
    <mergeCell ref="G27:G28"/>
    <mergeCell ref="H27:H28"/>
    <mergeCell ref="P27:P28"/>
    <mergeCell ref="Q27:Q28"/>
    <mergeCell ref="X27:X28"/>
    <mergeCell ref="Y27:Y28"/>
    <mergeCell ref="U27:U28"/>
    <mergeCell ref="V27:V28"/>
    <mergeCell ref="W27:W28"/>
    <mergeCell ref="G25:G26"/>
    <mergeCell ref="H25:H26"/>
    <mergeCell ref="P25:P26"/>
    <mergeCell ref="Q25:Q26"/>
    <mergeCell ref="R25:R26"/>
    <mergeCell ref="S25:S26"/>
    <mergeCell ref="T25:T26"/>
    <mergeCell ref="R31:R32"/>
    <mergeCell ref="S31:S32"/>
    <mergeCell ref="T31:T32"/>
    <mergeCell ref="U29:U30"/>
    <mergeCell ref="V29:V30"/>
    <mergeCell ref="W29:W30"/>
    <mergeCell ref="X29:X30"/>
    <mergeCell ref="Y29:Y30"/>
    <mergeCell ref="G31:G32"/>
    <mergeCell ref="H31:H32"/>
    <mergeCell ref="P31:P32"/>
    <mergeCell ref="Q31:Q32"/>
    <mergeCell ref="X31:X32"/>
    <mergeCell ref="Y31:Y32"/>
    <mergeCell ref="U31:U32"/>
    <mergeCell ref="V31:V32"/>
    <mergeCell ref="W31:W32"/>
    <mergeCell ref="G29:G30"/>
    <mergeCell ref="H29:H30"/>
    <mergeCell ref="P29:P30"/>
    <mergeCell ref="Q29:Q30"/>
    <mergeCell ref="R29:R30"/>
    <mergeCell ref="S29:S30"/>
    <mergeCell ref="T29:T30"/>
    <mergeCell ref="R36:R37"/>
    <mergeCell ref="S36:S37"/>
    <mergeCell ref="T36:T37"/>
    <mergeCell ref="U33:U34"/>
    <mergeCell ref="V33:V34"/>
    <mergeCell ref="W33:W34"/>
    <mergeCell ref="X33:X34"/>
    <mergeCell ref="Y33:Y34"/>
    <mergeCell ref="G36:G37"/>
    <mergeCell ref="H36:H37"/>
    <mergeCell ref="P36:P37"/>
    <mergeCell ref="Q36:Q37"/>
    <mergeCell ref="X36:X37"/>
    <mergeCell ref="Y36:Y37"/>
    <mergeCell ref="U36:U37"/>
    <mergeCell ref="V36:V37"/>
    <mergeCell ref="W36:W37"/>
    <mergeCell ref="G33:G34"/>
    <mergeCell ref="H33:H34"/>
    <mergeCell ref="P33:P34"/>
    <mergeCell ref="Q33:Q34"/>
    <mergeCell ref="R33:R34"/>
    <mergeCell ref="S33:S34"/>
    <mergeCell ref="T33:T34"/>
    <mergeCell ref="R40:R41"/>
    <mergeCell ref="S40:S41"/>
    <mergeCell ref="T40:T41"/>
    <mergeCell ref="U38:U39"/>
    <mergeCell ref="V38:V39"/>
    <mergeCell ref="W38:W39"/>
    <mergeCell ref="X38:X39"/>
    <mergeCell ref="Y38:Y39"/>
    <mergeCell ref="G40:G41"/>
    <mergeCell ref="H40:H41"/>
    <mergeCell ref="P40:P41"/>
    <mergeCell ref="Q40:Q41"/>
    <mergeCell ref="X40:X41"/>
    <mergeCell ref="Y40:Y41"/>
    <mergeCell ref="U40:U41"/>
    <mergeCell ref="V40:V41"/>
    <mergeCell ref="W40:W41"/>
    <mergeCell ref="G38:G39"/>
    <mergeCell ref="H38:H39"/>
    <mergeCell ref="P38:P39"/>
    <mergeCell ref="Q38:Q39"/>
    <mergeCell ref="R38:R39"/>
    <mergeCell ref="S38:S39"/>
    <mergeCell ref="T38:T39"/>
    <mergeCell ref="R46:R47"/>
    <mergeCell ref="S46:S47"/>
    <mergeCell ref="T46:T47"/>
    <mergeCell ref="U43:U44"/>
    <mergeCell ref="V43:V44"/>
    <mergeCell ref="W43:W44"/>
    <mergeCell ref="X43:X44"/>
    <mergeCell ref="Y43:Y44"/>
    <mergeCell ref="G46:G47"/>
    <mergeCell ref="H46:H47"/>
    <mergeCell ref="P46:P47"/>
    <mergeCell ref="Q46:Q47"/>
    <mergeCell ref="X46:X47"/>
    <mergeCell ref="Y46:Y47"/>
    <mergeCell ref="U46:U47"/>
    <mergeCell ref="V46:V47"/>
    <mergeCell ref="W46:W47"/>
    <mergeCell ref="G43:G44"/>
    <mergeCell ref="H43:H44"/>
    <mergeCell ref="P43:P44"/>
    <mergeCell ref="Q43:Q44"/>
    <mergeCell ref="R43:R44"/>
    <mergeCell ref="S43:S44"/>
    <mergeCell ref="T43:T44"/>
    <mergeCell ref="R50:R51"/>
    <mergeCell ref="S50:S51"/>
    <mergeCell ref="T50:T51"/>
    <mergeCell ref="U48:U49"/>
    <mergeCell ref="V48:V49"/>
    <mergeCell ref="W48:W49"/>
    <mergeCell ref="X48:X49"/>
    <mergeCell ref="Y48:Y49"/>
    <mergeCell ref="G50:G51"/>
    <mergeCell ref="H50:H51"/>
    <mergeCell ref="P50:P51"/>
    <mergeCell ref="Q50:Q51"/>
    <mergeCell ref="X50:X51"/>
    <mergeCell ref="Y50:Y51"/>
    <mergeCell ref="U50:U51"/>
    <mergeCell ref="V50:V51"/>
    <mergeCell ref="W50:W51"/>
    <mergeCell ref="G48:G49"/>
    <mergeCell ref="H48:H49"/>
    <mergeCell ref="P48:P49"/>
    <mergeCell ref="Q48:Q49"/>
    <mergeCell ref="R48:R49"/>
    <mergeCell ref="S48:S49"/>
    <mergeCell ref="T48:T49"/>
    <mergeCell ref="R54:R55"/>
    <mergeCell ref="S54:S55"/>
    <mergeCell ref="T54:T55"/>
    <mergeCell ref="U52:U53"/>
    <mergeCell ref="V52:V53"/>
    <mergeCell ref="W52:W53"/>
    <mergeCell ref="X52:X53"/>
    <mergeCell ref="Y52:Y53"/>
    <mergeCell ref="G54:G55"/>
    <mergeCell ref="H54:H55"/>
    <mergeCell ref="P54:P55"/>
    <mergeCell ref="Q54:Q55"/>
    <mergeCell ref="X54:X55"/>
    <mergeCell ref="Y54:Y55"/>
    <mergeCell ref="U54:U55"/>
    <mergeCell ref="V54:V55"/>
    <mergeCell ref="W54:W55"/>
    <mergeCell ref="G52:G53"/>
    <mergeCell ref="H52:H53"/>
    <mergeCell ref="P52:P53"/>
    <mergeCell ref="Q52:Q53"/>
    <mergeCell ref="R52:R53"/>
    <mergeCell ref="S52:S53"/>
    <mergeCell ref="T52:T53"/>
    <mergeCell ref="R58:R59"/>
    <mergeCell ref="S58:S59"/>
    <mergeCell ref="T58:T59"/>
    <mergeCell ref="U56:U57"/>
    <mergeCell ref="V56:V57"/>
    <mergeCell ref="W56:W57"/>
    <mergeCell ref="X56:X57"/>
    <mergeCell ref="Y56:Y57"/>
    <mergeCell ref="G58:G59"/>
    <mergeCell ref="H58:H59"/>
    <mergeCell ref="P58:P59"/>
    <mergeCell ref="Q58:Q59"/>
    <mergeCell ref="X58:X59"/>
    <mergeCell ref="Y58:Y59"/>
    <mergeCell ref="U58:U59"/>
    <mergeCell ref="V58:V59"/>
    <mergeCell ref="W58:W59"/>
    <mergeCell ref="G56:G57"/>
    <mergeCell ref="H56:H57"/>
    <mergeCell ref="P56:P57"/>
    <mergeCell ref="Q56:Q57"/>
    <mergeCell ref="R56:R57"/>
    <mergeCell ref="S56:S57"/>
    <mergeCell ref="T56:T57"/>
    <mergeCell ref="R62:R63"/>
    <mergeCell ref="S62:S63"/>
    <mergeCell ref="T62:T63"/>
    <mergeCell ref="U60:U61"/>
    <mergeCell ref="V60:V61"/>
    <mergeCell ref="W60:W61"/>
    <mergeCell ref="X60:X61"/>
    <mergeCell ref="Y60:Y61"/>
    <mergeCell ref="G62:G63"/>
    <mergeCell ref="H62:H63"/>
    <mergeCell ref="P62:P63"/>
    <mergeCell ref="Q62:Q63"/>
    <mergeCell ref="X62:X63"/>
    <mergeCell ref="Y62:Y63"/>
    <mergeCell ref="U62:U63"/>
    <mergeCell ref="V62:V63"/>
    <mergeCell ref="W62:W63"/>
    <mergeCell ref="G60:G61"/>
    <mergeCell ref="H60:H61"/>
    <mergeCell ref="P60:P61"/>
    <mergeCell ref="Q60:Q61"/>
    <mergeCell ref="R60:R61"/>
    <mergeCell ref="S60:S61"/>
    <mergeCell ref="T60:T61"/>
    <mergeCell ref="R67:R68"/>
    <mergeCell ref="S67:S68"/>
    <mergeCell ref="T67:T68"/>
    <mergeCell ref="U64:U65"/>
    <mergeCell ref="V64:V65"/>
    <mergeCell ref="W64:W65"/>
    <mergeCell ref="X64:X65"/>
    <mergeCell ref="Y64:Y65"/>
    <mergeCell ref="G67:G68"/>
    <mergeCell ref="H67:H68"/>
    <mergeCell ref="P67:P68"/>
    <mergeCell ref="Q67:Q68"/>
    <mergeCell ref="X67:X68"/>
    <mergeCell ref="Y67:Y68"/>
    <mergeCell ref="U67:U68"/>
    <mergeCell ref="V67:V68"/>
    <mergeCell ref="W67:W68"/>
    <mergeCell ref="G64:G65"/>
    <mergeCell ref="H64:H65"/>
    <mergeCell ref="P64:P65"/>
    <mergeCell ref="Q64:Q65"/>
    <mergeCell ref="R64:R65"/>
    <mergeCell ref="S64:S65"/>
    <mergeCell ref="T64:T65"/>
    <mergeCell ref="R71:R72"/>
    <mergeCell ref="S71:S72"/>
    <mergeCell ref="T71:T72"/>
    <mergeCell ref="U69:U70"/>
    <mergeCell ref="V69:V70"/>
    <mergeCell ref="W69:W70"/>
    <mergeCell ref="X69:X70"/>
    <mergeCell ref="Y69:Y70"/>
    <mergeCell ref="G71:G72"/>
    <mergeCell ref="H71:H72"/>
    <mergeCell ref="P71:P72"/>
    <mergeCell ref="Q71:Q72"/>
    <mergeCell ref="X71:X72"/>
    <mergeCell ref="Y71:Y72"/>
    <mergeCell ref="U71:U72"/>
    <mergeCell ref="V71:V72"/>
    <mergeCell ref="W71:W72"/>
    <mergeCell ref="G69:G70"/>
    <mergeCell ref="H69:H70"/>
    <mergeCell ref="P69:P70"/>
    <mergeCell ref="Q69:Q70"/>
    <mergeCell ref="R69:R70"/>
    <mergeCell ref="S69:S70"/>
    <mergeCell ref="T69:T70"/>
    <mergeCell ref="R76:R77"/>
    <mergeCell ref="S76:S77"/>
    <mergeCell ref="T76:T77"/>
    <mergeCell ref="U73:U74"/>
    <mergeCell ref="V73:V74"/>
    <mergeCell ref="W73:W74"/>
    <mergeCell ref="X73:X74"/>
    <mergeCell ref="Y73:Y74"/>
    <mergeCell ref="G76:G77"/>
    <mergeCell ref="H76:H77"/>
    <mergeCell ref="P76:P77"/>
    <mergeCell ref="Q76:Q77"/>
    <mergeCell ref="X76:X77"/>
    <mergeCell ref="Y76:Y77"/>
    <mergeCell ref="U76:U77"/>
    <mergeCell ref="V76:V77"/>
    <mergeCell ref="W76:W77"/>
    <mergeCell ref="G73:G74"/>
    <mergeCell ref="H73:H74"/>
    <mergeCell ref="P73:P74"/>
    <mergeCell ref="Q73:Q74"/>
    <mergeCell ref="R73:R74"/>
    <mergeCell ref="S73:S74"/>
    <mergeCell ref="T73:T74"/>
    <mergeCell ref="R81:R82"/>
    <mergeCell ref="S81:S82"/>
    <mergeCell ref="T81:T82"/>
    <mergeCell ref="U78:U79"/>
    <mergeCell ref="V78:V79"/>
    <mergeCell ref="W78:W79"/>
    <mergeCell ref="X78:X79"/>
    <mergeCell ref="Y78:Y79"/>
    <mergeCell ref="G81:G82"/>
    <mergeCell ref="H81:H82"/>
    <mergeCell ref="P81:P82"/>
    <mergeCell ref="Q81:Q82"/>
    <mergeCell ref="X81:X82"/>
    <mergeCell ref="Y81:Y82"/>
    <mergeCell ref="U81:U82"/>
    <mergeCell ref="V81:V82"/>
    <mergeCell ref="W81:W82"/>
    <mergeCell ref="G78:G79"/>
    <mergeCell ref="H78:H79"/>
    <mergeCell ref="P78:P79"/>
    <mergeCell ref="Q78:Q79"/>
    <mergeCell ref="R78:R79"/>
    <mergeCell ref="S78:S79"/>
    <mergeCell ref="T78:T79"/>
    <mergeCell ref="R85:R86"/>
    <mergeCell ref="S85:S86"/>
    <mergeCell ref="T85:T86"/>
    <mergeCell ref="U83:U84"/>
    <mergeCell ref="V83:V84"/>
    <mergeCell ref="W83:W84"/>
    <mergeCell ref="X83:X84"/>
    <mergeCell ref="Y83:Y84"/>
    <mergeCell ref="G85:G86"/>
    <mergeCell ref="H85:H86"/>
    <mergeCell ref="P85:P86"/>
    <mergeCell ref="Q85:Q86"/>
    <mergeCell ref="X85:X86"/>
    <mergeCell ref="Y85:Y86"/>
    <mergeCell ref="U85:U86"/>
    <mergeCell ref="V85:V86"/>
    <mergeCell ref="W85:W86"/>
    <mergeCell ref="G83:G84"/>
    <mergeCell ref="H83:H84"/>
    <mergeCell ref="P83:P84"/>
    <mergeCell ref="Q83:Q84"/>
    <mergeCell ref="R83:R84"/>
    <mergeCell ref="S83:S84"/>
    <mergeCell ref="T83:T84"/>
    <mergeCell ref="R90:R91"/>
    <mergeCell ref="S90:S91"/>
    <mergeCell ref="T90:T91"/>
    <mergeCell ref="U87:U88"/>
    <mergeCell ref="V87:V88"/>
    <mergeCell ref="W87:W88"/>
    <mergeCell ref="X87:X88"/>
    <mergeCell ref="Y87:Y88"/>
    <mergeCell ref="G90:G91"/>
    <mergeCell ref="H90:H91"/>
    <mergeCell ref="P90:P91"/>
    <mergeCell ref="Q90:Q91"/>
    <mergeCell ref="X90:X91"/>
    <mergeCell ref="Y90:Y91"/>
    <mergeCell ref="U90:U91"/>
    <mergeCell ref="V90:V91"/>
    <mergeCell ref="W90:W91"/>
    <mergeCell ref="G87:G88"/>
    <mergeCell ref="H87:H88"/>
    <mergeCell ref="P87:P88"/>
    <mergeCell ref="Q87:Q88"/>
    <mergeCell ref="R87:R88"/>
    <mergeCell ref="S87:S88"/>
    <mergeCell ref="T87:T88"/>
    <mergeCell ref="R94:R95"/>
    <mergeCell ref="S94:S95"/>
    <mergeCell ref="T94:T95"/>
    <mergeCell ref="U92:U93"/>
    <mergeCell ref="V92:V93"/>
    <mergeCell ref="W92:W93"/>
    <mergeCell ref="X92:X93"/>
    <mergeCell ref="Y92:Y93"/>
    <mergeCell ref="G94:G95"/>
    <mergeCell ref="H94:H95"/>
    <mergeCell ref="P94:P95"/>
    <mergeCell ref="Q94:Q95"/>
    <mergeCell ref="X94:X95"/>
    <mergeCell ref="Y94:Y95"/>
    <mergeCell ref="U94:U95"/>
    <mergeCell ref="V94:V95"/>
    <mergeCell ref="W94:W95"/>
    <mergeCell ref="G92:G93"/>
    <mergeCell ref="H92:H93"/>
    <mergeCell ref="P92:P93"/>
    <mergeCell ref="Q92:Q93"/>
    <mergeCell ref="R92:R93"/>
    <mergeCell ref="S92:S93"/>
    <mergeCell ref="T92:T93"/>
    <mergeCell ref="R99:R100"/>
    <mergeCell ref="S99:S100"/>
    <mergeCell ref="T99:T100"/>
    <mergeCell ref="U97:U98"/>
    <mergeCell ref="V97:V98"/>
    <mergeCell ref="W97:W98"/>
    <mergeCell ref="X97:X98"/>
    <mergeCell ref="Y97:Y98"/>
    <mergeCell ref="G99:G100"/>
    <mergeCell ref="H99:H100"/>
    <mergeCell ref="P99:P100"/>
    <mergeCell ref="Q99:Q100"/>
    <mergeCell ref="X99:X100"/>
    <mergeCell ref="Y99:Y100"/>
    <mergeCell ref="U99:U100"/>
    <mergeCell ref="V99:V100"/>
    <mergeCell ref="W99:W100"/>
    <mergeCell ref="G97:G98"/>
    <mergeCell ref="H97:H98"/>
    <mergeCell ref="P97:P98"/>
    <mergeCell ref="Q97:Q98"/>
    <mergeCell ref="R97:R98"/>
    <mergeCell ref="S97:S98"/>
    <mergeCell ref="T97:T98"/>
    <mergeCell ref="R103:R104"/>
    <mergeCell ref="S103:S104"/>
    <mergeCell ref="T103:T104"/>
    <mergeCell ref="U101:U102"/>
    <mergeCell ref="V101:V102"/>
    <mergeCell ref="W101:W102"/>
    <mergeCell ref="X101:X102"/>
    <mergeCell ref="Y101:Y102"/>
    <mergeCell ref="G103:G104"/>
    <mergeCell ref="H103:H104"/>
    <mergeCell ref="P103:P104"/>
    <mergeCell ref="Q103:Q104"/>
    <mergeCell ref="X103:X104"/>
    <mergeCell ref="Y103:Y104"/>
    <mergeCell ref="U103:U104"/>
    <mergeCell ref="V103:V104"/>
    <mergeCell ref="W103:W104"/>
    <mergeCell ref="G101:G102"/>
    <mergeCell ref="H101:H102"/>
    <mergeCell ref="P101:P102"/>
    <mergeCell ref="Q101:Q102"/>
    <mergeCell ref="R101:R102"/>
    <mergeCell ref="S101:S102"/>
    <mergeCell ref="T101:T102"/>
    <mergeCell ref="R107:R108"/>
    <mergeCell ref="S107:S108"/>
    <mergeCell ref="T107:T108"/>
    <mergeCell ref="U105:U106"/>
    <mergeCell ref="V105:V106"/>
    <mergeCell ref="W105:W106"/>
    <mergeCell ref="X105:X106"/>
    <mergeCell ref="Y105:Y106"/>
    <mergeCell ref="G107:G108"/>
    <mergeCell ref="H107:H108"/>
    <mergeCell ref="P107:P108"/>
    <mergeCell ref="Q107:Q108"/>
    <mergeCell ref="X107:X108"/>
    <mergeCell ref="Y107:Y108"/>
    <mergeCell ref="U107:U108"/>
    <mergeCell ref="V107:V108"/>
    <mergeCell ref="W107:W108"/>
    <mergeCell ref="G105:G106"/>
    <mergeCell ref="H105:H106"/>
    <mergeCell ref="P105:P106"/>
    <mergeCell ref="Q105:Q106"/>
    <mergeCell ref="R105:R106"/>
    <mergeCell ref="S105:S106"/>
    <mergeCell ref="T105:T106"/>
    <mergeCell ref="R111:R112"/>
    <mergeCell ref="S111:S112"/>
    <mergeCell ref="T111:T112"/>
    <mergeCell ref="U109:U110"/>
    <mergeCell ref="V109:V110"/>
    <mergeCell ref="W109:W110"/>
    <mergeCell ref="X109:X110"/>
    <mergeCell ref="Y109:Y110"/>
    <mergeCell ref="G111:G112"/>
    <mergeCell ref="H111:H112"/>
    <mergeCell ref="P111:P112"/>
    <mergeCell ref="Q111:Q112"/>
    <mergeCell ref="X111:X112"/>
    <mergeCell ref="Y111:Y112"/>
    <mergeCell ref="U111:U112"/>
    <mergeCell ref="V111:V112"/>
    <mergeCell ref="W111:W112"/>
    <mergeCell ref="G109:G110"/>
    <mergeCell ref="H109:H110"/>
    <mergeCell ref="P109:P110"/>
    <mergeCell ref="Q109:Q110"/>
    <mergeCell ref="R109:R110"/>
    <mergeCell ref="S109:S110"/>
    <mergeCell ref="T109:T110"/>
    <mergeCell ref="R116:R117"/>
    <mergeCell ref="S116:S117"/>
    <mergeCell ref="T116:T117"/>
    <mergeCell ref="U114:U115"/>
    <mergeCell ref="V114:V115"/>
    <mergeCell ref="W114:W115"/>
    <mergeCell ref="X114:X115"/>
    <mergeCell ref="Y114:Y115"/>
    <mergeCell ref="G116:G117"/>
    <mergeCell ref="H116:H117"/>
    <mergeCell ref="P116:P117"/>
    <mergeCell ref="Q116:Q117"/>
    <mergeCell ref="X116:X117"/>
    <mergeCell ref="Y116:Y117"/>
    <mergeCell ref="U116:U117"/>
    <mergeCell ref="V116:V117"/>
    <mergeCell ref="W116:W117"/>
    <mergeCell ref="G114:G115"/>
    <mergeCell ref="H114:H115"/>
    <mergeCell ref="P114:P115"/>
    <mergeCell ref="Q114:Q115"/>
    <mergeCell ref="R114:R115"/>
    <mergeCell ref="S114:S115"/>
    <mergeCell ref="T114:T115"/>
    <mergeCell ref="R120:R121"/>
    <mergeCell ref="S120:S121"/>
    <mergeCell ref="T120:T121"/>
    <mergeCell ref="U118:U119"/>
    <mergeCell ref="V118:V119"/>
    <mergeCell ref="W118:W119"/>
    <mergeCell ref="X118:X119"/>
    <mergeCell ref="Y118:Y119"/>
    <mergeCell ref="G120:G121"/>
    <mergeCell ref="H120:H121"/>
    <mergeCell ref="P120:P121"/>
    <mergeCell ref="Q120:Q121"/>
    <mergeCell ref="X120:X121"/>
    <mergeCell ref="Y120:Y121"/>
    <mergeCell ref="U120:U121"/>
    <mergeCell ref="V120:V121"/>
    <mergeCell ref="W120:W121"/>
    <mergeCell ref="G118:G119"/>
    <mergeCell ref="H118:H119"/>
    <mergeCell ref="P118:P119"/>
    <mergeCell ref="Q118:Q119"/>
    <mergeCell ref="R118:R119"/>
    <mergeCell ref="S118:S119"/>
    <mergeCell ref="T118:T119"/>
    <mergeCell ref="R124:R125"/>
    <mergeCell ref="S124:S125"/>
    <mergeCell ref="T124:T125"/>
    <mergeCell ref="U122:U123"/>
    <mergeCell ref="V122:V123"/>
    <mergeCell ref="W122:W123"/>
    <mergeCell ref="X122:X123"/>
    <mergeCell ref="Y122:Y123"/>
    <mergeCell ref="G124:G125"/>
    <mergeCell ref="H124:H125"/>
    <mergeCell ref="P124:P125"/>
    <mergeCell ref="Q124:Q125"/>
    <mergeCell ref="X124:X125"/>
    <mergeCell ref="Y124:Y125"/>
    <mergeCell ref="U124:U125"/>
    <mergeCell ref="V124:V125"/>
    <mergeCell ref="W124:W125"/>
    <mergeCell ref="G122:G123"/>
    <mergeCell ref="H122:H123"/>
    <mergeCell ref="P122:P123"/>
    <mergeCell ref="Q122:Q123"/>
    <mergeCell ref="R122:R123"/>
    <mergeCell ref="S122:S123"/>
    <mergeCell ref="T122:T123"/>
    <mergeCell ref="U126:U127"/>
    <mergeCell ref="V126:V127"/>
    <mergeCell ref="W126:W127"/>
    <mergeCell ref="X126:X127"/>
    <mergeCell ref="Y126:Y127"/>
    <mergeCell ref="X129:X130"/>
    <mergeCell ref="Y129:Y130"/>
    <mergeCell ref="U129:U130"/>
    <mergeCell ref="V129:V130"/>
    <mergeCell ref="W129:W130"/>
    <mergeCell ref="G126:G127"/>
    <mergeCell ref="H126:H127"/>
    <mergeCell ref="P126:P127"/>
    <mergeCell ref="Q126:Q127"/>
    <mergeCell ref="R126:R127"/>
    <mergeCell ref="S126:S127"/>
    <mergeCell ref="T126:T127"/>
    <mergeCell ref="R129:R130"/>
    <mergeCell ref="S129:S130"/>
    <mergeCell ref="T129:T130"/>
    <mergeCell ref="G129:G130"/>
    <mergeCell ref="H129:H130"/>
    <mergeCell ref="P129:P130"/>
    <mergeCell ref="Q129:Q130"/>
    <mergeCell ref="Y131:Y132"/>
    <mergeCell ref="S133:S134"/>
    <mergeCell ref="T133:T134"/>
    <mergeCell ref="U133:U134"/>
    <mergeCell ref="V133:V134"/>
    <mergeCell ref="W133:W134"/>
    <mergeCell ref="U131:U132"/>
    <mergeCell ref="V131:V132"/>
    <mergeCell ref="W131:W132"/>
    <mergeCell ref="X131:X132"/>
    <mergeCell ref="G133:G134"/>
    <mergeCell ref="H133:H134"/>
    <mergeCell ref="P133:P134"/>
    <mergeCell ref="Q133:Q134"/>
    <mergeCell ref="X133:X134"/>
    <mergeCell ref="G131:G132"/>
    <mergeCell ref="H131:H132"/>
    <mergeCell ref="P131:P132"/>
    <mergeCell ref="Q131:Q132"/>
    <mergeCell ref="R131:R132"/>
    <mergeCell ref="S131:S132"/>
    <mergeCell ref="T131:T132"/>
    <mergeCell ref="G195:G196"/>
    <mergeCell ref="H195:H196"/>
    <mergeCell ref="P195:P196"/>
    <mergeCell ref="Q195:Q196"/>
    <mergeCell ref="R195:R196"/>
    <mergeCell ref="G192:G193"/>
    <mergeCell ref="H192:H193"/>
    <mergeCell ref="P192:P193"/>
    <mergeCell ref="Q192:Q193"/>
    <mergeCell ref="R192:R193"/>
    <mergeCell ref="G189:G190"/>
    <mergeCell ref="H189:H190"/>
    <mergeCell ref="P189:P190"/>
    <mergeCell ref="Q189:Q190"/>
    <mergeCell ref="R189:R190"/>
    <mergeCell ref="Y133:Y134"/>
    <mergeCell ref="R133:R134"/>
    <mergeCell ref="T185:T186"/>
    <mergeCell ref="U185:U186"/>
    <mergeCell ref="Y195:Y196"/>
    <mergeCell ref="S195:S196"/>
    <mergeCell ref="T195:T196"/>
    <mergeCell ref="U195:U196"/>
    <mergeCell ref="V195:V196"/>
    <mergeCell ref="W195:W196"/>
    <mergeCell ref="X195:X196"/>
    <mergeCell ref="V189:V190"/>
    <mergeCell ref="W189:W190"/>
    <mergeCell ref="X189:X190"/>
    <mergeCell ref="Y189:Y190"/>
    <mergeCell ref="Y192:Y193"/>
    <mergeCell ref="S192:S193"/>
    <mergeCell ref="U214:U215"/>
    <mergeCell ref="V214:V215"/>
    <mergeCell ref="V211:V212"/>
    <mergeCell ref="W211:W212"/>
    <mergeCell ref="X211:X212"/>
    <mergeCell ref="Y211:Y212"/>
    <mergeCell ref="G214:G215"/>
    <mergeCell ref="H214:H215"/>
    <mergeCell ref="P214:P215"/>
    <mergeCell ref="Q214:Q215"/>
    <mergeCell ref="R214:R215"/>
    <mergeCell ref="Y214:Y215"/>
    <mergeCell ref="W214:W215"/>
    <mergeCell ref="X214:X215"/>
    <mergeCell ref="G211:G212"/>
    <mergeCell ref="H211:H212"/>
    <mergeCell ref="P211:P212"/>
    <mergeCell ref="Q211:Q212"/>
    <mergeCell ref="R211:R212"/>
    <mergeCell ref="S211:S212"/>
    <mergeCell ref="T211:T212"/>
    <mergeCell ref="U211:U212"/>
    <mergeCell ref="S214:S215"/>
    <mergeCell ref="T214:T215"/>
    <mergeCell ref="V206:V207"/>
    <mergeCell ref="W206:W207"/>
    <mergeCell ref="X206:X207"/>
    <mergeCell ref="Y206:Y207"/>
    <mergeCell ref="G209:G210"/>
    <mergeCell ref="H209:H210"/>
    <mergeCell ref="P209:P210"/>
    <mergeCell ref="Q209:Q210"/>
    <mergeCell ref="R209:R210"/>
    <mergeCell ref="Y209:Y210"/>
    <mergeCell ref="S209:S210"/>
    <mergeCell ref="T209:T210"/>
    <mergeCell ref="U209:U210"/>
    <mergeCell ref="V209:V210"/>
    <mergeCell ref="W209:W210"/>
    <mergeCell ref="X209:X210"/>
    <mergeCell ref="G206:G207"/>
    <mergeCell ref="H206:H207"/>
    <mergeCell ref="P206:P207"/>
    <mergeCell ref="Q206:Q207"/>
    <mergeCell ref="R206:R207"/>
    <mergeCell ref="S206:S207"/>
    <mergeCell ref="T206:T207"/>
    <mergeCell ref="U206:U207"/>
    <mergeCell ref="V201:V202"/>
    <mergeCell ref="W201:W202"/>
    <mergeCell ref="X201:X202"/>
    <mergeCell ref="Y201:Y202"/>
    <mergeCell ref="G203:G204"/>
    <mergeCell ref="H203:H204"/>
    <mergeCell ref="P203:P204"/>
    <mergeCell ref="Q203:Q204"/>
    <mergeCell ref="R203:R204"/>
    <mergeCell ref="Y203:Y204"/>
    <mergeCell ref="S203:S204"/>
    <mergeCell ref="T203:T204"/>
    <mergeCell ref="U203:U204"/>
    <mergeCell ref="V203:V204"/>
    <mergeCell ref="W203:W204"/>
    <mergeCell ref="X203:X204"/>
    <mergeCell ref="G201:G202"/>
    <mergeCell ref="H201:H202"/>
    <mergeCell ref="P201:P202"/>
    <mergeCell ref="Q201:Q202"/>
    <mergeCell ref="R201:R202"/>
    <mergeCell ref="S201:S202"/>
    <mergeCell ref="T201:T202"/>
    <mergeCell ref="U201:U202"/>
    <mergeCell ref="V197:V198"/>
    <mergeCell ref="W197:W198"/>
    <mergeCell ref="X197:X198"/>
    <mergeCell ref="Y197:Y198"/>
    <mergeCell ref="G199:G200"/>
    <mergeCell ref="H199:H200"/>
    <mergeCell ref="P199:P200"/>
    <mergeCell ref="Q199:Q200"/>
    <mergeCell ref="R199:R200"/>
    <mergeCell ref="Y199:Y200"/>
    <mergeCell ref="S199:S200"/>
    <mergeCell ref="T199:T200"/>
    <mergeCell ref="U199:U200"/>
    <mergeCell ref="V199:V200"/>
    <mergeCell ref="W199:W200"/>
    <mergeCell ref="X199:X200"/>
    <mergeCell ref="G197:G198"/>
    <mergeCell ref="H197:H198"/>
    <mergeCell ref="P197:P198"/>
    <mergeCell ref="Q197:Q198"/>
    <mergeCell ref="R197:R198"/>
    <mergeCell ref="S197:S198"/>
    <mergeCell ref="T197:T198"/>
    <mergeCell ref="U197:U198"/>
    <mergeCell ref="T192:T193"/>
    <mergeCell ref="U192:U193"/>
    <mergeCell ref="V192:V193"/>
    <mergeCell ref="W192:W193"/>
    <mergeCell ref="X192:X193"/>
    <mergeCell ref="S189:S190"/>
    <mergeCell ref="T189:T190"/>
    <mergeCell ref="U189:U190"/>
    <mergeCell ref="P183:P184"/>
    <mergeCell ref="Q183:Q184"/>
    <mergeCell ref="R183:R184"/>
    <mergeCell ref="Y183:Y184"/>
    <mergeCell ref="S183:S184"/>
    <mergeCell ref="T183:T184"/>
    <mergeCell ref="U183:U184"/>
    <mergeCell ref="V183:V184"/>
    <mergeCell ref="W183:W184"/>
    <mergeCell ref="X183:X184"/>
    <mergeCell ref="V185:V186"/>
    <mergeCell ref="W185:W186"/>
    <mergeCell ref="X185:X186"/>
    <mergeCell ref="Y185:Y186"/>
    <mergeCell ref="G187:G188"/>
    <mergeCell ref="H187:H188"/>
    <mergeCell ref="P187:P188"/>
    <mergeCell ref="Q187:Q188"/>
    <mergeCell ref="R187:R188"/>
    <mergeCell ref="Y187:Y188"/>
    <mergeCell ref="S187:S188"/>
    <mergeCell ref="T187:T188"/>
    <mergeCell ref="U187:U188"/>
    <mergeCell ref="V187:V188"/>
    <mergeCell ref="W187:W188"/>
    <mergeCell ref="X187:X188"/>
    <mergeCell ref="G185:G186"/>
    <mergeCell ref="H185:H186"/>
    <mergeCell ref="P185:P186"/>
    <mergeCell ref="Q185:Q186"/>
    <mergeCell ref="R185:R186"/>
    <mergeCell ref="S185:S186"/>
    <mergeCell ref="V179:V180"/>
    <mergeCell ref="W179:W180"/>
    <mergeCell ref="X179:X180"/>
    <mergeCell ref="Y179:Y180"/>
    <mergeCell ref="G181:G182"/>
    <mergeCell ref="H181:H182"/>
    <mergeCell ref="P181:P182"/>
    <mergeCell ref="Q181:Q182"/>
    <mergeCell ref="R181:R182"/>
    <mergeCell ref="Y181:Y182"/>
    <mergeCell ref="S181:S182"/>
    <mergeCell ref="T181:T182"/>
    <mergeCell ref="U181:U182"/>
    <mergeCell ref="V181:V182"/>
    <mergeCell ref="W181:W182"/>
    <mergeCell ref="X181:X182"/>
    <mergeCell ref="G179:G180"/>
    <mergeCell ref="H179:H180"/>
    <mergeCell ref="P179:P180"/>
    <mergeCell ref="Q179:Q180"/>
    <mergeCell ref="R179:R180"/>
    <mergeCell ref="S179:S180"/>
    <mergeCell ref="T179:T180"/>
    <mergeCell ref="U179:U180"/>
    <mergeCell ref="Y175:Y176"/>
    <mergeCell ref="G177:G178"/>
    <mergeCell ref="H177:H178"/>
    <mergeCell ref="P177:P178"/>
    <mergeCell ref="Q177:Q178"/>
    <mergeCell ref="R177:R178"/>
    <mergeCell ref="Y177:Y178"/>
    <mergeCell ref="S177:S178"/>
    <mergeCell ref="T177:T178"/>
    <mergeCell ref="U177:U178"/>
    <mergeCell ref="V177:V178"/>
    <mergeCell ref="W177:W178"/>
    <mergeCell ref="X177:X178"/>
    <mergeCell ref="G175:G176"/>
    <mergeCell ref="H175:H176"/>
    <mergeCell ref="P175:P176"/>
    <mergeCell ref="Q175:Q176"/>
    <mergeCell ref="Y171:Y172"/>
    <mergeCell ref="G173:G174"/>
    <mergeCell ref="H173:H174"/>
    <mergeCell ref="P173:P174"/>
    <mergeCell ref="Q173:Q174"/>
    <mergeCell ref="R173:R174"/>
    <mergeCell ref="Y173:Y174"/>
    <mergeCell ref="S173:S174"/>
    <mergeCell ref="T173:T174"/>
    <mergeCell ref="U173:U174"/>
    <mergeCell ref="V173:V174"/>
    <mergeCell ref="W173:W174"/>
    <mergeCell ref="X173:X174"/>
    <mergeCell ref="G171:G172"/>
    <mergeCell ref="H171:H172"/>
    <mergeCell ref="P171:P172"/>
    <mergeCell ref="Q171:Q172"/>
    <mergeCell ref="V166:V167"/>
    <mergeCell ref="W166:W167"/>
    <mergeCell ref="X166:X167"/>
    <mergeCell ref="R175:R176"/>
    <mergeCell ref="S175:S176"/>
    <mergeCell ref="T175:T176"/>
    <mergeCell ref="U175:U176"/>
    <mergeCell ref="V171:V172"/>
    <mergeCell ref="W171:W172"/>
    <mergeCell ref="X171:X172"/>
    <mergeCell ref="S166:S167"/>
    <mergeCell ref="T166:T167"/>
    <mergeCell ref="U166:U167"/>
    <mergeCell ref="R171:R172"/>
    <mergeCell ref="S171:S172"/>
    <mergeCell ref="T171:T172"/>
    <mergeCell ref="U171:U172"/>
    <mergeCell ref="V175:V176"/>
    <mergeCell ref="W175:W176"/>
    <mergeCell ref="X175:X176"/>
    <mergeCell ref="P164:P165"/>
    <mergeCell ref="Q164:Q165"/>
    <mergeCell ref="R164:R165"/>
    <mergeCell ref="Y164:Y165"/>
    <mergeCell ref="S164:S165"/>
    <mergeCell ref="T164:T165"/>
    <mergeCell ref="U164:U165"/>
    <mergeCell ref="V164:V165"/>
    <mergeCell ref="W164:W165"/>
    <mergeCell ref="X164:X165"/>
    <mergeCell ref="R162:R163"/>
    <mergeCell ref="S162:S163"/>
    <mergeCell ref="Y166:Y167"/>
    <mergeCell ref="G168:G169"/>
    <mergeCell ref="H168:H169"/>
    <mergeCell ref="P168:P169"/>
    <mergeCell ref="Q168:Q169"/>
    <mergeCell ref="R168:R169"/>
    <mergeCell ref="Y168:Y169"/>
    <mergeCell ref="S168:S169"/>
    <mergeCell ref="T168:T169"/>
    <mergeCell ref="U168:U169"/>
    <mergeCell ref="V168:V169"/>
    <mergeCell ref="W168:W169"/>
    <mergeCell ref="X168:X169"/>
    <mergeCell ref="G166:G167"/>
    <mergeCell ref="H166:H167"/>
    <mergeCell ref="P166:P167"/>
    <mergeCell ref="Q166:Q167"/>
    <mergeCell ref="R166:R167"/>
    <mergeCell ref="G164:G165"/>
    <mergeCell ref="H164:H165"/>
    <mergeCell ref="T162:T163"/>
    <mergeCell ref="U162:U163"/>
    <mergeCell ref="X158:X159"/>
    <mergeCell ref="Y158:Y159"/>
    <mergeCell ref="G160:G161"/>
    <mergeCell ref="H160:H161"/>
    <mergeCell ref="P160:P161"/>
    <mergeCell ref="Q160:Q161"/>
    <mergeCell ref="R160:R161"/>
    <mergeCell ref="Y160:Y161"/>
    <mergeCell ref="S160:S161"/>
    <mergeCell ref="T160:T161"/>
    <mergeCell ref="U160:U161"/>
    <mergeCell ref="V160:V161"/>
    <mergeCell ref="W160:W161"/>
    <mergeCell ref="X160:X161"/>
    <mergeCell ref="V162:V163"/>
    <mergeCell ref="W162:W163"/>
    <mergeCell ref="X162:X163"/>
    <mergeCell ref="Y162:Y163"/>
    <mergeCell ref="G162:G163"/>
    <mergeCell ref="H162:H163"/>
    <mergeCell ref="P162:P163"/>
    <mergeCell ref="Q162:Q163"/>
    <mergeCell ref="P154:P155"/>
    <mergeCell ref="Q154:Q155"/>
    <mergeCell ref="R154:R155"/>
    <mergeCell ref="S154:S155"/>
    <mergeCell ref="T154:T155"/>
    <mergeCell ref="U154:U155"/>
    <mergeCell ref="V154:V155"/>
    <mergeCell ref="W154:W155"/>
    <mergeCell ref="X154:X155"/>
    <mergeCell ref="Y154:Y155"/>
    <mergeCell ref="Y156:Y157"/>
    <mergeCell ref="G158:G159"/>
    <mergeCell ref="H158:H159"/>
    <mergeCell ref="P158:P159"/>
    <mergeCell ref="Q158:Q159"/>
    <mergeCell ref="R158:R159"/>
    <mergeCell ref="S158:S159"/>
    <mergeCell ref="T158:T159"/>
    <mergeCell ref="U158:U159"/>
    <mergeCell ref="S156:S157"/>
    <mergeCell ref="T156:T157"/>
    <mergeCell ref="U156:U157"/>
    <mergeCell ref="V156:V157"/>
    <mergeCell ref="W156:W157"/>
    <mergeCell ref="X156:X157"/>
    <mergeCell ref="G156:G157"/>
    <mergeCell ref="H156:H157"/>
    <mergeCell ref="P156:P157"/>
    <mergeCell ref="Q156:Q157"/>
    <mergeCell ref="R156:R157"/>
    <mergeCell ref="V158:V159"/>
    <mergeCell ref="W158:W159"/>
    <mergeCell ref="P147:P148"/>
    <mergeCell ref="Q147:Q148"/>
    <mergeCell ref="R147:R148"/>
    <mergeCell ref="S147:S148"/>
    <mergeCell ref="T147:T148"/>
    <mergeCell ref="U151:U152"/>
    <mergeCell ref="V151:V152"/>
    <mergeCell ref="W151:W152"/>
    <mergeCell ref="X151:X152"/>
    <mergeCell ref="Y151:Y152"/>
    <mergeCell ref="G151:G152"/>
    <mergeCell ref="H151:H152"/>
    <mergeCell ref="P151:P152"/>
    <mergeCell ref="Q151:Q152"/>
    <mergeCell ref="R151:R152"/>
    <mergeCell ref="S151:S152"/>
    <mergeCell ref="T151:T152"/>
    <mergeCell ref="R145:R146"/>
    <mergeCell ref="S145:S146"/>
    <mergeCell ref="T145:T146"/>
    <mergeCell ref="X142:X143"/>
    <mergeCell ref="Y142:Y143"/>
    <mergeCell ref="G145:G146"/>
    <mergeCell ref="H145:H146"/>
    <mergeCell ref="P145:P146"/>
    <mergeCell ref="Q145:Q146"/>
    <mergeCell ref="X145:X146"/>
    <mergeCell ref="Y145:Y146"/>
    <mergeCell ref="U145:U146"/>
    <mergeCell ref="V145:V146"/>
    <mergeCell ref="W145:W146"/>
    <mergeCell ref="R149:R150"/>
    <mergeCell ref="S149:S150"/>
    <mergeCell ref="T149:T150"/>
    <mergeCell ref="U147:U148"/>
    <mergeCell ref="V147:V148"/>
    <mergeCell ref="W147:W148"/>
    <mergeCell ref="X147:X148"/>
    <mergeCell ref="Y147:Y148"/>
    <mergeCell ref="G149:G150"/>
    <mergeCell ref="H149:H150"/>
    <mergeCell ref="P149:P150"/>
    <mergeCell ref="Q149:Q150"/>
    <mergeCell ref="X149:X150"/>
    <mergeCell ref="Y149:Y150"/>
    <mergeCell ref="U149:U150"/>
    <mergeCell ref="V149:V150"/>
    <mergeCell ref="W149:W150"/>
    <mergeCell ref="G147:G148"/>
    <mergeCell ref="V138:V139"/>
    <mergeCell ref="P140:P141"/>
    <mergeCell ref="Q140:Q141"/>
    <mergeCell ref="X140:X141"/>
    <mergeCell ref="Y140:Y141"/>
    <mergeCell ref="G142:G143"/>
    <mergeCell ref="H142:H143"/>
    <mergeCell ref="P142:P143"/>
    <mergeCell ref="Q142:Q143"/>
    <mergeCell ref="R142:R143"/>
    <mergeCell ref="S142:S143"/>
    <mergeCell ref="T142:T143"/>
    <mergeCell ref="R140:R141"/>
    <mergeCell ref="S140:S141"/>
    <mergeCell ref="T140:T141"/>
    <mergeCell ref="U140:U141"/>
    <mergeCell ref="V140:V141"/>
    <mergeCell ref="W140:W141"/>
    <mergeCell ref="U142:U143"/>
    <mergeCell ref="V142:V143"/>
    <mergeCell ref="W142:W143"/>
    <mergeCell ref="W138:W139"/>
    <mergeCell ref="X138:X139"/>
    <mergeCell ref="Y138:Y139"/>
    <mergeCell ref="E181:E182"/>
    <mergeCell ref="E183:E184"/>
    <mergeCell ref="G140:G141"/>
    <mergeCell ref="H140:H141"/>
    <mergeCell ref="G154:G155"/>
    <mergeCell ref="H154:H155"/>
    <mergeCell ref="G183:G184"/>
    <mergeCell ref="H183:H184"/>
    <mergeCell ref="E156:E157"/>
    <mergeCell ref="E158:E159"/>
    <mergeCell ref="E160:E161"/>
    <mergeCell ref="E162:E163"/>
    <mergeCell ref="E164:E165"/>
    <mergeCell ref="E166:E167"/>
    <mergeCell ref="E168:E169"/>
    <mergeCell ref="E171:E172"/>
    <mergeCell ref="E173:E174"/>
    <mergeCell ref="H147:H148"/>
    <mergeCell ref="E138:E139"/>
    <mergeCell ref="G138:G139"/>
    <mergeCell ref="H138:H139"/>
    <mergeCell ref="P138:P139"/>
    <mergeCell ref="Q138:Q139"/>
    <mergeCell ref="R138:R139"/>
    <mergeCell ref="S138:S139"/>
    <mergeCell ref="T138:T139"/>
    <mergeCell ref="U138:U139"/>
    <mergeCell ref="E209:E210"/>
    <mergeCell ref="E211:E212"/>
    <mergeCell ref="E214:E215"/>
    <mergeCell ref="E185:E186"/>
    <mergeCell ref="E187:E188"/>
    <mergeCell ref="E189:E190"/>
    <mergeCell ref="E192:E193"/>
    <mergeCell ref="E195:E196"/>
    <mergeCell ref="E197:E198"/>
    <mergeCell ref="E199:E200"/>
    <mergeCell ref="E201:E202"/>
    <mergeCell ref="E203:E204"/>
    <mergeCell ref="E140:E141"/>
    <mergeCell ref="E142:E143"/>
    <mergeCell ref="E145:E146"/>
    <mergeCell ref="E147:E148"/>
    <mergeCell ref="E149:E150"/>
    <mergeCell ref="E151:E152"/>
    <mergeCell ref="E154:E155"/>
    <mergeCell ref="E206:E207"/>
    <mergeCell ref="E175:E176"/>
    <mergeCell ref="E177:E178"/>
    <mergeCell ref="E179:E18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3DC54-B4CA-42D7-AE71-FB6D75F55D8C}">
  <dimension ref="A1:R475"/>
  <sheetViews>
    <sheetView topLeftCell="G1" workbookViewId="0">
      <selection activeCell="K142" sqref="K142"/>
    </sheetView>
  </sheetViews>
  <sheetFormatPr baseColWidth="10" defaultColWidth="8.83203125" defaultRowHeight="13"/>
  <cols>
    <col min="1" max="1" width="4.5" bestFit="1" customWidth="1"/>
    <col min="2" max="2" width="5.6640625" bestFit="1" customWidth="1"/>
    <col min="3" max="3" width="15.1640625" customWidth="1"/>
    <col min="4" max="4" width="32.1640625" bestFit="1" customWidth="1"/>
    <col min="5" max="5" width="9.6640625" bestFit="1" customWidth="1"/>
    <col min="6" max="6" width="9.6640625" customWidth="1"/>
    <col min="7" max="7" width="19.6640625" bestFit="1" customWidth="1"/>
    <col min="8" max="8" width="21" bestFit="1" customWidth="1"/>
    <col min="9" max="9" width="11.83203125" bestFit="1" customWidth="1"/>
    <col min="10" max="14" width="12.6640625" bestFit="1" customWidth="1"/>
    <col min="15" max="15" width="5.83203125" bestFit="1" customWidth="1"/>
    <col min="16" max="16" width="31.1640625" bestFit="1" customWidth="1"/>
    <col min="17" max="17" width="14.5" bestFit="1" customWidth="1"/>
    <col min="18" max="18" width="26.1640625" bestFit="1" customWidth="1"/>
  </cols>
  <sheetData>
    <row r="1" spans="1:18">
      <c r="A1" t="s">
        <v>596</v>
      </c>
      <c r="B1" t="s">
        <v>597</v>
      </c>
      <c r="C1" t="s">
        <v>598</v>
      </c>
      <c r="D1" t="s">
        <v>599</v>
      </c>
      <c r="E1" t="s">
        <v>600</v>
      </c>
      <c r="F1" t="s">
        <v>601</v>
      </c>
      <c r="G1" t="s">
        <v>602</v>
      </c>
      <c r="H1" t="s">
        <v>603</v>
      </c>
      <c r="I1" t="s">
        <v>604</v>
      </c>
      <c r="J1" t="s">
        <v>605</v>
      </c>
      <c r="K1" t="s">
        <v>606</v>
      </c>
      <c r="L1" t="s">
        <v>607</v>
      </c>
      <c r="M1" t="s">
        <v>608</v>
      </c>
      <c r="N1" t="s">
        <v>609</v>
      </c>
      <c r="O1" t="s">
        <v>610</v>
      </c>
      <c r="P1" t="s">
        <v>611</v>
      </c>
      <c r="Q1" t="s">
        <v>612</v>
      </c>
      <c r="R1" t="s">
        <v>613</v>
      </c>
    </row>
    <row r="2" spans="1:18">
      <c r="A2">
        <v>8</v>
      </c>
      <c r="B2" t="s">
        <v>614</v>
      </c>
      <c r="C2" t="s">
        <v>615</v>
      </c>
      <c r="D2" t="s">
        <v>616</v>
      </c>
      <c r="E2" t="s">
        <v>590</v>
      </c>
      <c r="F2" t="str">
        <f>st_line_min_forecast[[#This Row],[Line]]&amp;st_line_min_forecast[[#This Row],[Season]]</f>
        <v>AC-CPLW</v>
      </c>
      <c r="G2">
        <v>108</v>
      </c>
      <c r="H2">
        <v>0.99462365591400004</v>
      </c>
      <c r="I2">
        <v>37.200000000000003</v>
      </c>
      <c r="J2">
        <v>37.1</v>
      </c>
      <c r="K2">
        <v>37.1</v>
      </c>
      <c r="L2">
        <v>36.9</v>
      </c>
      <c r="M2">
        <v>36.200000000000003</v>
      </c>
      <c r="N2">
        <v>35.5</v>
      </c>
      <c r="O2">
        <v>35.5</v>
      </c>
      <c r="Q2">
        <v>0.34351851851851856</v>
      </c>
    </row>
    <row r="3" spans="1:18">
      <c r="A3">
        <v>8</v>
      </c>
      <c r="B3" t="s">
        <v>614</v>
      </c>
      <c r="C3" t="s">
        <v>615</v>
      </c>
      <c r="D3" t="s">
        <v>616</v>
      </c>
      <c r="E3" t="s">
        <v>588</v>
      </c>
      <c r="F3" t="str">
        <f>st_line_min_forecast[[#This Row],[Line]]&amp;st_line_min_forecast[[#This Row],[Season]]</f>
        <v>AC-CPLS</v>
      </c>
      <c r="G3">
        <v>102.9</v>
      </c>
      <c r="H3">
        <v>0.98882681564200003</v>
      </c>
      <c r="I3">
        <v>17.899999999999999</v>
      </c>
      <c r="J3">
        <v>18.100000000000001</v>
      </c>
      <c r="K3">
        <v>18.100000000000001</v>
      </c>
      <c r="L3">
        <v>18.100000000000001</v>
      </c>
      <c r="M3">
        <v>18</v>
      </c>
      <c r="N3">
        <v>18.2</v>
      </c>
      <c r="O3">
        <v>18.2</v>
      </c>
      <c r="Q3">
        <v>0.17589893100097181</v>
      </c>
      <c r="R3">
        <v>-84.7</v>
      </c>
    </row>
    <row r="4" spans="1:18">
      <c r="A4">
        <v>10</v>
      </c>
      <c r="B4" t="s">
        <v>614</v>
      </c>
      <c r="C4" t="s">
        <v>615</v>
      </c>
      <c r="D4" t="s">
        <v>617</v>
      </c>
      <c r="E4" t="s">
        <v>590</v>
      </c>
      <c r="F4" t="str">
        <f>st_line_min_forecast[[#This Row],[Line]]&amp;st_line_min_forecast[[#This Row],[Season]]</f>
        <v>AL-BLTSW</v>
      </c>
      <c r="G4">
        <v>91.4</v>
      </c>
      <c r="H4">
        <v>1</v>
      </c>
      <c r="I4">
        <v>33.9</v>
      </c>
      <c r="J4">
        <v>34</v>
      </c>
      <c r="K4">
        <v>34.200000000000003</v>
      </c>
      <c r="L4">
        <v>34.4</v>
      </c>
      <c r="M4">
        <v>34.200000000000003</v>
      </c>
      <c r="N4">
        <v>33.799999999999997</v>
      </c>
      <c r="O4">
        <v>34.1</v>
      </c>
      <c r="Q4">
        <v>0.37199124726477023</v>
      </c>
      <c r="R4">
        <v>-57.600000000000009</v>
      </c>
    </row>
    <row r="5" spans="1:18">
      <c r="A5">
        <v>10</v>
      </c>
      <c r="B5" t="s">
        <v>614</v>
      </c>
      <c r="C5" t="s">
        <v>615</v>
      </c>
      <c r="D5" t="s">
        <v>617</v>
      </c>
      <c r="E5" t="s">
        <v>588</v>
      </c>
      <c r="F5" t="str">
        <f>st_line_min_forecast[[#This Row],[Line]]&amp;st_line_min_forecast[[#This Row],[Season]]</f>
        <v>AL-BLTSS</v>
      </c>
      <c r="G5">
        <v>91.4</v>
      </c>
      <c r="H5">
        <v>0.96363636363600003</v>
      </c>
      <c r="I5">
        <v>16.5</v>
      </c>
      <c r="J5">
        <v>16.8</v>
      </c>
      <c r="K5">
        <v>17.100000000000001</v>
      </c>
      <c r="L5">
        <v>17.399999999999999</v>
      </c>
      <c r="M5">
        <v>17.899999999999999</v>
      </c>
      <c r="N5">
        <v>18.2</v>
      </c>
      <c r="O5">
        <v>18.5</v>
      </c>
      <c r="Q5">
        <v>0.1838074398249453</v>
      </c>
      <c r="R5">
        <v>-73.2</v>
      </c>
    </row>
    <row r="6" spans="1:18">
      <c r="A6">
        <v>7</v>
      </c>
      <c r="B6" t="s">
        <v>614</v>
      </c>
      <c r="C6" t="s">
        <v>615</v>
      </c>
      <c r="D6" t="s">
        <v>618</v>
      </c>
      <c r="E6" t="s">
        <v>590</v>
      </c>
      <c r="F6" t="str">
        <f>st_line_min_forecast[[#This Row],[Line]]&amp;st_line_min_forecast[[#This Row],[Season]]</f>
        <v>ATS-ACW</v>
      </c>
      <c r="G6">
        <v>108</v>
      </c>
      <c r="H6">
        <v>0.99450549450500003</v>
      </c>
      <c r="I6">
        <v>36.4</v>
      </c>
      <c r="J6">
        <v>35.9</v>
      </c>
      <c r="K6">
        <v>35.299999999999997</v>
      </c>
      <c r="L6">
        <v>35.1</v>
      </c>
      <c r="M6">
        <v>34.299999999999997</v>
      </c>
      <c r="N6">
        <v>33.700000000000003</v>
      </c>
      <c r="O6">
        <v>33.299999999999997</v>
      </c>
      <c r="Q6">
        <v>0.33240740740740737</v>
      </c>
      <c r="R6">
        <v>-74.3</v>
      </c>
    </row>
    <row r="7" spans="1:18">
      <c r="A7">
        <v>7</v>
      </c>
      <c r="B7" t="s">
        <v>614</v>
      </c>
      <c r="C7" t="s">
        <v>615</v>
      </c>
      <c r="D7" t="s">
        <v>618</v>
      </c>
      <c r="E7" t="s">
        <v>588</v>
      </c>
      <c r="F7" t="str">
        <f>st_line_min_forecast[[#This Row],[Line]]&amp;st_line_min_forecast[[#This Row],[Season]]</f>
        <v>ATS-ACS</v>
      </c>
      <c r="G7">
        <v>102.3</v>
      </c>
      <c r="H7">
        <v>0.98850574712600003</v>
      </c>
      <c r="I7">
        <v>17.399999999999999</v>
      </c>
      <c r="J7">
        <v>17.399999999999999</v>
      </c>
      <c r="K7">
        <v>16.8</v>
      </c>
      <c r="L7">
        <v>16.5</v>
      </c>
      <c r="M7">
        <v>16.399999999999999</v>
      </c>
      <c r="N7">
        <v>16.600000000000001</v>
      </c>
      <c r="O7">
        <v>16.100000000000001</v>
      </c>
      <c r="Q7">
        <v>0.17008797653958943</v>
      </c>
      <c r="R7">
        <v>-85.699999999999989</v>
      </c>
    </row>
    <row r="8" spans="1:18">
      <c r="A8">
        <v>11</v>
      </c>
      <c r="B8" t="s">
        <v>614</v>
      </c>
      <c r="C8" t="s">
        <v>615</v>
      </c>
      <c r="D8" t="s">
        <v>619</v>
      </c>
      <c r="E8" t="s">
        <v>588</v>
      </c>
      <c r="F8" t="str">
        <f>st_line_min_forecast[[#This Row],[Line]]&amp;st_line_min_forecast[[#This Row],[Season]]</f>
        <v>ATS-ATDS</v>
      </c>
      <c r="G8">
        <v>102.3</v>
      </c>
      <c r="H8">
        <v>0.95454545454499995</v>
      </c>
      <c r="I8">
        <v>4.4000000000000004</v>
      </c>
      <c r="J8">
        <v>4.4000000000000004</v>
      </c>
      <c r="K8">
        <v>4.4000000000000004</v>
      </c>
      <c r="L8">
        <v>4.4000000000000004</v>
      </c>
      <c r="M8">
        <v>4.2</v>
      </c>
      <c r="N8">
        <v>4.2</v>
      </c>
      <c r="O8">
        <v>4.2</v>
      </c>
      <c r="Q8">
        <v>4.3010752688172046E-2</v>
      </c>
      <c r="R8">
        <v>-98.1</v>
      </c>
    </row>
    <row r="9" spans="1:18">
      <c r="A9">
        <v>11</v>
      </c>
      <c r="B9" t="s">
        <v>614</v>
      </c>
      <c r="C9" t="s">
        <v>615</v>
      </c>
      <c r="D9" t="s">
        <v>619</v>
      </c>
      <c r="E9" t="s">
        <v>590</v>
      </c>
      <c r="F9" t="str">
        <f>st_line_min_forecast[[#This Row],[Line]]&amp;st_line_min_forecast[[#This Row],[Season]]</f>
        <v>ATS-ATDW</v>
      </c>
      <c r="G9">
        <v>130.30000000000001</v>
      </c>
      <c r="H9">
        <v>0.98214285714299998</v>
      </c>
      <c r="I9">
        <v>5.6</v>
      </c>
      <c r="J9">
        <v>5.6</v>
      </c>
      <c r="K9">
        <v>5.5</v>
      </c>
      <c r="L9">
        <v>5.5</v>
      </c>
      <c r="M9">
        <v>5.5</v>
      </c>
      <c r="N9">
        <v>5.5</v>
      </c>
      <c r="O9">
        <v>5.5</v>
      </c>
      <c r="Q9">
        <v>4.2977743668457399E-2</v>
      </c>
      <c r="R9">
        <v>-124.80000000000001</v>
      </c>
    </row>
    <row r="10" spans="1:18">
      <c r="A10">
        <v>5</v>
      </c>
      <c r="B10" t="s">
        <v>614</v>
      </c>
      <c r="C10" t="s">
        <v>620</v>
      </c>
      <c r="D10" t="s">
        <v>621</v>
      </c>
      <c r="E10" t="s">
        <v>588</v>
      </c>
      <c r="F10" t="str">
        <f>st_line_min_forecast[[#This Row],[Line]]&amp;st_line_min_forecast[[#This Row],[Season]]</f>
        <v>ATS-AWTS</v>
      </c>
      <c r="G10">
        <v>109.7</v>
      </c>
      <c r="H10">
        <v>0.85616438356199998</v>
      </c>
      <c r="I10">
        <v>14.6</v>
      </c>
      <c r="J10">
        <v>14.5</v>
      </c>
      <c r="K10">
        <v>23.4</v>
      </c>
      <c r="L10">
        <v>33.299999999999997</v>
      </c>
      <c r="M10">
        <v>44.3</v>
      </c>
      <c r="N10">
        <v>53.1</v>
      </c>
      <c r="O10">
        <v>59.7</v>
      </c>
      <c r="Q10">
        <v>0.13217866909753873</v>
      </c>
      <c r="R10">
        <v>-56.6</v>
      </c>
    </row>
    <row r="11" spans="1:18">
      <c r="A11">
        <v>5</v>
      </c>
      <c r="B11" t="s">
        <v>614</v>
      </c>
      <c r="C11" t="s">
        <v>620</v>
      </c>
      <c r="D11" t="s">
        <v>621</v>
      </c>
      <c r="E11" t="s">
        <v>590</v>
      </c>
      <c r="F11" t="str">
        <f>st_line_min_forecast[[#This Row],[Line]]&amp;st_line_min_forecast[[#This Row],[Season]]</f>
        <v>ATS-AWTW</v>
      </c>
      <c r="G11">
        <v>134.9</v>
      </c>
      <c r="H11">
        <v>0.77358490566000004</v>
      </c>
      <c r="I11">
        <v>5.3</v>
      </c>
      <c r="J11">
        <v>6.3</v>
      </c>
      <c r="K11">
        <v>11.2</v>
      </c>
      <c r="L11">
        <v>18.3</v>
      </c>
      <c r="M11">
        <v>25.9</v>
      </c>
      <c r="N11">
        <v>29.4</v>
      </c>
      <c r="O11">
        <v>34.700000000000003</v>
      </c>
      <c r="Q11">
        <v>4.6701260192735357E-2</v>
      </c>
      <c r="R11">
        <v>-105.5</v>
      </c>
    </row>
    <row r="12" spans="1:18">
      <c r="A12">
        <v>1</v>
      </c>
      <c r="B12" t="s">
        <v>614</v>
      </c>
      <c r="C12" t="s">
        <v>620</v>
      </c>
      <c r="D12" t="s">
        <v>622</v>
      </c>
      <c r="E12" t="s">
        <v>588</v>
      </c>
      <c r="F12" t="str">
        <f>st_line_min_forecast[[#This Row],[Line]]&amp;st_line_min_forecast[[#This Row],[Season]]</f>
        <v>ATS-HCPS</v>
      </c>
      <c r="G12">
        <v>109.7</v>
      </c>
      <c r="H12">
        <v>0.87804878048799995</v>
      </c>
      <c r="I12">
        <v>12.3</v>
      </c>
      <c r="J12">
        <v>13.6</v>
      </c>
      <c r="K12">
        <v>23.9</v>
      </c>
      <c r="L12">
        <v>31.2</v>
      </c>
      <c r="M12">
        <v>40.6</v>
      </c>
      <c r="N12">
        <v>47.3</v>
      </c>
      <c r="O12">
        <v>54.5</v>
      </c>
      <c r="Q12">
        <v>0.12397447584320874</v>
      </c>
      <c r="R12">
        <v>-62.400000000000006</v>
      </c>
    </row>
    <row r="13" spans="1:18">
      <c r="A13">
        <v>1</v>
      </c>
      <c r="B13" t="s">
        <v>614</v>
      </c>
      <c r="C13" t="s">
        <v>620</v>
      </c>
      <c r="D13" t="s">
        <v>622</v>
      </c>
      <c r="E13" t="s">
        <v>590</v>
      </c>
      <c r="F13" t="str">
        <f>st_line_min_forecast[[#This Row],[Line]]&amp;st_line_min_forecast[[#This Row],[Season]]</f>
        <v>ATS-HCPW</v>
      </c>
      <c r="G13">
        <v>134.9</v>
      </c>
      <c r="H13">
        <v>0.26315789473700002</v>
      </c>
      <c r="I13">
        <v>1.9</v>
      </c>
      <c r="J13">
        <v>9.3000000000000007</v>
      </c>
      <c r="K13">
        <v>13.1</v>
      </c>
      <c r="L13">
        <v>19.3</v>
      </c>
      <c r="M13">
        <v>25.8</v>
      </c>
      <c r="N13">
        <v>28.2</v>
      </c>
      <c r="O13">
        <v>35</v>
      </c>
      <c r="Q13">
        <v>6.8939955522609342E-2</v>
      </c>
      <c r="R13">
        <v>-106.7</v>
      </c>
    </row>
    <row r="14" spans="1:18">
      <c r="A14">
        <v>4</v>
      </c>
      <c r="B14" t="s">
        <v>614</v>
      </c>
      <c r="C14" t="s">
        <v>620</v>
      </c>
      <c r="D14" t="s">
        <v>623</v>
      </c>
      <c r="E14" t="s">
        <v>588</v>
      </c>
      <c r="F14" t="str">
        <f>st_line_min_forecast[[#This Row],[Line]]&amp;st_line_min_forecast[[#This Row],[Season]]</f>
        <v>ATS-LVS</v>
      </c>
      <c r="G14">
        <v>135.5</v>
      </c>
      <c r="H14">
        <v>0.90285714285700003</v>
      </c>
      <c r="I14">
        <v>17.5</v>
      </c>
      <c r="J14">
        <v>17.399999999999999</v>
      </c>
      <c r="K14">
        <v>26.5</v>
      </c>
      <c r="L14">
        <v>36.5</v>
      </c>
      <c r="M14">
        <v>47.5</v>
      </c>
      <c r="N14">
        <v>56.4</v>
      </c>
      <c r="O14">
        <v>63.1</v>
      </c>
      <c r="Q14">
        <v>0.12841328413284131</v>
      </c>
      <c r="R14">
        <v>-79.099999999999994</v>
      </c>
    </row>
    <row r="15" spans="1:18">
      <c r="A15">
        <v>4</v>
      </c>
      <c r="B15" t="s">
        <v>614</v>
      </c>
      <c r="C15" t="s">
        <v>620</v>
      </c>
      <c r="D15" t="s">
        <v>623</v>
      </c>
      <c r="E15" t="s">
        <v>590</v>
      </c>
      <c r="F15" t="str">
        <f>st_line_min_forecast[[#This Row],[Line]]&amp;st_line_min_forecast[[#This Row],[Season]]</f>
        <v>ATS-LVW</v>
      </c>
      <c r="G15">
        <v>142.30000000000001</v>
      </c>
      <c r="H15">
        <v>0.75925925925899995</v>
      </c>
      <c r="I15">
        <v>5.4</v>
      </c>
      <c r="J15">
        <v>8.3000000000000007</v>
      </c>
      <c r="K15">
        <v>14</v>
      </c>
      <c r="L15">
        <v>21.4</v>
      </c>
      <c r="M15">
        <v>29.1</v>
      </c>
      <c r="N15">
        <v>32.5</v>
      </c>
      <c r="O15">
        <v>39</v>
      </c>
      <c r="Q15">
        <v>5.8327477160927621E-2</v>
      </c>
      <c r="R15">
        <v>-109.80000000000001</v>
      </c>
    </row>
    <row r="16" spans="1:18">
      <c r="A16">
        <v>13</v>
      </c>
      <c r="B16" t="s">
        <v>614</v>
      </c>
      <c r="C16" t="s">
        <v>615</v>
      </c>
      <c r="D16" t="s">
        <v>624</v>
      </c>
      <c r="E16" t="s">
        <v>588</v>
      </c>
      <c r="F16" t="str">
        <f>st_line_min_forecast[[#This Row],[Line]]&amp;st_line_min_forecast[[#This Row],[Season]]</f>
        <v>ATS-LVNS</v>
      </c>
      <c r="G16">
        <v>109.7</v>
      </c>
      <c r="H16">
        <v>0.89915966386599999</v>
      </c>
      <c r="I16">
        <v>23.8</v>
      </c>
      <c r="J16">
        <v>23.8</v>
      </c>
      <c r="K16">
        <v>23.8</v>
      </c>
      <c r="L16">
        <v>23.7</v>
      </c>
      <c r="M16">
        <v>23.9</v>
      </c>
      <c r="N16">
        <v>23.9</v>
      </c>
      <c r="O16">
        <v>23.9</v>
      </c>
      <c r="Q16">
        <v>0.21695533272561532</v>
      </c>
      <c r="R16">
        <v>-85.800000000000011</v>
      </c>
    </row>
    <row r="17" spans="1:18">
      <c r="A17">
        <v>13</v>
      </c>
      <c r="B17" t="s">
        <v>614</v>
      </c>
      <c r="C17" t="s">
        <v>615</v>
      </c>
      <c r="D17" t="s">
        <v>624</v>
      </c>
      <c r="E17" t="s">
        <v>590</v>
      </c>
      <c r="F17" t="str">
        <f>st_line_min_forecast[[#This Row],[Line]]&amp;st_line_min_forecast[[#This Row],[Season]]</f>
        <v>ATS-LVNW</v>
      </c>
      <c r="G17">
        <v>134.9</v>
      </c>
      <c r="H17">
        <v>0.96812749003999998</v>
      </c>
      <c r="I17">
        <v>25.1</v>
      </c>
      <c r="J17">
        <v>25.1</v>
      </c>
      <c r="K17">
        <v>25</v>
      </c>
      <c r="L17">
        <v>24.8</v>
      </c>
      <c r="M17">
        <v>24.6</v>
      </c>
      <c r="N17">
        <v>24.4</v>
      </c>
      <c r="O17">
        <v>24.3</v>
      </c>
      <c r="Q17">
        <v>0.18606375092661231</v>
      </c>
      <c r="R17">
        <v>-110.5</v>
      </c>
    </row>
    <row r="18" spans="1:18">
      <c r="A18">
        <v>15</v>
      </c>
      <c r="B18" t="s">
        <v>614</v>
      </c>
      <c r="C18" t="s">
        <v>615</v>
      </c>
      <c r="D18" t="s">
        <v>625</v>
      </c>
      <c r="E18" t="s">
        <v>588</v>
      </c>
      <c r="F18" t="str">
        <f>st_line_min_forecast[[#This Row],[Line]]&amp;st_line_min_forecast[[#This Row],[Season]]</f>
        <v>ATS-SCIS</v>
      </c>
      <c r="G18">
        <v>90.8</v>
      </c>
      <c r="H18">
        <v>0</v>
      </c>
      <c r="I18">
        <v>0.1</v>
      </c>
      <c r="J18">
        <v>0.1</v>
      </c>
      <c r="K18">
        <v>0.1</v>
      </c>
      <c r="L18">
        <v>0.1</v>
      </c>
      <c r="M18">
        <v>0.1</v>
      </c>
      <c r="N18">
        <v>0.1</v>
      </c>
      <c r="O18">
        <v>0.1</v>
      </c>
      <c r="Q18">
        <v>1.1013215859030838E-3</v>
      </c>
      <c r="R18">
        <v>-90.7</v>
      </c>
    </row>
    <row r="19" spans="1:18">
      <c r="A19">
        <v>15</v>
      </c>
      <c r="B19" t="s">
        <v>614</v>
      </c>
      <c r="C19" t="s">
        <v>615</v>
      </c>
      <c r="D19" t="s">
        <v>625</v>
      </c>
      <c r="E19" t="s">
        <v>590</v>
      </c>
      <c r="F19" t="str">
        <f>st_line_min_forecast[[#This Row],[Line]]&amp;st_line_min_forecast[[#This Row],[Season]]</f>
        <v>ATS-SCIW</v>
      </c>
      <c r="G19">
        <v>116</v>
      </c>
      <c r="H19">
        <v>0</v>
      </c>
      <c r="I19">
        <v>0.1</v>
      </c>
      <c r="J19">
        <v>0.1</v>
      </c>
      <c r="K19">
        <v>0.1</v>
      </c>
      <c r="L19">
        <v>0.1</v>
      </c>
      <c r="M19">
        <v>0.1</v>
      </c>
      <c r="N19">
        <v>0.1</v>
      </c>
      <c r="O19">
        <v>0.1</v>
      </c>
      <c r="Q19">
        <v>8.6206896551724148E-4</v>
      </c>
      <c r="R19">
        <v>-115.9</v>
      </c>
    </row>
    <row r="20" spans="1:18">
      <c r="A20">
        <v>17</v>
      </c>
      <c r="B20" t="s">
        <v>614</v>
      </c>
      <c r="C20" t="s">
        <v>615</v>
      </c>
      <c r="D20" t="s">
        <v>626</v>
      </c>
      <c r="E20" t="s">
        <v>588</v>
      </c>
      <c r="F20" t="str">
        <f>st_line_min_forecast[[#This Row],[Line]]&amp;st_line_min_forecast[[#This Row],[Season]]</f>
        <v>ATS-TYAS</v>
      </c>
      <c r="G20">
        <v>102.3</v>
      </c>
      <c r="H20">
        <v>0.83870967741900004</v>
      </c>
      <c r="I20">
        <v>9.3000000000000007</v>
      </c>
      <c r="J20">
        <v>9.1999999999999993</v>
      </c>
      <c r="K20">
        <v>9.3000000000000007</v>
      </c>
      <c r="L20">
        <v>9.3000000000000007</v>
      </c>
      <c r="M20">
        <v>7.7</v>
      </c>
      <c r="N20">
        <v>7.7</v>
      </c>
      <c r="O20">
        <v>7.5</v>
      </c>
      <c r="Q20">
        <v>8.9931573802541534E-2</v>
      </c>
      <c r="R20">
        <v>-94.6</v>
      </c>
    </row>
    <row r="21" spans="1:18">
      <c r="A21">
        <v>17</v>
      </c>
      <c r="B21" t="s">
        <v>614</v>
      </c>
      <c r="C21" t="s">
        <v>615</v>
      </c>
      <c r="D21" t="s">
        <v>626</v>
      </c>
      <c r="E21" t="s">
        <v>590</v>
      </c>
      <c r="F21" t="str">
        <f>st_line_min_forecast[[#This Row],[Line]]&amp;st_line_min_forecast[[#This Row],[Season]]</f>
        <v>ATS-TYAW</v>
      </c>
      <c r="G21">
        <v>130.30000000000001</v>
      </c>
      <c r="H21">
        <v>0.94782608695699999</v>
      </c>
      <c r="I21">
        <v>11.5</v>
      </c>
      <c r="J21">
        <v>11.5</v>
      </c>
      <c r="K21">
        <v>11.5</v>
      </c>
      <c r="L21">
        <v>11.5</v>
      </c>
      <c r="M21">
        <v>11.5</v>
      </c>
      <c r="N21">
        <v>11.4</v>
      </c>
      <c r="O21">
        <v>11.4</v>
      </c>
      <c r="Q21">
        <v>8.8257866462010739E-2</v>
      </c>
    </row>
    <row r="22" spans="1:18">
      <c r="A22">
        <v>2</v>
      </c>
      <c r="B22" t="s">
        <v>614</v>
      </c>
      <c r="C22" t="s">
        <v>620</v>
      </c>
      <c r="D22" t="s">
        <v>627</v>
      </c>
      <c r="E22" t="s">
        <v>588</v>
      </c>
      <c r="F22" t="str">
        <f>st_line_min_forecast[[#This Row],[Line]]&amp;st_line_min_forecast[[#This Row],[Season]]</f>
        <v>ATS-WBES</v>
      </c>
      <c r="G22">
        <v>109.7</v>
      </c>
      <c r="H22">
        <v>0.8359375</v>
      </c>
      <c r="I22">
        <v>12.8</v>
      </c>
      <c r="J22">
        <v>14</v>
      </c>
      <c r="K22">
        <v>24.2</v>
      </c>
      <c r="L22">
        <v>31.4</v>
      </c>
      <c r="M22">
        <v>40.700000000000003</v>
      </c>
      <c r="N22">
        <v>47.4</v>
      </c>
      <c r="O22">
        <v>54.4</v>
      </c>
      <c r="Q22">
        <v>0.12762078395624429</v>
      </c>
    </row>
    <row r="23" spans="1:18">
      <c r="A23">
        <v>2</v>
      </c>
      <c r="B23" t="s">
        <v>614</v>
      </c>
      <c r="C23" t="s">
        <v>620</v>
      </c>
      <c r="D23" t="s">
        <v>627</v>
      </c>
      <c r="E23" t="s">
        <v>590</v>
      </c>
      <c r="F23" t="str">
        <f>st_line_min_forecast[[#This Row],[Line]]&amp;st_line_min_forecast[[#This Row],[Season]]</f>
        <v>ATS-WBEW</v>
      </c>
      <c r="G23">
        <v>134.9</v>
      </c>
      <c r="H23">
        <v>0.10714285714299999</v>
      </c>
      <c r="I23">
        <v>2.8</v>
      </c>
      <c r="J23">
        <v>10</v>
      </c>
      <c r="K23">
        <v>13.7</v>
      </c>
      <c r="L23">
        <v>19.899999999999999</v>
      </c>
      <c r="M23">
        <v>26.3</v>
      </c>
      <c r="N23">
        <v>28.7</v>
      </c>
      <c r="O23">
        <v>35.4</v>
      </c>
      <c r="Q23">
        <v>7.412898443291327E-2</v>
      </c>
    </row>
    <row r="24" spans="1:18">
      <c r="A24">
        <v>6</v>
      </c>
      <c r="B24" t="s">
        <v>614</v>
      </c>
      <c r="C24" t="s">
        <v>620</v>
      </c>
      <c r="D24" t="s">
        <v>628</v>
      </c>
      <c r="E24" t="s">
        <v>588</v>
      </c>
      <c r="F24" t="str">
        <f>st_line_min_forecast[[#This Row],[Line]]&amp;st_line_min_forecast[[#This Row],[Season]]</f>
        <v>AWT-LVS</v>
      </c>
      <c r="G24">
        <v>109.7</v>
      </c>
      <c r="H24">
        <v>0.90285714285700003</v>
      </c>
      <c r="I24">
        <v>17.5</v>
      </c>
      <c r="J24">
        <v>17.399999999999999</v>
      </c>
      <c r="K24">
        <v>26.6</v>
      </c>
      <c r="L24">
        <v>36.700000000000003</v>
      </c>
      <c r="M24">
        <v>47.7</v>
      </c>
      <c r="N24">
        <v>56.6</v>
      </c>
      <c r="O24">
        <v>63.4</v>
      </c>
      <c r="Q24">
        <v>0.15861440291704648</v>
      </c>
    </row>
    <row r="25" spans="1:18">
      <c r="A25">
        <v>6</v>
      </c>
      <c r="B25" t="s">
        <v>614</v>
      </c>
      <c r="C25" t="s">
        <v>620</v>
      </c>
      <c r="D25" t="s">
        <v>628</v>
      </c>
      <c r="E25" t="s">
        <v>590</v>
      </c>
      <c r="F25" t="str">
        <f>st_line_min_forecast[[#This Row],[Line]]&amp;st_line_min_forecast[[#This Row],[Season]]</f>
        <v>AWT-LVW</v>
      </c>
      <c r="G25">
        <v>134.9</v>
      </c>
      <c r="H25">
        <v>0.22857142857099999</v>
      </c>
      <c r="I25">
        <v>3.5</v>
      </c>
      <c r="J25">
        <v>8.1999999999999993</v>
      </c>
      <c r="K25">
        <v>13.9</v>
      </c>
      <c r="L25">
        <v>21.4</v>
      </c>
      <c r="M25">
        <v>29.2</v>
      </c>
      <c r="N25">
        <v>32.6</v>
      </c>
      <c r="O25">
        <v>39.700000000000003</v>
      </c>
      <c r="Q25">
        <v>6.0785767234988873E-2</v>
      </c>
    </row>
    <row r="26" spans="1:18">
      <c r="A26">
        <v>22</v>
      </c>
      <c r="B26" t="s">
        <v>614</v>
      </c>
      <c r="C26" t="s">
        <v>629</v>
      </c>
      <c r="D26" t="s">
        <v>630</v>
      </c>
      <c r="E26" t="s">
        <v>588</v>
      </c>
      <c r="F26" t="str">
        <f>st_line_min_forecast[[#This Row],[Line]]&amp;st_line_min_forecast[[#This Row],[Season]]</f>
        <v>BAN-BGRS</v>
      </c>
      <c r="G26">
        <v>46.3</v>
      </c>
      <c r="H26">
        <v>0.73455759599299997</v>
      </c>
      <c r="I26">
        <v>59.9</v>
      </c>
      <c r="J26">
        <v>60.6</v>
      </c>
      <c r="K26">
        <v>61.3</v>
      </c>
      <c r="L26">
        <v>62.1</v>
      </c>
      <c r="M26">
        <v>63.2</v>
      </c>
      <c r="N26">
        <v>64.099999999999994</v>
      </c>
      <c r="O26">
        <v>64.8</v>
      </c>
      <c r="Q26">
        <v>1.308855291576674</v>
      </c>
    </row>
    <row r="27" spans="1:18">
      <c r="A27">
        <v>22</v>
      </c>
      <c r="B27" t="s">
        <v>614</v>
      </c>
      <c r="C27" t="s">
        <v>629</v>
      </c>
      <c r="D27" t="s">
        <v>630</v>
      </c>
      <c r="E27" t="s">
        <v>590</v>
      </c>
      <c r="F27" t="str">
        <f>st_line_min_forecast[[#This Row],[Line]]&amp;st_line_min_forecast[[#This Row],[Season]]</f>
        <v>BAN-BGRW</v>
      </c>
      <c r="G27">
        <v>49.7</v>
      </c>
      <c r="H27">
        <v>0.73846153846200002</v>
      </c>
      <c r="I27">
        <v>58.5</v>
      </c>
      <c r="J27">
        <v>59.3</v>
      </c>
      <c r="K27">
        <v>59.7</v>
      </c>
      <c r="L27">
        <v>60.4</v>
      </c>
      <c r="M27">
        <v>61.1</v>
      </c>
      <c r="N27">
        <v>61.6</v>
      </c>
      <c r="O27">
        <v>62.3</v>
      </c>
      <c r="Q27">
        <v>1.1931589537223339</v>
      </c>
    </row>
    <row r="28" spans="1:18">
      <c r="A28">
        <v>20</v>
      </c>
      <c r="B28" t="s">
        <v>614</v>
      </c>
      <c r="C28" t="s">
        <v>629</v>
      </c>
      <c r="D28" t="s">
        <v>631</v>
      </c>
      <c r="E28" t="s">
        <v>588</v>
      </c>
      <c r="F28" t="str">
        <f>st_line_min_forecast[[#This Row],[Line]]&amp;st_line_min_forecast[[#This Row],[Season]]</f>
        <v>BATS-BAN1S</v>
      </c>
      <c r="G28">
        <v>96</v>
      </c>
      <c r="H28">
        <v>0.85838150289000004</v>
      </c>
      <c r="I28">
        <v>34.6</v>
      </c>
      <c r="J28">
        <v>37.4</v>
      </c>
      <c r="K28">
        <v>42.6</v>
      </c>
      <c r="L28">
        <v>48.9</v>
      </c>
      <c r="M28">
        <v>56.8</v>
      </c>
      <c r="N28">
        <v>62.6</v>
      </c>
      <c r="O28">
        <v>67.599999999999994</v>
      </c>
      <c r="Q28">
        <v>0.38958333333333334</v>
      </c>
    </row>
    <row r="29" spans="1:18">
      <c r="A29">
        <v>20</v>
      </c>
      <c r="B29" t="s">
        <v>614</v>
      </c>
      <c r="C29" t="s">
        <v>629</v>
      </c>
      <c r="D29" t="s">
        <v>631</v>
      </c>
      <c r="E29" t="s">
        <v>590</v>
      </c>
      <c r="F29" t="str">
        <f>st_line_min_forecast[[#This Row],[Line]]&amp;st_line_min_forecast[[#This Row],[Season]]</f>
        <v>BATS-BAN1W</v>
      </c>
      <c r="G29">
        <v>114.3</v>
      </c>
      <c r="H29">
        <v>0.6484375</v>
      </c>
      <c r="I29">
        <v>25.6</v>
      </c>
      <c r="J29">
        <v>28.2</v>
      </c>
      <c r="K29">
        <v>31.4</v>
      </c>
      <c r="L29">
        <v>37.1</v>
      </c>
      <c r="M29">
        <v>42</v>
      </c>
      <c r="N29">
        <v>45</v>
      </c>
      <c r="O29">
        <v>49.3</v>
      </c>
      <c r="Q29">
        <v>0.24671916010498687</v>
      </c>
    </row>
    <row r="30" spans="1:18">
      <c r="A30">
        <v>21</v>
      </c>
      <c r="B30" t="s">
        <v>614</v>
      </c>
      <c r="C30" t="s">
        <v>629</v>
      </c>
      <c r="D30" t="s">
        <v>632</v>
      </c>
      <c r="E30" t="s">
        <v>588</v>
      </c>
      <c r="F30" t="str">
        <f>st_line_min_forecast[[#This Row],[Line]]&amp;st_line_min_forecast[[#This Row],[Season]]</f>
        <v>BATS-BAN2S</v>
      </c>
      <c r="G30">
        <v>96</v>
      </c>
      <c r="H30">
        <v>0.85755813953500004</v>
      </c>
      <c r="I30">
        <v>34.4</v>
      </c>
      <c r="J30">
        <v>37.200000000000003</v>
      </c>
      <c r="K30">
        <v>42.3</v>
      </c>
      <c r="L30">
        <v>48.6</v>
      </c>
      <c r="M30">
        <v>56.5</v>
      </c>
      <c r="N30">
        <v>62.2</v>
      </c>
      <c r="O30">
        <v>67.2</v>
      </c>
      <c r="Q30">
        <v>0.38750000000000001</v>
      </c>
    </row>
    <row r="31" spans="1:18">
      <c r="A31">
        <v>21</v>
      </c>
      <c r="B31" t="s">
        <v>614</v>
      </c>
      <c r="C31" t="s">
        <v>629</v>
      </c>
      <c r="D31" t="s">
        <v>632</v>
      </c>
      <c r="E31" t="s">
        <v>590</v>
      </c>
      <c r="F31" t="str">
        <f>st_line_min_forecast[[#This Row],[Line]]&amp;st_line_min_forecast[[#This Row],[Season]]</f>
        <v>BATS-BAN2W</v>
      </c>
      <c r="G31">
        <v>114.3</v>
      </c>
      <c r="H31">
        <v>0.78947368421099995</v>
      </c>
      <c r="I31">
        <v>24.7</v>
      </c>
      <c r="J31">
        <v>28</v>
      </c>
      <c r="K31">
        <v>31.2</v>
      </c>
      <c r="L31">
        <v>36.9</v>
      </c>
      <c r="M31">
        <v>41.7</v>
      </c>
      <c r="N31">
        <v>44.7</v>
      </c>
      <c r="O31">
        <v>49.2</v>
      </c>
      <c r="Q31">
        <v>0.24496937882764655</v>
      </c>
    </row>
    <row r="32" spans="1:18">
      <c r="A32">
        <v>26</v>
      </c>
      <c r="B32" t="s">
        <v>614</v>
      </c>
      <c r="C32" t="s">
        <v>629</v>
      </c>
      <c r="D32" t="s">
        <v>633</v>
      </c>
      <c r="E32" t="s">
        <v>588</v>
      </c>
      <c r="F32" t="str">
        <f>st_line_min_forecast[[#This Row],[Line]]&amp;st_line_min_forecast[[#This Row],[Season]]</f>
        <v>BATS-BAS1S</v>
      </c>
      <c r="G32">
        <v>83.5</v>
      </c>
      <c r="H32">
        <v>0.88636363636399995</v>
      </c>
      <c r="I32">
        <v>8.8000000000000007</v>
      </c>
      <c r="J32">
        <v>11.7</v>
      </c>
      <c r="K32">
        <v>17.5</v>
      </c>
      <c r="L32">
        <v>24.5</v>
      </c>
      <c r="M32">
        <v>33.200000000000003</v>
      </c>
      <c r="N32">
        <v>41.2</v>
      </c>
      <c r="O32">
        <v>46.2</v>
      </c>
      <c r="Q32">
        <v>0.1401197604790419</v>
      </c>
    </row>
    <row r="33" spans="1:17">
      <c r="A33">
        <v>26</v>
      </c>
      <c r="B33" t="s">
        <v>614</v>
      </c>
      <c r="C33" t="s">
        <v>629</v>
      </c>
      <c r="D33" t="s">
        <v>633</v>
      </c>
      <c r="E33" t="s">
        <v>590</v>
      </c>
      <c r="F33" t="str">
        <f>st_line_min_forecast[[#This Row],[Line]]&amp;st_line_min_forecast[[#This Row],[Season]]</f>
        <v>BATS-BAS1W</v>
      </c>
      <c r="G33">
        <v>102.9</v>
      </c>
      <c r="H33">
        <v>0.62068965517200003</v>
      </c>
      <c r="I33">
        <v>2.9</v>
      </c>
      <c r="J33">
        <v>4.7</v>
      </c>
      <c r="K33">
        <v>9.1999999999999993</v>
      </c>
      <c r="L33">
        <v>15.5</v>
      </c>
      <c r="M33">
        <v>22.3</v>
      </c>
      <c r="N33">
        <v>25.8</v>
      </c>
      <c r="O33">
        <v>30.8</v>
      </c>
      <c r="Q33">
        <v>4.5675413022351799E-2</v>
      </c>
    </row>
    <row r="34" spans="1:17">
      <c r="A34">
        <v>27</v>
      </c>
      <c r="B34" t="s">
        <v>614</v>
      </c>
      <c r="C34" t="s">
        <v>629</v>
      </c>
      <c r="D34" t="s">
        <v>634</v>
      </c>
      <c r="E34" t="s">
        <v>588</v>
      </c>
      <c r="F34" t="str">
        <f>st_line_min_forecast[[#This Row],[Line]]&amp;st_line_min_forecast[[#This Row],[Season]]</f>
        <v>BATS-BAS2/BGFS</v>
      </c>
      <c r="G34">
        <v>93.2</v>
      </c>
      <c r="H34">
        <v>0.88636363636399995</v>
      </c>
      <c r="I34">
        <v>8.8000000000000007</v>
      </c>
      <c r="J34">
        <v>11.7</v>
      </c>
      <c r="K34">
        <v>17.5</v>
      </c>
      <c r="L34">
        <v>24.5</v>
      </c>
      <c r="M34">
        <v>33.1</v>
      </c>
      <c r="N34">
        <v>41.2</v>
      </c>
      <c r="O34">
        <v>46.1</v>
      </c>
      <c r="Q34">
        <v>0.12553648068669526</v>
      </c>
    </row>
    <row r="35" spans="1:17">
      <c r="A35">
        <v>27</v>
      </c>
      <c r="B35" t="s">
        <v>614</v>
      </c>
      <c r="C35" t="s">
        <v>629</v>
      </c>
      <c r="D35" t="s">
        <v>634</v>
      </c>
      <c r="E35" t="s">
        <v>590</v>
      </c>
      <c r="F35" t="str">
        <f>st_line_min_forecast[[#This Row],[Line]]&amp;st_line_min_forecast[[#This Row],[Season]]</f>
        <v>BATS-BAS2/BGFW</v>
      </c>
      <c r="G35">
        <v>94.9</v>
      </c>
      <c r="H35">
        <v>0.62068965517200003</v>
      </c>
      <c r="I35">
        <v>2.9</v>
      </c>
      <c r="J35">
        <v>4.7</v>
      </c>
      <c r="K35">
        <v>9.1999999999999993</v>
      </c>
      <c r="L35">
        <v>15.5</v>
      </c>
      <c r="M35">
        <v>22.3</v>
      </c>
      <c r="N35">
        <v>25.8</v>
      </c>
      <c r="O35">
        <v>30.8</v>
      </c>
      <c r="Q35">
        <v>4.9525816649104319E-2</v>
      </c>
    </row>
    <row r="36" spans="1:17">
      <c r="A36">
        <v>24</v>
      </c>
      <c r="B36" t="s">
        <v>614</v>
      </c>
      <c r="C36" t="s">
        <v>629</v>
      </c>
      <c r="D36" t="s">
        <v>635</v>
      </c>
      <c r="E36" t="s">
        <v>590</v>
      </c>
      <c r="F36" t="str">
        <f>st_line_min_forecast[[#This Row],[Line]]&amp;st_line_min_forecast[[#This Row],[Season]]</f>
        <v>BATS-YSW/BGLW</v>
      </c>
      <c r="G36">
        <v>37.1</v>
      </c>
      <c r="H36">
        <v>0.80983606557400001</v>
      </c>
      <c r="I36">
        <v>30.5</v>
      </c>
      <c r="J36">
        <v>30.6</v>
      </c>
      <c r="K36">
        <v>30.5</v>
      </c>
      <c r="L36">
        <v>30.1</v>
      </c>
      <c r="M36">
        <v>30.5</v>
      </c>
      <c r="N36">
        <v>31.1</v>
      </c>
      <c r="O36">
        <v>30.8</v>
      </c>
      <c r="Q36">
        <v>0.82479784366576825</v>
      </c>
    </row>
    <row r="37" spans="1:17">
      <c r="A37">
        <v>24</v>
      </c>
      <c r="B37" t="s">
        <v>614</v>
      </c>
      <c r="C37" t="s">
        <v>629</v>
      </c>
      <c r="D37" t="s">
        <v>635</v>
      </c>
      <c r="E37" t="s">
        <v>588</v>
      </c>
      <c r="F37" t="str">
        <f>st_line_min_forecast[[#This Row],[Line]]&amp;st_line_min_forecast[[#This Row],[Season]]</f>
        <v>BATS-YSW/BGLS</v>
      </c>
      <c r="G37">
        <v>36.6</v>
      </c>
      <c r="H37">
        <v>0.81848184818500003</v>
      </c>
      <c r="I37">
        <v>30.3</v>
      </c>
      <c r="J37">
        <v>30.1</v>
      </c>
      <c r="K37">
        <v>30.1</v>
      </c>
      <c r="L37">
        <v>30.4</v>
      </c>
      <c r="M37">
        <v>32.200000000000003</v>
      </c>
      <c r="N37">
        <v>34.700000000000003</v>
      </c>
      <c r="O37">
        <v>34.200000000000003</v>
      </c>
      <c r="Q37">
        <v>0.82240437158469948</v>
      </c>
    </row>
    <row r="38" spans="1:17">
      <c r="A38">
        <v>180</v>
      </c>
      <c r="B38" t="s">
        <v>636</v>
      </c>
      <c r="C38" t="s">
        <v>637</v>
      </c>
      <c r="D38" t="s">
        <v>638</v>
      </c>
      <c r="E38" t="s">
        <v>590</v>
      </c>
      <c r="F38" t="str">
        <f>st_line_min_forecast[[#This Row],[Line]]&amp;st_line_min_forecast[[#This Row],[Season]]</f>
        <v>BC-ARW</v>
      </c>
      <c r="G38">
        <v>91.4</v>
      </c>
      <c r="H38">
        <v>1</v>
      </c>
      <c r="I38">
        <v>9.3000000000000007</v>
      </c>
      <c r="J38">
        <v>10.199999999999999</v>
      </c>
      <c r="K38">
        <v>11.4</v>
      </c>
      <c r="L38">
        <v>11.5</v>
      </c>
      <c r="M38">
        <v>11.5</v>
      </c>
      <c r="N38">
        <v>11.7</v>
      </c>
      <c r="O38">
        <v>12.5</v>
      </c>
      <c r="Q38">
        <v>0.11159737417943105</v>
      </c>
    </row>
    <row r="39" spans="1:17">
      <c r="A39">
        <v>180</v>
      </c>
      <c r="B39" t="s">
        <v>636</v>
      </c>
      <c r="C39" t="s">
        <v>637</v>
      </c>
      <c r="D39" t="s">
        <v>638</v>
      </c>
      <c r="E39" t="s">
        <v>588</v>
      </c>
      <c r="F39" t="str">
        <f>st_line_min_forecast[[#This Row],[Line]]&amp;st_line_min_forecast[[#This Row],[Season]]</f>
        <v>BC-ARS</v>
      </c>
      <c r="G39">
        <v>84.6</v>
      </c>
      <c r="H39">
        <v>0.98648648648600001</v>
      </c>
      <c r="I39">
        <v>7.4</v>
      </c>
      <c r="J39">
        <v>7.4</v>
      </c>
      <c r="K39">
        <v>8.6</v>
      </c>
      <c r="L39">
        <v>9.4</v>
      </c>
      <c r="M39">
        <v>9.4</v>
      </c>
      <c r="N39">
        <v>9.4</v>
      </c>
      <c r="O39">
        <v>10.3</v>
      </c>
      <c r="Q39">
        <v>8.7470449172576847E-2</v>
      </c>
    </row>
    <row r="40" spans="1:17">
      <c r="A40">
        <v>45</v>
      </c>
      <c r="B40" t="s">
        <v>614</v>
      </c>
      <c r="C40" t="s">
        <v>639</v>
      </c>
      <c r="D40" t="s">
        <v>640</v>
      </c>
      <c r="E40" t="s">
        <v>588</v>
      </c>
      <c r="F40" t="str">
        <f>st_line_min_forecast[[#This Row],[Line]]&amp;st_line_min_forecast[[#This Row],[Season]]</f>
        <v>BCG-WPDS</v>
      </c>
      <c r="G40">
        <v>91.4</v>
      </c>
      <c r="H40">
        <v>0.63157894736800002</v>
      </c>
      <c r="I40">
        <v>5.7</v>
      </c>
      <c r="J40">
        <v>6.5</v>
      </c>
      <c r="K40">
        <v>9.6</v>
      </c>
      <c r="L40">
        <v>10.9</v>
      </c>
      <c r="M40">
        <v>13.7</v>
      </c>
      <c r="N40">
        <v>16.100000000000001</v>
      </c>
      <c r="O40">
        <v>17.899999999999999</v>
      </c>
      <c r="Q40">
        <v>7.1115973741794306E-2</v>
      </c>
    </row>
    <row r="41" spans="1:17">
      <c r="A41">
        <v>45</v>
      </c>
      <c r="B41" t="s">
        <v>614</v>
      </c>
      <c r="C41" t="s">
        <v>639</v>
      </c>
      <c r="D41" t="s">
        <v>640</v>
      </c>
      <c r="E41" t="s">
        <v>590</v>
      </c>
      <c r="F41" t="str">
        <f>st_line_min_forecast[[#This Row],[Line]]&amp;st_line_min_forecast[[#This Row],[Season]]</f>
        <v>BCG-WPDW</v>
      </c>
      <c r="G41">
        <v>91.4</v>
      </c>
      <c r="H41">
        <v>0.73239436619700005</v>
      </c>
      <c r="I41">
        <v>7.1</v>
      </c>
      <c r="J41">
        <v>4.3</v>
      </c>
      <c r="K41">
        <v>4.2</v>
      </c>
      <c r="L41">
        <v>4.2</v>
      </c>
      <c r="M41">
        <v>6.4</v>
      </c>
      <c r="N41">
        <v>7.8</v>
      </c>
      <c r="O41">
        <v>6.6</v>
      </c>
      <c r="Q41">
        <v>4.7045951859956234E-2</v>
      </c>
    </row>
    <row r="42" spans="1:17">
      <c r="A42">
        <v>187</v>
      </c>
      <c r="B42" t="s">
        <v>636</v>
      </c>
      <c r="C42" t="s">
        <v>637</v>
      </c>
      <c r="D42" t="s">
        <v>641</v>
      </c>
      <c r="E42" t="s">
        <v>590</v>
      </c>
      <c r="F42" t="str">
        <f>st_line_min_forecast[[#This Row],[Line]]&amp;st_line_min_forecast[[#This Row],[Season]]</f>
        <v>B-CWW</v>
      </c>
      <c r="G42">
        <v>91.4</v>
      </c>
      <c r="H42">
        <v>0.94252873563200001</v>
      </c>
      <c r="I42">
        <v>8.6999999999999993</v>
      </c>
      <c r="J42">
        <v>10.6</v>
      </c>
      <c r="K42">
        <v>16.7</v>
      </c>
      <c r="L42">
        <v>18.8</v>
      </c>
      <c r="M42">
        <v>18.100000000000001</v>
      </c>
      <c r="N42">
        <v>17.600000000000001</v>
      </c>
      <c r="O42">
        <v>22</v>
      </c>
      <c r="Q42">
        <v>0.11597374179431071</v>
      </c>
    </row>
    <row r="43" spans="1:17">
      <c r="A43">
        <v>187</v>
      </c>
      <c r="B43" t="s">
        <v>636</v>
      </c>
      <c r="C43" t="s">
        <v>637</v>
      </c>
      <c r="D43" t="s">
        <v>641</v>
      </c>
      <c r="E43" t="s">
        <v>588</v>
      </c>
      <c r="F43" t="str">
        <f>st_line_min_forecast[[#This Row],[Line]]&amp;st_line_min_forecast[[#This Row],[Season]]</f>
        <v>B-CWS</v>
      </c>
      <c r="G43">
        <v>85.7</v>
      </c>
      <c r="H43">
        <v>0.95081967213100005</v>
      </c>
      <c r="I43">
        <v>6.1</v>
      </c>
      <c r="J43">
        <v>9.1</v>
      </c>
      <c r="K43">
        <v>10.6</v>
      </c>
      <c r="L43">
        <v>17.600000000000001</v>
      </c>
      <c r="M43">
        <v>17.600000000000001</v>
      </c>
      <c r="N43">
        <v>16.899999999999999</v>
      </c>
      <c r="O43">
        <v>21.6</v>
      </c>
      <c r="Q43">
        <v>0.10618436406067677</v>
      </c>
    </row>
    <row r="44" spans="1:17">
      <c r="A44">
        <v>28</v>
      </c>
      <c r="B44" t="s">
        <v>614</v>
      </c>
      <c r="C44" t="s">
        <v>642</v>
      </c>
      <c r="D44" t="s">
        <v>643</v>
      </c>
      <c r="E44" t="s">
        <v>588</v>
      </c>
      <c r="F44" t="str">
        <f>st_line_min_forecast[[#This Row],[Line]]&amp;st_line_min_forecast[[#This Row],[Season]]</f>
        <v>BETS-BGOS</v>
      </c>
      <c r="G44">
        <v>109.7</v>
      </c>
      <c r="H44">
        <v>1</v>
      </c>
      <c r="I44">
        <v>4.7</v>
      </c>
      <c r="J44">
        <v>4.3</v>
      </c>
      <c r="K44">
        <v>3.7</v>
      </c>
      <c r="L44">
        <v>5.7</v>
      </c>
      <c r="M44">
        <v>12.5</v>
      </c>
      <c r="N44">
        <v>17.5</v>
      </c>
      <c r="O44">
        <v>17.100000000000001</v>
      </c>
      <c r="Q44">
        <v>3.9197812215132175E-2</v>
      </c>
    </row>
    <row r="45" spans="1:17">
      <c r="A45">
        <v>28</v>
      </c>
      <c r="B45" t="s">
        <v>614</v>
      </c>
      <c r="C45" t="s">
        <v>642</v>
      </c>
      <c r="D45" t="s">
        <v>643</v>
      </c>
      <c r="E45" t="s">
        <v>590</v>
      </c>
      <c r="F45" t="str">
        <f>st_line_min_forecast[[#This Row],[Line]]&amp;st_line_min_forecast[[#This Row],[Season]]</f>
        <v>BETS-BGOW</v>
      </c>
      <c r="G45">
        <v>114.3</v>
      </c>
      <c r="H45">
        <v>1</v>
      </c>
      <c r="I45">
        <v>9.9</v>
      </c>
      <c r="J45">
        <v>3.9</v>
      </c>
      <c r="K45">
        <v>3.5</v>
      </c>
      <c r="L45">
        <v>1.3</v>
      </c>
      <c r="M45">
        <v>6.6</v>
      </c>
      <c r="N45">
        <v>9.4</v>
      </c>
      <c r="O45">
        <v>6.1</v>
      </c>
      <c r="Q45">
        <v>3.4120734908136482E-2</v>
      </c>
    </row>
    <row r="46" spans="1:17">
      <c r="A46">
        <v>31</v>
      </c>
      <c r="B46" t="s">
        <v>614</v>
      </c>
      <c r="C46" t="s">
        <v>642</v>
      </c>
      <c r="D46" t="s">
        <v>644</v>
      </c>
      <c r="E46" t="s">
        <v>588</v>
      </c>
      <c r="F46" t="str">
        <f>st_line_min_forecast[[#This Row],[Line]]&amp;st_line_min_forecast[[#This Row],[Season]]</f>
        <v>BETS-CMNS</v>
      </c>
      <c r="G46">
        <v>64</v>
      </c>
      <c r="H46">
        <v>0.436363636364</v>
      </c>
      <c r="I46">
        <v>5.5</v>
      </c>
      <c r="J46">
        <v>6.6</v>
      </c>
      <c r="K46">
        <v>12.8</v>
      </c>
      <c r="L46">
        <v>15.9</v>
      </c>
      <c r="M46">
        <v>19.7</v>
      </c>
      <c r="N46">
        <v>23.1</v>
      </c>
      <c r="O46">
        <v>27</v>
      </c>
      <c r="Q46">
        <v>0.10312499999999999</v>
      </c>
    </row>
    <row r="47" spans="1:17">
      <c r="A47">
        <v>31</v>
      </c>
      <c r="B47" t="s">
        <v>614</v>
      </c>
      <c r="C47" t="s">
        <v>642</v>
      </c>
      <c r="D47" t="s">
        <v>644</v>
      </c>
      <c r="E47" t="s">
        <v>590</v>
      </c>
      <c r="F47" t="str">
        <f>st_line_min_forecast[[#This Row],[Line]]&amp;st_line_min_forecast[[#This Row],[Season]]</f>
        <v>BETS-CMNW</v>
      </c>
      <c r="G47">
        <v>65.2</v>
      </c>
      <c r="H47">
        <v>2.7777777777800002E-2</v>
      </c>
      <c r="I47">
        <v>3.6</v>
      </c>
      <c r="J47">
        <v>5.0999999999999996</v>
      </c>
      <c r="K47">
        <v>7.5</v>
      </c>
      <c r="L47">
        <v>10.3</v>
      </c>
      <c r="M47">
        <v>13.4</v>
      </c>
      <c r="N47">
        <v>14.9</v>
      </c>
      <c r="O47">
        <v>17.600000000000001</v>
      </c>
      <c r="Q47">
        <v>7.8220858895705514E-2</v>
      </c>
    </row>
    <row r="48" spans="1:17">
      <c r="A48">
        <v>34</v>
      </c>
      <c r="B48" t="s">
        <v>614</v>
      </c>
      <c r="C48" t="s">
        <v>642</v>
      </c>
      <c r="D48" t="s">
        <v>645</v>
      </c>
      <c r="E48" t="s">
        <v>588</v>
      </c>
      <c r="F48" t="str">
        <f>st_line_min_forecast[[#This Row],[Line]]&amp;st_line_min_forecast[[#This Row],[Season]]</f>
        <v>BETS-CTNS</v>
      </c>
      <c r="G48">
        <v>26.3</v>
      </c>
      <c r="H48">
        <v>0.739130434783</v>
      </c>
      <c r="I48">
        <v>25.3</v>
      </c>
      <c r="J48">
        <v>25.6</v>
      </c>
      <c r="K48">
        <v>26.7</v>
      </c>
      <c r="L48">
        <v>27.6</v>
      </c>
      <c r="M48">
        <v>28.6</v>
      </c>
      <c r="N48">
        <v>29.3</v>
      </c>
      <c r="O48">
        <v>30.2</v>
      </c>
      <c r="Q48">
        <v>0.97338403041825095</v>
      </c>
    </row>
    <row r="49" spans="1:17">
      <c r="A49">
        <v>34</v>
      </c>
      <c r="B49" t="s">
        <v>614</v>
      </c>
      <c r="C49" t="s">
        <v>642</v>
      </c>
      <c r="D49" t="s">
        <v>645</v>
      </c>
      <c r="E49" t="s">
        <v>590</v>
      </c>
      <c r="F49" t="str">
        <f>st_line_min_forecast[[#This Row],[Line]]&amp;st_line_min_forecast[[#This Row],[Season]]</f>
        <v>BETS-CTNW</v>
      </c>
      <c r="G49">
        <v>30.3</v>
      </c>
      <c r="H49">
        <v>0.74074074074100005</v>
      </c>
      <c r="I49">
        <v>24.3</v>
      </c>
      <c r="J49">
        <v>25</v>
      </c>
      <c r="K49">
        <v>25.5</v>
      </c>
      <c r="L49">
        <v>26.2</v>
      </c>
      <c r="M49">
        <v>26.9</v>
      </c>
      <c r="N49">
        <v>27.2</v>
      </c>
      <c r="O49">
        <v>27.9</v>
      </c>
      <c r="Q49">
        <v>0.82508250825082508</v>
      </c>
    </row>
    <row r="50" spans="1:17">
      <c r="A50">
        <v>30</v>
      </c>
      <c r="B50" t="s">
        <v>614</v>
      </c>
      <c r="C50" t="s">
        <v>642</v>
      </c>
      <c r="D50" t="s">
        <v>646</v>
      </c>
      <c r="E50" t="s">
        <v>588</v>
      </c>
      <c r="F50" t="str">
        <f>st_line_min_forecast[[#This Row],[Line]]&amp;st_line_min_forecast[[#This Row],[Season]]</f>
        <v>BETS-EHKS</v>
      </c>
      <c r="G50">
        <v>111.4</v>
      </c>
      <c r="H50">
        <v>1</v>
      </c>
      <c r="I50">
        <v>4.7</v>
      </c>
      <c r="J50">
        <v>4.3</v>
      </c>
      <c r="K50">
        <v>4</v>
      </c>
      <c r="L50">
        <v>5.7</v>
      </c>
      <c r="M50">
        <v>12.6</v>
      </c>
      <c r="N50">
        <v>17.5</v>
      </c>
      <c r="O50">
        <v>17.2</v>
      </c>
      <c r="Q50">
        <v>3.859964093357271E-2</v>
      </c>
    </row>
    <row r="51" spans="1:17">
      <c r="A51">
        <v>30</v>
      </c>
      <c r="B51" t="s">
        <v>614</v>
      </c>
      <c r="C51" t="s">
        <v>642</v>
      </c>
      <c r="D51" t="s">
        <v>646</v>
      </c>
      <c r="E51" t="s">
        <v>590</v>
      </c>
      <c r="F51" t="str">
        <f>st_line_min_forecast[[#This Row],[Line]]&amp;st_line_min_forecast[[#This Row],[Season]]</f>
        <v>BETS-EHKW</v>
      </c>
      <c r="G51">
        <v>111.4</v>
      </c>
      <c r="H51">
        <v>1</v>
      </c>
      <c r="I51">
        <v>9.9</v>
      </c>
      <c r="J51">
        <v>3.9</v>
      </c>
      <c r="K51">
        <v>3.6</v>
      </c>
      <c r="L51">
        <v>2</v>
      </c>
      <c r="M51">
        <v>6.6</v>
      </c>
      <c r="N51">
        <v>9.4</v>
      </c>
      <c r="O51">
        <v>6.3</v>
      </c>
      <c r="Q51">
        <v>3.5008976660682221E-2</v>
      </c>
    </row>
    <row r="52" spans="1:17">
      <c r="A52">
        <v>33</v>
      </c>
      <c r="B52" t="s">
        <v>614</v>
      </c>
      <c r="C52" t="s">
        <v>642</v>
      </c>
      <c r="D52" t="s">
        <v>647</v>
      </c>
      <c r="E52" t="s">
        <v>588</v>
      </c>
      <c r="F52" t="str">
        <f>st_line_min_forecast[[#This Row],[Line]]&amp;st_line_min_forecast[[#This Row],[Season]]</f>
        <v>BETS-MROS</v>
      </c>
      <c r="G52">
        <v>76.599999999999994</v>
      </c>
      <c r="H52">
        <v>0.78571428571400004</v>
      </c>
      <c r="I52">
        <v>5.6</v>
      </c>
      <c r="J52">
        <v>6.6</v>
      </c>
      <c r="K52">
        <v>12.7</v>
      </c>
      <c r="L52">
        <v>15.9</v>
      </c>
      <c r="M52">
        <v>19.899999999999999</v>
      </c>
      <c r="N52">
        <v>23.2</v>
      </c>
      <c r="O52">
        <v>27.1</v>
      </c>
      <c r="Q52">
        <v>8.6161879895561358E-2</v>
      </c>
    </row>
    <row r="53" spans="1:17">
      <c r="A53">
        <v>33</v>
      </c>
      <c r="B53" t="s">
        <v>614</v>
      </c>
      <c r="C53" t="s">
        <v>642</v>
      </c>
      <c r="D53" t="s">
        <v>647</v>
      </c>
      <c r="E53" t="s">
        <v>590</v>
      </c>
      <c r="F53" t="str">
        <f>st_line_min_forecast[[#This Row],[Line]]&amp;st_line_min_forecast[[#This Row],[Season]]</f>
        <v>BETS-MROW</v>
      </c>
      <c r="G53">
        <v>89.2</v>
      </c>
      <c r="H53">
        <v>6.25E-2</v>
      </c>
      <c r="I53">
        <v>3.2</v>
      </c>
      <c r="J53">
        <v>5.2</v>
      </c>
      <c r="K53">
        <v>7.6</v>
      </c>
      <c r="L53">
        <v>10.3</v>
      </c>
      <c r="M53">
        <v>13.4</v>
      </c>
      <c r="N53">
        <v>14.9</v>
      </c>
      <c r="O53">
        <v>17.7</v>
      </c>
      <c r="Q53">
        <v>5.829596412556054E-2</v>
      </c>
    </row>
    <row r="54" spans="1:17">
      <c r="A54">
        <v>29</v>
      </c>
      <c r="B54" t="s">
        <v>614</v>
      </c>
      <c r="C54" t="s">
        <v>642</v>
      </c>
      <c r="D54" t="s">
        <v>648</v>
      </c>
      <c r="E54" t="s">
        <v>590</v>
      </c>
      <c r="F54" t="str">
        <f>st_line_min_forecast[[#This Row],[Line]]&amp;st_line_min_forecast[[#This Row],[Season]]</f>
        <v>BGO-EHKW</v>
      </c>
      <c r="G54">
        <v>49.2</v>
      </c>
      <c r="H54">
        <v>0.98076923076900002</v>
      </c>
      <c r="I54">
        <v>5.2</v>
      </c>
      <c r="J54">
        <v>3.3</v>
      </c>
      <c r="K54">
        <v>3</v>
      </c>
      <c r="L54">
        <v>2</v>
      </c>
      <c r="M54">
        <v>4.8</v>
      </c>
      <c r="N54">
        <v>6.5</v>
      </c>
      <c r="O54">
        <v>5.0999999999999996</v>
      </c>
      <c r="Q54">
        <v>6.7073170731707307E-2</v>
      </c>
    </row>
    <row r="55" spans="1:17">
      <c r="A55">
        <v>29</v>
      </c>
      <c r="B55" t="s">
        <v>614</v>
      </c>
      <c r="C55" t="s">
        <v>642</v>
      </c>
      <c r="D55" t="s">
        <v>648</v>
      </c>
      <c r="E55" t="s">
        <v>588</v>
      </c>
      <c r="F55" t="str">
        <f>st_line_min_forecast[[#This Row],[Line]]&amp;st_line_min_forecast[[#This Row],[Season]]</f>
        <v>BGO-EHKS</v>
      </c>
      <c r="G55">
        <v>48.6</v>
      </c>
      <c r="H55">
        <v>0.96296296296299999</v>
      </c>
      <c r="I55">
        <v>2.7</v>
      </c>
      <c r="J55">
        <v>2.6</v>
      </c>
      <c r="K55">
        <v>4</v>
      </c>
      <c r="L55">
        <v>4.5</v>
      </c>
      <c r="M55">
        <v>8.5</v>
      </c>
      <c r="N55">
        <v>10.7</v>
      </c>
      <c r="O55">
        <v>11.3</v>
      </c>
      <c r="Q55">
        <v>5.3497942386831275E-2</v>
      </c>
    </row>
    <row r="56" spans="1:17">
      <c r="A56">
        <v>23</v>
      </c>
      <c r="B56" t="s">
        <v>614</v>
      </c>
      <c r="C56" t="s">
        <v>629</v>
      </c>
      <c r="D56" t="s">
        <v>649</v>
      </c>
      <c r="E56" t="s">
        <v>588</v>
      </c>
      <c r="F56" t="str">
        <f>st_line_min_forecast[[#This Row],[Line]]&amp;st_line_min_forecast[[#This Row],[Season]]</f>
        <v>BGR-ARTS</v>
      </c>
      <c r="G56">
        <v>45.7</v>
      </c>
      <c r="H56">
        <v>0.88851351351399999</v>
      </c>
      <c r="I56">
        <v>29.6</v>
      </c>
      <c r="J56">
        <v>29.6</v>
      </c>
      <c r="K56">
        <v>29.7</v>
      </c>
      <c r="L56">
        <v>29.6</v>
      </c>
      <c r="M56">
        <v>29.6</v>
      </c>
      <c r="N56">
        <v>29.6</v>
      </c>
      <c r="O56">
        <v>29.6</v>
      </c>
      <c r="Q56">
        <v>0.64770240700218817</v>
      </c>
    </row>
    <row r="57" spans="1:17">
      <c r="A57">
        <v>23</v>
      </c>
      <c r="B57" t="s">
        <v>614</v>
      </c>
      <c r="C57" t="s">
        <v>629</v>
      </c>
      <c r="D57" t="s">
        <v>649</v>
      </c>
      <c r="E57" t="s">
        <v>590</v>
      </c>
      <c r="F57" t="str">
        <f>st_line_min_forecast[[#This Row],[Line]]&amp;st_line_min_forecast[[#This Row],[Season]]</f>
        <v>BGR-ARTW</v>
      </c>
      <c r="G57">
        <v>47.4</v>
      </c>
      <c r="H57">
        <v>0.88851351351399999</v>
      </c>
      <c r="I57">
        <v>29.6</v>
      </c>
      <c r="J57">
        <v>29.6</v>
      </c>
      <c r="K57">
        <v>29.6</v>
      </c>
      <c r="L57">
        <v>29.6</v>
      </c>
      <c r="M57">
        <v>29.6</v>
      </c>
      <c r="N57">
        <v>29.6</v>
      </c>
      <c r="O57">
        <v>29.6</v>
      </c>
      <c r="Q57">
        <v>0.62447257383966248</v>
      </c>
    </row>
    <row r="58" spans="1:17">
      <c r="A58">
        <v>12</v>
      </c>
      <c r="B58" t="s">
        <v>614</v>
      </c>
      <c r="C58" t="s">
        <v>615</v>
      </c>
      <c r="D58" t="s">
        <v>650</v>
      </c>
      <c r="E58" t="s">
        <v>588</v>
      </c>
      <c r="F58" t="str">
        <f>st_line_min_forecast[[#This Row],[Line]]&amp;st_line_min_forecast[[#This Row],[Season]]</f>
        <v>BLTS-ATDS</v>
      </c>
      <c r="G58">
        <v>97.2</v>
      </c>
      <c r="H58">
        <v>0.45238095238100001</v>
      </c>
      <c r="I58">
        <v>4.2</v>
      </c>
      <c r="J58">
        <v>4.2</v>
      </c>
      <c r="K58">
        <v>4.2</v>
      </c>
      <c r="L58">
        <v>4.2</v>
      </c>
      <c r="M58">
        <v>3.1</v>
      </c>
      <c r="N58">
        <v>3.1</v>
      </c>
      <c r="O58">
        <v>3</v>
      </c>
      <c r="Q58">
        <v>4.3209876543209874E-2</v>
      </c>
    </row>
    <row r="59" spans="1:17">
      <c r="A59">
        <v>12</v>
      </c>
      <c r="B59" t="s">
        <v>614</v>
      </c>
      <c r="C59" t="s">
        <v>615</v>
      </c>
      <c r="D59" t="s">
        <v>650</v>
      </c>
      <c r="E59" t="s">
        <v>590</v>
      </c>
      <c r="F59" t="str">
        <f>st_line_min_forecast[[#This Row],[Line]]&amp;st_line_min_forecast[[#This Row],[Season]]</f>
        <v>BLTS-ATDW</v>
      </c>
      <c r="G59">
        <v>125.7</v>
      </c>
      <c r="H59">
        <v>0.711111111111</v>
      </c>
      <c r="I59">
        <v>4.5</v>
      </c>
      <c r="J59">
        <v>4.5</v>
      </c>
      <c r="K59">
        <v>4.5</v>
      </c>
      <c r="L59">
        <v>4.5</v>
      </c>
      <c r="M59">
        <v>4.5999999999999996</v>
      </c>
      <c r="N59">
        <v>4.5</v>
      </c>
      <c r="O59">
        <v>4.5</v>
      </c>
      <c r="Q59">
        <v>3.5799522673031027E-2</v>
      </c>
    </row>
    <row r="60" spans="1:17">
      <c r="A60">
        <v>19</v>
      </c>
      <c r="B60" t="s">
        <v>614</v>
      </c>
      <c r="C60" t="s">
        <v>615</v>
      </c>
      <c r="D60" t="s">
        <v>651</v>
      </c>
      <c r="E60" t="s">
        <v>588</v>
      </c>
      <c r="F60" t="str">
        <f>st_line_min_forecast[[#This Row],[Line]]&amp;st_line_min_forecast[[#This Row],[Season]]</f>
        <v>BLTS-BMHS</v>
      </c>
      <c r="G60">
        <v>32.6</v>
      </c>
      <c r="H60">
        <v>0.77659574468100001</v>
      </c>
      <c r="I60">
        <v>28.2</v>
      </c>
      <c r="J60">
        <v>28</v>
      </c>
      <c r="K60">
        <v>28.1</v>
      </c>
      <c r="L60">
        <v>29.3</v>
      </c>
      <c r="M60">
        <v>32</v>
      </c>
      <c r="N60">
        <v>33.700000000000003</v>
      </c>
      <c r="O60">
        <v>34</v>
      </c>
      <c r="Q60">
        <v>0.85889570552147232</v>
      </c>
    </row>
    <row r="61" spans="1:17">
      <c r="A61">
        <v>19</v>
      </c>
      <c r="B61" t="s">
        <v>614</v>
      </c>
      <c r="C61" t="s">
        <v>615</v>
      </c>
      <c r="D61" t="s">
        <v>651</v>
      </c>
      <c r="E61" t="s">
        <v>590</v>
      </c>
      <c r="F61" t="str">
        <f>st_line_min_forecast[[#This Row],[Line]]&amp;st_line_min_forecast[[#This Row],[Season]]</f>
        <v>BLTS-BMHW</v>
      </c>
      <c r="G61">
        <v>37.700000000000003</v>
      </c>
      <c r="H61">
        <v>0.78113207547200003</v>
      </c>
      <c r="I61">
        <v>26.5</v>
      </c>
      <c r="J61">
        <v>26.5</v>
      </c>
      <c r="K61">
        <v>26.4</v>
      </c>
      <c r="L61">
        <v>27.7</v>
      </c>
      <c r="M61">
        <v>29.5</v>
      </c>
      <c r="N61">
        <v>30.1</v>
      </c>
      <c r="O61">
        <v>30.6</v>
      </c>
      <c r="Q61">
        <v>0.70291777188328908</v>
      </c>
    </row>
    <row r="62" spans="1:17">
      <c r="A62">
        <v>14</v>
      </c>
      <c r="B62" t="s">
        <v>614</v>
      </c>
      <c r="C62" t="s">
        <v>615</v>
      </c>
      <c r="D62" t="s">
        <v>652</v>
      </c>
      <c r="E62" t="s">
        <v>588</v>
      </c>
      <c r="F62" t="str">
        <f>st_line_min_forecast[[#This Row],[Line]]&amp;st_line_min_forecast[[#This Row],[Season]]</f>
        <v>BLTS-LVNS</v>
      </c>
      <c r="G62">
        <v>109.7</v>
      </c>
      <c r="H62">
        <v>0.92608695652200002</v>
      </c>
      <c r="I62">
        <v>23</v>
      </c>
      <c r="J62">
        <v>23</v>
      </c>
      <c r="K62">
        <v>22.9</v>
      </c>
      <c r="L62">
        <v>22.9</v>
      </c>
      <c r="M62">
        <v>23.1</v>
      </c>
      <c r="N62">
        <v>23.1</v>
      </c>
      <c r="O62">
        <v>23.1</v>
      </c>
      <c r="Q62">
        <v>0.20966271649954421</v>
      </c>
    </row>
    <row r="63" spans="1:17">
      <c r="A63">
        <v>14</v>
      </c>
      <c r="B63" t="s">
        <v>614</v>
      </c>
      <c r="C63" t="s">
        <v>615</v>
      </c>
      <c r="D63" t="s">
        <v>652</v>
      </c>
      <c r="E63" t="s">
        <v>590</v>
      </c>
      <c r="F63" t="str">
        <f>st_line_min_forecast[[#This Row],[Line]]&amp;st_line_min_forecast[[#This Row],[Season]]</f>
        <v>BLTS-LVNW</v>
      </c>
      <c r="G63">
        <v>122.3</v>
      </c>
      <c r="H63">
        <v>0.93043478260900003</v>
      </c>
      <c r="I63">
        <v>23</v>
      </c>
      <c r="J63">
        <v>23</v>
      </c>
      <c r="K63">
        <v>23</v>
      </c>
      <c r="L63">
        <v>23</v>
      </c>
      <c r="M63">
        <v>22.9</v>
      </c>
      <c r="N63">
        <v>22.9</v>
      </c>
      <c r="O63">
        <v>22.9</v>
      </c>
      <c r="Q63">
        <v>0.18806214227309895</v>
      </c>
    </row>
    <row r="64" spans="1:17">
      <c r="A64">
        <v>16</v>
      </c>
      <c r="B64" t="s">
        <v>614</v>
      </c>
      <c r="C64" t="s">
        <v>615</v>
      </c>
      <c r="D64" t="s">
        <v>653</v>
      </c>
      <c r="E64" t="s">
        <v>588</v>
      </c>
      <c r="F64" t="str">
        <f>st_line_min_forecast[[#This Row],[Line]]&amp;st_line_min_forecast[[#This Row],[Season]]</f>
        <v>BLTS-SCIS</v>
      </c>
      <c r="G64">
        <v>97.2</v>
      </c>
      <c r="H64">
        <v>0</v>
      </c>
      <c r="I64">
        <v>0.1</v>
      </c>
      <c r="J64">
        <v>0.1</v>
      </c>
      <c r="K64">
        <v>0.1</v>
      </c>
      <c r="L64">
        <v>0.1</v>
      </c>
      <c r="M64">
        <v>0.1</v>
      </c>
      <c r="N64">
        <v>0.1</v>
      </c>
      <c r="O64">
        <v>0.1</v>
      </c>
      <c r="Q64">
        <v>1.02880658436214E-3</v>
      </c>
    </row>
    <row r="65" spans="1:17">
      <c r="A65">
        <v>16</v>
      </c>
      <c r="B65" t="s">
        <v>614</v>
      </c>
      <c r="C65" t="s">
        <v>615</v>
      </c>
      <c r="D65" t="s">
        <v>653</v>
      </c>
      <c r="E65" t="s">
        <v>590</v>
      </c>
      <c r="F65" t="str">
        <f>st_line_min_forecast[[#This Row],[Line]]&amp;st_line_min_forecast[[#This Row],[Season]]</f>
        <v>BLTS-SCIW</v>
      </c>
      <c r="G65">
        <v>125.7</v>
      </c>
      <c r="H65">
        <v>0</v>
      </c>
      <c r="I65">
        <v>0.1</v>
      </c>
      <c r="J65">
        <v>0.1</v>
      </c>
      <c r="K65">
        <v>0.1</v>
      </c>
      <c r="L65">
        <v>0.1</v>
      </c>
      <c r="M65">
        <v>0.1</v>
      </c>
      <c r="N65">
        <v>0.1</v>
      </c>
      <c r="O65">
        <v>0.1</v>
      </c>
      <c r="Q65">
        <v>7.955449482895784E-4</v>
      </c>
    </row>
    <row r="66" spans="1:17">
      <c r="A66">
        <v>18</v>
      </c>
      <c r="B66" t="s">
        <v>614</v>
      </c>
      <c r="C66" t="s">
        <v>615</v>
      </c>
      <c r="D66" t="s">
        <v>654</v>
      </c>
      <c r="E66" t="s">
        <v>588</v>
      </c>
      <c r="F66" t="str">
        <f>st_line_min_forecast[[#This Row],[Line]]&amp;st_line_min_forecast[[#This Row],[Season]]</f>
        <v>BLTS-TYAS</v>
      </c>
      <c r="G66">
        <v>88</v>
      </c>
      <c r="H66">
        <v>0.83870967741900004</v>
      </c>
      <c r="I66">
        <v>9.3000000000000007</v>
      </c>
      <c r="J66">
        <v>9.3000000000000007</v>
      </c>
      <c r="K66">
        <v>9.3000000000000007</v>
      </c>
      <c r="L66">
        <v>9.3000000000000007</v>
      </c>
      <c r="M66">
        <v>7.7</v>
      </c>
      <c r="N66">
        <v>7.7</v>
      </c>
      <c r="O66">
        <v>7.5</v>
      </c>
      <c r="Q66">
        <v>0.1056818181818182</v>
      </c>
    </row>
    <row r="67" spans="1:17">
      <c r="A67">
        <v>18</v>
      </c>
      <c r="B67" t="s">
        <v>614</v>
      </c>
      <c r="C67" t="s">
        <v>615</v>
      </c>
      <c r="D67" t="s">
        <v>654</v>
      </c>
      <c r="E67" t="s">
        <v>590</v>
      </c>
      <c r="F67" t="str">
        <f>st_line_min_forecast[[#This Row],[Line]]&amp;st_line_min_forecast[[#This Row],[Season]]</f>
        <v>BLTS-TYAW</v>
      </c>
      <c r="G67">
        <v>112</v>
      </c>
      <c r="H67">
        <v>0.94782608695699999</v>
      </c>
      <c r="I67">
        <v>11.5</v>
      </c>
      <c r="J67">
        <v>11.5</v>
      </c>
      <c r="K67">
        <v>11.5</v>
      </c>
      <c r="L67">
        <v>11.5</v>
      </c>
      <c r="M67">
        <v>11.5</v>
      </c>
      <c r="N67">
        <v>11.4</v>
      </c>
      <c r="O67">
        <v>11.4</v>
      </c>
      <c r="Q67">
        <v>0.10267857142857142</v>
      </c>
    </row>
    <row r="68" spans="1:17">
      <c r="A68">
        <v>188</v>
      </c>
      <c r="B68" t="s">
        <v>636</v>
      </c>
      <c r="C68" t="s">
        <v>637</v>
      </c>
      <c r="D68" t="s">
        <v>655</v>
      </c>
      <c r="E68" t="s">
        <v>590</v>
      </c>
      <c r="F68" t="str">
        <f>st_line_min_forecast[[#This Row],[Line]]&amp;st_line_min_forecast[[#This Row],[Season]]</f>
        <v>B-NRW</v>
      </c>
      <c r="G68">
        <v>91.4</v>
      </c>
      <c r="H68">
        <v>0.98639455782300001</v>
      </c>
      <c r="I68">
        <v>14.7</v>
      </c>
      <c r="J68">
        <v>16.600000000000001</v>
      </c>
      <c r="K68">
        <v>20.9</v>
      </c>
      <c r="L68">
        <v>22.8</v>
      </c>
      <c r="M68">
        <v>22.4</v>
      </c>
      <c r="N68">
        <v>22.2</v>
      </c>
      <c r="O68">
        <v>25.6</v>
      </c>
      <c r="Q68">
        <v>0.18161925601750548</v>
      </c>
    </row>
    <row r="69" spans="1:17">
      <c r="A69">
        <v>188</v>
      </c>
      <c r="B69" t="s">
        <v>636</v>
      </c>
      <c r="C69" t="s">
        <v>637</v>
      </c>
      <c r="D69" t="s">
        <v>655</v>
      </c>
      <c r="E69" t="s">
        <v>588</v>
      </c>
      <c r="F69" t="str">
        <f>st_line_min_forecast[[#This Row],[Line]]&amp;st_line_min_forecast[[#This Row],[Season]]</f>
        <v>B-NRS</v>
      </c>
      <c r="G69">
        <v>85.7</v>
      </c>
      <c r="H69">
        <v>0.99152542372899999</v>
      </c>
      <c r="I69">
        <v>11.8</v>
      </c>
      <c r="J69">
        <v>14.7</v>
      </c>
      <c r="K69">
        <v>16</v>
      </c>
      <c r="L69">
        <v>21.2</v>
      </c>
      <c r="M69">
        <v>21.5</v>
      </c>
      <c r="N69">
        <v>21.1</v>
      </c>
      <c r="O69">
        <v>24.9</v>
      </c>
      <c r="Q69">
        <v>0.17152858809801633</v>
      </c>
    </row>
    <row r="70" spans="1:17">
      <c r="A70">
        <v>128</v>
      </c>
      <c r="B70" t="s">
        <v>614</v>
      </c>
      <c r="C70" t="s">
        <v>656</v>
      </c>
      <c r="D70" t="s">
        <v>657</v>
      </c>
      <c r="E70" t="s">
        <v>588</v>
      </c>
      <c r="F70" t="str">
        <f>st_line_min_forecast[[#This Row],[Line]]&amp;st_line_min_forecast[[#This Row],[Season]]</f>
        <v>BPA-HTHS</v>
      </c>
      <c r="G70">
        <v>17.7</v>
      </c>
      <c r="H70">
        <v>5.5555555555600003E-2</v>
      </c>
      <c r="I70">
        <v>1.8</v>
      </c>
      <c r="J70">
        <v>1.9</v>
      </c>
      <c r="K70">
        <v>2.2000000000000002</v>
      </c>
      <c r="L70">
        <v>2.5</v>
      </c>
      <c r="M70">
        <v>2.8</v>
      </c>
      <c r="N70">
        <v>3.1</v>
      </c>
      <c r="O70">
        <v>3.3</v>
      </c>
      <c r="Q70">
        <v>0.10734463276836158</v>
      </c>
    </row>
    <row r="71" spans="1:17">
      <c r="A71">
        <v>128</v>
      </c>
      <c r="B71" t="s">
        <v>614</v>
      </c>
      <c r="C71" t="s">
        <v>656</v>
      </c>
      <c r="D71" t="s">
        <v>657</v>
      </c>
      <c r="E71" t="s">
        <v>590</v>
      </c>
      <c r="F71" t="str">
        <f>st_line_min_forecast[[#This Row],[Line]]&amp;st_line_min_forecast[[#This Row],[Season]]</f>
        <v>BPA-HTHW</v>
      </c>
      <c r="G71">
        <v>35.4</v>
      </c>
      <c r="H71">
        <v>5.5555555555600003E-2</v>
      </c>
      <c r="I71">
        <v>1.8</v>
      </c>
      <c r="J71">
        <v>1.9</v>
      </c>
      <c r="K71">
        <v>2.1</v>
      </c>
      <c r="L71">
        <v>2.4</v>
      </c>
      <c r="M71">
        <v>2.7</v>
      </c>
      <c r="N71">
        <v>2.8</v>
      </c>
      <c r="O71">
        <v>3.1</v>
      </c>
      <c r="Q71">
        <v>5.3672316384180789E-2</v>
      </c>
    </row>
    <row r="72" spans="1:17">
      <c r="A72">
        <v>146</v>
      </c>
      <c r="B72" t="s">
        <v>636</v>
      </c>
      <c r="C72" t="s">
        <v>658</v>
      </c>
      <c r="D72" t="s">
        <v>659</v>
      </c>
      <c r="E72" t="s">
        <v>588</v>
      </c>
      <c r="F72" t="str">
        <f>st_line_min_forecast[[#This Row],[Line]]&amp;st_line_min_forecast[[#This Row],[Season]]</f>
        <v>BQ-WP2S</v>
      </c>
      <c r="G72">
        <v>84</v>
      </c>
      <c r="H72">
        <v>0.97619047618999999</v>
      </c>
      <c r="I72">
        <v>8.4</v>
      </c>
      <c r="J72">
        <v>8.5</v>
      </c>
      <c r="K72">
        <v>8.5</v>
      </c>
      <c r="L72">
        <v>8.5</v>
      </c>
      <c r="M72">
        <v>8.5</v>
      </c>
      <c r="N72">
        <v>8.5</v>
      </c>
      <c r="O72">
        <v>8.5</v>
      </c>
      <c r="Q72">
        <v>0.10119047619047619</v>
      </c>
    </row>
    <row r="73" spans="1:17">
      <c r="A73">
        <v>146</v>
      </c>
      <c r="B73" t="s">
        <v>636</v>
      </c>
      <c r="C73" t="s">
        <v>658</v>
      </c>
      <c r="D73" t="s">
        <v>659</v>
      </c>
      <c r="E73" t="s">
        <v>590</v>
      </c>
      <c r="F73" t="str">
        <f>st_line_min_forecast[[#This Row],[Line]]&amp;st_line_min_forecast[[#This Row],[Season]]</f>
        <v>BQ-WP2W</v>
      </c>
      <c r="G73">
        <v>91.5</v>
      </c>
      <c r="H73">
        <v>0.97647058823499999</v>
      </c>
      <c r="I73">
        <v>8.5</v>
      </c>
      <c r="J73">
        <v>8.5</v>
      </c>
      <c r="K73">
        <v>8.4</v>
      </c>
      <c r="L73">
        <v>8.5</v>
      </c>
      <c r="M73">
        <v>8.5</v>
      </c>
      <c r="N73">
        <v>8.5</v>
      </c>
      <c r="O73">
        <v>8.5</v>
      </c>
      <c r="Q73">
        <v>9.2896174863387984E-2</v>
      </c>
    </row>
    <row r="74" spans="1:17">
      <c r="A74">
        <v>147</v>
      </c>
      <c r="B74" t="s">
        <v>636</v>
      </c>
      <c r="C74" t="s">
        <v>658</v>
      </c>
      <c r="D74" t="s">
        <v>660</v>
      </c>
      <c r="E74" t="s">
        <v>588</v>
      </c>
      <c r="F74" t="str">
        <f>st_line_min_forecast[[#This Row],[Line]]&amp;st_line_min_forecast[[#This Row],[Season]]</f>
        <v>BQ-WP3S</v>
      </c>
      <c r="G74">
        <v>84</v>
      </c>
      <c r="H74">
        <v>0.97619047618999999</v>
      </c>
      <c r="I74">
        <v>8.4</v>
      </c>
      <c r="J74">
        <v>8.5</v>
      </c>
      <c r="K74">
        <v>8.5</v>
      </c>
      <c r="L74">
        <v>8.5</v>
      </c>
      <c r="M74">
        <v>8.5</v>
      </c>
      <c r="N74">
        <v>8.5</v>
      </c>
      <c r="O74">
        <v>8.5</v>
      </c>
      <c r="Q74">
        <v>0.10119047619047619</v>
      </c>
    </row>
    <row r="75" spans="1:17">
      <c r="A75">
        <v>147</v>
      </c>
      <c r="B75" t="s">
        <v>636</v>
      </c>
      <c r="C75" t="s">
        <v>658</v>
      </c>
      <c r="D75" t="s">
        <v>660</v>
      </c>
      <c r="E75" t="s">
        <v>590</v>
      </c>
      <c r="F75" t="str">
        <f>st_line_min_forecast[[#This Row],[Line]]&amp;st_line_min_forecast[[#This Row],[Season]]</f>
        <v>BQ-WP3W</v>
      </c>
      <c r="G75">
        <v>91.5</v>
      </c>
      <c r="H75">
        <v>0.97647058823499999</v>
      </c>
      <c r="I75">
        <v>8.5</v>
      </c>
      <c r="J75">
        <v>8.5</v>
      </c>
      <c r="K75">
        <v>8.4</v>
      </c>
      <c r="L75">
        <v>8.5</v>
      </c>
      <c r="M75">
        <v>8.5</v>
      </c>
      <c r="N75">
        <v>8.5</v>
      </c>
      <c r="O75">
        <v>8.5</v>
      </c>
      <c r="Q75">
        <v>9.2896174863387984E-2</v>
      </c>
    </row>
    <row r="76" spans="1:17">
      <c r="A76">
        <v>95</v>
      </c>
      <c r="B76" t="s">
        <v>614</v>
      </c>
      <c r="C76" t="s">
        <v>661</v>
      </c>
      <c r="D76" t="s">
        <v>662</v>
      </c>
      <c r="E76" t="s">
        <v>588</v>
      </c>
      <c r="F76" t="str">
        <f>st_line_min_forecast[[#This Row],[Line]]&amp;st_line_min_forecast[[#This Row],[Season]]</f>
        <v>BSP-BBDS</v>
      </c>
      <c r="G76">
        <v>65.2</v>
      </c>
      <c r="H76">
        <v>0.89361702127700005</v>
      </c>
      <c r="I76">
        <v>4.7</v>
      </c>
      <c r="J76">
        <v>4.0999999999999996</v>
      </c>
      <c r="K76">
        <v>2.2000000000000002</v>
      </c>
      <c r="L76">
        <v>1.8</v>
      </c>
      <c r="M76">
        <v>1.7</v>
      </c>
      <c r="N76">
        <v>1.6</v>
      </c>
      <c r="O76">
        <v>0.4</v>
      </c>
      <c r="Q76">
        <v>6.2883435582822084E-2</v>
      </c>
    </row>
    <row r="77" spans="1:17">
      <c r="A77">
        <v>95</v>
      </c>
      <c r="B77" t="s">
        <v>614</v>
      </c>
      <c r="C77" t="s">
        <v>661</v>
      </c>
      <c r="D77" t="s">
        <v>662</v>
      </c>
      <c r="E77" t="s">
        <v>590</v>
      </c>
      <c r="F77" t="str">
        <f>st_line_min_forecast[[#This Row],[Line]]&amp;st_line_min_forecast[[#This Row],[Season]]</f>
        <v>BSP-BBDW</v>
      </c>
      <c r="G77">
        <v>67.400000000000006</v>
      </c>
      <c r="H77">
        <v>0.5</v>
      </c>
      <c r="I77">
        <v>1.6</v>
      </c>
      <c r="J77">
        <v>1.6</v>
      </c>
      <c r="K77">
        <v>2.4</v>
      </c>
      <c r="L77">
        <v>2.5</v>
      </c>
      <c r="M77">
        <v>2.5</v>
      </c>
      <c r="N77">
        <v>2.5</v>
      </c>
      <c r="O77">
        <v>2.9</v>
      </c>
      <c r="Q77">
        <v>2.3738872403560832E-2</v>
      </c>
    </row>
    <row r="78" spans="1:17">
      <c r="A78">
        <v>134</v>
      </c>
      <c r="B78" t="s">
        <v>636</v>
      </c>
      <c r="C78" t="s">
        <v>663</v>
      </c>
      <c r="D78" t="s">
        <v>664</v>
      </c>
      <c r="E78" t="s">
        <v>590</v>
      </c>
      <c r="F78" t="str">
        <f>st_line_min_forecast[[#This Row],[Line]]&amp;st_line_min_forecast[[#This Row],[Season]]</f>
        <v>BTS-BK185W</v>
      </c>
      <c r="G78">
        <v>10.5</v>
      </c>
      <c r="H78">
        <v>0.82608695652200004</v>
      </c>
      <c r="I78">
        <v>2.2999999999999998</v>
      </c>
      <c r="J78">
        <v>2.2999999999999998</v>
      </c>
      <c r="K78">
        <v>2.6</v>
      </c>
      <c r="L78">
        <v>2.7</v>
      </c>
      <c r="M78">
        <v>2.5</v>
      </c>
      <c r="N78">
        <v>2.4</v>
      </c>
      <c r="O78">
        <v>2.6</v>
      </c>
      <c r="Q78">
        <v>0.21904761904761902</v>
      </c>
    </row>
    <row r="79" spans="1:17">
      <c r="A79">
        <v>134</v>
      </c>
      <c r="B79" t="s">
        <v>636</v>
      </c>
      <c r="C79" t="s">
        <v>663</v>
      </c>
      <c r="D79" t="s">
        <v>664</v>
      </c>
      <c r="E79" t="s">
        <v>588</v>
      </c>
      <c r="F79" t="str">
        <f>st_line_min_forecast[[#This Row],[Line]]&amp;st_line_min_forecast[[#This Row],[Season]]</f>
        <v>BTS-BK185S</v>
      </c>
      <c r="G79">
        <v>10.5</v>
      </c>
      <c r="H79">
        <v>0.66666666666700003</v>
      </c>
      <c r="I79">
        <v>1.8</v>
      </c>
      <c r="J79">
        <v>1.6</v>
      </c>
      <c r="K79">
        <v>1.6</v>
      </c>
      <c r="L79">
        <v>1.9</v>
      </c>
      <c r="M79">
        <v>1.8</v>
      </c>
      <c r="N79">
        <v>1.4</v>
      </c>
      <c r="O79">
        <v>1.6</v>
      </c>
      <c r="Q79">
        <v>0.15238095238095239</v>
      </c>
    </row>
    <row r="80" spans="1:17">
      <c r="A80">
        <v>135</v>
      </c>
      <c r="B80" t="s">
        <v>636</v>
      </c>
      <c r="C80" t="s">
        <v>663</v>
      </c>
      <c r="D80" t="s">
        <v>665</v>
      </c>
      <c r="E80" t="s">
        <v>590</v>
      </c>
      <c r="F80" t="str">
        <f>st_line_min_forecast[[#This Row],[Line]]&amp;st_line_min_forecast[[#This Row],[Season]]</f>
        <v>BTS-BK187W</v>
      </c>
      <c r="G80">
        <v>10.3</v>
      </c>
      <c r="H80">
        <v>0.27500000000000002</v>
      </c>
      <c r="I80">
        <v>4</v>
      </c>
      <c r="J80">
        <v>4</v>
      </c>
      <c r="K80">
        <v>4.2</v>
      </c>
      <c r="L80">
        <v>4.3</v>
      </c>
      <c r="M80">
        <v>3.7</v>
      </c>
      <c r="N80">
        <v>3.7</v>
      </c>
      <c r="O80">
        <v>3.8</v>
      </c>
      <c r="Q80">
        <v>0.38834951456310679</v>
      </c>
    </row>
    <row r="81" spans="1:17">
      <c r="A81">
        <v>135</v>
      </c>
      <c r="B81" t="s">
        <v>636</v>
      </c>
      <c r="C81" t="s">
        <v>663</v>
      </c>
      <c r="D81" t="s">
        <v>665</v>
      </c>
      <c r="E81" t="s">
        <v>588</v>
      </c>
      <c r="F81" t="str">
        <f>st_line_min_forecast[[#This Row],[Line]]&amp;st_line_min_forecast[[#This Row],[Season]]</f>
        <v>BTS-BK187S</v>
      </c>
      <c r="G81">
        <v>10.3</v>
      </c>
      <c r="H81">
        <v>0.114285714286</v>
      </c>
      <c r="I81">
        <v>3.5</v>
      </c>
      <c r="J81">
        <v>3.2</v>
      </c>
      <c r="K81">
        <v>3.2</v>
      </c>
      <c r="L81">
        <v>3</v>
      </c>
      <c r="M81">
        <v>3</v>
      </c>
      <c r="N81">
        <v>2.6</v>
      </c>
      <c r="O81">
        <v>2.6</v>
      </c>
      <c r="Q81">
        <v>0.31067961165048541</v>
      </c>
    </row>
    <row r="82" spans="1:17">
      <c r="A82">
        <v>136</v>
      </c>
      <c r="B82" t="s">
        <v>636</v>
      </c>
      <c r="C82" t="s">
        <v>663</v>
      </c>
      <c r="D82" t="s">
        <v>666</v>
      </c>
      <c r="E82" t="s">
        <v>590</v>
      </c>
      <c r="F82" t="str">
        <f>st_line_min_forecast[[#This Row],[Line]]&amp;st_line_min_forecast[[#This Row],[Season]]</f>
        <v>BTS-BK194W</v>
      </c>
      <c r="G82">
        <v>10.3</v>
      </c>
      <c r="H82">
        <v>0.56097560975600003</v>
      </c>
      <c r="I82">
        <v>4.0999999999999996</v>
      </c>
      <c r="J82">
        <v>4.0999999999999996</v>
      </c>
      <c r="K82">
        <v>4.2</v>
      </c>
      <c r="L82">
        <v>4.3</v>
      </c>
      <c r="M82">
        <v>3.7</v>
      </c>
      <c r="N82">
        <v>3.6</v>
      </c>
      <c r="O82">
        <v>3.6</v>
      </c>
      <c r="Q82">
        <v>0.3980582524271844</v>
      </c>
    </row>
    <row r="83" spans="1:17">
      <c r="A83">
        <v>136</v>
      </c>
      <c r="B83" t="s">
        <v>636</v>
      </c>
      <c r="C83" t="s">
        <v>663</v>
      </c>
      <c r="D83" t="s">
        <v>666</v>
      </c>
      <c r="E83" t="s">
        <v>588</v>
      </c>
      <c r="F83" t="str">
        <f>st_line_min_forecast[[#This Row],[Line]]&amp;st_line_min_forecast[[#This Row],[Season]]</f>
        <v>BTS-BK194S</v>
      </c>
      <c r="G83">
        <v>10.3</v>
      </c>
      <c r="H83">
        <v>0.428571428571</v>
      </c>
      <c r="I83">
        <v>3.5</v>
      </c>
      <c r="J83">
        <v>3.1</v>
      </c>
      <c r="K83">
        <v>3.1</v>
      </c>
      <c r="L83">
        <v>3</v>
      </c>
      <c r="M83">
        <v>2.9</v>
      </c>
      <c r="N83">
        <v>2.5</v>
      </c>
      <c r="O83">
        <v>2.4</v>
      </c>
      <c r="Q83">
        <v>0.30097087378640774</v>
      </c>
    </row>
    <row r="84" spans="1:17">
      <c r="A84">
        <v>143</v>
      </c>
      <c r="B84" t="s">
        <v>636</v>
      </c>
      <c r="C84" t="s">
        <v>658</v>
      </c>
      <c r="D84" t="s">
        <v>667</v>
      </c>
      <c r="E84" t="s">
        <v>590</v>
      </c>
      <c r="F84" t="str">
        <f>st_line_min_forecast[[#This Row],[Line]]&amp;st_line_min_forecast[[#This Row],[Season]]</f>
        <v>BTS-BQ1W</v>
      </c>
      <c r="G84">
        <v>170.6</v>
      </c>
      <c r="H84">
        <v>0.98113207547199999</v>
      </c>
      <c r="I84">
        <v>15.9</v>
      </c>
      <c r="J84">
        <v>22.4</v>
      </c>
      <c r="K84">
        <v>25.3</v>
      </c>
      <c r="L84">
        <v>26.1</v>
      </c>
      <c r="M84">
        <v>25.9</v>
      </c>
      <c r="N84">
        <v>25.9</v>
      </c>
      <c r="O84">
        <v>29.7</v>
      </c>
      <c r="Q84">
        <v>0.1313012895662368</v>
      </c>
    </row>
    <row r="85" spans="1:17">
      <c r="A85">
        <v>143</v>
      </c>
      <c r="B85" t="s">
        <v>636</v>
      </c>
      <c r="C85" t="s">
        <v>658</v>
      </c>
      <c r="D85" t="s">
        <v>667</v>
      </c>
      <c r="E85" t="s">
        <v>588</v>
      </c>
      <c r="F85" t="str">
        <f>st_line_min_forecast[[#This Row],[Line]]&amp;st_line_min_forecast[[#This Row],[Season]]</f>
        <v>BTS-BQ1S</v>
      </c>
      <c r="G85">
        <v>159.9</v>
      </c>
      <c r="H85">
        <v>0.97986577181199996</v>
      </c>
      <c r="I85">
        <v>14.9</v>
      </c>
      <c r="J85">
        <v>18.399999999999999</v>
      </c>
      <c r="K85">
        <v>23.8</v>
      </c>
      <c r="L85">
        <v>25.9</v>
      </c>
      <c r="M85">
        <v>26.2</v>
      </c>
      <c r="N85">
        <v>25.8</v>
      </c>
      <c r="O85">
        <v>30.5</v>
      </c>
      <c r="Q85">
        <v>0.11507191994996872</v>
      </c>
    </row>
    <row r="86" spans="1:17">
      <c r="A86">
        <v>144</v>
      </c>
      <c r="B86" t="s">
        <v>636</v>
      </c>
      <c r="C86" t="s">
        <v>658</v>
      </c>
      <c r="D86" t="s">
        <v>668</v>
      </c>
      <c r="E86" t="s">
        <v>590</v>
      </c>
      <c r="F86" t="str">
        <f>st_line_min_forecast[[#This Row],[Line]]&amp;st_line_min_forecast[[#This Row],[Season]]</f>
        <v>BTS-BQ3W</v>
      </c>
      <c r="G86">
        <v>149.19999999999999</v>
      </c>
      <c r="H86">
        <v>0.98666666666699998</v>
      </c>
      <c r="I86">
        <v>15</v>
      </c>
      <c r="J86">
        <v>21.2</v>
      </c>
      <c r="K86">
        <v>23.9</v>
      </c>
      <c r="L86">
        <v>24.7</v>
      </c>
      <c r="M86">
        <v>24.5</v>
      </c>
      <c r="N86">
        <v>24.5</v>
      </c>
      <c r="O86">
        <v>28.1</v>
      </c>
      <c r="Q86">
        <v>0.14209115281501342</v>
      </c>
    </row>
    <row r="87" spans="1:17">
      <c r="A87">
        <v>144</v>
      </c>
      <c r="B87" t="s">
        <v>636</v>
      </c>
      <c r="C87" t="s">
        <v>658</v>
      </c>
      <c r="D87" t="s">
        <v>668</v>
      </c>
      <c r="E87" t="s">
        <v>588</v>
      </c>
      <c r="F87" t="str">
        <f>st_line_min_forecast[[#This Row],[Line]]&amp;st_line_min_forecast[[#This Row],[Season]]</f>
        <v>BTS-BQ3S</v>
      </c>
      <c r="G87">
        <v>139.69999999999999</v>
      </c>
      <c r="H87">
        <v>0.97163120567399996</v>
      </c>
      <c r="I87">
        <v>14.1</v>
      </c>
      <c r="J87">
        <v>17.399999999999999</v>
      </c>
      <c r="K87">
        <v>22.4</v>
      </c>
      <c r="L87">
        <v>24.4</v>
      </c>
      <c r="M87">
        <v>24.7</v>
      </c>
      <c r="N87">
        <v>24.4</v>
      </c>
      <c r="O87">
        <v>28.8</v>
      </c>
      <c r="Q87">
        <v>0.12455261274158912</v>
      </c>
    </row>
    <row r="88" spans="1:17">
      <c r="A88">
        <v>137</v>
      </c>
      <c r="B88" t="s">
        <v>636</v>
      </c>
      <c r="C88" t="s">
        <v>663</v>
      </c>
      <c r="D88" t="s">
        <v>669</v>
      </c>
      <c r="E88" t="s">
        <v>588</v>
      </c>
      <c r="F88" t="str">
        <f>st_line_min_forecast[[#This Row],[Line]]&amp;st_line_min_forecast[[#This Row],[Season]]</f>
        <v>BTS-C186S</v>
      </c>
      <c r="G88">
        <v>9.9</v>
      </c>
      <c r="H88">
        <v>1</v>
      </c>
      <c r="I88">
        <v>1</v>
      </c>
      <c r="J88">
        <v>0.4</v>
      </c>
      <c r="K88">
        <v>0.4</v>
      </c>
      <c r="L88">
        <v>0.4</v>
      </c>
      <c r="M88">
        <v>0.4</v>
      </c>
      <c r="N88">
        <v>0.2</v>
      </c>
      <c r="O88">
        <v>0.1</v>
      </c>
      <c r="Q88">
        <v>4.0404040404040407E-2</v>
      </c>
    </row>
    <row r="89" spans="1:17">
      <c r="A89">
        <v>137</v>
      </c>
      <c r="B89" t="s">
        <v>636</v>
      </c>
      <c r="C89" t="s">
        <v>663</v>
      </c>
      <c r="D89" t="s">
        <v>669</v>
      </c>
      <c r="E89" t="s">
        <v>590</v>
      </c>
      <c r="F89" t="str">
        <f>st_line_min_forecast[[#This Row],[Line]]&amp;st_line_min_forecast[[#This Row],[Season]]</f>
        <v>BTS-C186W</v>
      </c>
      <c r="G89">
        <v>11.2</v>
      </c>
      <c r="H89">
        <v>1</v>
      </c>
      <c r="I89">
        <v>1.1000000000000001</v>
      </c>
      <c r="J89">
        <v>0</v>
      </c>
      <c r="K89">
        <v>0.1</v>
      </c>
      <c r="L89">
        <v>0.1</v>
      </c>
      <c r="M89">
        <v>0</v>
      </c>
      <c r="N89">
        <v>0</v>
      </c>
      <c r="O89">
        <v>-0.3</v>
      </c>
      <c r="Q89">
        <v>0</v>
      </c>
    </row>
    <row r="90" spans="1:17">
      <c r="A90">
        <v>138</v>
      </c>
      <c r="B90" t="s">
        <v>636</v>
      </c>
      <c r="C90" t="s">
        <v>663</v>
      </c>
      <c r="D90" t="s">
        <v>670</v>
      </c>
      <c r="E90" t="s">
        <v>588</v>
      </c>
      <c r="F90" t="str">
        <f>st_line_min_forecast[[#This Row],[Line]]&amp;st_line_min_forecast[[#This Row],[Season]]</f>
        <v>BTS-C191S</v>
      </c>
      <c r="G90">
        <v>9.9</v>
      </c>
      <c r="H90">
        <v>1</v>
      </c>
      <c r="I90">
        <v>1</v>
      </c>
      <c r="J90">
        <v>0.4</v>
      </c>
      <c r="K90">
        <v>0.4</v>
      </c>
      <c r="L90">
        <v>0.4</v>
      </c>
      <c r="M90">
        <v>0.4</v>
      </c>
      <c r="N90">
        <v>0.2</v>
      </c>
      <c r="O90">
        <v>0.1</v>
      </c>
      <c r="Q90">
        <v>4.0404040404040407E-2</v>
      </c>
    </row>
    <row r="91" spans="1:17">
      <c r="A91">
        <v>138</v>
      </c>
      <c r="B91" t="s">
        <v>636</v>
      </c>
      <c r="C91" t="s">
        <v>663</v>
      </c>
      <c r="D91" t="s">
        <v>670</v>
      </c>
      <c r="E91" t="s">
        <v>590</v>
      </c>
      <c r="F91" t="str">
        <f>st_line_min_forecast[[#This Row],[Line]]&amp;st_line_min_forecast[[#This Row],[Season]]</f>
        <v>BTS-C191W</v>
      </c>
      <c r="G91">
        <v>11.2</v>
      </c>
      <c r="H91">
        <v>1</v>
      </c>
      <c r="I91">
        <v>1.1000000000000001</v>
      </c>
      <c r="J91">
        <v>0</v>
      </c>
      <c r="K91">
        <v>0.1</v>
      </c>
      <c r="L91">
        <v>0.1</v>
      </c>
      <c r="M91">
        <v>0</v>
      </c>
      <c r="N91">
        <v>0</v>
      </c>
      <c r="O91">
        <v>-0.3</v>
      </c>
      <c r="Q91">
        <v>0</v>
      </c>
    </row>
    <row r="92" spans="1:17">
      <c r="A92">
        <v>139</v>
      </c>
      <c r="B92" t="s">
        <v>636</v>
      </c>
      <c r="C92" t="s">
        <v>663</v>
      </c>
      <c r="D92" t="s">
        <v>671</v>
      </c>
      <c r="E92" t="s">
        <v>588</v>
      </c>
      <c r="F92" t="str">
        <f>st_line_min_forecast[[#This Row],[Line]]&amp;st_line_min_forecast[[#This Row],[Season]]</f>
        <v>BTS-C196S</v>
      </c>
      <c r="G92">
        <v>9.9</v>
      </c>
      <c r="H92">
        <v>1</v>
      </c>
      <c r="I92">
        <v>1</v>
      </c>
      <c r="J92">
        <v>0.4</v>
      </c>
      <c r="K92">
        <v>0.4</v>
      </c>
      <c r="L92">
        <v>0.4</v>
      </c>
      <c r="M92">
        <v>0.4</v>
      </c>
      <c r="N92">
        <v>0.2</v>
      </c>
      <c r="O92">
        <v>0.1</v>
      </c>
      <c r="Q92">
        <v>4.0404040404040407E-2</v>
      </c>
    </row>
    <row r="93" spans="1:17">
      <c r="A93">
        <v>139</v>
      </c>
      <c r="B93" t="s">
        <v>636</v>
      </c>
      <c r="C93" t="s">
        <v>663</v>
      </c>
      <c r="D93" t="s">
        <v>671</v>
      </c>
      <c r="E93" t="s">
        <v>590</v>
      </c>
      <c r="F93" t="str">
        <f>st_line_min_forecast[[#This Row],[Line]]&amp;st_line_min_forecast[[#This Row],[Season]]</f>
        <v>BTS-C196W</v>
      </c>
      <c r="G93">
        <v>11.2</v>
      </c>
      <c r="H93">
        <v>1</v>
      </c>
      <c r="I93">
        <v>1.1000000000000001</v>
      </c>
      <c r="J93">
        <v>0</v>
      </c>
      <c r="K93">
        <v>0.1</v>
      </c>
      <c r="L93">
        <v>0.1</v>
      </c>
      <c r="M93">
        <v>0</v>
      </c>
      <c r="N93">
        <v>0</v>
      </c>
      <c r="O93">
        <v>-0.3</v>
      </c>
      <c r="Q93">
        <v>0</v>
      </c>
    </row>
    <row r="94" spans="1:17">
      <c r="A94">
        <v>140</v>
      </c>
      <c r="B94" t="s">
        <v>636</v>
      </c>
      <c r="C94" t="s">
        <v>663</v>
      </c>
      <c r="D94" t="s">
        <v>672</v>
      </c>
      <c r="E94" t="s">
        <v>588</v>
      </c>
      <c r="F94" t="str">
        <f>st_line_min_forecast[[#This Row],[Line]]&amp;st_line_min_forecast[[#This Row],[Season]]</f>
        <v>BTS-F179S</v>
      </c>
      <c r="G94">
        <v>12</v>
      </c>
      <c r="H94">
        <v>0.45454545454500001</v>
      </c>
      <c r="I94">
        <v>3.3</v>
      </c>
      <c r="J94">
        <v>3.3</v>
      </c>
      <c r="K94">
        <v>3.2</v>
      </c>
      <c r="L94">
        <v>3.2</v>
      </c>
      <c r="M94">
        <v>3.1</v>
      </c>
      <c r="N94">
        <v>3.1</v>
      </c>
      <c r="O94">
        <v>3</v>
      </c>
      <c r="Q94">
        <v>0.27499999999999997</v>
      </c>
    </row>
    <row r="95" spans="1:17">
      <c r="A95">
        <v>140</v>
      </c>
      <c r="B95" t="s">
        <v>636</v>
      </c>
      <c r="C95" t="s">
        <v>663</v>
      </c>
      <c r="D95" t="s">
        <v>672</v>
      </c>
      <c r="E95" t="s">
        <v>590</v>
      </c>
      <c r="F95" t="str">
        <f>st_line_min_forecast[[#This Row],[Line]]&amp;st_line_min_forecast[[#This Row],[Season]]</f>
        <v>BTS-F179W</v>
      </c>
      <c r="G95">
        <v>12.6</v>
      </c>
      <c r="H95">
        <v>0.5</v>
      </c>
      <c r="I95">
        <v>3.4</v>
      </c>
      <c r="J95">
        <v>3.4</v>
      </c>
      <c r="K95">
        <v>3.4</v>
      </c>
      <c r="L95">
        <v>3.4</v>
      </c>
      <c r="M95">
        <v>3.4</v>
      </c>
      <c r="N95">
        <v>3.4</v>
      </c>
      <c r="O95">
        <v>3.4</v>
      </c>
      <c r="Q95">
        <v>0.26984126984126983</v>
      </c>
    </row>
    <row r="96" spans="1:17">
      <c r="A96">
        <v>141</v>
      </c>
      <c r="B96" t="s">
        <v>636</v>
      </c>
      <c r="C96" t="s">
        <v>663</v>
      </c>
      <c r="D96" t="s">
        <v>673</v>
      </c>
      <c r="E96" t="s">
        <v>588</v>
      </c>
      <c r="F96" t="str">
        <f>st_line_min_forecast[[#This Row],[Line]]&amp;st_line_min_forecast[[#This Row],[Season]]</f>
        <v>BTS-F182S</v>
      </c>
      <c r="G96">
        <v>12</v>
      </c>
      <c r="H96">
        <v>1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Q96">
        <v>0</v>
      </c>
    </row>
    <row r="97" spans="1:17">
      <c r="A97">
        <v>141</v>
      </c>
      <c r="B97" t="s">
        <v>636</v>
      </c>
      <c r="C97" t="s">
        <v>663</v>
      </c>
      <c r="D97" t="s">
        <v>673</v>
      </c>
      <c r="E97" t="s">
        <v>590</v>
      </c>
      <c r="F97" t="str">
        <f>st_line_min_forecast[[#This Row],[Line]]&amp;st_line_min_forecast[[#This Row],[Season]]</f>
        <v>BTS-F182W</v>
      </c>
      <c r="G97">
        <v>12.6</v>
      </c>
      <c r="H97">
        <v>1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Q97">
        <v>0</v>
      </c>
    </row>
    <row r="98" spans="1:17">
      <c r="A98">
        <v>142</v>
      </c>
      <c r="B98" t="s">
        <v>636</v>
      </c>
      <c r="C98" t="s">
        <v>663</v>
      </c>
      <c r="D98" t="s">
        <v>674</v>
      </c>
      <c r="E98" t="s">
        <v>588</v>
      </c>
      <c r="F98" t="str">
        <f>st_line_min_forecast[[#This Row],[Line]]&amp;st_line_min_forecast[[#This Row],[Season]]</f>
        <v>BTS-F189S</v>
      </c>
      <c r="G98">
        <v>14.1</v>
      </c>
      <c r="H98">
        <v>0.1875</v>
      </c>
      <c r="I98">
        <v>3.2</v>
      </c>
      <c r="J98">
        <v>3.2</v>
      </c>
      <c r="K98">
        <v>3.1</v>
      </c>
      <c r="L98">
        <v>3.1</v>
      </c>
      <c r="M98">
        <v>3</v>
      </c>
      <c r="N98">
        <v>3</v>
      </c>
      <c r="O98">
        <v>2.9</v>
      </c>
      <c r="Q98">
        <v>0.2269503546099291</v>
      </c>
    </row>
    <row r="99" spans="1:17">
      <c r="A99">
        <v>142</v>
      </c>
      <c r="B99" t="s">
        <v>636</v>
      </c>
      <c r="C99" t="s">
        <v>663</v>
      </c>
      <c r="D99" t="s">
        <v>674</v>
      </c>
      <c r="E99" t="s">
        <v>590</v>
      </c>
      <c r="F99" t="str">
        <f>st_line_min_forecast[[#This Row],[Line]]&amp;st_line_min_forecast[[#This Row],[Season]]</f>
        <v>BTS-F189W</v>
      </c>
      <c r="G99">
        <v>14.8</v>
      </c>
      <c r="H99">
        <v>0.24242424242400001</v>
      </c>
      <c r="I99">
        <v>3.3</v>
      </c>
      <c r="J99">
        <v>3.3</v>
      </c>
      <c r="K99">
        <v>3.3</v>
      </c>
      <c r="L99">
        <v>3.3</v>
      </c>
      <c r="M99">
        <v>3.3</v>
      </c>
      <c r="N99">
        <v>3.3</v>
      </c>
      <c r="O99">
        <v>3.3</v>
      </c>
      <c r="Q99">
        <v>0.22297297297297294</v>
      </c>
    </row>
    <row r="100" spans="1:17">
      <c r="A100">
        <v>145</v>
      </c>
      <c r="B100" t="s">
        <v>636</v>
      </c>
      <c r="C100" t="s">
        <v>658</v>
      </c>
      <c r="D100" t="s">
        <v>675</v>
      </c>
      <c r="E100" t="s">
        <v>590</v>
      </c>
      <c r="F100" t="str">
        <f>st_line_min_forecast[[#This Row],[Line]]&amp;st_line_min_forecast[[#This Row],[Season]]</f>
        <v>BTS-VM1W</v>
      </c>
      <c r="G100">
        <v>170.6</v>
      </c>
      <c r="H100">
        <v>0.97101449275399998</v>
      </c>
      <c r="I100">
        <v>13.8</v>
      </c>
      <c r="J100">
        <v>20</v>
      </c>
      <c r="K100">
        <v>22.8</v>
      </c>
      <c r="L100">
        <v>23.4</v>
      </c>
      <c r="M100">
        <v>23.2</v>
      </c>
      <c r="N100">
        <v>23.1</v>
      </c>
      <c r="O100">
        <v>26.7</v>
      </c>
      <c r="Q100">
        <v>0.11723329425556858</v>
      </c>
    </row>
    <row r="101" spans="1:17">
      <c r="A101">
        <v>145</v>
      </c>
      <c r="B101" t="s">
        <v>636</v>
      </c>
      <c r="C101" t="s">
        <v>658</v>
      </c>
      <c r="D101" t="s">
        <v>675</v>
      </c>
      <c r="E101" t="s">
        <v>588</v>
      </c>
      <c r="F101" t="str">
        <f>st_line_min_forecast[[#This Row],[Line]]&amp;st_line_min_forecast[[#This Row],[Season]]</f>
        <v>BTS-VM1S</v>
      </c>
      <c r="G101">
        <v>159.9</v>
      </c>
      <c r="H101">
        <v>0.96799999999999997</v>
      </c>
      <c r="I101">
        <v>12.5</v>
      </c>
      <c r="J101">
        <v>15.7</v>
      </c>
      <c r="K101">
        <v>21.2</v>
      </c>
      <c r="L101">
        <v>23.1</v>
      </c>
      <c r="M101">
        <v>23.3</v>
      </c>
      <c r="N101">
        <v>22.9</v>
      </c>
      <c r="O101">
        <v>27.5</v>
      </c>
      <c r="Q101">
        <v>9.8186366479049395E-2</v>
      </c>
    </row>
    <row r="102" spans="1:17">
      <c r="A102">
        <v>148</v>
      </c>
      <c r="B102" t="s">
        <v>636</v>
      </c>
      <c r="C102" t="s">
        <v>658</v>
      </c>
      <c r="D102" t="s">
        <v>676</v>
      </c>
      <c r="E102" t="s">
        <v>590</v>
      </c>
      <c r="F102" t="str">
        <f>st_line_min_forecast[[#This Row],[Line]]&amp;st_line_min_forecast[[#This Row],[Season]]</f>
        <v>BTS-WPW</v>
      </c>
      <c r="G102">
        <v>137.19999999999999</v>
      </c>
      <c r="H102">
        <v>0.98675496688700004</v>
      </c>
      <c r="I102">
        <v>15.1</v>
      </c>
      <c r="J102">
        <v>20.399999999999999</v>
      </c>
      <c r="K102">
        <v>22.8</v>
      </c>
      <c r="L102">
        <v>23.4</v>
      </c>
      <c r="M102">
        <v>23.3</v>
      </c>
      <c r="N102">
        <v>23.2</v>
      </c>
      <c r="O102">
        <v>26.3</v>
      </c>
      <c r="Q102">
        <v>0.14868804664723032</v>
      </c>
    </row>
    <row r="103" spans="1:17">
      <c r="A103">
        <v>148</v>
      </c>
      <c r="B103" t="s">
        <v>636</v>
      </c>
      <c r="C103" t="s">
        <v>658</v>
      </c>
      <c r="D103" t="s">
        <v>676</v>
      </c>
      <c r="E103" t="s">
        <v>588</v>
      </c>
      <c r="F103" t="str">
        <f>st_line_min_forecast[[#This Row],[Line]]&amp;st_line_min_forecast[[#This Row],[Season]]</f>
        <v>BTS-WPS</v>
      </c>
      <c r="G103">
        <v>125.7</v>
      </c>
      <c r="H103">
        <v>0.98591549295799996</v>
      </c>
      <c r="I103">
        <v>14.2</v>
      </c>
      <c r="J103">
        <v>17.100000000000001</v>
      </c>
      <c r="K103">
        <v>21.5</v>
      </c>
      <c r="L103">
        <v>23.2</v>
      </c>
      <c r="M103">
        <v>23.5</v>
      </c>
      <c r="N103">
        <v>23.2</v>
      </c>
      <c r="O103">
        <v>27</v>
      </c>
      <c r="Q103">
        <v>0.13603818615751792</v>
      </c>
    </row>
    <row r="104" spans="1:17">
      <c r="A104">
        <v>226</v>
      </c>
      <c r="B104" t="s">
        <v>677</v>
      </c>
      <c r="C104" t="s">
        <v>678</v>
      </c>
      <c r="D104" t="s">
        <v>679</v>
      </c>
      <c r="E104" t="s">
        <v>588</v>
      </c>
      <c r="F104" t="str">
        <f>st_line_min_forecast[[#This Row],[Line]]&amp;st_line_min_forecast[[#This Row],[Season]]</f>
        <v>CBTS-CRM-FTN-LWN-FTS-CBTSS</v>
      </c>
      <c r="G104">
        <v>190.304189754167</v>
      </c>
      <c r="H104">
        <v>0.95421928605178663</v>
      </c>
      <c r="I104">
        <v>25.4</v>
      </c>
      <c r="J104">
        <v>18.448246127567188</v>
      </c>
      <c r="K104">
        <v>15.398566757350311</v>
      </c>
      <c r="L104">
        <v>13.04534898369846</v>
      </c>
      <c r="M104">
        <v>9.1996632985025606</v>
      </c>
      <c r="N104">
        <v>-1.1812256220993946</v>
      </c>
      <c r="O104">
        <v>-2.9</v>
      </c>
      <c r="P104">
        <v>248.978839486411</v>
      </c>
      <c r="Q104">
        <v>9.6940830106780326E-2</v>
      </c>
    </row>
    <row r="105" spans="1:17">
      <c r="A105">
        <v>113</v>
      </c>
      <c r="B105" t="s">
        <v>614</v>
      </c>
      <c r="C105" t="s">
        <v>680</v>
      </c>
      <c r="D105" t="s">
        <v>681</v>
      </c>
      <c r="E105" t="s">
        <v>588</v>
      </c>
      <c r="F105" t="str">
        <f>st_line_min_forecast[[#This Row],[Line]]&amp;st_line_min_forecast[[#This Row],[Season]]</f>
        <v>CDN-CLCS</v>
      </c>
      <c r="G105">
        <v>74.3</v>
      </c>
      <c r="H105">
        <v>0.89518900343600005</v>
      </c>
      <c r="I105">
        <v>58.2</v>
      </c>
      <c r="J105">
        <v>58.7</v>
      </c>
      <c r="K105">
        <v>60.6</v>
      </c>
      <c r="L105">
        <v>61.3</v>
      </c>
      <c r="M105">
        <v>63.6</v>
      </c>
      <c r="N105">
        <v>66.099999999999994</v>
      </c>
      <c r="O105">
        <v>66.900000000000006</v>
      </c>
      <c r="Q105">
        <v>0.79004037685060569</v>
      </c>
    </row>
    <row r="106" spans="1:17">
      <c r="A106">
        <v>113</v>
      </c>
      <c r="B106" t="s">
        <v>614</v>
      </c>
      <c r="C106" t="s">
        <v>680</v>
      </c>
      <c r="D106" t="s">
        <v>681</v>
      </c>
      <c r="E106" t="s">
        <v>590</v>
      </c>
      <c r="F106" t="str">
        <f>st_line_min_forecast[[#This Row],[Line]]&amp;st_line_min_forecast[[#This Row],[Season]]</f>
        <v>CDN-CLCW</v>
      </c>
      <c r="G106">
        <v>86.9</v>
      </c>
      <c r="H106">
        <v>0.89335664335700005</v>
      </c>
      <c r="I106">
        <v>57.2</v>
      </c>
      <c r="J106">
        <v>58.5</v>
      </c>
      <c r="K106">
        <v>58.3</v>
      </c>
      <c r="L106">
        <v>59.6</v>
      </c>
      <c r="M106">
        <v>61.8</v>
      </c>
      <c r="N106">
        <v>63</v>
      </c>
      <c r="O106">
        <v>63.8</v>
      </c>
      <c r="Q106">
        <v>0.67318757192174905</v>
      </c>
    </row>
    <row r="107" spans="1:17">
      <c r="A107">
        <v>32</v>
      </c>
      <c r="B107" t="s">
        <v>614</v>
      </c>
      <c r="C107" t="s">
        <v>642</v>
      </c>
      <c r="D107" t="s">
        <v>682</v>
      </c>
      <c r="E107" t="s">
        <v>588</v>
      </c>
      <c r="F107" t="str">
        <f>st_line_min_forecast[[#This Row],[Line]]&amp;st_line_min_forecast[[#This Row],[Season]]</f>
        <v>CMN-MROS</v>
      </c>
      <c r="G107">
        <v>26.3</v>
      </c>
      <c r="H107">
        <v>0.5</v>
      </c>
      <c r="I107">
        <v>4.8</v>
      </c>
      <c r="J107">
        <v>5.2</v>
      </c>
      <c r="K107">
        <v>8</v>
      </c>
      <c r="L107">
        <v>9.1999999999999993</v>
      </c>
      <c r="M107">
        <v>11.2</v>
      </c>
      <c r="N107">
        <v>13</v>
      </c>
      <c r="O107">
        <v>14.6</v>
      </c>
      <c r="Q107">
        <v>0.19771863117870722</v>
      </c>
    </row>
    <row r="108" spans="1:17">
      <c r="A108">
        <v>32</v>
      </c>
      <c r="B108" t="s">
        <v>614</v>
      </c>
      <c r="C108" t="s">
        <v>642</v>
      </c>
      <c r="D108" t="s">
        <v>682</v>
      </c>
      <c r="E108" t="s">
        <v>590</v>
      </c>
      <c r="F108" t="str">
        <f>st_line_min_forecast[[#This Row],[Line]]&amp;st_line_min_forecast[[#This Row],[Season]]</f>
        <v>CMN-MROW</v>
      </c>
      <c r="G108">
        <v>35.4</v>
      </c>
      <c r="H108">
        <v>6.8965517241400001E-2</v>
      </c>
      <c r="I108">
        <v>2.9</v>
      </c>
      <c r="J108">
        <v>4.0999999999999996</v>
      </c>
      <c r="K108">
        <v>5.5</v>
      </c>
      <c r="L108">
        <v>6.8</v>
      </c>
      <c r="M108">
        <v>8.3000000000000007</v>
      </c>
      <c r="N108">
        <v>9.1</v>
      </c>
      <c r="O108">
        <v>10.6</v>
      </c>
      <c r="Q108">
        <v>0.11581920903954802</v>
      </c>
    </row>
    <row r="109" spans="1:17">
      <c r="A109">
        <v>112</v>
      </c>
      <c r="B109" t="s">
        <v>614</v>
      </c>
      <c r="C109" t="s">
        <v>680</v>
      </c>
      <c r="D109" t="s">
        <v>683</v>
      </c>
      <c r="E109" t="s">
        <v>588</v>
      </c>
      <c r="F109" t="str">
        <f>st_line_min_forecast[[#This Row],[Line]]&amp;st_line_min_forecast[[#This Row],[Season]]</f>
        <v>COB-CDNS</v>
      </c>
      <c r="G109">
        <v>49.2</v>
      </c>
      <c r="H109">
        <v>0.926751592357</v>
      </c>
      <c r="I109">
        <v>31.4</v>
      </c>
      <c r="J109">
        <v>31.9</v>
      </c>
      <c r="K109">
        <v>35.1</v>
      </c>
      <c r="L109">
        <v>36.1</v>
      </c>
      <c r="M109">
        <v>37.9</v>
      </c>
      <c r="N109">
        <v>39.799999999999997</v>
      </c>
      <c r="O109">
        <v>41.5</v>
      </c>
      <c r="Q109">
        <v>0.64837398373983735</v>
      </c>
    </row>
    <row r="110" spans="1:17">
      <c r="A110">
        <v>112</v>
      </c>
      <c r="B110" t="s">
        <v>614</v>
      </c>
      <c r="C110" t="s">
        <v>680</v>
      </c>
      <c r="D110" t="s">
        <v>683</v>
      </c>
      <c r="E110" t="s">
        <v>590</v>
      </c>
      <c r="F110" t="str">
        <f>st_line_min_forecast[[#This Row],[Line]]&amp;st_line_min_forecast[[#This Row],[Season]]</f>
        <v>COB-CDNW</v>
      </c>
      <c r="G110">
        <v>57.2</v>
      </c>
      <c r="H110">
        <v>0.92786885245899997</v>
      </c>
      <c r="I110">
        <v>30.5</v>
      </c>
      <c r="J110">
        <v>32.4</v>
      </c>
      <c r="K110">
        <v>33.200000000000003</v>
      </c>
      <c r="L110">
        <v>34.5</v>
      </c>
      <c r="M110">
        <v>36.299999999999997</v>
      </c>
      <c r="N110">
        <v>37.200000000000003</v>
      </c>
      <c r="O110">
        <v>38.700000000000003</v>
      </c>
      <c r="Q110">
        <v>0.56643356643356635</v>
      </c>
    </row>
    <row r="111" spans="1:17">
      <c r="A111">
        <v>9</v>
      </c>
      <c r="B111" t="s">
        <v>614</v>
      </c>
      <c r="C111" t="s">
        <v>615</v>
      </c>
      <c r="D111" t="s">
        <v>684</v>
      </c>
      <c r="E111" t="s">
        <v>590</v>
      </c>
      <c r="F111" t="str">
        <f>st_line_min_forecast[[#This Row],[Line]]&amp;st_line_min_forecast[[#This Row],[Season]]</f>
        <v>CPL-ALW</v>
      </c>
      <c r="G111">
        <v>91.4</v>
      </c>
      <c r="H111">
        <v>0.99463806970500002</v>
      </c>
      <c r="I111">
        <v>37.299999999999997</v>
      </c>
      <c r="J111">
        <v>37.200000000000003</v>
      </c>
      <c r="K111">
        <v>37.200000000000003</v>
      </c>
      <c r="L111">
        <v>37</v>
      </c>
      <c r="M111">
        <v>36.299999999999997</v>
      </c>
      <c r="N111">
        <v>35.6</v>
      </c>
      <c r="O111">
        <v>35.6</v>
      </c>
      <c r="Q111">
        <v>0.40700218818380746</v>
      </c>
    </row>
    <row r="112" spans="1:17">
      <c r="A112">
        <v>9</v>
      </c>
      <c r="B112" t="s">
        <v>614</v>
      </c>
      <c r="C112" t="s">
        <v>615</v>
      </c>
      <c r="D112" t="s">
        <v>684</v>
      </c>
      <c r="E112" t="s">
        <v>588</v>
      </c>
      <c r="F112" t="str">
        <f>st_line_min_forecast[[#This Row],[Line]]&amp;st_line_min_forecast[[#This Row],[Season]]</f>
        <v>CPL-ALS</v>
      </c>
      <c r="G112">
        <v>91.4</v>
      </c>
      <c r="H112">
        <v>0.99441340782099996</v>
      </c>
      <c r="I112">
        <v>17.899999999999999</v>
      </c>
      <c r="J112">
        <v>18.2</v>
      </c>
      <c r="K112">
        <v>18.2</v>
      </c>
      <c r="L112">
        <v>18.100000000000001</v>
      </c>
      <c r="M112">
        <v>18.100000000000001</v>
      </c>
      <c r="N112">
        <v>17.899999999999999</v>
      </c>
      <c r="O112">
        <v>18</v>
      </c>
      <c r="Q112">
        <v>0.19912472647702406</v>
      </c>
    </row>
    <row r="113" spans="1:17">
      <c r="A113">
        <v>35</v>
      </c>
      <c r="B113" t="s">
        <v>614</v>
      </c>
      <c r="C113" t="s">
        <v>642</v>
      </c>
      <c r="D113" t="s">
        <v>685</v>
      </c>
      <c r="E113" t="s">
        <v>588</v>
      </c>
      <c r="F113" t="str">
        <f>st_line_min_forecast[[#This Row],[Line]]&amp;st_line_min_forecast[[#This Row],[Season]]</f>
        <v>CTN-CBWS</v>
      </c>
      <c r="G113">
        <v>98.9</v>
      </c>
      <c r="H113">
        <v>0.91428571428600003</v>
      </c>
      <c r="I113">
        <v>21</v>
      </c>
      <c r="J113">
        <v>21</v>
      </c>
      <c r="K113">
        <v>21</v>
      </c>
      <c r="L113">
        <v>21</v>
      </c>
      <c r="M113">
        <v>21</v>
      </c>
      <c r="N113">
        <v>21</v>
      </c>
      <c r="O113">
        <v>21</v>
      </c>
      <c r="Q113">
        <v>0.21233569261880686</v>
      </c>
    </row>
    <row r="114" spans="1:17">
      <c r="A114">
        <v>35</v>
      </c>
      <c r="B114" t="s">
        <v>614</v>
      </c>
      <c r="C114" t="s">
        <v>642</v>
      </c>
      <c r="D114" t="s">
        <v>685</v>
      </c>
      <c r="E114" t="s">
        <v>590</v>
      </c>
      <c r="F114" t="str">
        <f>st_line_min_forecast[[#This Row],[Line]]&amp;st_line_min_forecast[[#This Row],[Season]]</f>
        <v>CTN-CBWW</v>
      </c>
      <c r="G114">
        <v>106.3</v>
      </c>
      <c r="H114">
        <v>0.90995260663499999</v>
      </c>
      <c r="I114">
        <v>21.1</v>
      </c>
      <c r="J114">
        <v>21</v>
      </c>
      <c r="K114">
        <v>21</v>
      </c>
      <c r="L114">
        <v>21.1</v>
      </c>
      <c r="M114">
        <v>21</v>
      </c>
      <c r="N114">
        <v>21</v>
      </c>
      <c r="O114">
        <v>21</v>
      </c>
      <c r="Q114">
        <v>0.1975540921919097</v>
      </c>
    </row>
    <row r="115" spans="1:17">
      <c r="A115">
        <v>170</v>
      </c>
      <c r="B115" t="s">
        <v>636</v>
      </c>
      <c r="C115" t="s">
        <v>686</v>
      </c>
      <c r="D115" t="s">
        <v>687</v>
      </c>
      <c r="E115" t="s">
        <v>588</v>
      </c>
      <c r="F115" t="str">
        <f>st_line_min_forecast[[#This Row],[Line]]&amp;st_line_min_forecast[[#This Row],[Season]]</f>
        <v>DLF5-TP53S</v>
      </c>
      <c r="G115">
        <v>12.6</v>
      </c>
      <c r="H115">
        <v>0.25</v>
      </c>
      <c r="I115">
        <v>2</v>
      </c>
      <c r="J115">
        <v>2</v>
      </c>
      <c r="K115">
        <v>2</v>
      </c>
      <c r="L115">
        <v>2</v>
      </c>
      <c r="M115">
        <v>2</v>
      </c>
      <c r="N115">
        <v>2.1</v>
      </c>
      <c r="O115">
        <v>2.1</v>
      </c>
      <c r="Q115">
        <v>0.15873015873015872</v>
      </c>
    </row>
    <row r="116" spans="1:17">
      <c r="A116">
        <v>170</v>
      </c>
      <c r="B116" t="s">
        <v>636</v>
      </c>
      <c r="C116" t="s">
        <v>686</v>
      </c>
      <c r="D116" t="s">
        <v>687</v>
      </c>
      <c r="E116" t="s">
        <v>590</v>
      </c>
      <c r="F116" t="str">
        <f>st_line_min_forecast[[#This Row],[Line]]&amp;st_line_min_forecast[[#This Row],[Season]]</f>
        <v>DLF5-TP53W</v>
      </c>
      <c r="G116">
        <v>13.1</v>
      </c>
      <c r="H116">
        <v>0.222222222222</v>
      </c>
      <c r="I116">
        <v>1.8</v>
      </c>
      <c r="J116">
        <v>1.8</v>
      </c>
      <c r="K116">
        <v>2.2000000000000002</v>
      </c>
      <c r="L116">
        <v>1.9</v>
      </c>
      <c r="M116">
        <v>1.7</v>
      </c>
      <c r="N116">
        <v>1.7</v>
      </c>
      <c r="O116">
        <v>1.7</v>
      </c>
      <c r="Q116">
        <v>0.13740458015267176</v>
      </c>
    </row>
    <row r="117" spans="1:17">
      <c r="A117">
        <v>169</v>
      </c>
      <c r="B117" t="s">
        <v>636</v>
      </c>
      <c r="C117" t="s">
        <v>686</v>
      </c>
      <c r="D117" t="s">
        <v>688</v>
      </c>
      <c r="E117" t="s">
        <v>588</v>
      </c>
      <c r="F117" t="str">
        <f>st_line_min_forecast[[#This Row],[Line]]&amp;st_line_min_forecast[[#This Row],[Season]]</f>
        <v>DLF64-TP278S</v>
      </c>
      <c r="G117">
        <v>12.6</v>
      </c>
      <c r="H117">
        <v>0.8</v>
      </c>
      <c r="I117">
        <v>2</v>
      </c>
      <c r="J117">
        <v>2</v>
      </c>
      <c r="K117">
        <v>2</v>
      </c>
      <c r="L117">
        <v>2</v>
      </c>
      <c r="M117">
        <v>2</v>
      </c>
      <c r="N117">
        <v>1.9</v>
      </c>
      <c r="O117">
        <v>1.9</v>
      </c>
      <c r="Q117">
        <v>0.15873015873015872</v>
      </c>
    </row>
    <row r="118" spans="1:17">
      <c r="A118">
        <v>169</v>
      </c>
      <c r="B118" t="s">
        <v>636</v>
      </c>
      <c r="C118" t="s">
        <v>686</v>
      </c>
      <c r="D118" t="s">
        <v>688</v>
      </c>
      <c r="E118" t="s">
        <v>590</v>
      </c>
      <c r="F118" t="str">
        <f>st_line_min_forecast[[#This Row],[Line]]&amp;st_line_min_forecast[[#This Row],[Season]]</f>
        <v>DLF64-TP278W</v>
      </c>
      <c r="G118">
        <v>13.1</v>
      </c>
      <c r="H118">
        <v>0.72222222222200005</v>
      </c>
      <c r="I118">
        <v>1.8</v>
      </c>
      <c r="J118">
        <v>1.8</v>
      </c>
      <c r="K118">
        <v>1.7</v>
      </c>
      <c r="L118">
        <v>1.7</v>
      </c>
      <c r="M118">
        <v>1.7</v>
      </c>
      <c r="N118">
        <v>1.6</v>
      </c>
      <c r="O118">
        <v>1.6</v>
      </c>
      <c r="Q118">
        <v>0.13740458015267176</v>
      </c>
    </row>
    <row r="119" spans="1:17">
      <c r="A119">
        <v>248</v>
      </c>
      <c r="B119" t="s">
        <v>677</v>
      </c>
      <c r="C119" t="s">
        <v>689</v>
      </c>
      <c r="D119" t="s">
        <v>690</v>
      </c>
      <c r="E119" t="s">
        <v>588</v>
      </c>
      <c r="F119" t="str">
        <f>st_line_min_forecast[[#This Row],[Line]]&amp;st_line_min_forecast[[#This Row],[Season]]</f>
        <v>DMA-RBD-DMAS</v>
      </c>
      <c r="G119">
        <v>70.303942279220706</v>
      </c>
      <c r="H119">
        <v>0.95421928605178663</v>
      </c>
      <c r="I119">
        <v>4.8</v>
      </c>
      <c r="J119">
        <v>-0.53778554955097413</v>
      </c>
      <c r="K119">
        <v>-1.6219782618934651</v>
      </c>
      <c r="L119">
        <v>-2.7546455049857537</v>
      </c>
      <c r="M119">
        <v>-4.201476774635406</v>
      </c>
      <c r="N119">
        <v>-6.2002767703502588</v>
      </c>
      <c r="O119">
        <v>-8.5</v>
      </c>
      <c r="P119">
        <v>137.75000072595299</v>
      </c>
      <c r="Q119">
        <v>-7.6494366050639528E-3</v>
      </c>
    </row>
    <row r="120" spans="1:17">
      <c r="A120">
        <v>36</v>
      </c>
      <c r="B120" t="s">
        <v>614</v>
      </c>
      <c r="C120" t="s">
        <v>691</v>
      </c>
      <c r="D120" t="s">
        <v>692</v>
      </c>
      <c r="E120" t="s">
        <v>590</v>
      </c>
      <c r="F120" t="str">
        <f>st_line_min_forecast[[#This Row],[Line]]&amp;st_line_min_forecast[[#This Row],[Season]]</f>
        <v>DPTS-MLN1W</v>
      </c>
      <c r="G120">
        <v>134.9</v>
      </c>
      <c r="H120">
        <v>0.70689655172400001</v>
      </c>
      <c r="I120">
        <v>5.8</v>
      </c>
      <c r="J120">
        <v>4.5999999999999996</v>
      </c>
      <c r="K120">
        <v>9</v>
      </c>
      <c r="L120">
        <v>4.5999999999999996</v>
      </c>
      <c r="M120">
        <v>5.0999999999999996</v>
      </c>
      <c r="N120">
        <v>6.6</v>
      </c>
      <c r="O120">
        <v>6.1</v>
      </c>
      <c r="Q120">
        <v>3.4099332839140101E-2</v>
      </c>
    </row>
    <row r="121" spans="1:17">
      <c r="A121">
        <v>36</v>
      </c>
      <c r="B121" t="s">
        <v>614</v>
      </c>
      <c r="C121" t="s">
        <v>691</v>
      </c>
      <c r="D121" t="s">
        <v>692</v>
      </c>
      <c r="E121" t="s">
        <v>588</v>
      </c>
      <c r="F121" t="str">
        <f>st_line_min_forecast[[#This Row],[Line]]&amp;st_line_min_forecast[[#This Row],[Season]]</f>
        <v>DPTS-MLN1S</v>
      </c>
      <c r="G121">
        <v>109.7</v>
      </c>
      <c r="H121">
        <v>0.679245283019</v>
      </c>
      <c r="I121">
        <v>5.3</v>
      </c>
      <c r="J121">
        <v>3.1</v>
      </c>
      <c r="K121">
        <v>2.8</v>
      </c>
      <c r="L121">
        <v>2</v>
      </c>
      <c r="M121">
        <v>8.6</v>
      </c>
      <c r="N121">
        <v>14.6</v>
      </c>
      <c r="O121">
        <v>12.3</v>
      </c>
      <c r="Q121">
        <v>2.8258887876025523E-2</v>
      </c>
    </row>
    <row r="122" spans="1:17">
      <c r="A122">
        <v>37</v>
      </c>
      <c r="B122" t="s">
        <v>614</v>
      </c>
      <c r="C122" t="s">
        <v>691</v>
      </c>
      <c r="D122" t="s">
        <v>693</v>
      </c>
      <c r="E122" t="s">
        <v>590</v>
      </c>
      <c r="F122" t="str">
        <f>st_line_min_forecast[[#This Row],[Line]]&amp;st_line_min_forecast[[#This Row],[Season]]</f>
        <v>DPTS-MLN2W</v>
      </c>
      <c r="G122">
        <v>134.9</v>
      </c>
      <c r="H122">
        <v>0.70689655172400001</v>
      </c>
      <c r="I122">
        <v>5.8</v>
      </c>
      <c r="J122">
        <v>4.5</v>
      </c>
      <c r="K122">
        <v>9</v>
      </c>
      <c r="L122">
        <v>4.5999999999999996</v>
      </c>
      <c r="M122">
        <v>5</v>
      </c>
      <c r="N122">
        <v>6.6</v>
      </c>
      <c r="O122">
        <v>6</v>
      </c>
      <c r="Q122">
        <v>3.3358042994810967E-2</v>
      </c>
    </row>
    <row r="123" spans="1:17">
      <c r="A123">
        <v>37</v>
      </c>
      <c r="B123" t="s">
        <v>614</v>
      </c>
      <c r="C123" t="s">
        <v>691</v>
      </c>
      <c r="D123" t="s">
        <v>693</v>
      </c>
      <c r="E123" t="s">
        <v>588</v>
      </c>
      <c r="F123" t="str">
        <f>st_line_min_forecast[[#This Row],[Line]]&amp;st_line_min_forecast[[#This Row],[Season]]</f>
        <v>DPTS-MLN2S</v>
      </c>
      <c r="G123">
        <v>109.7</v>
      </c>
      <c r="H123">
        <v>0.679245283019</v>
      </c>
      <c r="I123">
        <v>5.3</v>
      </c>
      <c r="J123">
        <v>3.1</v>
      </c>
      <c r="K123">
        <v>2.8</v>
      </c>
      <c r="L123">
        <v>2</v>
      </c>
      <c r="M123">
        <v>8.6</v>
      </c>
      <c r="N123">
        <v>14.6</v>
      </c>
      <c r="O123">
        <v>12.3</v>
      </c>
      <c r="Q123">
        <v>2.8258887876025523E-2</v>
      </c>
    </row>
    <row r="124" spans="1:17">
      <c r="A124">
        <v>38</v>
      </c>
      <c r="B124" t="s">
        <v>614</v>
      </c>
      <c r="C124" t="s">
        <v>691</v>
      </c>
      <c r="D124" t="s">
        <v>694</v>
      </c>
      <c r="E124" t="s">
        <v>590</v>
      </c>
      <c r="F124" t="str">
        <f>st_line_min_forecast[[#This Row],[Line]]&amp;st_line_min_forecast[[#This Row],[Season]]</f>
        <v>DPTS-SU1W</v>
      </c>
      <c r="G124">
        <v>133.69999999999999</v>
      </c>
      <c r="H124">
        <v>0.99250936329600004</v>
      </c>
      <c r="I124">
        <v>26.7</v>
      </c>
      <c r="J124">
        <v>22.4</v>
      </c>
      <c r="K124">
        <v>20.8</v>
      </c>
      <c r="L124">
        <v>17</v>
      </c>
      <c r="M124">
        <v>12.8</v>
      </c>
      <c r="N124">
        <v>11.3</v>
      </c>
      <c r="O124">
        <v>7.5</v>
      </c>
      <c r="Q124">
        <v>0.16753926701570682</v>
      </c>
    </row>
    <row r="125" spans="1:17">
      <c r="A125">
        <v>38</v>
      </c>
      <c r="B125" t="s">
        <v>614</v>
      </c>
      <c r="C125" t="s">
        <v>691</v>
      </c>
      <c r="D125" t="s">
        <v>694</v>
      </c>
      <c r="E125" t="s">
        <v>588</v>
      </c>
      <c r="F125" t="str">
        <f>st_line_min_forecast[[#This Row],[Line]]&amp;st_line_min_forecast[[#This Row],[Season]]</f>
        <v>DPTS-SU1S</v>
      </c>
      <c r="G125">
        <v>109.7</v>
      </c>
      <c r="H125">
        <v>0.97297297297300001</v>
      </c>
      <c r="I125">
        <v>14.8</v>
      </c>
      <c r="J125">
        <v>16.899999999999999</v>
      </c>
      <c r="K125">
        <v>12.5</v>
      </c>
      <c r="L125">
        <v>9</v>
      </c>
      <c r="M125">
        <v>3.2</v>
      </c>
      <c r="N125">
        <v>2.9</v>
      </c>
      <c r="O125">
        <v>-0.5</v>
      </c>
      <c r="Q125">
        <v>0.15405651777575202</v>
      </c>
    </row>
    <row r="126" spans="1:17">
      <c r="A126">
        <v>39</v>
      </c>
      <c r="B126" t="s">
        <v>614</v>
      </c>
      <c r="C126" t="s">
        <v>691</v>
      </c>
      <c r="D126" t="s">
        <v>695</v>
      </c>
      <c r="E126" t="s">
        <v>590</v>
      </c>
      <c r="F126" t="str">
        <f>st_line_min_forecast[[#This Row],[Line]]&amp;st_line_min_forecast[[#This Row],[Season]]</f>
        <v>DPTS-SU2W</v>
      </c>
      <c r="G126">
        <v>133.69999999999999</v>
      </c>
      <c r="H126">
        <v>0.99625468164800002</v>
      </c>
      <c r="I126">
        <v>26.7</v>
      </c>
      <c r="J126">
        <v>22.4</v>
      </c>
      <c r="K126">
        <v>20.8</v>
      </c>
      <c r="L126">
        <v>17</v>
      </c>
      <c r="M126">
        <v>12.8</v>
      </c>
      <c r="N126">
        <v>11.3</v>
      </c>
      <c r="O126">
        <v>7.5</v>
      </c>
      <c r="Q126">
        <v>0.16753926701570682</v>
      </c>
    </row>
    <row r="127" spans="1:17">
      <c r="A127">
        <v>39</v>
      </c>
      <c r="B127" t="s">
        <v>614</v>
      </c>
      <c r="C127" t="s">
        <v>691</v>
      </c>
      <c r="D127" t="s">
        <v>695</v>
      </c>
      <c r="E127" t="s">
        <v>588</v>
      </c>
      <c r="F127" t="str">
        <f>st_line_min_forecast[[#This Row],[Line]]&amp;st_line_min_forecast[[#This Row],[Season]]</f>
        <v>DPTS-SU2S</v>
      </c>
      <c r="G127">
        <v>109.7</v>
      </c>
      <c r="H127">
        <v>0.97297297297300001</v>
      </c>
      <c r="I127">
        <v>14.8</v>
      </c>
      <c r="J127">
        <v>16.899999999999999</v>
      </c>
      <c r="K127">
        <v>12.5</v>
      </c>
      <c r="L127">
        <v>9</v>
      </c>
      <c r="M127">
        <v>3.2</v>
      </c>
      <c r="N127">
        <v>2.9</v>
      </c>
      <c r="O127">
        <v>-0.5</v>
      </c>
      <c r="Q127">
        <v>0.15405651777575202</v>
      </c>
    </row>
    <row r="128" spans="1:17">
      <c r="A128">
        <v>40</v>
      </c>
      <c r="B128" t="s">
        <v>614</v>
      </c>
      <c r="C128" t="s">
        <v>691</v>
      </c>
      <c r="D128" t="s">
        <v>696</v>
      </c>
      <c r="E128" t="s">
        <v>588</v>
      </c>
      <c r="F128" t="str">
        <f>st_line_min_forecast[[#This Row],[Line]]&amp;st_line_min_forecast[[#This Row],[Season]]</f>
        <v>DPTS-TNA1S</v>
      </c>
      <c r="G128">
        <v>109.7</v>
      </c>
      <c r="H128">
        <v>0.90683229813699995</v>
      </c>
      <c r="I128">
        <v>16.100000000000001</v>
      </c>
      <c r="J128">
        <v>10.8</v>
      </c>
      <c r="K128">
        <v>3.5</v>
      </c>
      <c r="L128">
        <v>11.6</v>
      </c>
      <c r="M128">
        <v>7.2</v>
      </c>
      <c r="N128">
        <v>3.5</v>
      </c>
      <c r="O128">
        <v>2.2000000000000002</v>
      </c>
      <c r="Q128">
        <v>9.8450319051959889E-2</v>
      </c>
    </row>
    <row r="129" spans="1:17">
      <c r="A129">
        <v>40</v>
      </c>
      <c r="B129" t="s">
        <v>614</v>
      </c>
      <c r="C129" t="s">
        <v>691</v>
      </c>
      <c r="D129" t="s">
        <v>696</v>
      </c>
      <c r="E129" t="s">
        <v>590</v>
      </c>
      <c r="F129" t="str">
        <f>st_line_min_forecast[[#This Row],[Line]]&amp;st_line_min_forecast[[#This Row],[Season]]</f>
        <v>DPTS-TNA1W</v>
      </c>
      <c r="G129">
        <v>134.9</v>
      </c>
      <c r="H129">
        <v>0.5</v>
      </c>
      <c r="I129">
        <v>5</v>
      </c>
      <c r="J129">
        <v>11.8</v>
      </c>
      <c r="K129">
        <v>30.8</v>
      </c>
      <c r="L129">
        <v>30.9</v>
      </c>
      <c r="M129">
        <v>26.5</v>
      </c>
      <c r="N129">
        <v>25</v>
      </c>
      <c r="O129">
        <v>36.1</v>
      </c>
      <c r="Q129">
        <v>8.7472201630837659E-2</v>
      </c>
    </row>
    <row r="130" spans="1:17">
      <c r="A130">
        <v>41</v>
      </c>
      <c r="B130" t="s">
        <v>614</v>
      </c>
      <c r="C130" t="s">
        <v>691</v>
      </c>
      <c r="D130" t="s">
        <v>697</v>
      </c>
      <c r="E130" t="s">
        <v>588</v>
      </c>
      <c r="F130" t="str">
        <f>st_line_min_forecast[[#This Row],[Line]]&amp;st_line_min_forecast[[#This Row],[Season]]</f>
        <v>DPTS-TNA2S</v>
      </c>
      <c r="G130">
        <v>109.7</v>
      </c>
      <c r="H130">
        <v>0.90683229813699995</v>
      </c>
      <c r="I130">
        <v>16.100000000000001</v>
      </c>
      <c r="J130">
        <v>10.8</v>
      </c>
      <c r="K130">
        <v>3.5</v>
      </c>
      <c r="L130">
        <v>11.6</v>
      </c>
      <c r="M130">
        <v>7.2</v>
      </c>
      <c r="N130">
        <v>3.5</v>
      </c>
      <c r="O130">
        <v>2.2000000000000002</v>
      </c>
      <c r="Q130">
        <v>9.8450319051959889E-2</v>
      </c>
    </row>
    <row r="131" spans="1:17">
      <c r="A131">
        <v>41</v>
      </c>
      <c r="B131" t="s">
        <v>614</v>
      </c>
      <c r="C131" t="s">
        <v>691</v>
      </c>
      <c r="D131" t="s">
        <v>697</v>
      </c>
      <c r="E131" t="s">
        <v>590</v>
      </c>
      <c r="F131" t="str">
        <f>st_line_min_forecast[[#This Row],[Line]]&amp;st_line_min_forecast[[#This Row],[Season]]</f>
        <v>DPTS-TNA2W</v>
      </c>
      <c r="G131">
        <v>134.9</v>
      </c>
      <c r="H131">
        <v>0.5</v>
      </c>
      <c r="I131">
        <v>5</v>
      </c>
      <c r="J131">
        <v>11.8</v>
      </c>
      <c r="K131">
        <v>30.8</v>
      </c>
      <c r="L131">
        <v>30.9</v>
      </c>
      <c r="M131">
        <v>26.5</v>
      </c>
      <c r="N131">
        <v>25</v>
      </c>
      <c r="O131">
        <v>36.1</v>
      </c>
      <c r="Q131">
        <v>8.7472201630837659E-2</v>
      </c>
    </row>
    <row r="132" spans="1:17">
      <c r="A132">
        <v>162</v>
      </c>
      <c r="B132" t="s">
        <v>636</v>
      </c>
      <c r="C132" t="s">
        <v>686</v>
      </c>
      <c r="D132" t="s">
        <v>698</v>
      </c>
      <c r="E132" t="s">
        <v>590</v>
      </c>
      <c r="F132" t="str">
        <f>st_line_min_forecast[[#This Row],[Line]]&amp;st_line_min_forecast[[#This Row],[Season]]</f>
        <v>E-PMW</v>
      </c>
      <c r="G132">
        <v>91.5</v>
      </c>
      <c r="H132">
        <v>1</v>
      </c>
      <c r="I132">
        <v>4.5999999999999996</v>
      </c>
      <c r="J132">
        <v>6.1</v>
      </c>
      <c r="K132">
        <v>8.6</v>
      </c>
      <c r="L132">
        <v>8.8000000000000007</v>
      </c>
      <c r="M132">
        <v>8.5</v>
      </c>
      <c r="N132">
        <v>8.1999999999999993</v>
      </c>
      <c r="O132">
        <v>10</v>
      </c>
      <c r="Q132">
        <v>6.6666666666666666E-2</v>
      </c>
    </row>
    <row r="133" spans="1:17">
      <c r="A133">
        <v>162</v>
      </c>
      <c r="B133" t="s">
        <v>636</v>
      </c>
      <c r="C133" t="s">
        <v>686</v>
      </c>
      <c r="D133" t="s">
        <v>698</v>
      </c>
      <c r="E133" t="s">
        <v>588</v>
      </c>
      <c r="F133" t="str">
        <f>st_line_min_forecast[[#This Row],[Line]]&amp;st_line_min_forecast[[#This Row],[Season]]</f>
        <v>E-PMS</v>
      </c>
      <c r="G133">
        <v>74.3</v>
      </c>
      <c r="H133">
        <v>1</v>
      </c>
      <c r="I133">
        <v>2.4</v>
      </c>
      <c r="J133">
        <v>3.7</v>
      </c>
      <c r="K133">
        <v>5.9</v>
      </c>
      <c r="L133">
        <v>7</v>
      </c>
      <c r="M133">
        <v>6.8</v>
      </c>
      <c r="N133">
        <v>6.4</v>
      </c>
      <c r="O133">
        <v>8.4</v>
      </c>
      <c r="Q133">
        <v>4.9798115746971738E-2</v>
      </c>
    </row>
    <row r="134" spans="1:17">
      <c r="A134">
        <v>227</v>
      </c>
      <c r="B134" t="s">
        <v>677</v>
      </c>
      <c r="C134" t="s">
        <v>699</v>
      </c>
      <c r="D134" t="s">
        <v>700</v>
      </c>
      <c r="E134" t="s">
        <v>588</v>
      </c>
      <c r="F134" t="str">
        <f>st_line_min_forecast[[#This Row],[Line]]&amp;st_line_min_forecast[[#This Row],[Season]]</f>
        <v>ERTS-DSH-DVY-DN-HPK-ERTSS</v>
      </c>
      <c r="G134">
        <v>339.37183313171698</v>
      </c>
      <c r="H134">
        <v>0.95421928605178663</v>
      </c>
      <c r="I134">
        <v>27</v>
      </c>
      <c r="J134">
        <v>7.5822554074577919</v>
      </c>
      <c r="K134">
        <v>4.5645261015282097</v>
      </c>
      <c r="L134">
        <v>3.055552389117441</v>
      </c>
      <c r="M134">
        <v>0.92962360299700375</v>
      </c>
      <c r="N134">
        <v>-3.1254119896041104</v>
      </c>
      <c r="O134">
        <v>-10.5</v>
      </c>
      <c r="P134">
        <v>441.14294838294802</v>
      </c>
      <c r="Q134">
        <v>2.2342029205809095E-2</v>
      </c>
    </row>
    <row r="135" spans="1:17">
      <c r="A135">
        <v>228</v>
      </c>
      <c r="B135" t="s">
        <v>677</v>
      </c>
      <c r="C135" t="s">
        <v>699</v>
      </c>
      <c r="D135" t="s">
        <v>701</v>
      </c>
      <c r="E135" t="s">
        <v>588</v>
      </c>
      <c r="F135" t="str">
        <f>st_line_min_forecast[[#This Row],[Line]]&amp;st_line_min_forecast[[#This Row],[Season]]</f>
        <v>ERTS-MGE-LD-ERTSS</v>
      </c>
      <c r="G135">
        <v>128.033195695491</v>
      </c>
      <c r="H135">
        <v>0.95421928605178663</v>
      </c>
      <c r="I135">
        <v>12.3</v>
      </c>
      <c r="J135">
        <v>7.3032514042909593</v>
      </c>
      <c r="K135">
        <v>3.2646028070344206</v>
      </c>
      <c r="L135">
        <v>-2.434097419648678</v>
      </c>
      <c r="M135">
        <v>-8.6585135375882381</v>
      </c>
      <c r="N135">
        <v>-16.70290656365561</v>
      </c>
      <c r="O135">
        <v>-20.7</v>
      </c>
      <c r="P135">
        <v>238.919088396051</v>
      </c>
      <c r="Q135">
        <v>5.7041858282290463E-2</v>
      </c>
    </row>
    <row r="136" spans="1:17">
      <c r="A136">
        <v>157</v>
      </c>
      <c r="B136" t="s">
        <v>636</v>
      </c>
      <c r="C136" t="s">
        <v>686</v>
      </c>
      <c r="D136" t="s">
        <v>702</v>
      </c>
      <c r="E136" t="s">
        <v>590</v>
      </c>
      <c r="F136" t="str">
        <f>st_line_min_forecast[[#This Row],[Line]]&amp;st_line_min_forecast[[#This Row],[Season]]</f>
        <v>FBTS-APW</v>
      </c>
      <c r="G136">
        <v>109.7</v>
      </c>
      <c r="H136">
        <v>0.97267759562800005</v>
      </c>
      <c r="I136">
        <v>18.3</v>
      </c>
      <c r="J136">
        <v>20.6</v>
      </c>
      <c r="K136">
        <v>22.3</v>
      </c>
      <c r="L136">
        <v>22.2</v>
      </c>
      <c r="M136">
        <v>21.7</v>
      </c>
      <c r="N136">
        <v>21.9</v>
      </c>
      <c r="O136">
        <v>23.3</v>
      </c>
      <c r="Q136">
        <v>0.18778486782133091</v>
      </c>
    </row>
    <row r="137" spans="1:17">
      <c r="A137">
        <v>157</v>
      </c>
      <c r="B137" t="s">
        <v>636</v>
      </c>
      <c r="C137" t="s">
        <v>686</v>
      </c>
      <c r="D137" t="s">
        <v>702</v>
      </c>
      <c r="E137" t="s">
        <v>588</v>
      </c>
      <c r="F137" t="str">
        <f>st_line_min_forecast[[#This Row],[Line]]&amp;st_line_min_forecast[[#This Row],[Season]]</f>
        <v>FBTS-APS</v>
      </c>
      <c r="G137">
        <v>101.7</v>
      </c>
      <c r="H137">
        <v>0.97058823529399996</v>
      </c>
      <c r="I137">
        <v>17</v>
      </c>
      <c r="J137">
        <v>18.2</v>
      </c>
      <c r="K137">
        <v>20.8</v>
      </c>
      <c r="L137">
        <v>21.5</v>
      </c>
      <c r="M137">
        <v>21.2</v>
      </c>
      <c r="N137">
        <v>20.6</v>
      </c>
      <c r="O137">
        <v>22.7</v>
      </c>
      <c r="Q137">
        <v>0.17895771878072761</v>
      </c>
    </row>
    <row r="138" spans="1:17">
      <c r="A138">
        <v>42</v>
      </c>
      <c r="B138" t="s">
        <v>614</v>
      </c>
      <c r="C138" t="s">
        <v>703</v>
      </c>
      <c r="D138" t="s">
        <v>704</v>
      </c>
      <c r="E138" t="s">
        <v>590</v>
      </c>
      <c r="F138" t="str">
        <f>st_line_min_forecast[[#This Row],[Line]]&amp;st_line_min_forecast[[#This Row],[Season]]</f>
        <v>FBTS-DLF1W</v>
      </c>
      <c r="G138">
        <v>87.5</v>
      </c>
      <c r="H138">
        <v>0.84615384615400002</v>
      </c>
      <c r="I138">
        <v>1.3</v>
      </c>
      <c r="J138">
        <v>1.4</v>
      </c>
      <c r="K138">
        <v>1.5</v>
      </c>
      <c r="L138">
        <v>1.6</v>
      </c>
      <c r="M138">
        <v>1.7</v>
      </c>
      <c r="N138">
        <v>1.8</v>
      </c>
      <c r="O138">
        <v>1.9</v>
      </c>
      <c r="Q138">
        <v>1.6E-2</v>
      </c>
    </row>
    <row r="139" spans="1:17">
      <c r="A139">
        <v>42</v>
      </c>
      <c r="B139" t="s">
        <v>614</v>
      </c>
      <c r="C139" t="s">
        <v>703</v>
      </c>
      <c r="D139" t="s">
        <v>704</v>
      </c>
      <c r="E139" t="s">
        <v>588</v>
      </c>
      <c r="F139" t="str">
        <f>st_line_min_forecast[[#This Row],[Line]]&amp;st_line_min_forecast[[#This Row],[Season]]</f>
        <v>FBTS-DLF1S</v>
      </c>
      <c r="G139">
        <v>87.5</v>
      </c>
      <c r="H139">
        <v>0.8</v>
      </c>
      <c r="I139">
        <v>1</v>
      </c>
      <c r="J139">
        <v>1.1000000000000001</v>
      </c>
      <c r="K139">
        <v>1.2</v>
      </c>
      <c r="L139">
        <v>1.3</v>
      </c>
      <c r="M139">
        <v>1.4</v>
      </c>
      <c r="N139">
        <v>1.5</v>
      </c>
      <c r="O139">
        <v>1.6</v>
      </c>
      <c r="Q139">
        <v>1.2571428571428572E-2</v>
      </c>
    </row>
    <row r="140" spans="1:17">
      <c r="A140">
        <v>43</v>
      </c>
      <c r="B140" t="s">
        <v>614</v>
      </c>
      <c r="C140" t="s">
        <v>703</v>
      </c>
      <c r="D140" t="s">
        <v>705</v>
      </c>
      <c r="E140" t="s">
        <v>590</v>
      </c>
      <c r="F140" t="str">
        <f>st_line_min_forecast[[#This Row],[Line]]&amp;st_line_min_forecast[[#This Row],[Season]]</f>
        <v>FBTS-DLF3W</v>
      </c>
      <c r="G140">
        <v>87.5</v>
      </c>
      <c r="H140">
        <v>0.84615384615400002</v>
      </c>
      <c r="I140">
        <v>1.3</v>
      </c>
      <c r="J140">
        <v>1.4</v>
      </c>
      <c r="K140">
        <v>1.4</v>
      </c>
      <c r="L140">
        <v>1.5</v>
      </c>
      <c r="M140">
        <v>1.7</v>
      </c>
      <c r="N140">
        <v>1.7</v>
      </c>
      <c r="O140">
        <v>1.8</v>
      </c>
      <c r="Q140">
        <v>1.6E-2</v>
      </c>
    </row>
    <row r="141" spans="1:17">
      <c r="A141">
        <v>43</v>
      </c>
      <c r="B141" t="s">
        <v>614</v>
      </c>
      <c r="C141" t="s">
        <v>703</v>
      </c>
      <c r="D141" t="s">
        <v>705</v>
      </c>
      <c r="E141" t="s">
        <v>588</v>
      </c>
      <c r="F141" t="str">
        <f>st_line_min_forecast[[#This Row],[Line]]&amp;st_line_min_forecast[[#This Row],[Season]]</f>
        <v>FBTS-DLF3S</v>
      </c>
      <c r="G141">
        <v>87.5</v>
      </c>
      <c r="H141">
        <v>0.88888888888899997</v>
      </c>
      <c r="I141">
        <v>0.9</v>
      </c>
      <c r="J141">
        <v>1</v>
      </c>
      <c r="K141">
        <v>1.1000000000000001</v>
      </c>
      <c r="L141">
        <v>1.2</v>
      </c>
      <c r="M141">
        <v>1.3</v>
      </c>
      <c r="N141">
        <v>1.4</v>
      </c>
      <c r="O141">
        <v>1.5</v>
      </c>
      <c r="Q141">
        <v>1.1428571428571429E-2</v>
      </c>
    </row>
    <row r="142" spans="1:17">
      <c r="A142">
        <v>160</v>
      </c>
      <c r="B142" t="s">
        <v>636</v>
      </c>
      <c r="C142" t="s">
        <v>686</v>
      </c>
      <c r="D142" t="s">
        <v>706</v>
      </c>
      <c r="E142" t="s">
        <v>590</v>
      </c>
      <c r="F142" t="str">
        <f>st_line_min_forecast[[#This Row],[Line]]&amp;st_line_min_forecast[[#This Row],[Season]]</f>
        <v>FBTS-EW</v>
      </c>
      <c r="G142">
        <v>86.3</v>
      </c>
      <c r="H142">
        <v>1</v>
      </c>
      <c r="I142">
        <v>4.3</v>
      </c>
      <c r="J142">
        <v>5.8</v>
      </c>
      <c r="K142">
        <v>8.1999999999999993</v>
      </c>
      <c r="L142">
        <v>8.3000000000000007</v>
      </c>
      <c r="M142">
        <v>8.1</v>
      </c>
      <c r="N142">
        <v>7.8</v>
      </c>
      <c r="O142">
        <v>9.5</v>
      </c>
      <c r="Q142">
        <v>6.7207415990730018E-2</v>
      </c>
    </row>
    <row r="143" spans="1:17">
      <c r="A143">
        <v>160</v>
      </c>
      <c r="B143" t="s">
        <v>636</v>
      </c>
      <c r="C143" t="s">
        <v>686</v>
      </c>
      <c r="D143" t="s">
        <v>706</v>
      </c>
      <c r="E143" t="s">
        <v>588</v>
      </c>
      <c r="F143" t="str">
        <f>st_line_min_forecast[[#This Row],[Line]]&amp;st_line_min_forecast[[#This Row],[Season]]</f>
        <v>FBTS-ES</v>
      </c>
      <c r="G143">
        <v>66.3</v>
      </c>
      <c r="H143">
        <v>1</v>
      </c>
      <c r="I143">
        <v>2</v>
      </c>
      <c r="J143">
        <v>3.2</v>
      </c>
      <c r="K143">
        <v>5.3</v>
      </c>
      <c r="L143">
        <v>6.3</v>
      </c>
      <c r="M143">
        <v>6.1</v>
      </c>
      <c r="N143">
        <v>5.8</v>
      </c>
      <c r="O143">
        <v>7.7</v>
      </c>
      <c r="Q143">
        <v>4.8265460030165915E-2</v>
      </c>
    </row>
    <row r="144" spans="1:17">
      <c r="A144">
        <v>163</v>
      </c>
      <c r="B144" t="s">
        <v>636</v>
      </c>
      <c r="C144" t="s">
        <v>686</v>
      </c>
      <c r="D144" t="s">
        <v>707</v>
      </c>
      <c r="E144" t="s">
        <v>588</v>
      </c>
      <c r="F144" t="str">
        <f>st_line_min_forecast[[#This Row],[Line]]&amp;st_line_min_forecast[[#This Row],[Season]]</f>
        <v>FBTS-FBS</v>
      </c>
      <c r="G144">
        <v>88</v>
      </c>
      <c r="H144">
        <v>0.76315789473700002</v>
      </c>
      <c r="I144">
        <v>30.4</v>
      </c>
      <c r="J144">
        <v>32.200000000000003</v>
      </c>
      <c r="K144">
        <v>40.200000000000003</v>
      </c>
      <c r="L144">
        <v>40.9</v>
      </c>
      <c r="M144">
        <v>40.9</v>
      </c>
      <c r="N144">
        <v>40.700000000000003</v>
      </c>
      <c r="O144">
        <v>45.4</v>
      </c>
      <c r="Q144">
        <v>0.36590909090909096</v>
      </c>
    </row>
    <row r="145" spans="1:17">
      <c r="A145">
        <v>163</v>
      </c>
      <c r="B145" t="s">
        <v>636</v>
      </c>
      <c r="C145" t="s">
        <v>686</v>
      </c>
      <c r="D145" t="s">
        <v>707</v>
      </c>
      <c r="E145" t="s">
        <v>590</v>
      </c>
      <c r="F145" t="str">
        <f>st_line_min_forecast[[#This Row],[Line]]&amp;st_line_min_forecast[[#This Row],[Season]]</f>
        <v>FBTS-FBW</v>
      </c>
      <c r="G145">
        <v>112</v>
      </c>
      <c r="H145">
        <v>0.76174496644300005</v>
      </c>
      <c r="I145">
        <v>29.8</v>
      </c>
      <c r="J145">
        <v>35.700000000000003</v>
      </c>
      <c r="K145">
        <v>39.299999999999997</v>
      </c>
      <c r="L145">
        <v>39.299999999999997</v>
      </c>
      <c r="M145">
        <v>39.4</v>
      </c>
      <c r="N145">
        <v>39.4</v>
      </c>
      <c r="O145">
        <v>43.1</v>
      </c>
      <c r="Q145">
        <v>0.31875000000000003</v>
      </c>
    </row>
    <row r="146" spans="1:17">
      <c r="A146">
        <v>158</v>
      </c>
      <c r="B146" t="s">
        <v>636</v>
      </c>
      <c r="C146" t="s">
        <v>686</v>
      </c>
      <c r="D146" t="s">
        <v>708</v>
      </c>
      <c r="E146" t="s">
        <v>588</v>
      </c>
      <c r="F146" t="str">
        <f>st_line_min_forecast[[#This Row],[Line]]&amp;st_line_min_forecast[[#This Row],[Season]]</f>
        <v>FBTS-MGS</v>
      </c>
      <c r="G146">
        <v>100.6</v>
      </c>
      <c r="H146">
        <v>0.97058823529399996</v>
      </c>
      <c r="I146">
        <v>17</v>
      </c>
      <c r="J146">
        <v>18.2</v>
      </c>
      <c r="K146">
        <v>20.8</v>
      </c>
      <c r="L146">
        <v>21.5</v>
      </c>
      <c r="M146">
        <v>21.1</v>
      </c>
      <c r="N146">
        <v>20.5</v>
      </c>
      <c r="O146">
        <v>22.5</v>
      </c>
      <c r="Q146">
        <v>0.18091451292246521</v>
      </c>
    </row>
    <row r="147" spans="1:17">
      <c r="A147">
        <v>158</v>
      </c>
      <c r="B147" t="s">
        <v>636</v>
      </c>
      <c r="C147" t="s">
        <v>686</v>
      </c>
      <c r="D147" t="s">
        <v>708</v>
      </c>
      <c r="E147" t="s">
        <v>590</v>
      </c>
      <c r="F147" t="str">
        <f>st_line_min_forecast[[#This Row],[Line]]&amp;st_line_min_forecast[[#This Row],[Season]]</f>
        <v>FBTS-MGW</v>
      </c>
      <c r="G147">
        <v>115.5</v>
      </c>
      <c r="H147">
        <v>0.978142076503</v>
      </c>
      <c r="I147">
        <v>18.3</v>
      </c>
      <c r="J147">
        <v>20.6</v>
      </c>
      <c r="K147">
        <v>22.3</v>
      </c>
      <c r="L147">
        <v>22.2</v>
      </c>
      <c r="M147">
        <v>21.7</v>
      </c>
      <c r="N147">
        <v>21.9</v>
      </c>
      <c r="O147">
        <v>23.3</v>
      </c>
      <c r="Q147">
        <v>0.17835497835497838</v>
      </c>
    </row>
    <row r="148" spans="1:17">
      <c r="A148">
        <v>161</v>
      </c>
      <c r="B148" t="s">
        <v>636</v>
      </c>
      <c r="C148" t="s">
        <v>686</v>
      </c>
      <c r="D148" t="s">
        <v>709</v>
      </c>
      <c r="E148" t="s">
        <v>590</v>
      </c>
      <c r="F148" t="str">
        <f>st_line_min_forecast[[#This Row],[Line]]&amp;st_line_min_forecast[[#This Row],[Season]]</f>
        <v>FBTS-PMW</v>
      </c>
      <c r="G148">
        <v>86.3</v>
      </c>
      <c r="H148">
        <v>1</v>
      </c>
      <c r="I148">
        <v>4.5999999999999996</v>
      </c>
      <c r="J148">
        <v>6.1</v>
      </c>
      <c r="K148">
        <v>8.6</v>
      </c>
      <c r="L148">
        <v>8.8000000000000007</v>
      </c>
      <c r="M148">
        <v>8.5</v>
      </c>
      <c r="N148">
        <v>8.3000000000000007</v>
      </c>
      <c r="O148">
        <v>10.1</v>
      </c>
      <c r="Q148">
        <v>7.0683661645422946E-2</v>
      </c>
    </row>
    <row r="149" spans="1:17">
      <c r="A149">
        <v>161</v>
      </c>
      <c r="B149" t="s">
        <v>636</v>
      </c>
      <c r="C149" t="s">
        <v>686</v>
      </c>
      <c r="D149" t="s">
        <v>709</v>
      </c>
      <c r="E149" t="s">
        <v>588</v>
      </c>
      <c r="F149" t="str">
        <f>st_line_min_forecast[[#This Row],[Line]]&amp;st_line_min_forecast[[#This Row],[Season]]</f>
        <v>FBTS-PMS</v>
      </c>
      <c r="G149">
        <v>66.3</v>
      </c>
      <c r="H149">
        <v>1</v>
      </c>
      <c r="I149">
        <v>2.4</v>
      </c>
      <c r="J149">
        <v>3.7</v>
      </c>
      <c r="K149">
        <v>5.9</v>
      </c>
      <c r="L149">
        <v>7</v>
      </c>
      <c r="M149">
        <v>6.8</v>
      </c>
      <c r="N149">
        <v>6.4</v>
      </c>
      <c r="O149">
        <v>8.4</v>
      </c>
      <c r="Q149">
        <v>5.5806938159879339E-2</v>
      </c>
    </row>
    <row r="150" spans="1:17">
      <c r="A150">
        <v>166</v>
      </c>
      <c r="B150" t="s">
        <v>636</v>
      </c>
      <c r="C150" t="s">
        <v>686</v>
      </c>
      <c r="D150" t="s">
        <v>710</v>
      </c>
      <c r="E150" t="s">
        <v>588</v>
      </c>
      <c r="F150" t="str">
        <f>st_line_min_forecast[[#This Row],[Line]]&amp;st_line_min_forecast[[#This Row],[Season]]</f>
        <v>FBTS-SBS</v>
      </c>
      <c r="G150">
        <v>117.7</v>
      </c>
      <c r="H150">
        <v>0.96376811594199996</v>
      </c>
      <c r="I150">
        <v>13.8</v>
      </c>
      <c r="J150">
        <v>14.1</v>
      </c>
      <c r="K150">
        <v>15.7</v>
      </c>
      <c r="L150">
        <v>16.7</v>
      </c>
      <c r="M150">
        <v>16.8</v>
      </c>
      <c r="N150">
        <v>16.8</v>
      </c>
      <c r="O150">
        <v>18.100000000000001</v>
      </c>
      <c r="Q150">
        <v>0.11979609175870858</v>
      </c>
    </row>
    <row r="151" spans="1:17">
      <c r="A151">
        <v>166</v>
      </c>
      <c r="B151" t="s">
        <v>636</v>
      </c>
      <c r="C151" t="s">
        <v>686</v>
      </c>
      <c r="D151" t="s">
        <v>710</v>
      </c>
      <c r="E151" t="s">
        <v>590</v>
      </c>
      <c r="F151" t="str">
        <f>st_line_min_forecast[[#This Row],[Line]]&amp;st_line_min_forecast[[#This Row],[Season]]</f>
        <v>FBTS-SBW</v>
      </c>
      <c r="G151">
        <v>130.30000000000001</v>
      </c>
      <c r="H151">
        <v>0.96350364963500001</v>
      </c>
      <c r="I151">
        <v>13.7</v>
      </c>
      <c r="J151">
        <v>14.4</v>
      </c>
      <c r="K151">
        <v>16.2</v>
      </c>
      <c r="L151">
        <v>16.3</v>
      </c>
      <c r="M151">
        <v>16.5</v>
      </c>
      <c r="N151">
        <v>16.7</v>
      </c>
      <c r="O151">
        <v>17.8</v>
      </c>
      <c r="Q151">
        <v>0.11051419800460476</v>
      </c>
    </row>
    <row r="152" spans="1:17">
      <c r="A152">
        <v>167</v>
      </c>
      <c r="B152" t="s">
        <v>636</v>
      </c>
      <c r="C152" t="s">
        <v>686</v>
      </c>
      <c r="D152" t="s">
        <v>711</v>
      </c>
      <c r="E152" t="s">
        <v>588</v>
      </c>
      <c r="F152" t="str">
        <f>st_line_min_forecast[[#This Row],[Line]]&amp;st_line_min_forecast[[#This Row],[Season]]</f>
        <v>FBTS-SOS</v>
      </c>
      <c r="G152">
        <v>109.2</v>
      </c>
      <c r="H152">
        <v>0.96376811594199996</v>
      </c>
      <c r="I152">
        <v>13.8</v>
      </c>
      <c r="J152">
        <v>14.1</v>
      </c>
      <c r="K152">
        <v>15.7</v>
      </c>
      <c r="L152">
        <v>16.7</v>
      </c>
      <c r="M152">
        <v>16.8</v>
      </c>
      <c r="N152">
        <v>16.8</v>
      </c>
      <c r="O152">
        <v>18.100000000000001</v>
      </c>
      <c r="Q152">
        <v>0.12912087912087911</v>
      </c>
    </row>
    <row r="153" spans="1:17">
      <c r="A153">
        <v>167</v>
      </c>
      <c r="B153" t="s">
        <v>636</v>
      </c>
      <c r="C153" t="s">
        <v>686</v>
      </c>
      <c r="D153" t="s">
        <v>711</v>
      </c>
      <c r="E153" t="s">
        <v>590</v>
      </c>
      <c r="F153" t="str">
        <f>st_line_min_forecast[[#This Row],[Line]]&amp;st_line_min_forecast[[#This Row],[Season]]</f>
        <v>FBTS-SOW</v>
      </c>
      <c r="G153">
        <v>125.7</v>
      </c>
      <c r="H153">
        <v>0.96350364963500001</v>
      </c>
      <c r="I153">
        <v>13.7</v>
      </c>
      <c r="J153">
        <v>14.4</v>
      </c>
      <c r="K153">
        <v>16.2</v>
      </c>
      <c r="L153">
        <v>16.3</v>
      </c>
      <c r="M153">
        <v>16.5</v>
      </c>
      <c r="N153">
        <v>16.7</v>
      </c>
      <c r="O153">
        <v>17.8</v>
      </c>
      <c r="Q153">
        <v>0.11455847255369929</v>
      </c>
    </row>
    <row r="154" spans="1:17">
      <c r="A154">
        <v>164</v>
      </c>
      <c r="B154" t="s">
        <v>636</v>
      </c>
      <c r="C154" t="s">
        <v>686</v>
      </c>
      <c r="D154" t="s">
        <v>712</v>
      </c>
      <c r="E154" t="s">
        <v>588</v>
      </c>
      <c r="F154" t="str">
        <f>st_line_min_forecast[[#This Row],[Line]]&amp;st_line_min_forecast[[#This Row],[Season]]</f>
        <v>FBTS-WGS</v>
      </c>
      <c r="G154">
        <v>88</v>
      </c>
      <c r="H154">
        <v>0.75816993464100002</v>
      </c>
      <c r="I154">
        <v>30.6</v>
      </c>
      <c r="J154">
        <v>32.299999999999997</v>
      </c>
      <c r="K154">
        <v>40.5</v>
      </c>
      <c r="L154">
        <v>41.4</v>
      </c>
      <c r="M154">
        <v>41.4</v>
      </c>
      <c r="N154">
        <v>41.3</v>
      </c>
      <c r="O154">
        <v>46.1</v>
      </c>
      <c r="Q154">
        <v>0.36704545454545451</v>
      </c>
    </row>
    <row r="155" spans="1:17">
      <c r="A155">
        <v>164</v>
      </c>
      <c r="B155" t="s">
        <v>636</v>
      </c>
      <c r="C155" t="s">
        <v>686</v>
      </c>
      <c r="D155" t="s">
        <v>712</v>
      </c>
      <c r="E155" t="s">
        <v>590</v>
      </c>
      <c r="F155" t="str">
        <f>st_line_min_forecast[[#This Row],[Line]]&amp;st_line_min_forecast[[#This Row],[Season]]</f>
        <v>FBTS-WGW</v>
      </c>
      <c r="G155">
        <v>112</v>
      </c>
      <c r="H155">
        <v>0.756666666667</v>
      </c>
      <c r="I155">
        <v>30</v>
      </c>
      <c r="J155">
        <v>35.700000000000003</v>
      </c>
      <c r="K155">
        <v>39.799999999999997</v>
      </c>
      <c r="L155">
        <v>39.799999999999997</v>
      </c>
      <c r="M155">
        <v>39.700000000000003</v>
      </c>
      <c r="N155">
        <v>39.700000000000003</v>
      </c>
      <c r="O155">
        <v>43.5</v>
      </c>
      <c r="Q155">
        <v>0.31875000000000003</v>
      </c>
    </row>
    <row r="156" spans="1:17">
      <c r="A156">
        <v>165</v>
      </c>
      <c r="B156" t="s">
        <v>636</v>
      </c>
      <c r="C156" t="s">
        <v>686</v>
      </c>
      <c r="D156" t="s">
        <v>713</v>
      </c>
      <c r="E156" t="s">
        <v>590</v>
      </c>
      <c r="F156" t="str">
        <f>st_line_min_forecast[[#This Row],[Line]]&amp;st_line_min_forecast[[#This Row],[Season]]</f>
        <v>FB-WGW</v>
      </c>
      <c r="G156">
        <v>94.3</v>
      </c>
      <c r="H156">
        <v>0.93710691823900005</v>
      </c>
      <c r="I156">
        <v>15.9</v>
      </c>
      <c r="J156">
        <v>20.6</v>
      </c>
      <c r="K156">
        <v>24.2</v>
      </c>
      <c r="L156">
        <v>24.2</v>
      </c>
      <c r="M156">
        <v>24.2</v>
      </c>
      <c r="N156">
        <v>24.2</v>
      </c>
      <c r="O156">
        <v>27.4</v>
      </c>
      <c r="Q156">
        <v>0.21845174973488868</v>
      </c>
    </row>
    <row r="157" spans="1:17">
      <c r="A157">
        <v>165</v>
      </c>
      <c r="B157" t="s">
        <v>636</v>
      </c>
      <c r="C157" t="s">
        <v>686</v>
      </c>
      <c r="D157" t="s">
        <v>713</v>
      </c>
      <c r="E157" t="s">
        <v>588</v>
      </c>
      <c r="F157" t="str">
        <f>st_line_min_forecast[[#This Row],[Line]]&amp;st_line_min_forecast[[#This Row],[Season]]</f>
        <v>FB-WGS</v>
      </c>
      <c r="G157">
        <v>89.7</v>
      </c>
      <c r="H157">
        <v>0.50931677018599997</v>
      </c>
      <c r="I157">
        <v>16.100000000000001</v>
      </c>
      <c r="J157">
        <v>17.5</v>
      </c>
      <c r="K157">
        <v>24.9</v>
      </c>
      <c r="L157">
        <v>25.7</v>
      </c>
      <c r="M157">
        <v>25.7</v>
      </c>
      <c r="N157">
        <v>25.6</v>
      </c>
      <c r="O157">
        <v>29.9</v>
      </c>
      <c r="Q157">
        <v>0.19509476031215162</v>
      </c>
    </row>
    <row r="158" spans="1:17">
      <c r="A158">
        <v>51</v>
      </c>
      <c r="B158" t="s">
        <v>614</v>
      </c>
      <c r="C158" t="s">
        <v>639</v>
      </c>
      <c r="D158" t="s">
        <v>714</v>
      </c>
      <c r="E158" t="s">
        <v>588</v>
      </c>
      <c r="F158" t="str">
        <f>st_line_min_forecast[[#This Row],[Line]]&amp;st_line_min_forecast[[#This Row],[Season]]</f>
        <v>FDN-CROS</v>
      </c>
      <c r="G158">
        <v>109.7</v>
      </c>
      <c r="H158">
        <v>0.85714285714299998</v>
      </c>
      <c r="I158">
        <v>8.4</v>
      </c>
      <c r="J158">
        <v>19.600000000000001</v>
      </c>
      <c r="K158">
        <v>14</v>
      </c>
      <c r="L158">
        <v>16.399999999999999</v>
      </c>
      <c r="M158">
        <v>18.7</v>
      </c>
      <c r="N158">
        <v>18.8</v>
      </c>
      <c r="O158">
        <v>21.2</v>
      </c>
      <c r="Q158">
        <v>0.17866909753874202</v>
      </c>
    </row>
    <row r="159" spans="1:17">
      <c r="A159">
        <v>51</v>
      </c>
      <c r="B159" t="s">
        <v>614</v>
      </c>
      <c r="C159" t="s">
        <v>639</v>
      </c>
      <c r="D159" t="s">
        <v>714</v>
      </c>
      <c r="E159" t="s">
        <v>590</v>
      </c>
      <c r="F159" t="str">
        <f>st_line_min_forecast[[#This Row],[Line]]&amp;st_line_min_forecast[[#This Row],[Season]]</f>
        <v>FDN-CROW</v>
      </c>
      <c r="G159">
        <v>134.9</v>
      </c>
      <c r="H159">
        <v>0.99468085106399995</v>
      </c>
      <c r="I159">
        <v>18.8</v>
      </c>
      <c r="J159">
        <v>21.2</v>
      </c>
      <c r="K159">
        <v>20.3</v>
      </c>
      <c r="L159">
        <v>19.100000000000001</v>
      </c>
      <c r="M159">
        <v>17.600000000000001</v>
      </c>
      <c r="N159">
        <v>17.600000000000001</v>
      </c>
      <c r="O159">
        <v>17.3</v>
      </c>
      <c r="Q159">
        <v>0.15715344699777611</v>
      </c>
    </row>
    <row r="160" spans="1:17">
      <c r="A160">
        <v>54</v>
      </c>
      <c r="B160" t="s">
        <v>614</v>
      </c>
      <c r="C160" t="s">
        <v>639</v>
      </c>
      <c r="D160" t="s">
        <v>715</v>
      </c>
      <c r="E160" t="s">
        <v>588</v>
      </c>
      <c r="F160" t="str">
        <f>st_line_min_forecast[[#This Row],[Line]]&amp;st_line_min_forecast[[#This Row],[Season]]</f>
        <v>FNS-SRCS</v>
      </c>
      <c r="G160">
        <v>109.7</v>
      </c>
      <c r="H160">
        <v>1</v>
      </c>
      <c r="I160">
        <v>25.8</v>
      </c>
      <c r="J160">
        <v>25.8</v>
      </c>
      <c r="K160">
        <v>25.7</v>
      </c>
      <c r="L160">
        <v>25.7</v>
      </c>
      <c r="M160">
        <v>25.7</v>
      </c>
      <c r="N160">
        <v>25.7</v>
      </c>
      <c r="O160">
        <v>25.7</v>
      </c>
      <c r="Q160">
        <v>0.23518687329079307</v>
      </c>
    </row>
    <row r="161" spans="1:17">
      <c r="A161">
        <v>54</v>
      </c>
      <c r="B161" t="s">
        <v>614</v>
      </c>
      <c r="C161" t="s">
        <v>639</v>
      </c>
      <c r="D161" t="s">
        <v>715</v>
      </c>
      <c r="E161" t="s">
        <v>590</v>
      </c>
      <c r="F161" t="str">
        <f>st_line_min_forecast[[#This Row],[Line]]&amp;st_line_min_forecast[[#This Row],[Season]]</f>
        <v>FNS-SRCW</v>
      </c>
      <c r="G161">
        <v>125.7</v>
      </c>
      <c r="H161">
        <v>0.90270270270300002</v>
      </c>
      <c r="I161">
        <v>18.5</v>
      </c>
      <c r="J161">
        <v>18.600000000000001</v>
      </c>
      <c r="K161">
        <v>19.600000000000001</v>
      </c>
      <c r="L161">
        <v>18.899999999999999</v>
      </c>
      <c r="M161">
        <v>18.600000000000001</v>
      </c>
      <c r="N161">
        <v>18.600000000000001</v>
      </c>
      <c r="O161">
        <v>18.8</v>
      </c>
      <c r="Q161">
        <v>0.14797136038186159</v>
      </c>
    </row>
    <row r="162" spans="1:17">
      <c r="A162">
        <v>195</v>
      </c>
      <c r="B162" t="s">
        <v>636</v>
      </c>
      <c r="C162" t="s">
        <v>637</v>
      </c>
      <c r="D162" t="s">
        <v>716</v>
      </c>
      <c r="E162" t="s">
        <v>588</v>
      </c>
      <c r="F162" t="str">
        <f>st_line_min_forecast[[#This Row],[Line]]&amp;st_line_min_forecast[[#This Row],[Season]]</f>
        <v>FR-WP1S</v>
      </c>
      <c r="G162">
        <v>78.3</v>
      </c>
      <c r="H162">
        <v>1</v>
      </c>
      <c r="I162">
        <v>2.1</v>
      </c>
      <c r="J162">
        <v>2.1</v>
      </c>
      <c r="K162">
        <v>2.1</v>
      </c>
      <c r="L162">
        <v>2.1</v>
      </c>
      <c r="M162">
        <v>2.1</v>
      </c>
      <c r="N162">
        <v>2.1</v>
      </c>
      <c r="O162">
        <v>2.1</v>
      </c>
      <c r="Q162">
        <v>2.681992337164751E-2</v>
      </c>
    </row>
    <row r="163" spans="1:17">
      <c r="A163">
        <v>195</v>
      </c>
      <c r="B163" t="s">
        <v>636</v>
      </c>
      <c r="C163" t="s">
        <v>637</v>
      </c>
      <c r="D163" t="s">
        <v>716</v>
      </c>
      <c r="E163" t="s">
        <v>590</v>
      </c>
      <c r="F163" t="str">
        <f>st_line_min_forecast[[#This Row],[Line]]&amp;st_line_min_forecast[[#This Row],[Season]]</f>
        <v>FR-WP1W</v>
      </c>
      <c r="G163">
        <v>84.6</v>
      </c>
      <c r="H163">
        <v>1</v>
      </c>
      <c r="I163">
        <v>2.1</v>
      </c>
      <c r="J163">
        <v>2.1</v>
      </c>
      <c r="K163">
        <v>2.1</v>
      </c>
      <c r="L163">
        <v>2.1</v>
      </c>
      <c r="M163">
        <v>2.1</v>
      </c>
      <c r="N163">
        <v>2.1</v>
      </c>
      <c r="O163">
        <v>2.1</v>
      </c>
      <c r="Q163">
        <v>2.4822695035460994E-2</v>
      </c>
    </row>
    <row r="164" spans="1:17">
      <c r="A164">
        <v>196</v>
      </c>
      <c r="B164" t="s">
        <v>636</v>
      </c>
      <c r="C164" t="s">
        <v>637</v>
      </c>
      <c r="D164" t="s">
        <v>717</v>
      </c>
      <c r="E164" t="s">
        <v>588</v>
      </c>
      <c r="F164" t="str">
        <f>st_line_min_forecast[[#This Row],[Line]]&amp;st_line_min_forecast[[#This Row],[Season]]</f>
        <v>FR-WP2S</v>
      </c>
      <c r="G164">
        <v>80</v>
      </c>
      <c r="H164">
        <v>1</v>
      </c>
      <c r="I164">
        <v>2.2000000000000002</v>
      </c>
      <c r="J164">
        <v>2.2000000000000002</v>
      </c>
      <c r="K164">
        <v>2.2000000000000002</v>
      </c>
      <c r="L164">
        <v>2.2000000000000002</v>
      </c>
      <c r="M164">
        <v>2.2000000000000002</v>
      </c>
      <c r="N164">
        <v>2.2000000000000002</v>
      </c>
      <c r="O164">
        <v>2.2000000000000002</v>
      </c>
      <c r="Q164">
        <v>2.7500000000000004E-2</v>
      </c>
    </row>
    <row r="165" spans="1:17">
      <c r="A165">
        <v>196</v>
      </c>
      <c r="B165" t="s">
        <v>636</v>
      </c>
      <c r="C165" t="s">
        <v>637</v>
      </c>
      <c r="D165" t="s">
        <v>717</v>
      </c>
      <c r="E165" t="s">
        <v>590</v>
      </c>
      <c r="F165" t="str">
        <f>st_line_min_forecast[[#This Row],[Line]]&amp;st_line_min_forecast[[#This Row],[Season]]</f>
        <v>FR-WP2W</v>
      </c>
      <c r="G165">
        <v>85.7</v>
      </c>
      <c r="H165">
        <v>1</v>
      </c>
      <c r="I165">
        <v>2.2000000000000002</v>
      </c>
      <c r="J165">
        <v>2.2000000000000002</v>
      </c>
      <c r="K165">
        <v>2.2000000000000002</v>
      </c>
      <c r="L165">
        <v>2.2000000000000002</v>
      </c>
      <c r="M165">
        <v>2.2000000000000002</v>
      </c>
      <c r="N165">
        <v>2.2000000000000002</v>
      </c>
      <c r="O165">
        <v>2.2000000000000002</v>
      </c>
      <c r="Q165">
        <v>2.5670945157526256E-2</v>
      </c>
    </row>
    <row r="166" spans="1:17">
      <c r="A166">
        <v>197</v>
      </c>
      <c r="B166" t="s">
        <v>636</v>
      </c>
      <c r="C166" t="s">
        <v>637</v>
      </c>
      <c r="D166" t="s">
        <v>718</v>
      </c>
      <c r="E166" t="s">
        <v>588</v>
      </c>
      <c r="F166" t="str">
        <f>st_line_min_forecast[[#This Row],[Line]]&amp;st_line_min_forecast[[#This Row],[Season]]</f>
        <v>FR-WP3S</v>
      </c>
      <c r="G166">
        <v>81.7</v>
      </c>
      <c r="H166">
        <v>1</v>
      </c>
      <c r="I166">
        <v>2.1</v>
      </c>
      <c r="J166">
        <v>2.1</v>
      </c>
      <c r="K166">
        <v>2.1</v>
      </c>
      <c r="L166">
        <v>2.1</v>
      </c>
      <c r="M166">
        <v>2.1</v>
      </c>
      <c r="N166">
        <v>2.1</v>
      </c>
      <c r="O166">
        <v>2.1</v>
      </c>
      <c r="Q166">
        <v>2.5703794369645042E-2</v>
      </c>
    </row>
    <row r="167" spans="1:17">
      <c r="A167">
        <v>197</v>
      </c>
      <c r="B167" t="s">
        <v>636</v>
      </c>
      <c r="C167" t="s">
        <v>637</v>
      </c>
      <c r="D167" t="s">
        <v>718</v>
      </c>
      <c r="E167" t="s">
        <v>590</v>
      </c>
      <c r="F167" t="str">
        <f>st_line_min_forecast[[#This Row],[Line]]&amp;st_line_min_forecast[[#This Row],[Season]]</f>
        <v>FR-WP3W</v>
      </c>
      <c r="G167">
        <v>88</v>
      </c>
      <c r="H167">
        <v>1</v>
      </c>
      <c r="I167">
        <v>2.1</v>
      </c>
      <c r="J167">
        <v>2.1</v>
      </c>
      <c r="K167">
        <v>2.1</v>
      </c>
      <c r="L167">
        <v>2.1</v>
      </c>
      <c r="M167">
        <v>2.1</v>
      </c>
      <c r="N167">
        <v>2.1</v>
      </c>
      <c r="O167">
        <v>2.1</v>
      </c>
      <c r="Q167">
        <v>2.3863636363636365E-2</v>
      </c>
    </row>
    <row r="168" spans="1:17">
      <c r="A168">
        <v>57</v>
      </c>
      <c r="B168" t="s">
        <v>614</v>
      </c>
      <c r="C168" t="s">
        <v>639</v>
      </c>
      <c r="D168" t="s">
        <v>719</v>
      </c>
      <c r="E168" t="s">
        <v>588</v>
      </c>
      <c r="F168" t="str">
        <f>st_line_min_forecast[[#This Row],[Line]]&amp;st_line_min_forecast[[#This Row],[Season]]</f>
        <v>GB-GLS</v>
      </c>
      <c r="G168">
        <v>89.7</v>
      </c>
      <c r="H168">
        <v>0.93918918918899996</v>
      </c>
      <c r="I168">
        <v>14.8</v>
      </c>
      <c r="J168">
        <v>15</v>
      </c>
      <c r="K168">
        <v>14</v>
      </c>
      <c r="L168">
        <v>16.100000000000001</v>
      </c>
      <c r="M168">
        <v>16.100000000000001</v>
      </c>
      <c r="N168">
        <v>16</v>
      </c>
      <c r="O168">
        <v>16.5</v>
      </c>
      <c r="Q168">
        <v>0.16722408026755853</v>
      </c>
    </row>
    <row r="169" spans="1:17">
      <c r="A169">
        <v>57</v>
      </c>
      <c r="B169" t="s">
        <v>614</v>
      </c>
      <c r="C169" t="s">
        <v>639</v>
      </c>
      <c r="D169" t="s">
        <v>719</v>
      </c>
      <c r="E169" t="s">
        <v>590</v>
      </c>
      <c r="F169" t="str">
        <f>st_line_min_forecast[[#This Row],[Line]]&amp;st_line_min_forecast[[#This Row],[Season]]</f>
        <v>GB-GLW</v>
      </c>
      <c r="G169">
        <v>100.6</v>
      </c>
      <c r="H169">
        <v>0.94972067039100005</v>
      </c>
      <c r="I169">
        <v>17.899999999999999</v>
      </c>
      <c r="J169">
        <v>15.3</v>
      </c>
      <c r="K169">
        <v>17.399999999999999</v>
      </c>
      <c r="L169">
        <v>15.7</v>
      </c>
      <c r="M169">
        <v>15.6</v>
      </c>
      <c r="N169">
        <v>15.5</v>
      </c>
      <c r="O169">
        <v>15</v>
      </c>
      <c r="Q169">
        <v>0.15208747514910539</v>
      </c>
    </row>
    <row r="170" spans="1:17">
      <c r="A170">
        <v>58</v>
      </c>
      <c r="B170" t="s">
        <v>614</v>
      </c>
      <c r="C170" t="s">
        <v>639</v>
      </c>
      <c r="D170" t="s">
        <v>720</v>
      </c>
      <c r="E170" t="s">
        <v>588</v>
      </c>
      <c r="F170" t="str">
        <f>st_line_min_forecast[[#This Row],[Line]]&amp;st_line_min_forecast[[#This Row],[Season]]</f>
        <v>GCY-GLS</v>
      </c>
      <c r="G170">
        <v>109.7</v>
      </c>
      <c r="H170">
        <v>1</v>
      </c>
      <c r="I170">
        <v>9.4</v>
      </c>
      <c r="J170">
        <v>9.9</v>
      </c>
      <c r="K170">
        <v>11.6</v>
      </c>
      <c r="L170">
        <v>19.3</v>
      </c>
      <c r="M170">
        <v>16.7</v>
      </c>
      <c r="N170">
        <v>15.6</v>
      </c>
      <c r="O170">
        <v>19.7</v>
      </c>
      <c r="Q170">
        <v>9.0246125797629903E-2</v>
      </c>
    </row>
    <row r="171" spans="1:17">
      <c r="A171">
        <v>58</v>
      </c>
      <c r="B171" t="s">
        <v>614</v>
      </c>
      <c r="C171" t="s">
        <v>639</v>
      </c>
      <c r="D171" t="s">
        <v>720</v>
      </c>
      <c r="E171" t="s">
        <v>590</v>
      </c>
      <c r="F171" t="str">
        <f>st_line_min_forecast[[#This Row],[Line]]&amp;st_line_min_forecast[[#This Row],[Season]]</f>
        <v>GCY-GLW</v>
      </c>
      <c r="G171">
        <v>134.9</v>
      </c>
      <c r="H171">
        <v>0.82905982905999998</v>
      </c>
      <c r="I171">
        <v>11.7</v>
      </c>
      <c r="J171">
        <v>10.199999999999999</v>
      </c>
      <c r="K171">
        <v>17.899999999999999</v>
      </c>
      <c r="L171">
        <v>18.399999999999999</v>
      </c>
      <c r="M171">
        <v>15.6</v>
      </c>
      <c r="N171">
        <v>15.5</v>
      </c>
      <c r="O171">
        <v>18.5</v>
      </c>
      <c r="Q171">
        <v>7.5611564121571523E-2</v>
      </c>
    </row>
    <row r="172" spans="1:17">
      <c r="A172">
        <v>62</v>
      </c>
      <c r="B172" t="s">
        <v>614</v>
      </c>
      <c r="C172" t="s">
        <v>639</v>
      </c>
      <c r="D172" t="s">
        <v>721</v>
      </c>
      <c r="E172" t="s">
        <v>588</v>
      </c>
      <c r="F172" t="str">
        <f>st_line_min_forecast[[#This Row],[Line]]&amp;st_line_min_forecast[[#This Row],[Season]]</f>
        <v>GLE-DDL1S</v>
      </c>
      <c r="G172">
        <v>74.3</v>
      </c>
      <c r="H172">
        <v>0.81132075471700005</v>
      </c>
      <c r="I172">
        <v>5.3</v>
      </c>
      <c r="J172">
        <v>6.8</v>
      </c>
      <c r="K172">
        <v>10.6</v>
      </c>
      <c r="L172">
        <v>13.8</v>
      </c>
      <c r="M172">
        <v>19.3</v>
      </c>
      <c r="N172">
        <v>23.8</v>
      </c>
      <c r="O172">
        <v>26.6</v>
      </c>
      <c r="Q172">
        <v>9.1520861372812928E-2</v>
      </c>
    </row>
    <row r="173" spans="1:17">
      <c r="A173">
        <v>62</v>
      </c>
      <c r="B173" t="s">
        <v>614</v>
      </c>
      <c r="C173" t="s">
        <v>639</v>
      </c>
      <c r="D173" t="s">
        <v>721</v>
      </c>
      <c r="E173" t="s">
        <v>590</v>
      </c>
      <c r="F173" t="str">
        <f>st_line_min_forecast[[#This Row],[Line]]&amp;st_line_min_forecast[[#This Row],[Season]]</f>
        <v>GLE-DDL1W</v>
      </c>
      <c r="G173">
        <v>86.9</v>
      </c>
      <c r="H173">
        <v>0.3</v>
      </c>
      <c r="I173">
        <v>2</v>
      </c>
      <c r="J173">
        <v>3.6</v>
      </c>
      <c r="K173">
        <v>4.5999999999999996</v>
      </c>
      <c r="L173">
        <v>8.4</v>
      </c>
      <c r="M173">
        <v>12.8</v>
      </c>
      <c r="N173">
        <v>15</v>
      </c>
      <c r="O173">
        <v>17.399999999999999</v>
      </c>
      <c r="Q173">
        <v>4.1426927502876867E-2</v>
      </c>
    </row>
    <row r="174" spans="1:17">
      <c r="A174">
        <v>63</v>
      </c>
      <c r="B174" t="s">
        <v>614</v>
      </c>
      <c r="C174" t="s">
        <v>639</v>
      </c>
      <c r="D174" t="s">
        <v>722</v>
      </c>
      <c r="E174" t="s">
        <v>588</v>
      </c>
      <c r="F174" t="str">
        <f>st_line_min_forecast[[#This Row],[Line]]&amp;st_line_min_forecast[[#This Row],[Season]]</f>
        <v>GLE-DDL2S</v>
      </c>
      <c r="G174">
        <v>74.3</v>
      </c>
      <c r="H174">
        <v>0.81132075471700005</v>
      </c>
      <c r="I174">
        <v>5.3</v>
      </c>
      <c r="J174">
        <v>6.8</v>
      </c>
      <c r="K174">
        <v>10.6</v>
      </c>
      <c r="L174">
        <v>13.8</v>
      </c>
      <c r="M174">
        <v>19.3</v>
      </c>
      <c r="N174">
        <v>23.8</v>
      </c>
      <c r="O174">
        <v>26.6</v>
      </c>
      <c r="Q174">
        <v>9.1520861372812928E-2</v>
      </c>
    </row>
    <row r="175" spans="1:17">
      <c r="A175">
        <v>63</v>
      </c>
      <c r="B175" t="s">
        <v>614</v>
      </c>
      <c r="C175" t="s">
        <v>639</v>
      </c>
      <c r="D175" t="s">
        <v>722</v>
      </c>
      <c r="E175" t="s">
        <v>590</v>
      </c>
      <c r="F175" t="str">
        <f>st_line_min_forecast[[#This Row],[Line]]&amp;st_line_min_forecast[[#This Row],[Season]]</f>
        <v>GLE-DDL2W</v>
      </c>
      <c r="G175">
        <v>86.9</v>
      </c>
      <c r="H175">
        <v>0.3</v>
      </c>
      <c r="I175">
        <v>2</v>
      </c>
      <c r="J175">
        <v>3.6</v>
      </c>
      <c r="K175">
        <v>4.5999999999999996</v>
      </c>
      <c r="L175">
        <v>8.4</v>
      </c>
      <c r="M175">
        <v>12.8</v>
      </c>
      <c r="N175">
        <v>14.9</v>
      </c>
      <c r="O175">
        <v>17.3</v>
      </c>
      <c r="Q175">
        <v>4.1426927502876867E-2</v>
      </c>
    </row>
    <row r="176" spans="1:17">
      <c r="A176">
        <v>74</v>
      </c>
      <c r="B176" t="s">
        <v>614</v>
      </c>
      <c r="C176" t="s">
        <v>723</v>
      </c>
      <c r="D176" t="s">
        <v>724</v>
      </c>
      <c r="E176" t="s">
        <v>588</v>
      </c>
      <c r="F176" t="str">
        <f>st_line_min_forecast[[#This Row],[Line]]&amp;st_line_min_forecast[[#This Row],[Season]]</f>
        <v>GSB-WND1S</v>
      </c>
      <c r="G176">
        <v>109.7</v>
      </c>
      <c r="H176">
        <v>0.9</v>
      </c>
      <c r="I176">
        <v>3</v>
      </c>
      <c r="J176">
        <v>3.7</v>
      </c>
      <c r="K176">
        <v>5.0999999999999996</v>
      </c>
      <c r="L176">
        <v>7</v>
      </c>
      <c r="M176">
        <v>9.6999999999999993</v>
      </c>
      <c r="N176">
        <v>11.7</v>
      </c>
      <c r="O176">
        <v>13</v>
      </c>
      <c r="Q176">
        <v>3.372835004557885E-2</v>
      </c>
    </row>
    <row r="177" spans="1:17">
      <c r="A177">
        <v>74</v>
      </c>
      <c r="B177" t="s">
        <v>614</v>
      </c>
      <c r="C177" t="s">
        <v>723</v>
      </c>
      <c r="D177" t="s">
        <v>724</v>
      </c>
      <c r="E177" t="s">
        <v>590</v>
      </c>
      <c r="F177" t="str">
        <f>st_line_min_forecast[[#This Row],[Line]]&amp;st_line_min_forecast[[#This Row],[Season]]</f>
        <v>GSB-WND1W</v>
      </c>
      <c r="G177">
        <v>114.3</v>
      </c>
      <c r="H177">
        <v>0</v>
      </c>
      <c r="I177">
        <v>0.6</v>
      </c>
      <c r="J177">
        <v>1.7</v>
      </c>
      <c r="K177">
        <v>2.2000000000000002</v>
      </c>
      <c r="L177">
        <v>4.0999999999999996</v>
      </c>
      <c r="M177">
        <v>6.2</v>
      </c>
      <c r="N177">
        <v>7.3</v>
      </c>
      <c r="O177">
        <v>8.6</v>
      </c>
      <c r="Q177">
        <v>1.4873140857392825E-2</v>
      </c>
    </row>
    <row r="178" spans="1:17">
      <c r="A178">
        <v>75</v>
      </c>
      <c r="B178" t="s">
        <v>614</v>
      </c>
      <c r="C178" t="s">
        <v>723</v>
      </c>
      <c r="D178" t="s">
        <v>725</v>
      </c>
      <c r="E178" t="s">
        <v>588</v>
      </c>
      <c r="F178" t="str">
        <f>st_line_min_forecast[[#This Row],[Line]]&amp;st_line_min_forecast[[#This Row],[Season]]</f>
        <v>GSB-WND2S</v>
      </c>
      <c r="G178">
        <v>46.3</v>
      </c>
      <c r="H178">
        <v>0.9</v>
      </c>
      <c r="I178">
        <v>3</v>
      </c>
      <c r="J178">
        <v>3.6</v>
      </c>
      <c r="K178">
        <v>5.0999999999999996</v>
      </c>
      <c r="L178">
        <v>7</v>
      </c>
      <c r="M178">
        <v>9.6</v>
      </c>
      <c r="N178">
        <v>11.6</v>
      </c>
      <c r="O178">
        <v>12.9</v>
      </c>
      <c r="Q178">
        <v>7.7753779697624203E-2</v>
      </c>
    </row>
    <row r="179" spans="1:17">
      <c r="A179">
        <v>75</v>
      </c>
      <c r="B179" t="s">
        <v>614</v>
      </c>
      <c r="C179" t="s">
        <v>723</v>
      </c>
      <c r="D179" t="s">
        <v>725</v>
      </c>
      <c r="E179" t="s">
        <v>590</v>
      </c>
      <c r="F179" t="str">
        <f>st_line_min_forecast[[#This Row],[Line]]&amp;st_line_min_forecast[[#This Row],[Season]]</f>
        <v>GSB-WND2W</v>
      </c>
      <c r="G179">
        <v>49.7</v>
      </c>
      <c r="H179">
        <v>0</v>
      </c>
      <c r="I179">
        <v>0.5</v>
      </c>
      <c r="J179">
        <v>1.6</v>
      </c>
      <c r="K179">
        <v>2.1</v>
      </c>
      <c r="L179">
        <v>4.0999999999999996</v>
      </c>
      <c r="M179">
        <v>6.2</v>
      </c>
      <c r="N179">
        <v>7.3</v>
      </c>
      <c r="O179">
        <v>8.6</v>
      </c>
      <c r="Q179">
        <v>3.2193158953722337E-2</v>
      </c>
    </row>
    <row r="180" spans="1:17">
      <c r="A180">
        <v>83</v>
      </c>
      <c r="B180" t="s">
        <v>614</v>
      </c>
      <c r="C180" t="s">
        <v>726</v>
      </c>
      <c r="D180" t="s">
        <v>727</v>
      </c>
      <c r="E180" t="s">
        <v>588</v>
      </c>
      <c r="F180" t="str">
        <f>st_line_min_forecast[[#This Row],[Line]]&amp;st_line_min_forecast[[#This Row],[Season]]</f>
        <v>GSF-SHLS</v>
      </c>
      <c r="G180">
        <v>76.599999999999994</v>
      </c>
      <c r="H180">
        <v>0.92307692307699996</v>
      </c>
      <c r="I180">
        <v>13</v>
      </c>
      <c r="J180">
        <v>14.1</v>
      </c>
      <c r="K180">
        <v>14.3</v>
      </c>
      <c r="L180">
        <v>12.3</v>
      </c>
      <c r="M180">
        <v>13.7</v>
      </c>
      <c r="N180">
        <v>14.6</v>
      </c>
      <c r="O180">
        <v>14.1</v>
      </c>
      <c r="Q180">
        <v>0.18407310704960836</v>
      </c>
    </row>
    <row r="181" spans="1:17">
      <c r="A181">
        <v>83</v>
      </c>
      <c r="B181" t="s">
        <v>614</v>
      </c>
      <c r="C181" t="s">
        <v>726</v>
      </c>
      <c r="D181" t="s">
        <v>727</v>
      </c>
      <c r="E181" t="s">
        <v>590</v>
      </c>
      <c r="F181" t="str">
        <f>st_line_min_forecast[[#This Row],[Line]]&amp;st_line_min_forecast[[#This Row],[Season]]</f>
        <v>GSF-SHLW</v>
      </c>
      <c r="G181">
        <v>89.2</v>
      </c>
      <c r="H181">
        <v>0.92307692307699996</v>
      </c>
      <c r="I181">
        <v>11.7</v>
      </c>
      <c r="J181">
        <v>12.8</v>
      </c>
      <c r="K181">
        <v>9.9</v>
      </c>
      <c r="L181">
        <v>10</v>
      </c>
      <c r="M181">
        <v>11</v>
      </c>
      <c r="N181">
        <v>11.3</v>
      </c>
      <c r="O181">
        <v>10.4</v>
      </c>
      <c r="Q181">
        <v>0.14349775784753363</v>
      </c>
    </row>
    <row r="182" spans="1:17">
      <c r="A182">
        <v>44</v>
      </c>
      <c r="B182" t="s">
        <v>614</v>
      </c>
      <c r="C182" t="s">
        <v>639</v>
      </c>
      <c r="D182" t="s">
        <v>728</v>
      </c>
      <c r="E182" t="s">
        <v>588</v>
      </c>
      <c r="F182" t="str">
        <f>st_line_min_forecast[[#This Row],[Line]]&amp;st_line_min_forecast[[#This Row],[Season]]</f>
        <v>GTS-BCGS</v>
      </c>
      <c r="G182">
        <v>109.7</v>
      </c>
      <c r="H182">
        <v>0.92207792207799999</v>
      </c>
      <c r="I182">
        <v>7.7</v>
      </c>
      <c r="J182">
        <v>8.5</v>
      </c>
      <c r="K182">
        <v>11.9</v>
      </c>
      <c r="L182">
        <v>13.4</v>
      </c>
      <c r="M182">
        <v>16.2</v>
      </c>
      <c r="N182">
        <v>18.600000000000001</v>
      </c>
      <c r="O182">
        <v>20.6</v>
      </c>
      <c r="Q182">
        <v>7.7484047402005471E-2</v>
      </c>
    </row>
    <row r="183" spans="1:17">
      <c r="A183">
        <v>44</v>
      </c>
      <c r="B183" t="s">
        <v>614</v>
      </c>
      <c r="C183" t="s">
        <v>639</v>
      </c>
      <c r="D183" t="s">
        <v>728</v>
      </c>
      <c r="E183" t="s">
        <v>590</v>
      </c>
      <c r="F183" t="str">
        <f>st_line_min_forecast[[#This Row],[Line]]&amp;st_line_min_forecast[[#This Row],[Season]]</f>
        <v>GTS-BCGW</v>
      </c>
      <c r="G183">
        <v>134.9</v>
      </c>
      <c r="H183">
        <v>0.92682926829300005</v>
      </c>
      <c r="I183">
        <v>4.0999999999999996</v>
      </c>
      <c r="J183">
        <v>4.0999999999999996</v>
      </c>
      <c r="K183">
        <v>4.0999999999999996</v>
      </c>
      <c r="L183">
        <v>5.2</v>
      </c>
      <c r="M183">
        <v>8.6999999999999993</v>
      </c>
      <c r="N183">
        <v>10.199999999999999</v>
      </c>
      <c r="O183">
        <v>10.6</v>
      </c>
      <c r="Q183">
        <v>3.0392883617494437E-2</v>
      </c>
    </row>
    <row r="184" spans="1:17">
      <c r="A184">
        <v>50</v>
      </c>
      <c r="B184" t="s">
        <v>614</v>
      </c>
      <c r="C184" t="s">
        <v>639</v>
      </c>
      <c r="D184" t="s">
        <v>729</v>
      </c>
      <c r="E184" t="s">
        <v>590</v>
      </c>
      <c r="F184" t="str">
        <f>st_line_min_forecast[[#This Row],[Line]]&amp;st_line_min_forecast[[#This Row],[Season]]</f>
        <v>GTS-CROW</v>
      </c>
      <c r="G184">
        <v>91.4</v>
      </c>
      <c r="H184">
        <v>1</v>
      </c>
      <c r="I184">
        <v>18.8</v>
      </c>
      <c r="J184">
        <v>21.3</v>
      </c>
      <c r="K184">
        <v>20.3</v>
      </c>
      <c r="L184">
        <v>19.100000000000001</v>
      </c>
      <c r="M184">
        <v>17.600000000000001</v>
      </c>
      <c r="N184">
        <v>17.600000000000001</v>
      </c>
      <c r="O184">
        <v>17.3</v>
      </c>
      <c r="Q184">
        <v>0.23304157549234136</v>
      </c>
    </row>
    <row r="185" spans="1:17">
      <c r="A185">
        <v>50</v>
      </c>
      <c r="B185" t="s">
        <v>614</v>
      </c>
      <c r="C185" t="s">
        <v>639</v>
      </c>
      <c r="D185" t="s">
        <v>729</v>
      </c>
      <c r="E185" t="s">
        <v>588</v>
      </c>
      <c r="F185" t="str">
        <f>st_line_min_forecast[[#This Row],[Line]]&amp;st_line_min_forecast[[#This Row],[Season]]</f>
        <v>GTS-CROS</v>
      </c>
      <c r="G185">
        <v>91.4</v>
      </c>
      <c r="H185">
        <v>0.85714285714299998</v>
      </c>
      <c r="I185">
        <v>8.4</v>
      </c>
      <c r="J185">
        <v>19.600000000000001</v>
      </c>
      <c r="K185">
        <v>14</v>
      </c>
      <c r="L185">
        <v>16.399999999999999</v>
      </c>
      <c r="M185">
        <v>18.7</v>
      </c>
      <c r="N185">
        <v>18.8</v>
      </c>
      <c r="O185">
        <v>21.2</v>
      </c>
      <c r="Q185">
        <v>0.21444201312910285</v>
      </c>
    </row>
    <row r="186" spans="1:17">
      <c r="A186">
        <v>52</v>
      </c>
      <c r="B186" t="s">
        <v>614</v>
      </c>
      <c r="C186" t="s">
        <v>639</v>
      </c>
      <c r="D186" t="s">
        <v>730</v>
      </c>
      <c r="E186" t="s">
        <v>588</v>
      </c>
      <c r="F186" t="str">
        <f>st_line_min_forecast[[#This Row],[Line]]&amp;st_line_min_forecast[[#This Row],[Season]]</f>
        <v>GTS-FDNS</v>
      </c>
      <c r="G186">
        <v>102.9</v>
      </c>
      <c r="H186">
        <v>0.85714285714299998</v>
      </c>
      <c r="I186">
        <v>8.4</v>
      </c>
      <c r="J186">
        <v>19.600000000000001</v>
      </c>
      <c r="K186">
        <v>14</v>
      </c>
      <c r="L186">
        <v>16.399999999999999</v>
      </c>
      <c r="M186">
        <v>18.7</v>
      </c>
      <c r="N186">
        <v>18.8</v>
      </c>
      <c r="O186">
        <v>21.2</v>
      </c>
      <c r="Q186">
        <v>0.19047619047619047</v>
      </c>
    </row>
    <row r="187" spans="1:17">
      <c r="A187">
        <v>52</v>
      </c>
      <c r="B187" t="s">
        <v>614</v>
      </c>
      <c r="C187" t="s">
        <v>639</v>
      </c>
      <c r="D187" t="s">
        <v>730</v>
      </c>
      <c r="E187" t="s">
        <v>590</v>
      </c>
      <c r="F187" t="str">
        <f>st_line_min_forecast[[#This Row],[Line]]&amp;st_line_min_forecast[[#This Row],[Season]]</f>
        <v>GTS-FDNW</v>
      </c>
      <c r="G187">
        <v>134.9</v>
      </c>
      <c r="H187">
        <v>1</v>
      </c>
      <c r="I187">
        <v>18.8</v>
      </c>
      <c r="J187">
        <v>21.3</v>
      </c>
      <c r="K187">
        <v>20.3</v>
      </c>
      <c r="L187">
        <v>19.100000000000001</v>
      </c>
      <c r="M187">
        <v>17.600000000000001</v>
      </c>
      <c r="N187">
        <v>17.600000000000001</v>
      </c>
      <c r="O187">
        <v>17.3</v>
      </c>
      <c r="Q187">
        <v>0.15789473684210525</v>
      </c>
    </row>
    <row r="188" spans="1:17">
      <c r="A188">
        <v>53</v>
      </c>
      <c r="B188" t="s">
        <v>614</v>
      </c>
      <c r="C188" t="s">
        <v>639</v>
      </c>
      <c r="D188" t="s">
        <v>731</v>
      </c>
      <c r="E188" t="s">
        <v>588</v>
      </c>
      <c r="F188" t="str">
        <f>st_line_min_forecast[[#This Row],[Line]]&amp;st_line_min_forecast[[#This Row],[Season]]</f>
        <v>GTS-FNSS</v>
      </c>
      <c r="G188">
        <v>88</v>
      </c>
      <c r="H188">
        <v>0.99293286219099997</v>
      </c>
      <c r="I188">
        <v>28.3</v>
      </c>
      <c r="J188">
        <v>32.299999999999997</v>
      </c>
      <c r="K188">
        <v>36.700000000000003</v>
      </c>
      <c r="L188">
        <v>41</v>
      </c>
      <c r="M188">
        <v>38.4</v>
      </c>
      <c r="N188">
        <v>35.700000000000003</v>
      </c>
      <c r="O188">
        <v>41.4</v>
      </c>
      <c r="Q188">
        <v>0.36704545454545451</v>
      </c>
    </row>
    <row r="189" spans="1:17">
      <c r="A189">
        <v>53</v>
      </c>
      <c r="B189" t="s">
        <v>614</v>
      </c>
      <c r="C189" t="s">
        <v>639</v>
      </c>
      <c r="D189" t="s">
        <v>731</v>
      </c>
      <c r="E189" t="s">
        <v>590</v>
      </c>
      <c r="F189" t="str">
        <f>st_line_min_forecast[[#This Row],[Line]]&amp;st_line_min_forecast[[#This Row],[Season]]</f>
        <v>GTS-FNSW</v>
      </c>
      <c r="G189">
        <v>112</v>
      </c>
      <c r="H189">
        <v>0.88549618320599999</v>
      </c>
      <c r="I189">
        <v>26.2</v>
      </c>
      <c r="J189">
        <v>31.8</v>
      </c>
      <c r="K189">
        <v>37.700000000000003</v>
      </c>
      <c r="L189">
        <v>37</v>
      </c>
      <c r="M189">
        <v>34.700000000000003</v>
      </c>
      <c r="N189">
        <v>33.799999999999997</v>
      </c>
      <c r="O189">
        <v>38.1</v>
      </c>
      <c r="Q189">
        <v>0.28392857142857142</v>
      </c>
    </row>
    <row r="190" spans="1:17">
      <c r="A190">
        <v>56</v>
      </c>
      <c r="B190" t="s">
        <v>614</v>
      </c>
      <c r="C190" t="s">
        <v>639</v>
      </c>
      <c r="D190" t="s">
        <v>732</v>
      </c>
      <c r="E190" t="s">
        <v>588</v>
      </c>
      <c r="F190" t="str">
        <f>st_line_min_forecast[[#This Row],[Line]]&amp;st_line_min_forecast[[#This Row],[Season]]</f>
        <v>GTS-GBS</v>
      </c>
      <c r="G190">
        <v>135.5</v>
      </c>
      <c r="H190">
        <v>0.91620111731800002</v>
      </c>
      <c r="I190">
        <v>17.899999999999999</v>
      </c>
      <c r="J190">
        <v>18.100000000000001</v>
      </c>
      <c r="K190">
        <v>22</v>
      </c>
      <c r="L190">
        <v>31.2</v>
      </c>
      <c r="M190">
        <v>26.7</v>
      </c>
      <c r="N190">
        <v>23.3</v>
      </c>
      <c r="O190">
        <v>29.4</v>
      </c>
      <c r="Q190">
        <v>0.13357933579335796</v>
      </c>
    </row>
    <row r="191" spans="1:17">
      <c r="A191">
        <v>56</v>
      </c>
      <c r="B191" t="s">
        <v>614</v>
      </c>
      <c r="C191" t="s">
        <v>639</v>
      </c>
      <c r="D191" t="s">
        <v>732</v>
      </c>
      <c r="E191" t="s">
        <v>590</v>
      </c>
      <c r="F191" t="str">
        <f>st_line_min_forecast[[#This Row],[Line]]&amp;st_line_min_forecast[[#This Row],[Season]]</f>
        <v>GTS-GBW</v>
      </c>
      <c r="G191">
        <v>142.30000000000001</v>
      </c>
      <c r="H191">
        <v>0.93170731707300003</v>
      </c>
      <c r="I191">
        <v>20.5</v>
      </c>
      <c r="J191">
        <v>18.2</v>
      </c>
      <c r="K191">
        <v>30.3</v>
      </c>
      <c r="L191">
        <v>30.7</v>
      </c>
      <c r="M191">
        <v>26.6</v>
      </c>
      <c r="N191">
        <v>25.8</v>
      </c>
      <c r="O191">
        <v>30.6</v>
      </c>
      <c r="Q191">
        <v>0.12789880534082923</v>
      </c>
    </row>
    <row r="192" spans="1:17">
      <c r="A192">
        <v>59</v>
      </c>
      <c r="B192" t="s">
        <v>614</v>
      </c>
      <c r="C192" t="s">
        <v>639</v>
      </c>
      <c r="D192" t="s">
        <v>733</v>
      </c>
      <c r="E192" t="s">
        <v>588</v>
      </c>
      <c r="F192" t="str">
        <f>st_line_min_forecast[[#This Row],[Line]]&amp;st_line_min_forecast[[#This Row],[Season]]</f>
        <v>GTS-GCYS</v>
      </c>
      <c r="G192">
        <v>90.3</v>
      </c>
      <c r="H192">
        <v>0.90109890109900004</v>
      </c>
      <c r="I192">
        <v>18.2</v>
      </c>
      <c r="J192">
        <v>18.399999999999999</v>
      </c>
      <c r="K192">
        <v>22.2</v>
      </c>
      <c r="L192">
        <v>31.5</v>
      </c>
      <c r="M192">
        <v>27</v>
      </c>
      <c r="N192">
        <v>23.6</v>
      </c>
      <c r="O192">
        <v>29.7</v>
      </c>
      <c r="Q192">
        <v>0.20376522702104097</v>
      </c>
    </row>
    <row r="193" spans="1:17">
      <c r="A193">
        <v>59</v>
      </c>
      <c r="B193" t="s">
        <v>614</v>
      </c>
      <c r="C193" t="s">
        <v>639</v>
      </c>
      <c r="D193" t="s">
        <v>733</v>
      </c>
      <c r="E193" t="s">
        <v>590</v>
      </c>
      <c r="F193" t="str">
        <f>st_line_min_forecast[[#This Row],[Line]]&amp;st_line_min_forecast[[#This Row],[Season]]</f>
        <v>GTS-GCYW</v>
      </c>
      <c r="G193">
        <v>96.6</v>
      </c>
      <c r="H193">
        <v>0.91826923076900002</v>
      </c>
      <c r="I193">
        <v>20.8</v>
      </c>
      <c r="J193">
        <v>18.5</v>
      </c>
      <c r="K193">
        <v>30.6</v>
      </c>
      <c r="L193">
        <v>31</v>
      </c>
      <c r="M193">
        <v>26.9</v>
      </c>
      <c r="N193">
        <v>26</v>
      </c>
      <c r="O193">
        <v>30.8</v>
      </c>
      <c r="Q193">
        <v>0.19151138716356109</v>
      </c>
    </row>
    <row r="194" spans="1:17">
      <c r="A194">
        <v>60</v>
      </c>
      <c r="B194" t="s">
        <v>614</v>
      </c>
      <c r="C194" t="s">
        <v>639</v>
      </c>
      <c r="D194" t="s">
        <v>734</v>
      </c>
      <c r="E194" t="s">
        <v>588</v>
      </c>
      <c r="F194" t="str">
        <f>st_line_min_forecast[[#This Row],[Line]]&amp;st_line_min_forecast[[#This Row],[Season]]</f>
        <v>GTS-GLE1S</v>
      </c>
      <c r="G194">
        <v>109.7</v>
      </c>
      <c r="H194">
        <v>0.88235294117600005</v>
      </c>
      <c r="I194">
        <v>1.7</v>
      </c>
      <c r="J194">
        <v>3.5</v>
      </c>
      <c r="K194">
        <v>10.3</v>
      </c>
      <c r="L194">
        <v>14.7</v>
      </c>
      <c r="M194">
        <v>23.7</v>
      </c>
      <c r="N194">
        <v>31.8</v>
      </c>
      <c r="O194">
        <v>35.799999999999997</v>
      </c>
      <c r="Q194">
        <v>3.1905195989061073E-2</v>
      </c>
    </row>
    <row r="195" spans="1:17">
      <c r="A195">
        <v>60</v>
      </c>
      <c r="B195" t="s">
        <v>614</v>
      </c>
      <c r="C195" t="s">
        <v>639</v>
      </c>
      <c r="D195" t="s">
        <v>734</v>
      </c>
      <c r="E195" t="s">
        <v>590</v>
      </c>
      <c r="F195" t="str">
        <f>st_line_min_forecast[[#This Row],[Line]]&amp;st_line_min_forecast[[#This Row],[Season]]</f>
        <v>GTS-GLE1W</v>
      </c>
      <c r="G195">
        <v>133.69999999999999</v>
      </c>
      <c r="H195">
        <v>0.97560975609800005</v>
      </c>
      <c r="I195">
        <v>8.1999999999999993</v>
      </c>
      <c r="J195">
        <v>2</v>
      </c>
      <c r="K195">
        <v>1</v>
      </c>
      <c r="L195">
        <v>5.5</v>
      </c>
      <c r="M195">
        <v>13.1</v>
      </c>
      <c r="N195">
        <v>16.3</v>
      </c>
      <c r="O195">
        <v>15.5</v>
      </c>
      <c r="Q195">
        <v>1.4958863126402395E-2</v>
      </c>
    </row>
    <row r="196" spans="1:17">
      <c r="A196">
        <v>61</v>
      </c>
      <c r="B196" t="s">
        <v>614</v>
      </c>
      <c r="C196" t="s">
        <v>639</v>
      </c>
      <c r="D196" t="s">
        <v>735</v>
      </c>
      <c r="E196" t="s">
        <v>588</v>
      </c>
      <c r="F196" t="str">
        <f>st_line_min_forecast[[#This Row],[Line]]&amp;st_line_min_forecast[[#This Row],[Season]]</f>
        <v>GTS-GLE2S</v>
      </c>
      <c r="G196">
        <v>109.7</v>
      </c>
      <c r="H196">
        <v>0.88235294117600005</v>
      </c>
      <c r="I196">
        <v>1.7</v>
      </c>
      <c r="J196">
        <v>3.5</v>
      </c>
      <c r="K196">
        <v>10.3</v>
      </c>
      <c r="L196">
        <v>14.8</v>
      </c>
      <c r="M196">
        <v>23.7</v>
      </c>
      <c r="N196">
        <v>31.8</v>
      </c>
      <c r="O196">
        <v>35.9</v>
      </c>
      <c r="Q196">
        <v>3.1905195989061073E-2</v>
      </c>
    </row>
    <row r="197" spans="1:17">
      <c r="A197">
        <v>61</v>
      </c>
      <c r="B197" t="s">
        <v>614</v>
      </c>
      <c r="C197" t="s">
        <v>639</v>
      </c>
      <c r="D197" t="s">
        <v>735</v>
      </c>
      <c r="E197" t="s">
        <v>590</v>
      </c>
      <c r="F197" t="str">
        <f>st_line_min_forecast[[#This Row],[Line]]&amp;st_line_min_forecast[[#This Row],[Season]]</f>
        <v>GTS-GLE2W</v>
      </c>
      <c r="G197">
        <v>133.69999999999999</v>
      </c>
      <c r="H197">
        <v>0.97560975609800005</v>
      </c>
      <c r="I197">
        <v>8.1999999999999993</v>
      </c>
      <c r="J197">
        <v>2</v>
      </c>
      <c r="K197">
        <v>1</v>
      </c>
      <c r="L197">
        <v>5.6</v>
      </c>
      <c r="M197">
        <v>13.1</v>
      </c>
      <c r="N197">
        <v>16.3</v>
      </c>
      <c r="O197">
        <v>15.5</v>
      </c>
      <c r="Q197">
        <v>1.4958863126402395E-2</v>
      </c>
    </row>
    <row r="198" spans="1:17">
      <c r="A198">
        <v>55</v>
      </c>
      <c r="B198" t="s">
        <v>614</v>
      </c>
      <c r="C198" t="s">
        <v>639</v>
      </c>
      <c r="D198" t="s">
        <v>736</v>
      </c>
      <c r="E198" t="s">
        <v>588</v>
      </c>
      <c r="F198" t="str">
        <f>st_line_min_forecast[[#This Row],[Line]]&amp;st_line_min_forecast[[#This Row],[Season]]</f>
        <v>GTS-SRCS</v>
      </c>
      <c r="G198">
        <v>109.7</v>
      </c>
      <c r="H198">
        <v>0.99293286219099997</v>
      </c>
      <c r="I198">
        <v>28.3</v>
      </c>
      <c r="J198">
        <v>32.299999999999997</v>
      </c>
      <c r="K198">
        <v>36.700000000000003</v>
      </c>
      <c r="L198">
        <v>41</v>
      </c>
      <c r="M198">
        <v>38.4</v>
      </c>
      <c r="N198">
        <v>35.700000000000003</v>
      </c>
      <c r="O198">
        <v>41.4</v>
      </c>
      <c r="Q198">
        <v>0.29443938012762078</v>
      </c>
    </row>
    <row r="199" spans="1:17">
      <c r="A199">
        <v>55</v>
      </c>
      <c r="B199" t="s">
        <v>614</v>
      </c>
      <c r="C199" t="s">
        <v>639</v>
      </c>
      <c r="D199" t="s">
        <v>736</v>
      </c>
      <c r="E199" t="s">
        <v>590</v>
      </c>
      <c r="F199" t="str">
        <f>st_line_min_forecast[[#This Row],[Line]]&amp;st_line_min_forecast[[#This Row],[Season]]</f>
        <v>GTS-SRCW</v>
      </c>
      <c r="G199">
        <v>134.9</v>
      </c>
      <c r="H199">
        <v>0.88549618320599999</v>
      </c>
      <c r="I199">
        <v>26.2</v>
      </c>
      <c r="J199">
        <v>31.8</v>
      </c>
      <c r="K199">
        <v>37.700000000000003</v>
      </c>
      <c r="L199">
        <v>37</v>
      </c>
      <c r="M199">
        <v>34.700000000000003</v>
      </c>
      <c r="N199">
        <v>33.799999999999997</v>
      </c>
      <c r="O199">
        <v>38.1</v>
      </c>
      <c r="Q199">
        <v>0.2357301704966642</v>
      </c>
    </row>
    <row r="200" spans="1:17">
      <c r="A200">
        <v>47</v>
      </c>
      <c r="B200" t="s">
        <v>614</v>
      </c>
      <c r="C200" t="s">
        <v>639</v>
      </c>
      <c r="D200" t="s">
        <v>737</v>
      </c>
      <c r="E200" t="s">
        <v>588</v>
      </c>
      <c r="F200" t="str">
        <f>st_line_min_forecast[[#This Row],[Line]]&amp;st_line_min_forecast[[#This Row],[Season]]</f>
        <v>GTS-WINS</v>
      </c>
      <c r="G200">
        <v>74.3</v>
      </c>
      <c r="H200">
        <v>0.79790660225400001</v>
      </c>
      <c r="I200">
        <v>124.2</v>
      </c>
      <c r="J200">
        <v>125.2</v>
      </c>
      <c r="K200">
        <v>129.1</v>
      </c>
      <c r="L200">
        <v>129.19999999999999</v>
      </c>
      <c r="M200">
        <v>133.69999999999999</v>
      </c>
      <c r="N200">
        <v>137.1</v>
      </c>
      <c r="O200">
        <v>138.80000000000001</v>
      </c>
      <c r="Q200">
        <v>1.6850605652759085</v>
      </c>
    </row>
    <row r="201" spans="1:17">
      <c r="A201">
        <v>47</v>
      </c>
      <c r="B201" t="s">
        <v>614</v>
      </c>
      <c r="C201" t="s">
        <v>639</v>
      </c>
      <c r="D201" t="s">
        <v>737</v>
      </c>
      <c r="E201" t="s">
        <v>590</v>
      </c>
      <c r="F201" t="str">
        <f>st_line_min_forecast[[#This Row],[Line]]&amp;st_line_min_forecast[[#This Row],[Season]]</f>
        <v>GTS-WINW</v>
      </c>
      <c r="G201">
        <v>87.4</v>
      </c>
      <c r="H201">
        <v>0.79658258746900001</v>
      </c>
      <c r="I201">
        <v>122.9</v>
      </c>
      <c r="J201">
        <v>124.8</v>
      </c>
      <c r="K201">
        <v>125.1</v>
      </c>
      <c r="L201">
        <v>126.7</v>
      </c>
      <c r="M201">
        <v>129.6</v>
      </c>
      <c r="N201">
        <v>130.69999999999999</v>
      </c>
      <c r="O201">
        <v>132.1</v>
      </c>
      <c r="Q201">
        <v>1.4279176201372996</v>
      </c>
    </row>
    <row r="202" spans="1:17">
      <c r="A202">
        <v>46</v>
      </c>
      <c r="B202" t="s">
        <v>614</v>
      </c>
      <c r="C202" t="s">
        <v>639</v>
      </c>
      <c r="D202" t="s">
        <v>738</v>
      </c>
      <c r="E202" t="s">
        <v>588</v>
      </c>
      <c r="F202" t="str">
        <f>st_line_min_forecast[[#This Row],[Line]]&amp;st_line_min_forecast[[#This Row],[Season]]</f>
        <v>GTS-WPDS</v>
      </c>
      <c r="G202">
        <v>91.4</v>
      </c>
      <c r="H202">
        <v>0.92207792207799999</v>
      </c>
      <c r="I202">
        <v>7.7</v>
      </c>
      <c r="J202">
        <v>8.6</v>
      </c>
      <c r="K202">
        <v>12</v>
      </c>
      <c r="L202">
        <v>13.4</v>
      </c>
      <c r="M202">
        <v>16.2</v>
      </c>
      <c r="N202">
        <v>18.600000000000001</v>
      </c>
      <c r="O202">
        <v>20.6</v>
      </c>
      <c r="Q202">
        <v>9.4091903719912467E-2</v>
      </c>
    </row>
    <row r="203" spans="1:17">
      <c r="A203">
        <v>46</v>
      </c>
      <c r="B203" t="s">
        <v>614</v>
      </c>
      <c r="C203" t="s">
        <v>639</v>
      </c>
      <c r="D203" t="s">
        <v>738</v>
      </c>
      <c r="E203" t="s">
        <v>590</v>
      </c>
      <c r="F203" t="str">
        <f>st_line_min_forecast[[#This Row],[Line]]&amp;st_line_min_forecast[[#This Row],[Season]]</f>
        <v>GTS-WPDW</v>
      </c>
      <c r="G203">
        <v>91.4</v>
      </c>
      <c r="H203">
        <v>0.70270270270299995</v>
      </c>
      <c r="I203">
        <v>7.4</v>
      </c>
      <c r="J203">
        <v>4.5999999999999996</v>
      </c>
      <c r="K203">
        <v>4.4000000000000004</v>
      </c>
      <c r="L203">
        <v>5.3</v>
      </c>
      <c r="M203">
        <v>8.6999999999999993</v>
      </c>
      <c r="N203">
        <v>10.199999999999999</v>
      </c>
      <c r="O203">
        <v>9.5</v>
      </c>
      <c r="Q203">
        <v>5.032822757111597E-2</v>
      </c>
    </row>
    <row r="204" spans="1:17">
      <c r="A204">
        <v>203</v>
      </c>
      <c r="B204" t="s">
        <v>636</v>
      </c>
      <c r="C204" t="s">
        <v>739</v>
      </c>
      <c r="D204" t="s">
        <v>740</v>
      </c>
      <c r="E204" t="s">
        <v>590</v>
      </c>
      <c r="F204" t="str">
        <f>st_line_min_forecast[[#This Row],[Line]]&amp;st_line_min_forecast[[#This Row],[Season]]</f>
        <v>HB-QW</v>
      </c>
      <c r="G204">
        <v>108.6</v>
      </c>
      <c r="H204">
        <v>0.79428571428600003</v>
      </c>
      <c r="I204">
        <v>17.5</v>
      </c>
      <c r="J204">
        <v>17.8</v>
      </c>
      <c r="K204">
        <v>17.600000000000001</v>
      </c>
      <c r="L204">
        <v>16.399999999999999</v>
      </c>
      <c r="M204">
        <v>13.5</v>
      </c>
      <c r="N204">
        <v>11.6</v>
      </c>
      <c r="O204">
        <v>11.4</v>
      </c>
      <c r="Q204">
        <v>0.16390423572744017</v>
      </c>
    </row>
    <row r="205" spans="1:17">
      <c r="A205">
        <v>203</v>
      </c>
      <c r="B205" t="s">
        <v>636</v>
      </c>
      <c r="C205" t="s">
        <v>739</v>
      </c>
      <c r="D205" t="s">
        <v>740</v>
      </c>
      <c r="E205" t="s">
        <v>588</v>
      </c>
      <c r="F205" t="str">
        <f>st_line_min_forecast[[#This Row],[Line]]&amp;st_line_min_forecast[[#This Row],[Season]]</f>
        <v>HB-QS</v>
      </c>
      <c r="G205">
        <v>95.5</v>
      </c>
      <c r="H205">
        <v>0.74</v>
      </c>
      <c r="I205">
        <v>15</v>
      </c>
      <c r="J205">
        <v>15.1</v>
      </c>
      <c r="K205">
        <v>13.6</v>
      </c>
      <c r="L205">
        <v>11.4</v>
      </c>
      <c r="M205">
        <v>8</v>
      </c>
      <c r="N205">
        <v>8.5</v>
      </c>
      <c r="O205">
        <v>6.3</v>
      </c>
      <c r="Q205">
        <v>0.15811518324607329</v>
      </c>
    </row>
    <row r="206" spans="1:17">
      <c r="A206">
        <v>3</v>
      </c>
      <c r="B206" t="s">
        <v>614</v>
      </c>
      <c r="C206" t="s">
        <v>620</v>
      </c>
      <c r="D206" t="s">
        <v>741</v>
      </c>
      <c r="E206" t="s">
        <v>588</v>
      </c>
      <c r="F206" t="str">
        <f>st_line_min_forecast[[#This Row],[Line]]&amp;st_line_min_forecast[[#This Row],[Season]]</f>
        <v>HCP-WBES</v>
      </c>
      <c r="G206">
        <v>109.7</v>
      </c>
      <c r="H206">
        <v>0.85039370078700005</v>
      </c>
      <c r="I206">
        <v>12.7</v>
      </c>
      <c r="J206">
        <v>14</v>
      </c>
      <c r="K206">
        <v>24.3</v>
      </c>
      <c r="L206">
        <v>31.7</v>
      </c>
      <c r="M206">
        <v>41.2</v>
      </c>
      <c r="N206">
        <v>48</v>
      </c>
      <c r="O206">
        <v>55.2</v>
      </c>
      <c r="Q206">
        <v>0.12762078395624429</v>
      </c>
    </row>
    <row r="207" spans="1:17">
      <c r="A207">
        <v>3</v>
      </c>
      <c r="B207" t="s">
        <v>614</v>
      </c>
      <c r="C207" t="s">
        <v>620</v>
      </c>
      <c r="D207" t="s">
        <v>741</v>
      </c>
      <c r="E207" t="s">
        <v>590</v>
      </c>
      <c r="F207" t="str">
        <f>st_line_min_forecast[[#This Row],[Line]]&amp;st_line_min_forecast[[#This Row],[Season]]</f>
        <v>HCP-WBEW</v>
      </c>
      <c r="G207">
        <v>134.9</v>
      </c>
      <c r="H207">
        <v>0.115384615385</v>
      </c>
      <c r="I207">
        <v>2.6</v>
      </c>
      <c r="J207">
        <v>10</v>
      </c>
      <c r="K207">
        <v>13.7</v>
      </c>
      <c r="L207">
        <v>20</v>
      </c>
      <c r="M207">
        <v>26.6</v>
      </c>
      <c r="N207">
        <v>28.9</v>
      </c>
      <c r="O207">
        <v>35.700000000000003</v>
      </c>
      <c r="Q207">
        <v>7.412898443291327E-2</v>
      </c>
    </row>
    <row r="208" spans="1:17">
      <c r="A208">
        <v>71</v>
      </c>
      <c r="B208" t="s">
        <v>614</v>
      </c>
      <c r="C208" t="s">
        <v>742</v>
      </c>
      <c r="D208" t="s">
        <v>743</v>
      </c>
      <c r="E208" t="s">
        <v>588</v>
      </c>
      <c r="F208" t="str">
        <f>st_line_min_forecast[[#This Row],[Line]]&amp;st_line_min_forecast[[#This Row],[Season]]</f>
        <v>HOTS-CHMS</v>
      </c>
      <c r="G208">
        <v>26.2</v>
      </c>
      <c r="H208">
        <v>0.111111111111</v>
      </c>
      <c r="I208">
        <v>1.8</v>
      </c>
      <c r="J208">
        <v>1.8</v>
      </c>
      <c r="K208">
        <v>2</v>
      </c>
      <c r="L208">
        <v>2</v>
      </c>
      <c r="M208">
        <v>2.1</v>
      </c>
      <c r="N208">
        <v>2.2999999999999998</v>
      </c>
      <c r="O208">
        <v>2.2999999999999998</v>
      </c>
      <c r="Q208">
        <v>6.8702290076335881E-2</v>
      </c>
    </row>
    <row r="209" spans="1:17">
      <c r="A209">
        <v>71</v>
      </c>
      <c r="B209" t="s">
        <v>614</v>
      </c>
      <c r="C209" t="s">
        <v>742</v>
      </c>
      <c r="D209" t="s">
        <v>743</v>
      </c>
      <c r="E209" t="s">
        <v>590</v>
      </c>
      <c r="F209" t="str">
        <f>st_line_min_forecast[[#This Row],[Line]]&amp;st_line_min_forecast[[#This Row],[Season]]</f>
        <v>HOTS-CHMW</v>
      </c>
      <c r="G209">
        <v>35.4</v>
      </c>
      <c r="H209">
        <v>0</v>
      </c>
      <c r="I209">
        <v>1.7</v>
      </c>
      <c r="J209">
        <v>1.8</v>
      </c>
      <c r="K209">
        <v>1.9</v>
      </c>
      <c r="L209">
        <v>2</v>
      </c>
      <c r="M209">
        <v>2</v>
      </c>
      <c r="N209">
        <v>2.1</v>
      </c>
      <c r="O209">
        <v>2.2000000000000002</v>
      </c>
      <c r="Q209">
        <v>5.0847457627118647E-2</v>
      </c>
    </row>
    <row r="210" spans="1:17">
      <c r="A210">
        <v>67</v>
      </c>
      <c r="B210" t="s">
        <v>614</v>
      </c>
      <c r="C210" t="s">
        <v>742</v>
      </c>
      <c r="D210" t="s">
        <v>744</v>
      </c>
      <c r="E210" t="s">
        <v>590</v>
      </c>
      <c r="F210" t="str">
        <f>st_line_min_forecast[[#This Row],[Line]]&amp;st_line_min_forecast[[#This Row],[Season]]</f>
        <v>HOTS-HSM1W</v>
      </c>
      <c r="G210">
        <v>52.6</v>
      </c>
      <c r="H210">
        <v>0.71794871794899995</v>
      </c>
      <c r="I210">
        <v>3.9</v>
      </c>
      <c r="J210">
        <v>3.7</v>
      </c>
      <c r="K210">
        <v>5.2</v>
      </c>
      <c r="L210">
        <v>3.6</v>
      </c>
      <c r="M210">
        <v>1.7</v>
      </c>
      <c r="N210">
        <v>1.9</v>
      </c>
      <c r="O210">
        <v>1.6</v>
      </c>
      <c r="Q210">
        <v>7.0342205323193921E-2</v>
      </c>
    </row>
    <row r="211" spans="1:17">
      <c r="A211">
        <v>67</v>
      </c>
      <c r="B211" t="s">
        <v>614</v>
      </c>
      <c r="C211" t="s">
        <v>742</v>
      </c>
      <c r="D211" t="s">
        <v>744</v>
      </c>
      <c r="E211" t="s">
        <v>588</v>
      </c>
      <c r="F211" t="str">
        <f>st_line_min_forecast[[#This Row],[Line]]&amp;st_line_min_forecast[[#This Row],[Season]]</f>
        <v>HOTS-HSM1S</v>
      </c>
      <c r="G211">
        <v>49.2</v>
      </c>
      <c r="H211">
        <v>0.33333333333300003</v>
      </c>
      <c r="I211">
        <v>1.8</v>
      </c>
      <c r="J211">
        <v>1.4</v>
      </c>
      <c r="K211">
        <v>1.5</v>
      </c>
      <c r="L211">
        <v>1.3</v>
      </c>
      <c r="M211">
        <v>3.8</v>
      </c>
      <c r="N211">
        <v>5.7</v>
      </c>
      <c r="O211">
        <v>5.2</v>
      </c>
      <c r="Q211">
        <v>2.8455284552845524E-2</v>
      </c>
    </row>
    <row r="212" spans="1:17">
      <c r="A212">
        <v>68</v>
      </c>
      <c r="B212" t="s">
        <v>614</v>
      </c>
      <c r="C212" t="s">
        <v>742</v>
      </c>
      <c r="D212" t="s">
        <v>745</v>
      </c>
      <c r="E212" t="s">
        <v>590</v>
      </c>
      <c r="F212" t="str">
        <f>st_line_min_forecast[[#This Row],[Line]]&amp;st_line_min_forecast[[#This Row],[Season]]</f>
        <v>HOTS-HSM2W</v>
      </c>
      <c r="G212">
        <v>52.6</v>
      </c>
      <c r="H212">
        <v>0.71794871794899995</v>
      </c>
      <c r="I212">
        <v>3.9</v>
      </c>
      <c r="J212">
        <v>3.7</v>
      </c>
      <c r="K212">
        <v>5.2</v>
      </c>
      <c r="L212">
        <v>3.6</v>
      </c>
      <c r="M212">
        <v>1.6</v>
      </c>
      <c r="N212">
        <v>1.9</v>
      </c>
      <c r="O212">
        <v>1.5</v>
      </c>
      <c r="Q212">
        <v>7.0342205323193921E-2</v>
      </c>
    </row>
    <row r="213" spans="1:17">
      <c r="A213">
        <v>68</v>
      </c>
      <c r="B213" t="s">
        <v>614</v>
      </c>
      <c r="C213" t="s">
        <v>742</v>
      </c>
      <c r="D213" t="s">
        <v>745</v>
      </c>
      <c r="E213" t="s">
        <v>588</v>
      </c>
      <c r="F213" t="str">
        <f>st_line_min_forecast[[#This Row],[Line]]&amp;st_line_min_forecast[[#This Row],[Season]]</f>
        <v>HOTS-HSM2S</v>
      </c>
      <c r="G213">
        <v>49.2</v>
      </c>
      <c r="H213">
        <v>0.33333333333300003</v>
      </c>
      <c r="I213">
        <v>1.8</v>
      </c>
      <c r="J213">
        <v>1.4</v>
      </c>
      <c r="K213">
        <v>1.5</v>
      </c>
      <c r="L213">
        <v>1.3</v>
      </c>
      <c r="M213">
        <v>3.8</v>
      </c>
      <c r="N213">
        <v>5.7</v>
      </c>
      <c r="O213">
        <v>5.2</v>
      </c>
      <c r="Q213">
        <v>2.8455284552845524E-2</v>
      </c>
    </row>
    <row r="214" spans="1:17">
      <c r="A214">
        <v>69</v>
      </c>
      <c r="B214" t="s">
        <v>614</v>
      </c>
      <c r="C214" t="s">
        <v>742</v>
      </c>
      <c r="D214" t="s">
        <v>746</v>
      </c>
      <c r="E214" t="s">
        <v>590</v>
      </c>
      <c r="F214" t="str">
        <f>st_line_min_forecast[[#This Row],[Line]]&amp;st_line_min_forecast[[#This Row],[Season]]</f>
        <v>HOTS-KWFW</v>
      </c>
      <c r="G214">
        <v>43.4</v>
      </c>
      <c r="H214">
        <v>0.69436201780399998</v>
      </c>
      <c r="I214">
        <v>33.700000000000003</v>
      </c>
      <c r="J214">
        <v>35.1</v>
      </c>
      <c r="K214">
        <v>35</v>
      </c>
      <c r="L214">
        <v>35.5</v>
      </c>
      <c r="M214">
        <v>35.700000000000003</v>
      </c>
      <c r="N214">
        <v>36.299999999999997</v>
      </c>
      <c r="O214">
        <v>36.700000000000003</v>
      </c>
      <c r="Q214">
        <v>0.8087557603686637</v>
      </c>
    </row>
    <row r="215" spans="1:17">
      <c r="A215">
        <v>69</v>
      </c>
      <c r="B215" t="s">
        <v>614</v>
      </c>
      <c r="C215" t="s">
        <v>742</v>
      </c>
      <c r="D215" t="s">
        <v>746</v>
      </c>
      <c r="E215" t="s">
        <v>588</v>
      </c>
      <c r="F215" t="str">
        <f>st_line_min_forecast[[#This Row],[Line]]&amp;st_line_min_forecast[[#This Row],[Season]]</f>
        <v>HOTS-KWFS</v>
      </c>
      <c r="G215">
        <v>44</v>
      </c>
      <c r="H215">
        <v>0.69740634005799995</v>
      </c>
      <c r="I215">
        <v>34.700000000000003</v>
      </c>
      <c r="J215">
        <v>34.9</v>
      </c>
      <c r="K215">
        <v>37.799999999999997</v>
      </c>
      <c r="L215">
        <v>36.9</v>
      </c>
      <c r="M215">
        <v>38.200000000000003</v>
      </c>
      <c r="N215">
        <v>38</v>
      </c>
      <c r="O215">
        <v>39.299999999999997</v>
      </c>
      <c r="Q215">
        <v>0.7931818181818181</v>
      </c>
    </row>
    <row r="216" spans="1:17">
      <c r="A216">
        <v>64</v>
      </c>
      <c r="B216" t="s">
        <v>614</v>
      </c>
      <c r="C216" t="s">
        <v>742</v>
      </c>
      <c r="D216" t="s">
        <v>747</v>
      </c>
      <c r="E216" t="s">
        <v>588</v>
      </c>
      <c r="F216" t="str">
        <f>st_line_min_forecast[[#This Row],[Line]]&amp;st_line_min_forecast[[#This Row],[Season]]</f>
        <v>HOTS-STL1S</v>
      </c>
      <c r="G216">
        <v>49.2</v>
      </c>
      <c r="H216">
        <v>0.89634146341499998</v>
      </c>
      <c r="I216">
        <v>16.399999999999999</v>
      </c>
      <c r="J216">
        <v>16.8</v>
      </c>
      <c r="K216">
        <v>19</v>
      </c>
      <c r="L216">
        <v>19.3</v>
      </c>
      <c r="M216">
        <v>20.2</v>
      </c>
      <c r="N216">
        <v>21</v>
      </c>
      <c r="O216">
        <v>22.1</v>
      </c>
      <c r="Q216">
        <v>0.34146341463414631</v>
      </c>
    </row>
    <row r="217" spans="1:17">
      <c r="A217">
        <v>64</v>
      </c>
      <c r="B217" t="s">
        <v>614</v>
      </c>
      <c r="C217" t="s">
        <v>742</v>
      </c>
      <c r="D217" t="s">
        <v>747</v>
      </c>
      <c r="E217" t="s">
        <v>590</v>
      </c>
      <c r="F217" t="str">
        <f>st_line_min_forecast[[#This Row],[Line]]&amp;st_line_min_forecast[[#This Row],[Season]]</f>
        <v>HOTS-STL1W</v>
      </c>
      <c r="G217">
        <v>57.2</v>
      </c>
      <c r="H217">
        <v>0.9</v>
      </c>
      <c r="I217">
        <v>16</v>
      </c>
      <c r="J217">
        <v>17</v>
      </c>
      <c r="K217">
        <v>17.2</v>
      </c>
      <c r="L217">
        <v>17.8</v>
      </c>
      <c r="M217">
        <v>18.5</v>
      </c>
      <c r="N217">
        <v>19</v>
      </c>
      <c r="O217">
        <v>19.600000000000001</v>
      </c>
      <c r="Q217">
        <v>0.29720279720279719</v>
      </c>
    </row>
    <row r="218" spans="1:17">
      <c r="A218">
        <v>65</v>
      </c>
      <c r="B218" t="s">
        <v>614</v>
      </c>
      <c r="C218" t="s">
        <v>742</v>
      </c>
      <c r="D218" t="s">
        <v>748</v>
      </c>
      <c r="E218" t="s">
        <v>588</v>
      </c>
      <c r="F218" t="str">
        <f>st_line_min_forecast[[#This Row],[Line]]&amp;st_line_min_forecast[[#This Row],[Season]]</f>
        <v>HOTS-STL2S</v>
      </c>
      <c r="G218">
        <v>25.7</v>
      </c>
      <c r="H218">
        <v>0.89600000000000002</v>
      </c>
      <c r="I218">
        <v>12.5</v>
      </c>
      <c r="J218">
        <v>13</v>
      </c>
      <c r="K218">
        <v>15.2</v>
      </c>
      <c r="L218">
        <v>16.100000000000001</v>
      </c>
      <c r="M218">
        <v>17</v>
      </c>
      <c r="N218">
        <v>17.7</v>
      </c>
      <c r="O218">
        <v>19.100000000000001</v>
      </c>
      <c r="Q218">
        <v>0.50583657587548636</v>
      </c>
    </row>
    <row r="219" spans="1:17">
      <c r="A219">
        <v>65</v>
      </c>
      <c r="B219" t="s">
        <v>614</v>
      </c>
      <c r="C219" t="s">
        <v>742</v>
      </c>
      <c r="D219" t="s">
        <v>748</v>
      </c>
      <c r="E219" t="s">
        <v>590</v>
      </c>
      <c r="F219" t="str">
        <f>st_line_min_forecast[[#This Row],[Line]]&amp;st_line_min_forecast[[#This Row],[Season]]</f>
        <v>HOTS-STL2W</v>
      </c>
      <c r="G219">
        <v>34.9</v>
      </c>
      <c r="H219">
        <v>0.89166666666700001</v>
      </c>
      <c r="I219">
        <v>12</v>
      </c>
      <c r="J219">
        <v>13</v>
      </c>
      <c r="K219">
        <v>13.7</v>
      </c>
      <c r="L219">
        <v>14.3</v>
      </c>
      <c r="M219">
        <v>15.1</v>
      </c>
      <c r="N219">
        <v>15.6</v>
      </c>
      <c r="O219">
        <v>16.399999999999999</v>
      </c>
      <c r="Q219">
        <v>0.3724928366762178</v>
      </c>
    </row>
    <row r="220" spans="1:17">
      <c r="A220">
        <v>129</v>
      </c>
      <c r="B220" t="s">
        <v>614</v>
      </c>
      <c r="C220" t="s">
        <v>656</v>
      </c>
      <c r="D220" t="s">
        <v>749</v>
      </c>
      <c r="E220" t="s">
        <v>588</v>
      </c>
      <c r="F220" t="str">
        <f>st_line_min_forecast[[#This Row],[Line]]&amp;st_line_min_forecast[[#This Row],[Season]]</f>
        <v>HTH-OYNS</v>
      </c>
      <c r="G220">
        <v>17.7</v>
      </c>
      <c r="H220">
        <v>6.66666666667E-2</v>
      </c>
      <c r="I220">
        <v>1.5</v>
      </c>
      <c r="J220">
        <v>1.7</v>
      </c>
      <c r="K220">
        <v>2</v>
      </c>
      <c r="L220">
        <v>2.2999999999999998</v>
      </c>
      <c r="M220">
        <v>2.6</v>
      </c>
      <c r="N220">
        <v>2.9</v>
      </c>
      <c r="O220">
        <v>3.2</v>
      </c>
      <c r="Q220">
        <v>9.6045197740112997E-2</v>
      </c>
    </row>
    <row r="221" spans="1:17">
      <c r="A221">
        <v>129</v>
      </c>
      <c r="B221" t="s">
        <v>614</v>
      </c>
      <c r="C221" t="s">
        <v>656</v>
      </c>
      <c r="D221" t="s">
        <v>749</v>
      </c>
      <c r="E221" t="s">
        <v>590</v>
      </c>
      <c r="F221" t="str">
        <f>st_line_min_forecast[[#This Row],[Line]]&amp;st_line_min_forecast[[#This Row],[Season]]</f>
        <v>HTH-OYNW</v>
      </c>
      <c r="G221">
        <v>35.4</v>
      </c>
      <c r="H221">
        <v>6.25E-2</v>
      </c>
      <c r="I221">
        <v>1.6</v>
      </c>
      <c r="J221">
        <v>1.6</v>
      </c>
      <c r="K221">
        <v>1.9</v>
      </c>
      <c r="L221">
        <v>2.1</v>
      </c>
      <c r="M221">
        <v>2.4</v>
      </c>
      <c r="N221">
        <v>2.6</v>
      </c>
      <c r="O221">
        <v>2.8</v>
      </c>
      <c r="Q221">
        <v>4.5197740112994357E-2</v>
      </c>
    </row>
    <row r="222" spans="1:17">
      <c r="A222">
        <v>229</v>
      </c>
      <c r="B222" t="s">
        <v>677</v>
      </c>
      <c r="C222" t="s">
        <v>750</v>
      </c>
      <c r="D222" t="s">
        <v>751</v>
      </c>
      <c r="E222" t="s">
        <v>588</v>
      </c>
      <c r="F222" t="str">
        <f>st_line_min_forecast[[#This Row],[Line]]&amp;st_line_min_forecast[[#This Row],[Season]]</f>
        <v>HTS-KBH-M/MC-BR-HTSS</v>
      </c>
      <c r="G222">
        <v>145.06618333712399</v>
      </c>
      <c r="H222">
        <v>0.95421928605178663</v>
      </c>
      <c r="I222">
        <v>9.8000000000000007</v>
      </c>
      <c r="J222">
        <v>2.7969229929258019</v>
      </c>
      <c r="K222">
        <v>-2.5252129621525539</v>
      </c>
      <c r="L222">
        <v>-4.8772007558188673</v>
      </c>
      <c r="M222">
        <v>-9.7185036968831664</v>
      </c>
      <c r="N222">
        <v>-16.284210213024572</v>
      </c>
      <c r="O222">
        <v>-20.5</v>
      </c>
      <c r="P222">
        <v>231.259959724981</v>
      </c>
      <c r="Q222">
        <v>1.9280323839677663E-2</v>
      </c>
    </row>
    <row r="223" spans="1:17">
      <c r="A223">
        <v>230</v>
      </c>
      <c r="B223" t="s">
        <v>677</v>
      </c>
      <c r="C223" t="s">
        <v>750</v>
      </c>
      <c r="D223" t="s">
        <v>752</v>
      </c>
      <c r="E223" t="s">
        <v>588</v>
      </c>
      <c r="F223" t="str">
        <f>st_line_min_forecast[[#This Row],[Line]]&amp;st_line_min_forecast[[#This Row],[Season]]</f>
        <v>HTS-MR-BT-NB-HTSS</v>
      </c>
      <c r="G223">
        <v>118.06038867665499</v>
      </c>
      <c r="H223">
        <v>0.95421928605178663</v>
      </c>
      <c r="I223">
        <v>21.3</v>
      </c>
      <c r="J223">
        <v>15.124261658962395</v>
      </c>
      <c r="K223">
        <v>12.008405693286663</v>
      </c>
      <c r="L223">
        <v>8.6148536833206606</v>
      </c>
      <c r="M223">
        <v>5.0938394459365934</v>
      </c>
      <c r="N223">
        <v>2.8998103439204974</v>
      </c>
      <c r="O223">
        <v>-1.7</v>
      </c>
      <c r="P223">
        <v>241.795175310275</v>
      </c>
      <c r="Q223">
        <v>0.12810614828979497</v>
      </c>
    </row>
    <row r="224" spans="1:17">
      <c r="A224">
        <v>231</v>
      </c>
      <c r="B224" t="s">
        <v>677</v>
      </c>
      <c r="C224" t="s">
        <v>750</v>
      </c>
      <c r="D224" t="s">
        <v>753</v>
      </c>
      <c r="E224" t="s">
        <v>588</v>
      </c>
      <c r="F224" t="str">
        <f>st_line_min_forecast[[#This Row],[Line]]&amp;st_line_min_forecast[[#This Row],[Season]]</f>
        <v>HTS-SR-CM-HT-HTSS</v>
      </c>
      <c r="G224">
        <v>128.033195695491</v>
      </c>
      <c r="H224">
        <v>0.95421928605178663</v>
      </c>
      <c r="I224">
        <v>15.5</v>
      </c>
      <c r="J224">
        <v>8.5380729505451942</v>
      </c>
      <c r="K224">
        <v>7.3905589837240591</v>
      </c>
      <c r="L224">
        <v>6.0282166208675205</v>
      </c>
      <c r="M224">
        <v>4.2173916152909312</v>
      </c>
      <c r="N224">
        <v>5.9409501537506682E-2</v>
      </c>
      <c r="O224">
        <v>-2.2000000000000002</v>
      </c>
      <c r="P224">
        <v>183.590457399071</v>
      </c>
      <c r="Q224">
        <v>6.6686400383630218E-2</v>
      </c>
    </row>
    <row r="225" spans="1:17">
      <c r="A225">
        <v>221</v>
      </c>
      <c r="B225" t="s">
        <v>636</v>
      </c>
      <c r="C225" t="s">
        <v>754</v>
      </c>
      <c r="D225" t="s">
        <v>755</v>
      </c>
      <c r="E225" t="s">
        <v>590</v>
      </c>
      <c r="F225" t="str">
        <f>st_line_min_forecast[[#This Row],[Line]]&amp;st_line_min_forecast[[#This Row],[Season]]</f>
        <v>JA-LQ2W</v>
      </c>
      <c r="G225">
        <v>86.9</v>
      </c>
      <c r="H225">
        <v>0.71232876712299997</v>
      </c>
      <c r="I225">
        <v>7.3</v>
      </c>
      <c r="J225">
        <v>7.5</v>
      </c>
      <c r="K225">
        <v>8.9</v>
      </c>
      <c r="L225">
        <v>9.6</v>
      </c>
      <c r="M225">
        <v>9</v>
      </c>
      <c r="N225">
        <v>8.5</v>
      </c>
      <c r="O225">
        <v>9.6</v>
      </c>
      <c r="Q225">
        <v>8.6306098964326811E-2</v>
      </c>
    </row>
    <row r="226" spans="1:17">
      <c r="A226">
        <v>221</v>
      </c>
      <c r="B226" t="s">
        <v>636</v>
      </c>
      <c r="C226" t="s">
        <v>754</v>
      </c>
      <c r="D226" t="s">
        <v>755</v>
      </c>
      <c r="E226" t="s">
        <v>588</v>
      </c>
      <c r="F226" t="str">
        <f>st_line_min_forecast[[#This Row],[Line]]&amp;st_line_min_forecast[[#This Row],[Season]]</f>
        <v>JA-LQ2S</v>
      </c>
      <c r="G226">
        <v>76.599999999999994</v>
      </c>
      <c r="H226">
        <v>0.55102040816300002</v>
      </c>
      <c r="I226">
        <v>4.9000000000000004</v>
      </c>
      <c r="J226">
        <v>5.0999999999999996</v>
      </c>
      <c r="K226">
        <v>5.2</v>
      </c>
      <c r="L226">
        <v>7.2</v>
      </c>
      <c r="M226">
        <v>7</v>
      </c>
      <c r="N226">
        <v>6.4</v>
      </c>
      <c r="O226">
        <v>7.5</v>
      </c>
      <c r="Q226">
        <v>6.6579634464751958E-2</v>
      </c>
    </row>
    <row r="227" spans="1:17">
      <c r="A227">
        <v>222</v>
      </c>
      <c r="B227" t="s">
        <v>636</v>
      </c>
      <c r="C227" t="s">
        <v>754</v>
      </c>
      <c r="D227" t="s">
        <v>756</v>
      </c>
      <c r="E227" t="s">
        <v>588</v>
      </c>
      <c r="F227" t="str">
        <f>st_line_min_forecast[[#This Row],[Line]]&amp;st_line_min_forecast[[#This Row],[Season]]</f>
        <v>JA-WPS</v>
      </c>
      <c r="G227">
        <v>47.4</v>
      </c>
      <c r="H227">
        <v>0</v>
      </c>
      <c r="I227">
        <v>0.6</v>
      </c>
      <c r="J227">
        <v>0.6</v>
      </c>
      <c r="K227">
        <v>0.6</v>
      </c>
      <c r="L227">
        <v>0.5</v>
      </c>
      <c r="M227">
        <v>0.5</v>
      </c>
      <c r="N227">
        <v>0.5</v>
      </c>
      <c r="O227">
        <v>0.5</v>
      </c>
      <c r="Q227">
        <v>1.2658227848101266E-2</v>
      </c>
    </row>
    <row r="228" spans="1:17">
      <c r="A228">
        <v>222</v>
      </c>
      <c r="B228" t="s">
        <v>636</v>
      </c>
      <c r="C228" t="s">
        <v>754</v>
      </c>
      <c r="D228" t="s">
        <v>756</v>
      </c>
      <c r="E228" t="s">
        <v>590</v>
      </c>
      <c r="F228" t="str">
        <f>st_line_min_forecast[[#This Row],[Line]]&amp;st_line_min_forecast[[#This Row],[Season]]</f>
        <v>JA-WPW</v>
      </c>
      <c r="G228">
        <v>57.2</v>
      </c>
      <c r="H228">
        <v>0</v>
      </c>
      <c r="I228">
        <v>0.6</v>
      </c>
      <c r="J228">
        <v>0.6</v>
      </c>
      <c r="K228">
        <v>0.6</v>
      </c>
      <c r="L228">
        <v>0.6</v>
      </c>
      <c r="M228">
        <v>0.6</v>
      </c>
      <c r="N228">
        <v>0.6</v>
      </c>
      <c r="O228">
        <v>0.6</v>
      </c>
      <c r="Q228">
        <v>1.0489510489510488E-2</v>
      </c>
    </row>
    <row r="229" spans="1:17">
      <c r="A229">
        <v>183</v>
      </c>
      <c r="B229" t="s">
        <v>636</v>
      </c>
      <c r="C229" t="s">
        <v>637</v>
      </c>
      <c r="D229" t="s">
        <v>757</v>
      </c>
      <c r="E229" t="s">
        <v>590</v>
      </c>
      <c r="F229" t="str">
        <f>st_line_min_forecast[[#This Row],[Line]]&amp;st_line_min_forecast[[#This Row],[Season]]</f>
        <v>K-CLW</v>
      </c>
      <c r="G229">
        <v>91.4</v>
      </c>
      <c r="H229">
        <v>1</v>
      </c>
      <c r="I229">
        <v>10.3</v>
      </c>
      <c r="J229">
        <v>11.7</v>
      </c>
      <c r="K229">
        <v>12.7</v>
      </c>
      <c r="L229">
        <v>12.7</v>
      </c>
      <c r="M229">
        <v>12.3</v>
      </c>
      <c r="N229">
        <v>12.2</v>
      </c>
      <c r="O229">
        <v>13.1</v>
      </c>
      <c r="Q229">
        <v>0.12800875273522974</v>
      </c>
    </row>
    <row r="230" spans="1:17">
      <c r="A230">
        <v>183</v>
      </c>
      <c r="B230" t="s">
        <v>636</v>
      </c>
      <c r="C230" t="s">
        <v>637</v>
      </c>
      <c r="D230" t="s">
        <v>757</v>
      </c>
      <c r="E230" t="s">
        <v>588</v>
      </c>
      <c r="F230" t="str">
        <f>st_line_min_forecast[[#This Row],[Line]]&amp;st_line_min_forecast[[#This Row],[Season]]</f>
        <v>K-CLS</v>
      </c>
      <c r="G230">
        <v>91.4</v>
      </c>
      <c r="H230">
        <v>0.98648648648600001</v>
      </c>
      <c r="I230">
        <v>7.4</v>
      </c>
      <c r="J230">
        <v>8.6</v>
      </c>
      <c r="K230">
        <v>9.6999999999999993</v>
      </c>
      <c r="L230">
        <v>10.5</v>
      </c>
      <c r="M230">
        <v>10.3</v>
      </c>
      <c r="N230">
        <v>9.8000000000000007</v>
      </c>
      <c r="O230">
        <v>11.2</v>
      </c>
      <c r="Q230">
        <v>9.4091903719912467E-2</v>
      </c>
    </row>
    <row r="231" spans="1:17">
      <c r="A231">
        <v>80</v>
      </c>
      <c r="B231" t="s">
        <v>614</v>
      </c>
      <c r="C231" t="s">
        <v>726</v>
      </c>
      <c r="D231" t="s">
        <v>758</v>
      </c>
      <c r="E231" t="s">
        <v>588</v>
      </c>
      <c r="F231" t="str">
        <f>st_line_min_forecast[[#This Row],[Line]]&amp;st_line_min_forecast[[#This Row],[Season]]</f>
        <v>KGTS-CHAS</v>
      </c>
      <c r="G231">
        <v>31.4</v>
      </c>
      <c r="H231">
        <v>0.92592592592599998</v>
      </c>
      <c r="I231">
        <v>2.7</v>
      </c>
      <c r="J231">
        <v>2.9</v>
      </c>
      <c r="K231">
        <v>3.2</v>
      </c>
      <c r="L231">
        <v>3.2</v>
      </c>
      <c r="M231">
        <v>3.5</v>
      </c>
      <c r="N231">
        <v>3.9</v>
      </c>
      <c r="O231">
        <v>4</v>
      </c>
      <c r="Q231">
        <v>9.2356687898089179E-2</v>
      </c>
    </row>
    <row r="232" spans="1:17">
      <c r="A232">
        <v>80</v>
      </c>
      <c r="B232" t="s">
        <v>614</v>
      </c>
      <c r="C232" t="s">
        <v>726</v>
      </c>
      <c r="D232" t="s">
        <v>758</v>
      </c>
      <c r="E232" t="s">
        <v>590</v>
      </c>
      <c r="F232" t="str">
        <f>st_line_min_forecast[[#This Row],[Line]]&amp;st_line_min_forecast[[#This Row],[Season]]</f>
        <v>KGTS-CHAW</v>
      </c>
      <c r="G232">
        <v>43.4</v>
      </c>
      <c r="H232">
        <v>0.89473684210500004</v>
      </c>
      <c r="I232">
        <v>1.9</v>
      </c>
      <c r="J232">
        <v>2.2000000000000002</v>
      </c>
      <c r="K232">
        <v>1.8</v>
      </c>
      <c r="L232">
        <v>2</v>
      </c>
      <c r="M232">
        <v>2.2000000000000002</v>
      </c>
      <c r="N232">
        <v>2.2999999999999998</v>
      </c>
      <c r="O232">
        <v>2.2999999999999998</v>
      </c>
      <c r="Q232">
        <v>5.0691244239631339E-2</v>
      </c>
    </row>
    <row r="233" spans="1:17">
      <c r="A233">
        <v>82</v>
      </c>
      <c r="B233" t="s">
        <v>614</v>
      </c>
      <c r="C233" t="s">
        <v>726</v>
      </c>
      <c r="D233" t="s">
        <v>759</v>
      </c>
      <c r="E233" t="s">
        <v>588</v>
      </c>
      <c r="F233" t="str">
        <f>st_line_min_forecast[[#This Row],[Line]]&amp;st_line_min_forecast[[#This Row],[Season]]</f>
        <v>KGTS-GSFS</v>
      </c>
      <c r="G233">
        <v>48.6</v>
      </c>
      <c r="H233">
        <v>0.95292207792200001</v>
      </c>
      <c r="I233">
        <v>61.6</v>
      </c>
      <c r="J233">
        <v>62.7</v>
      </c>
      <c r="K233">
        <v>63</v>
      </c>
      <c r="L233">
        <v>61</v>
      </c>
      <c r="M233">
        <v>62.4</v>
      </c>
      <c r="N233">
        <v>63.3</v>
      </c>
      <c r="O233">
        <v>62.9</v>
      </c>
      <c r="Q233">
        <v>1.2901234567901234</v>
      </c>
    </row>
    <row r="234" spans="1:17">
      <c r="A234">
        <v>82</v>
      </c>
      <c r="B234" t="s">
        <v>614</v>
      </c>
      <c r="C234" t="s">
        <v>726</v>
      </c>
      <c r="D234" t="s">
        <v>759</v>
      </c>
      <c r="E234" t="s">
        <v>590</v>
      </c>
      <c r="F234" t="str">
        <f>st_line_min_forecast[[#This Row],[Line]]&amp;st_line_min_forecast[[#This Row],[Season]]</f>
        <v>KGTS-GSFW</v>
      </c>
      <c r="G234">
        <v>52.6</v>
      </c>
      <c r="H234">
        <v>0.95206611570199995</v>
      </c>
      <c r="I234">
        <v>60.5</v>
      </c>
      <c r="J234">
        <v>61.5</v>
      </c>
      <c r="K234">
        <v>58.6</v>
      </c>
      <c r="L234">
        <v>58.7</v>
      </c>
      <c r="M234">
        <v>59.7</v>
      </c>
      <c r="N234">
        <v>60</v>
      </c>
      <c r="O234">
        <v>59.1</v>
      </c>
      <c r="Q234">
        <v>1.1692015209125475</v>
      </c>
    </row>
    <row r="235" spans="1:17">
      <c r="A235">
        <v>81</v>
      </c>
      <c r="B235" t="s">
        <v>614</v>
      </c>
      <c r="C235" t="s">
        <v>726</v>
      </c>
      <c r="D235" t="s">
        <v>760</v>
      </c>
      <c r="E235" t="s">
        <v>588</v>
      </c>
      <c r="F235" t="str">
        <f>st_line_min_forecast[[#This Row],[Line]]&amp;st_line_min_forecast[[#This Row],[Season]]</f>
        <v>KGTS-SHLS</v>
      </c>
      <c r="G235">
        <v>40</v>
      </c>
      <c r="H235">
        <v>0.91338582677199998</v>
      </c>
      <c r="I235">
        <v>12.7</v>
      </c>
      <c r="J235">
        <v>13.6</v>
      </c>
      <c r="K235">
        <v>13.8</v>
      </c>
      <c r="L235">
        <v>12.1</v>
      </c>
      <c r="M235">
        <v>13.3</v>
      </c>
      <c r="N235">
        <v>14.4</v>
      </c>
      <c r="O235">
        <v>13.9</v>
      </c>
      <c r="Q235">
        <v>0.33999999999999997</v>
      </c>
    </row>
    <row r="236" spans="1:17">
      <c r="A236">
        <v>81</v>
      </c>
      <c r="B236" t="s">
        <v>614</v>
      </c>
      <c r="C236" t="s">
        <v>726</v>
      </c>
      <c r="D236" t="s">
        <v>760</v>
      </c>
      <c r="E236" t="s">
        <v>590</v>
      </c>
      <c r="F236" t="str">
        <f>st_line_min_forecast[[#This Row],[Line]]&amp;st_line_min_forecast[[#This Row],[Season]]</f>
        <v>KGTS-SHLW</v>
      </c>
      <c r="G236">
        <v>49.7</v>
      </c>
      <c r="H236">
        <v>0.91150442477899996</v>
      </c>
      <c r="I236">
        <v>11.3</v>
      </c>
      <c r="J236">
        <v>12.6</v>
      </c>
      <c r="K236">
        <v>10.1</v>
      </c>
      <c r="L236">
        <v>10.1</v>
      </c>
      <c r="M236">
        <v>10.8</v>
      </c>
      <c r="N236">
        <v>11.1</v>
      </c>
      <c r="O236">
        <v>10.4</v>
      </c>
      <c r="Q236">
        <v>0.25352112676056338</v>
      </c>
    </row>
    <row r="237" spans="1:17">
      <c r="A237">
        <v>120</v>
      </c>
      <c r="B237" t="s">
        <v>614</v>
      </c>
      <c r="C237" t="s">
        <v>680</v>
      </c>
      <c r="D237" t="s">
        <v>761</v>
      </c>
      <c r="E237" t="s">
        <v>588</v>
      </c>
      <c r="F237" t="str">
        <f>st_line_min_forecast[[#This Row],[Line]]&amp;st_line_min_forecast[[#This Row],[Season]]</f>
        <v>KRT-PLD1/CWFS</v>
      </c>
      <c r="G237">
        <v>40</v>
      </c>
      <c r="H237">
        <v>0.85714285714299998</v>
      </c>
      <c r="I237">
        <v>23.1</v>
      </c>
      <c r="J237">
        <v>23.6</v>
      </c>
      <c r="K237">
        <v>24.5</v>
      </c>
      <c r="L237">
        <v>25</v>
      </c>
      <c r="M237">
        <v>26</v>
      </c>
      <c r="N237">
        <v>26.9</v>
      </c>
      <c r="O237">
        <v>27.5</v>
      </c>
      <c r="Q237">
        <v>0.59000000000000008</v>
      </c>
    </row>
    <row r="238" spans="1:17">
      <c r="A238">
        <v>120</v>
      </c>
      <c r="B238" t="s">
        <v>614</v>
      </c>
      <c r="C238" t="s">
        <v>680</v>
      </c>
      <c r="D238" t="s">
        <v>761</v>
      </c>
      <c r="E238" t="s">
        <v>590</v>
      </c>
      <c r="F238" t="str">
        <f>st_line_min_forecast[[#This Row],[Line]]&amp;st_line_min_forecast[[#This Row],[Season]]</f>
        <v>KRT-PLD1/CWFW</v>
      </c>
      <c r="G238">
        <v>45.7</v>
      </c>
      <c r="H238">
        <v>0.85333333333299999</v>
      </c>
      <c r="I238">
        <v>22.5</v>
      </c>
      <c r="J238">
        <v>23.2</v>
      </c>
      <c r="K238">
        <v>23.6</v>
      </c>
      <c r="L238">
        <v>24.2</v>
      </c>
      <c r="M238">
        <v>24.8</v>
      </c>
      <c r="N238">
        <v>25.2</v>
      </c>
      <c r="O238">
        <v>25.8</v>
      </c>
      <c r="Q238">
        <v>0.50765864332603938</v>
      </c>
    </row>
    <row r="239" spans="1:17">
      <c r="A239">
        <v>121</v>
      </c>
      <c r="B239" t="s">
        <v>614</v>
      </c>
      <c r="C239" t="s">
        <v>680</v>
      </c>
      <c r="D239" t="s">
        <v>762</v>
      </c>
      <c r="E239" t="s">
        <v>588</v>
      </c>
      <c r="F239" t="str">
        <f>st_line_min_forecast[[#This Row],[Line]]&amp;st_line_min_forecast[[#This Row],[Season]]</f>
        <v>KRT-PLD2/YWFS</v>
      </c>
      <c r="G239">
        <v>29.7</v>
      </c>
      <c r="H239">
        <v>0.81208053691299997</v>
      </c>
      <c r="I239">
        <v>29.8</v>
      </c>
      <c r="J239">
        <v>30.5</v>
      </c>
      <c r="K239">
        <v>32.200000000000003</v>
      </c>
      <c r="L239">
        <v>33.4</v>
      </c>
      <c r="M239">
        <v>35.200000000000003</v>
      </c>
      <c r="N239">
        <v>37.200000000000003</v>
      </c>
      <c r="O239">
        <v>38.299999999999997</v>
      </c>
      <c r="Q239">
        <v>1.026936026936027</v>
      </c>
    </row>
    <row r="240" spans="1:17">
      <c r="A240">
        <v>121</v>
      </c>
      <c r="B240" t="s">
        <v>614</v>
      </c>
      <c r="C240" t="s">
        <v>680</v>
      </c>
      <c r="D240" t="s">
        <v>762</v>
      </c>
      <c r="E240" t="s">
        <v>590</v>
      </c>
      <c r="F240" t="str">
        <f>st_line_min_forecast[[#This Row],[Line]]&amp;st_line_min_forecast[[#This Row],[Season]]</f>
        <v>KRT-PLD2/YWFW</v>
      </c>
      <c r="G240">
        <v>29.7</v>
      </c>
      <c r="H240">
        <v>0.81184668989499997</v>
      </c>
      <c r="I240">
        <v>28.7</v>
      </c>
      <c r="J240">
        <v>29.8</v>
      </c>
      <c r="K240">
        <v>30.3</v>
      </c>
      <c r="L240">
        <v>31.2</v>
      </c>
      <c r="M240">
        <v>32.9</v>
      </c>
      <c r="N240">
        <v>34</v>
      </c>
      <c r="O240">
        <v>34.799999999999997</v>
      </c>
      <c r="Q240">
        <v>1.0033670033670035</v>
      </c>
    </row>
    <row r="241" spans="1:17">
      <c r="A241">
        <v>122</v>
      </c>
      <c r="B241" t="s">
        <v>614</v>
      </c>
      <c r="C241" t="s">
        <v>680</v>
      </c>
      <c r="D241" t="s">
        <v>763</v>
      </c>
      <c r="E241" t="s">
        <v>588</v>
      </c>
      <c r="F241" t="str">
        <f>st_line_min_forecast[[#This Row],[Line]]&amp;st_line_min_forecast[[#This Row],[Season]]</f>
        <v>KRT-WBLS</v>
      </c>
      <c r="G241">
        <v>46.9</v>
      </c>
      <c r="H241">
        <v>0.85760517799400005</v>
      </c>
      <c r="I241">
        <v>30.9</v>
      </c>
      <c r="J241">
        <v>31.3</v>
      </c>
      <c r="K241">
        <v>32.799999999999997</v>
      </c>
      <c r="L241">
        <v>34.1</v>
      </c>
      <c r="M241">
        <v>35.6</v>
      </c>
      <c r="N241">
        <v>37.1</v>
      </c>
      <c r="O241">
        <v>38.200000000000003</v>
      </c>
      <c r="Q241">
        <v>0.66737739872068236</v>
      </c>
    </row>
    <row r="242" spans="1:17">
      <c r="A242">
        <v>122</v>
      </c>
      <c r="B242" t="s">
        <v>614</v>
      </c>
      <c r="C242" t="s">
        <v>680</v>
      </c>
      <c r="D242" t="s">
        <v>763</v>
      </c>
      <c r="E242" t="s">
        <v>590</v>
      </c>
      <c r="F242" t="str">
        <f>st_line_min_forecast[[#This Row],[Line]]&amp;st_line_min_forecast[[#This Row],[Season]]</f>
        <v>KRT-WBLW</v>
      </c>
      <c r="G242">
        <v>47.4</v>
      </c>
      <c r="H242">
        <v>0.85382059800700005</v>
      </c>
      <c r="I242">
        <v>30.1</v>
      </c>
      <c r="J242">
        <v>31</v>
      </c>
      <c r="K242">
        <v>31.8</v>
      </c>
      <c r="L242">
        <v>32.6</v>
      </c>
      <c r="M242">
        <v>33.700000000000003</v>
      </c>
      <c r="N242">
        <v>34.5</v>
      </c>
      <c r="O242">
        <v>35.4</v>
      </c>
      <c r="Q242">
        <v>0.65400843881856541</v>
      </c>
    </row>
    <row r="243" spans="1:17">
      <c r="A243">
        <v>93</v>
      </c>
      <c r="B243" t="s">
        <v>614</v>
      </c>
      <c r="C243" t="s">
        <v>661</v>
      </c>
      <c r="D243" t="s">
        <v>764</v>
      </c>
      <c r="E243" t="s">
        <v>588</v>
      </c>
      <c r="F243" t="str">
        <f>st_line_min_forecast[[#This Row],[Line]]&amp;st_line_min_forecast[[#This Row],[Season]]</f>
        <v>KSF-RVLS</v>
      </c>
      <c r="G243">
        <v>84.6</v>
      </c>
      <c r="H243">
        <v>0.98969072164899996</v>
      </c>
      <c r="I243">
        <v>9.6999999999999993</v>
      </c>
      <c r="J243">
        <v>9.8000000000000007</v>
      </c>
      <c r="K243">
        <v>9.8000000000000007</v>
      </c>
      <c r="L243">
        <v>9.1999999999999993</v>
      </c>
      <c r="M243">
        <v>9.1</v>
      </c>
      <c r="N243">
        <v>8.9</v>
      </c>
      <c r="O243">
        <v>8.6999999999999993</v>
      </c>
      <c r="Q243">
        <v>0.11583924349881798</v>
      </c>
    </row>
    <row r="244" spans="1:17">
      <c r="A244">
        <v>93</v>
      </c>
      <c r="B244" t="s">
        <v>614</v>
      </c>
      <c r="C244" t="s">
        <v>661</v>
      </c>
      <c r="D244" t="s">
        <v>764</v>
      </c>
      <c r="E244" t="s">
        <v>590</v>
      </c>
      <c r="F244" t="str">
        <f>st_line_min_forecast[[#This Row],[Line]]&amp;st_line_min_forecast[[#This Row],[Season]]</f>
        <v>KSF-RVLW</v>
      </c>
      <c r="G244">
        <v>106.3</v>
      </c>
      <c r="H244">
        <v>1</v>
      </c>
      <c r="I244">
        <v>10.8</v>
      </c>
      <c r="J244">
        <v>11</v>
      </c>
      <c r="K244">
        <v>10.3</v>
      </c>
      <c r="L244">
        <v>10</v>
      </c>
      <c r="M244">
        <v>9.9</v>
      </c>
      <c r="N244">
        <v>9.6</v>
      </c>
      <c r="O244">
        <v>9.3000000000000007</v>
      </c>
      <c r="Q244">
        <v>0.10348071495766699</v>
      </c>
    </row>
    <row r="245" spans="1:17">
      <c r="A245">
        <v>76</v>
      </c>
      <c r="B245" t="s">
        <v>614</v>
      </c>
      <c r="C245" t="s">
        <v>723</v>
      </c>
      <c r="D245" t="s">
        <v>765</v>
      </c>
      <c r="E245" t="s">
        <v>588</v>
      </c>
      <c r="F245" t="str">
        <f>st_line_min_forecast[[#This Row],[Line]]&amp;st_line_min_forecast[[#This Row],[Season]]</f>
        <v>KTS-SA1S</v>
      </c>
      <c r="G245">
        <v>116.6</v>
      </c>
      <c r="H245">
        <v>0.20930232558100001</v>
      </c>
      <c r="I245">
        <v>8.6</v>
      </c>
      <c r="J245">
        <v>9.6999999999999993</v>
      </c>
      <c r="K245">
        <v>13</v>
      </c>
      <c r="L245">
        <v>17.899999999999999</v>
      </c>
      <c r="M245">
        <v>23</v>
      </c>
      <c r="N245">
        <v>28</v>
      </c>
      <c r="O245">
        <v>30.9</v>
      </c>
      <c r="Q245">
        <v>8.3190394511149221E-2</v>
      </c>
    </row>
    <row r="246" spans="1:17">
      <c r="A246">
        <v>76</v>
      </c>
      <c r="B246" t="s">
        <v>614</v>
      </c>
      <c r="C246" t="s">
        <v>723</v>
      </c>
      <c r="D246" t="s">
        <v>765</v>
      </c>
      <c r="E246" t="s">
        <v>590</v>
      </c>
      <c r="F246" t="str">
        <f>st_line_min_forecast[[#This Row],[Line]]&amp;st_line_min_forecast[[#This Row],[Season]]</f>
        <v>KTS-SA1W</v>
      </c>
      <c r="G246">
        <v>122.3</v>
      </c>
      <c r="H246">
        <v>0.51937984496099998</v>
      </c>
      <c r="I246">
        <v>12.9</v>
      </c>
      <c r="J246">
        <v>10.1</v>
      </c>
      <c r="K246">
        <v>7</v>
      </c>
      <c r="L246">
        <v>10.6</v>
      </c>
      <c r="M246">
        <v>15.1</v>
      </c>
      <c r="N246">
        <v>17.600000000000001</v>
      </c>
      <c r="O246">
        <v>16.399999999999999</v>
      </c>
      <c r="Q246">
        <v>8.2583810302534755E-2</v>
      </c>
    </row>
    <row r="247" spans="1:17">
      <c r="A247">
        <v>77</v>
      </c>
      <c r="B247" t="s">
        <v>614</v>
      </c>
      <c r="C247" t="s">
        <v>723</v>
      </c>
      <c r="D247" t="s">
        <v>766</v>
      </c>
      <c r="E247" t="s">
        <v>588</v>
      </c>
      <c r="F247" t="str">
        <f>st_line_min_forecast[[#This Row],[Line]]&amp;st_line_min_forecast[[#This Row],[Season]]</f>
        <v>KTS-SA2S</v>
      </c>
      <c r="G247">
        <v>108</v>
      </c>
      <c r="H247">
        <v>0.20930232558100001</v>
      </c>
      <c r="I247">
        <v>8.6</v>
      </c>
      <c r="J247">
        <v>9.6999999999999993</v>
      </c>
      <c r="K247">
        <v>13</v>
      </c>
      <c r="L247">
        <v>17.8</v>
      </c>
      <c r="M247">
        <v>23</v>
      </c>
      <c r="N247">
        <v>28</v>
      </c>
      <c r="O247">
        <v>30.9</v>
      </c>
      <c r="Q247">
        <v>8.9814814814814806E-2</v>
      </c>
    </row>
    <row r="248" spans="1:17">
      <c r="A248">
        <v>77</v>
      </c>
      <c r="B248" t="s">
        <v>614</v>
      </c>
      <c r="C248" t="s">
        <v>723</v>
      </c>
      <c r="D248" t="s">
        <v>766</v>
      </c>
      <c r="E248" t="s">
        <v>590</v>
      </c>
      <c r="F248" t="str">
        <f>st_line_min_forecast[[#This Row],[Line]]&amp;st_line_min_forecast[[#This Row],[Season]]</f>
        <v>KTS-SA2W</v>
      </c>
      <c r="G248">
        <v>122.3</v>
      </c>
      <c r="H248">
        <v>0.51937984496099998</v>
      </c>
      <c r="I248">
        <v>12.9</v>
      </c>
      <c r="J248">
        <v>10.1</v>
      </c>
      <c r="K248">
        <v>7</v>
      </c>
      <c r="L248">
        <v>10.6</v>
      </c>
      <c r="M248">
        <v>15.1</v>
      </c>
      <c r="N248">
        <v>17.600000000000001</v>
      </c>
      <c r="O248">
        <v>16.399999999999999</v>
      </c>
      <c r="Q248">
        <v>8.2583810302534755E-2</v>
      </c>
    </row>
    <row r="249" spans="1:17">
      <c r="A249">
        <v>78</v>
      </c>
      <c r="B249" t="s">
        <v>614</v>
      </c>
      <c r="C249" t="s">
        <v>723</v>
      </c>
      <c r="D249" t="s">
        <v>767</v>
      </c>
      <c r="E249" t="s">
        <v>590</v>
      </c>
      <c r="F249" t="str">
        <f>st_line_min_forecast[[#This Row],[Line]]&amp;st_line_min_forecast[[#This Row],[Season]]</f>
        <v>KTS-SSE1W</v>
      </c>
      <c r="G249">
        <v>94.3</v>
      </c>
      <c r="H249">
        <v>0.87064676616900005</v>
      </c>
      <c r="I249">
        <v>20.100000000000001</v>
      </c>
      <c r="J249">
        <v>17.899999999999999</v>
      </c>
      <c r="K249">
        <v>17.7</v>
      </c>
      <c r="L249">
        <v>14.7</v>
      </c>
      <c r="M249">
        <v>11.2</v>
      </c>
      <c r="N249">
        <v>9.1</v>
      </c>
      <c r="O249">
        <v>7.3</v>
      </c>
      <c r="Q249">
        <v>0.18981972428419935</v>
      </c>
    </row>
    <row r="250" spans="1:17">
      <c r="A250">
        <v>78</v>
      </c>
      <c r="B250" t="s">
        <v>614</v>
      </c>
      <c r="C250" t="s">
        <v>723</v>
      </c>
      <c r="D250" t="s">
        <v>767</v>
      </c>
      <c r="E250" t="s">
        <v>588</v>
      </c>
      <c r="F250" t="str">
        <f>st_line_min_forecast[[#This Row],[Line]]&amp;st_line_min_forecast[[#This Row],[Season]]</f>
        <v>KTS-SSE1S</v>
      </c>
      <c r="G250">
        <v>89.7</v>
      </c>
      <c r="H250">
        <v>0.79699248120300004</v>
      </c>
      <c r="I250">
        <v>13.3</v>
      </c>
      <c r="J250">
        <v>13.4</v>
      </c>
      <c r="K250">
        <v>10.9</v>
      </c>
      <c r="L250">
        <v>9.6</v>
      </c>
      <c r="M250">
        <v>5.5</v>
      </c>
      <c r="N250">
        <v>4.5999999999999996</v>
      </c>
      <c r="O250">
        <v>2.7</v>
      </c>
      <c r="Q250">
        <v>0.14938684503901895</v>
      </c>
    </row>
    <row r="251" spans="1:17">
      <c r="A251">
        <v>79</v>
      </c>
      <c r="B251" t="s">
        <v>614</v>
      </c>
      <c r="C251" t="s">
        <v>723</v>
      </c>
      <c r="D251" t="s">
        <v>768</v>
      </c>
      <c r="E251" t="s">
        <v>590</v>
      </c>
      <c r="F251" t="str">
        <f>st_line_min_forecast[[#This Row],[Line]]&amp;st_line_min_forecast[[#This Row],[Season]]</f>
        <v>KTS-SSE2W</v>
      </c>
      <c r="G251">
        <v>100.6</v>
      </c>
      <c r="H251">
        <v>0.87064676616900005</v>
      </c>
      <c r="I251">
        <v>20.100000000000001</v>
      </c>
      <c r="J251">
        <v>17.899999999999999</v>
      </c>
      <c r="K251">
        <v>17.7</v>
      </c>
      <c r="L251">
        <v>14.7</v>
      </c>
      <c r="M251">
        <v>11.2</v>
      </c>
      <c r="N251">
        <v>9.1</v>
      </c>
      <c r="O251">
        <v>7.3</v>
      </c>
      <c r="Q251">
        <v>0.17793240556660039</v>
      </c>
    </row>
    <row r="252" spans="1:17">
      <c r="A252">
        <v>79</v>
      </c>
      <c r="B252" t="s">
        <v>614</v>
      </c>
      <c r="C252" t="s">
        <v>723</v>
      </c>
      <c r="D252" t="s">
        <v>768</v>
      </c>
      <c r="E252" t="s">
        <v>588</v>
      </c>
      <c r="F252" t="str">
        <f>st_line_min_forecast[[#This Row],[Line]]&amp;st_line_min_forecast[[#This Row],[Season]]</f>
        <v>KTS-SSE2S</v>
      </c>
      <c r="G252">
        <v>89.4</v>
      </c>
      <c r="H252">
        <v>0.79699248120300004</v>
      </c>
      <c r="I252">
        <v>13.3</v>
      </c>
      <c r="J252">
        <v>13.4</v>
      </c>
      <c r="K252">
        <v>10.9</v>
      </c>
      <c r="L252">
        <v>9.6</v>
      </c>
      <c r="M252">
        <v>5.5</v>
      </c>
      <c r="N252">
        <v>4.5999999999999996</v>
      </c>
      <c r="O252">
        <v>2.7</v>
      </c>
      <c r="Q252">
        <v>0.14988814317673377</v>
      </c>
    </row>
    <row r="253" spans="1:17">
      <c r="A253">
        <v>70</v>
      </c>
      <c r="B253" t="s">
        <v>614</v>
      </c>
      <c r="C253" t="s">
        <v>742</v>
      </c>
      <c r="D253" t="s">
        <v>769</v>
      </c>
      <c r="E253" t="s">
        <v>590</v>
      </c>
      <c r="F253" t="str">
        <f>st_line_min_forecast[[#This Row],[Line]]&amp;st_line_min_forecast[[#This Row],[Season]]</f>
        <v>KWF-NHLW</v>
      </c>
      <c r="G253">
        <v>43.4</v>
      </c>
      <c r="H253">
        <v>0.64285714285700002</v>
      </c>
      <c r="I253">
        <v>1.4</v>
      </c>
      <c r="J253">
        <v>1.2</v>
      </c>
      <c r="K253">
        <v>1</v>
      </c>
      <c r="L253">
        <v>1.4</v>
      </c>
      <c r="M253">
        <v>1.9</v>
      </c>
      <c r="N253">
        <v>2.2000000000000002</v>
      </c>
      <c r="O253">
        <v>2.2000000000000002</v>
      </c>
      <c r="Q253">
        <v>2.7649769585253454E-2</v>
      </c>
    </row>
    <row r="254" spans="1:17">
      <c r="A254">
        <v>70</v>
      </c>
      <c r="B254" t="s">
        <v>614</v>
      </c>
      <c r="C254" t="s">
        <v>742</v>
      </c>
      <c r="D254" t="s">
        <v>769</v>
      </c>
      <c r="E254" t="s">
        <v>588</v>
      </c>
      <c r="F254" t="str">
        <f>st_line_min_forecast[[#This Row],[Line]]&amp;st_line_min_forecast[[#This Row],[Season]]</f>
        <v>KWF-NHLS</v>
      </c>
      <c r="G254">
        <v>44</v>
      </c>
      <c r="H254">
        <v>0.33333333333300003</v>
      </c>
      <c r="I254">
        <v>0.9</v>
      </c>
      <c r="J254">
        <v>1.1000000000000001</v>
      </c>
      <c r="K254">
        <v>3.3</v>
      </c>
      <c r="L254">
        <v>2.9</v>
      </c>
      <c r="M254">
        <v>3.6</v>
      </c>
      <c r="N254">
        <v>4</v>
      </c>
      <c r="O254">
        <v>4.9000000000000004</v>
      </c>
      <c r="Q254">
        <v>2.5000000000000001E-2</v>
      </c>
    </row>
    <row r="255" spans="1:17">
      <c r="A255">
        <v>98</v>
      </c>
      <c r="B255" t="s">
        <v>614</v>
      </c>
      <c r="C255" t="s">
        <v>770</v>
      </c>
      <c r="D255" t="s">
        <v>771</v>
      </c>
      <c r="E255" t="s">
        <v>588</v>
      </c>
      <c r="F255" t="str">
        <f>st_line_min_forecast[[#This Row],[Line]]&amp;st_line_min_forecast[[#This Row],[Season]]</f>
        <v>KYM-ECA1S</v>
      </c>
      <c r="G255">
        <v>45.7</v>
      </c>
      <c r="H255">
        <v>0.94845360824699998</v>
      </c>
      <c r="I255">
        <v>9.6999999999999993</v>
      </c>
      <c r="J255">
        <v>10</v>
      </c>
      <c r="K255">
        <v>11.8</v>
      </c>
      <c r="L255">
        <v>12.1</v>
      </c>
      <c r="M255">
        <v>14.3</v>
      </c>
      <c r="N255">
        <v>16.3</v>
      </c>
      <c r="O255">
        <v>17</v>
      </c>
      <c r="Q255">
        <v>0.21881838074398249</v>
      </c>
    </row>
    <row r="256" spans="1:17">
      <c r="A256">
        <v>98</v>
      </c>
      <c r="B256" t="s">
        <v>614</v>
      </c>
      <c r="C256" t="s">
        <v>770</v>
      </c>
      <c r="D256" t="s">
        <v>771</v>
      </c>
      <c r="E256" t="s">
        <v>590</v>
      </c>
      <c r="F256" t="str">
        <f>st_line_min_forecast[[#This Row],[Line]]&amp;st_line_min_forecast[[#This Row],[Season]]</f>
        <v>KYM-ECA1W</v>
      </c>
      <c r="G256">
        <v>52.6</v>
      </c>
      <c r="H256">
        <v>0.84615384615400002</v>
      </c>
      <c r="I256">
        <v>3.9</v>
      </c>
      <c r="J256">
        <v>5.0999999999999996</v>
      </c>
      <c r="K256">
        <v>4.5</v>
      </c>
      <c r="L256">
        <v>6</v>
      </c>
      <c r="M256">
        <v>8.1</v>
      </c>
      <c r="N256">
        <v>8.9</v>
      </c>
      <c r="O256">
        <v>9.6</v>
      </c>
      <c r="Q256">
        <v>9.6958174904942962E-2</v>
      </c>
    </row>
    <row r="257" spans="1:17">
      <c r="A257">
        <v>99</v>
      </c>
      <c r="B257" t="s">
        <v>614</v>
      </c>
      <c r="C257" t="s">
        <v>770</v>
      </c>
      <c r="D257" t="s">
        <v>772</v>
      </c>
      <c r="E257" t="s">
        <v>588</v>
      </c>
      <c r="F257" t="str">
        <f>st_line_min_forecast[[#This Row],[Line]]&amp;st_line_min_forecast[[#This Row],[Season]]</f>
        <v>KYM-ECA2S</v>
      </c>
      <c r="G257">
        <v>45.7</v>
      </c>
      <c r="H257">
        <v>0.94845360824699998</v>
      </c>
      <c r="I257">
        <v>9.6999999999999993</v>
      </c>
      <c r="J257">
        <v>9.9</v>
      </c>
      <c r="K257">
        <v>11.6</v>
      </c>
      <c r="L257">
        <v>12</v>
      </c>
      <c r="M257">
        <v>14.2</v>
      </c>
      <c r="N257">
        <v>16.3</v>
      </c>
      <c r="O257">
        <v>16.899999999999999</v>
      </c>
      <c r="Q257">
        <v>0.21663019693654267</v>
      </c>
    </row>
    <row r="258" spans="1:17">
      <c r="A258">
        <v>99</v>
      </c>
      <c r="B258" t="s">
        <v>614</v>
      </c>
      <c r="C258" t="s">
        <v>770</v>
      </c>
      <c r="D258" t="s">
        <v>772</v>
      </c>
      <c r="E258" t="s">
        <v>590</v>
      </c>
      <c r="F258" t="str">
        <f>st_line_min_forecast[[#This Row],[Line]]&amp;st_line_min_forecast[[#This Row],[Season]]</f>
        <v>KYM-ECA2W</v>
      </c>
      <c r="G258">
        <v>53.2</v>
      </c>
      <c r="H258">
        <v>0.86842105263199998</v>
      </c>
      <c r="I258">
        <v>3.8</v>
      </c>
      <c r="J258">
        <v>5</v>
      </c>
      <c r="K258">
        <v>4.5</v>
      </c>
      <c r="L258">
        <v>6</v>
      </c>
      <c r="M258">
        <v>8.1</v>
      </c>
      <c r="N258">
        <v>8.8000000000000007</v>
      </c>
      <c r="O258">
        <v>9.6</v>
      </c>
      <c r="Q258">
        <v>9.3984962406015032E-2</v>
      </c>
    </row>
    <row r="259" spans="1:17">
      <c r="A259">
        <v>204</v>
      </c>
      <c r="B259" t="s">
        <v>636</v>
      </c>
      <c r="C259" t="s">
        <v>739</v>
      </c>
      <c r="D259" t="s">
        <v>773</v>
      </c>
      <c r="E259" t="s">
        <v>588</v>
      </c>
      <c r="F259" t="str">
        <f>st_line_min_forecast[[#This Row],[Line]]&amp;st_line_min_forecast[[#This Row],[Season]]</f>
        <v>L-QS</v>
      </c>
      <c r="G259">
        <v>95.4</v>
      </c>
      <c r="H259">
        <v>0.94642857142900005</v>
      </c>
      <c r="I259">
        <v>11.2</v>
      </c>
      <c r="J259">
        <v>11.7</v>
      </c>
      <c r="K259">
        <v>10.6</v>
      </c>
      <c r="L259">
        <v>9.4</v>
      </c>
      <c r="M259">
        <v>7.1</v>
      </c>
      <c r="N259">
        <v>6.2</v>
      </c>
      <c r="O259">
        <v>5.4</v>
      </c>
      <c r="Q259">
        <v>0.12264150943396225</v>
      </c>
    </row>
    <row r="260" spans="1:17">
      <c r="A260">
        <v>204</v>
      </c>
      <c r="B260" t="s">
        <v>636</v>
      </c>
      <c r="C260" t="s">
        <v>739</v>
      </c>
      <c r="D260" t="s">
        <v>773</v>
      </c>
      <c r="E260" t="s">
        <v>590</v>
      </c>
      <c r="F260" t="str">
        <f>st_line_min_forecast[[#This Row],[Line]]&amp;st_line_min_forecast[[#This Row],[Season]]</f>
        <v>L-QW</v>
      </c>
      <c r="G260">
        <v>108.6</v>
      </c>
      <c r="H260">
        <v>0.946153846154</v>
      </c>
      <c r="I260">
        <v>13</v>
      </c>
      <c r="J260">
        <v>13.3</v>
      </c>
      <c r="K260">
        <v>13.6</v>
      </c>
      <c r="L260">
        <v>13.4</v>
      </c>
      <c r="M260">
        <v>11.9</v>
      </c>
      <c r="N260">
        <v>10.7</v>
      </c>
      <c r="O260">
        <v>11.1</v>
      </c>
      <c r="Q260">
        <v>0.12246777163904236</v>
      </c>
    </row>
    <row r="261" spans="1:17">
      <c r="A261">
        <v>212</v>
      </c>
      <c r="B261" t="s">
        <v>636</v>
      </c>
      <c r="C261" t="s">
        <v>774</v>
      </c>
      <c r="D261" t="s">
        <v>775</v>
      </c>
      <c r="E261" t="s">
        <v>588</v>
      </c>
      <c r="F261" t="str">
        <f>st_line_min_forecast[[#This Row],[Line]]&amp;st_line_min_forecast[[#This Row],[Season]]</f>
        <v>LS-J325S</v>
      </c>
      <c r="G261">
        <v>21.3</v>
      </c>
      <c r="H261">
        <v>1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Q261">
        <v>0</v>
      </c>
    </row>
    <row r="262" spans="1:17">
      <c r="A262">
        <v>212</v>
      </c>
      <c r="B262" t="s">
        <v>636</v>
      </c>
      <c r="C262" t="s">
        <v>774</v>
      </c>
      <c r="D262" t="s">
        <v>775</v>
      </c>
      <c r="E262" t="s">
        <v>590</v>
      </c>
      <c r="F262" t="str">
        <f>st_line_min_forecast[[#This Row],[Line]]&amp;st_line_min_forecast[[#This Row],[Season]]</f>
        <v>LS-J325W</v>
      </c>
      <c r="G262">
        <v>25.9</v>
      </c>
      <c r="H262">
        <v>1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Q262">
        <v>0</v>
      </c>
    </row>
    <row r="263" spans="1:17">
      <c r="A263">
        <v>85</v>
      </c>
      <c r="B263" t="s">
        <v>614</v>
      </c>
      <c r="C263" t="s">
        <v>661</v>
      </c>
      <c r="D263" t="s">
        <v>776</v>
      </c>
      <c r="E263" t="s">
        <v>588</v>
      </c>
      <c r="F263" t="str">
        <f>st_line_min_forecast[[#This Row],[Line]]&amp;st_line_min_forecast[[#This Row],[Season]]</f>
        <v>MBN-DTNS</v>
      </c>
      <c r="G263">
        <v>74.3</v>
      </c>
      <c r="H263">
        <v>0.97222222222200005</v>
      </c>
      <c r="I263">
        <v>3.6</v>
      </c>
      <c r="J263">
        <v>3.6</v>
      </c>
      <c r="K263">
        <v>3.6</v>
      </c>
      <c r="L263">
        <v>3.6</v>
      </c>
      <c r="M263">
        <v>3.6</v>
      </c>
      <c r="N263">
        <v>3.6</v>
      </c>
      <c r="O263">
        <v>3.6</v>
      </c>
      <c r="Q263">
        <v>4.8452220726783311E-2</v>
      </c>
    </row>
    <row r="264" spans="1:17">
      <c r="A264">
        <v>85</v>
      </c>
      <c r="B264" t="s">
        <v>614</v>
      </c>
      <c r="C264" t="s">
        <v>661</v>
      </c>
      <c r="D264" t="s">
        <v>776</v>
      </c>
      <c r="E264" t="s">
        <v>590</v>
      </c>
      <c r="F264" t="str">
        <f>st_line_min_forecast[[#This Row],[Line]]&amp;st_line_min_forecast[[#This Row],[Season]]</f>
        <v>MBN-DTNW</v>
      </c>
      <c r="G264">
        <v>86.9</v>
      </c>
      <c r="H264">
        <v>0.92592592592599998</v>
      </c>
      <c r="I264">
        <v>2.7</v>
      </c>
      <c r="J264">
        <v>2.7</v>
      </c>
      <c r="K264">
        <v>2.7</v>
      </c>
      <c r="L264">
        <v>2.7</v>
      </c>
      <c r="M264">
        <v>2.7</v>
      </c>
      <c r="N264">
        <v>2.7</v>
      </c>
      <c r="O264">
        <v>2.7</v>
      </c>
      <c r="Q264">
        <v>3.1070195627157654E-2</v>
      </c>
    </row>
    <row r="265" spans="1:17">
      <c r="A265">
        <v>87</v>
      </c>
      <c r="B265" t="s">
        <v>614</v>
      </c>
      <c r="C265" t="s">
        <v>661</v>
      </c>
      <c r="D265" t="s">
        <v>777</v>
      </c>
      <c r="E265" t="s">
        <v>588</v>
      </c>
      <c r="F265" t="str">
        <f>st_line_min_forecast[[#This Row],[Line]]&amp;st_line_min_forecast[[#This Row],[Season]]</f>
        <v>MDA-BNGS</v>
      </c>
      <c r="G265">
        <v>104</v>
      </c>
      <c r="H265">
        <v>0.81818181818199998</v>
      </c>
      <c r="I265">
        <v>3.3</v>
      </c>
      <c r="J265">
        <v>3.5</v>
      </c>
      <c r="K265">
        <v>4.2</v>
      </c>
      <c r="L265">
        <v>5.7</v>
      </c>
      <c r="M265">
        <v>5.0999999999999996</v>
      </c>
      <c r="N265">
        <v>4.5</v>
      </c>
      <c r="O265">
        <v>5.6</v>
      </c>
      <c r="Q265">
        <v>3.3653846153846152E-2</v>
      </c>
    </row>
    <row r="266" spans="1:17">
      <c r="A266">
        <v>87</v>
      </c>
      <c r="B266" t="s">
        <v>614</v>
      </c>
      <c r="C266" t="s">
        <v>661</v>
      </c>
      <c r="D266" t="s">
        <v>777</v>
      </c>
      <c r="E266" t="s">
        <v>590</v>
      </c>
      <c r="F266" t="str">
        <f>st_line_min_forecast[[#This Row],[Line]]&amp;st_line_min_forecast[[#This Row],[Season]]</f>
        <v>MDA-BNGW</v>
      </c>
      <c r="G266">
        <v>114.3</v>
      </c>
      <c r="H266">
        <v>0.65217391304299999</v>
      </c>
      <c r="I266">
        <v>2.2999999999999998</v>
      </c>
      <c r="J266">
        <v>2.7</v>
      </c>
      <c r="K266">
        <v>4.5</v>
      </c>
      <c r="L266">
        <v>4.3</v>
      </c>
      <c r="M266">
        <v>3.9</v>
      </c>
      <c r="N266">
        <v>3.6</v>
      </c>
      <c r="O266">
        <v>4.5</v>
      </c>
      <c r="Q266">
        <v>2.3622047244094491E-2</v>
      </c>
    </row>
    <row r="267" spans="1:17">
      <c r="A267">
        <v>86</v>
      </c>
      <c r="B267" t="s">
        <v>614</v>
      </c>
      <c r="C267" t="s">
        <v>661</v>
      </c>
      <c r="D267" t="s">
        <v>778</v>
      </c>
      <c r="E267" t="s">
        <v>590</v>
      </c>
      <c r="F267" t="str">
        <f>st_line_min_forecast[[#This Row],[Line]]&amp;st_line_min_forecast[[#This Row],[Season]]</f>
        <v>MDA-MBNW</v>
      </c>
      <c r="G267">
        <v>86.9</v>
      </c>
      <c r="H267">
        <v>0.80645161290300005</v>
      </c>
      <c r="I267">
        <v>3.1</v>
      </c>
      <c r="J267">
        <v>3.6</v>
      </c>
      <c r="K267">
        <v>7</v>
      </c>
      <c r="L267">
        <v>6.2</v>
      </c>
      <c r="M267">
        <v>5.4</v>
      </c>
      <c r="N267">
        <v>5</v>
      </c>
      <c r="O267">
        <v>6.5</v>
      </c>
      <c r="Q267">
        <v>4.1426927502876867E-2</v>
      </c>
    </row>
    <row r="268" spans="1:17">
      <c r="A268">
        <v>86</v>
      </c>
      <c r="B268" t="s">
        <v>614</v>
      </c>
      <c r="C268" t="s">
        <v>661</v>
      </c>
      <c r="D268" t="s">
        <v>778</v>
      </c>
      <c r="E268" t="s">
        <v>588</v>
      </c>
      <c r="F268" t="str">
        <f>st_line_min_forecast[[#This Row],[Line]]&amp;st_line_min_forecast[[#This Row],[Season]]</f>
        <v>MDA-MBNS</v>
      </c>
      <c r="G268">
        <v>74.3</v>
      </c>
      <c r="H268">
        <v>0.53846153846199996</v>
      </c>
      <c r="I268">
        <v>2.6</v>
      </c>
      <c r="J268">
        <v>3</v>
      </c>
      <c r="K268">
        <v>3.8</v>
      </c>
      <c r="L268">
        <v>6.1</v>
      </c>
      <c r="M268">
        <v>5.0999999999999996</v>
      </c>
      <c r="N268">
        <v>4.2</v>
      </c>
      <c r="O268">
        <v>5.8</v>
      </c>
      <c r="Q268">
        <v>4.0376850605652763E-2</v>
      </c>
    </row>
    <row r="269" spans="1:17">
      <c r="A269">
        <v>159</v>
      </c>
      <c r="B269" t="s">
        <v>636</v>
      </c>
      <c r="C269" t="s">
        <v>686</v>
      </c>
      <c r="D269" t="s">
        <v>779</v>
      </c>
      <c r="E269" t="s">
        <v>590</v>
      </c>
      <c r="F269" t="str">
        <f>st_line_min_forecast[[#This Row],[Line]]&amp;st_line_min_forecast[[#This Row],[Season]]</f>
        <v>MG-APW</v>
      </c>
      <c r="G269">
        <v>91.5</v>
      </c>
      <c r="H269">
        <v>0.92035398230099996</v>
      </c>
      <c r="I269">
        <v>11.3</v>
      </c>
      <c r="J269">
        <v>12.5</v>
      </c>
      <c r="K269">
        <v>13.7</v>
      </c>
      <c r="L269">
        <v>13.9</v>
      </c>
      <c r="M269">
        <v>14.1</v>
      </c>
      <c r="N269">
        <v>14.3</v>
      </c>
      <c r="O269">
        <v>15.3</v>
      </c>
      <c r="Q269">
        <v>0.13661202185792351</v>
      </c>
    </row>
    <row r="270" spans="1:17">
      <c r="A270">
        <v>159</v>
      </c>
      <c r="B270" t="s">
        <v>636</v>
      </c>
      <c r="C270" t="s">
        <v>686</v>
      </c>
      <c r="D270" t="s">
        <v>779</v>
      </c>
      <c r="E270" t="s">
        <v>588</v>
      </c>
      <c r="F270" t="str">
        <f>st_line_min_forecast[[#This Row],[Line]]&amp;st_line_min_forecast[[#This Row],[Season]]</f>
        <v>MG-APS</v>
      </c>
      <c r="G270">
        <v>91.5</v>
      </c>
      <c r="H270">
        <v>0.92035398230099996</v>
      </c>
      <c r="I270">
        <v>11.3</v>
      </c>
      <c r="J270">
        <v>11.7</v>
      </c>
      <c r="K270">
        <v>13.5</v>
      </c>
      <c r="L270">
        <v>13.8</v>
      </c>
      <c r="M270">
        <v>14</v>
      </c>
      <c r="N270">
        <v>14</v>
      </c>
      <c r="O270">
        <v>15.1</v>
      </c>
      <c r="Q270">
        <v>0.12786885245901639</v>
      </c>
    </row>
    <row r="271" spans="1:17">
      <c r="A271">
        <v>49</v>
      </c>
      <c r="B271" t="s">
        <v>614</v>
      </c>
      <c r="C271" t="s">
        <v>639</v>
      </c>
      <c r="D271" t="s">
        <v>780</v>
      </c>
      <c r="E271" t="s">
        <v>588</v>
      </c>
      <c r="F271" t="str">
        <f>st_line_min_forecast[[#This Row],[Line]]&amp;st_line_min_forecast[[#This Row],[Season]]</f>
        <v>MGW-CLCS</v>
      </c>
      <c r="G271">
        <v>74.3</v>
      </c>
      <c r="H271">
        <v>0.99243570347999999</v>
      </c>
      <c r="I271">
        <v>66.099999999999994</v>
      </c>
      <c r="J271">
        <v>66.099999999999994</v>
      </c>
      <c r="K271">
        <v>66.099999999999994</v>
      </c>
      <c r="L271">
        <v>66.099999999999994</v>
      </c>
      <c r="M271">
        <v>66</v>
      </c>
      <c r="N271">
        <v>66</v>
      </c>
      <c r="O271">
        <v>66</v>
      </c>
      <c r="Q271">
        <v>0.88963660834454905</v>
      </c>
    </row>
    <row r="272" spans="1:17">
      <c r="A272">
        <v>49</v>
      </c>
      <c r="B272" t="s">
        <v>614</v>
      </c>
      <c r="C272" t="s">
        <v>639</v>
      </c>
      <c r="D272" t="s">
        <v>780</v>
      </c>
      <c r="E272" t="s">
        <v>590</v>
      </c>
      <c r="F272" t="str">
        <f>st_line_min_forecast[[#This Row],[Line]]&amp;st_line_min_forecast[[#This Row],[Season]]</f>
        <v>MGW-CLCW</v>
      </c>
      <c r="G272">
        <v>86.9</v>
      </c>
      <c r="H272">
        <v>0.99243570347999999</v>
      </c>
      <c r="I272">
        <v>66.099999999999994</v>
      </c>
      <c r="J272">
        <v>66.099999999999994</v>
      </c>
      <c r="K272">
        <v>66.099999999999994</v>
      </c>
      <c r="L272">
        <v>66</v>
      </c>
      <c r="M272">
        <v>66.099999999999994</v>
      </c>
      <c r="N272">
        <v>66.099999999999994</v>
      </c>
      <c r="O272">
        <v>66.099999999999994</v>
      </c>
      <c r="Q272">
        <v>0.76064441887226686</v>
      </c>
    </row>
    <row r="273" spans="1:17">
      <c r="A273">
        <v>235</v>
      </c>
      <c r="B273" t="s">
        <v>677</v>
      </c>
      <c r="C273" t="s">
        <v>781</v>
      </c>
      <c r="D273" t="s">
        <v>782</v>
      </c>
      <c r="E273" t="s">
        <v>588</v>
      </c>
      <c r="F273" t="str">
        <f>st_line_min_forecast[[#This Row],[Line]]&amp;st_line_min_forecast[[#This Row],[Season]]</f>
        <v>MTS-BW-MTSS</v>
      </c>
      <c r="G273">
        <v>27.054633614225899</v>
      </c>
      <c r="H273">
        <v>0.95421928605178663</v>
      </c>
      <c r="I273">
        <v>2.2000000000000002</v>
      </c>
      <c r="J273">
        <v>0.84466675517489342</v>
      </c>
      <c r="K273">
        <v>-0.41891439553906962</v>
      </c>
      <c r="L273">
        <v>-0.32594536098888494</v>
      </c>
      <c r="M273">
        <v>-1.4096188495163633</v>
      </c>
      <c r="N273">
        <v>-3.0888940862503929</v>
      </c>
      <c r="O273">
        <v>-3.7</v>
      </c>
      <c r="P273">
        <v>38.752904768546102</v>
      </c>
      <c r="Q273">
        <v>3.1220779671943137E-2</v>
      </c>
    </row>
    <row r="274" spans="1:17">
      <c r="A274">
        <v>232</v>
      </c>
      <c r="B274" t="s">
        <v>677</v>
      </c>
      <c r="C274" t="s">
        <v>783</v>
      </c>
      <c r="D274" t="s">
        <v>784</v>
      </c>
      <c r="E274" t="s">
        <v>588</v>
      </c>
      <c r="F274" t="str">
        <f>st_line_min_forecast[[#This Row],[Line]]&amp;st_line_min_forecast[[#This Row],[Season]]</f>
        <v>MTS-CFD-EL-EM-MTSS</v>
      </c>
      <c r="G274">
        <v>134.039288067261</v>
      </c>
      <c r="H274">
        <v>0.95421928605178663</v>
      </c>
      <c r="I274">
        <v>21.8</v>
      </c>
      <c r="J274">
        <v>17.949576671204198</v>
      </c>
      <c r="K274">
        <v>17.451616044307912</v>
      </c>
      <c r="L274">
        <v>16.227326253737495</v>
      </c>
      <c r="M274">
        <v>14.445846771956139</v>
      </c>
      <c r="N274">
        <v>12.00713934877975</v>
      </c>
      <c r="O274">
        <v>10.6</v>
      </c>
      <c r="P274">
        <v>269.78423378692798</v>
      </c>
      <c r="Q274">
        <v>0.13391280220913357</v>
      </c>
    </row>
    <row r="275" spans="1:17">
      <c r="A275">
        <v>233</v>
      </c>
      <c r="B275" t="s">
        <v>677</v>
      </c>
      <c r="C275" t="s">
        <v>783</v>
      </c>
      <c r="D275" t="s">
        <v>785</v>
      </c>
      <c r="E275" t="s">
        <v>588</v>
      </c>
      <c r="F275" t="str">
        <f>st_line_min_forecast[[#This Row],[Line]]&amp;st_line_min_forecast[[#This Row],[Season]]</f>
        <v>MTS-OR-OAK-MTSS</v>
      </c>
      <c r="G275">
        <v>81.735477609175305</v>
      </c>
      <c r="H275">
        <v>0.95421928605178663</v>
      </c>
      <c r="I275">
        <v>10.8</v>
      </c>
      <c r="J275">
        <v>9.3477536859850154</v>
      </c>
      <c r="K275">
        <v>7.5418367049070936</v>
      </c>
      <c r="L275">
        <v>5.6194749972475151</v>
      </c>
      <c r="M275">
        <v>3.3835484139490832</v>
      </c>
      <c r="N275">
        <v>2.0226715202359231</v>
      </c>
      <c r="O275">
        <v>0.1</v>
      </c>
      <c r="P275">
        <v>158.09813361327201</v>
      </c>
      <c r="Q275">
        <v>0.1143659272498785</v>
      </c>
    </row>
    <row r="276" spans="1:17">
      <c r="A276">
        <v>234</v>
      </c>
      <c r="B276" t="s">
        <v>677</v>
      </c>
      <c r="C276" t="s">
        <v>781</v>
      </c>
      <c r="D276" t="s">
        <v>786</v>
      </c>
      <c r="E276" t="s">
        <v>588</v>
      </c>
      <c r="F276" t="str">
        <f>st_line_min_forecast[[#This Row],[Line]]&amp;st_line_min_forecast[[#This Row],[Season]]</f>
        <v>MTS-SH-MTSS</v>
      </c>
      <c r="G276">
        <v>14.289419162443201</v>
      </c>
      <c r="H276">
        <v>0.95421928605178663</v>
      </c>
      <c r="I276">
        <v>0.8</v>
      </c>
      <c r="J276">
        <v>0.29379713223474568</v>
      </c>
      <c r="K276">
        <v>-0.14570935497011125</v>
      </c>
      <c r="L276">
        <v>-0.11337229947439482</v>
      </c>
      <c r="M276">
        <v>-0.49030220852743095</v>
      </c>
      <c r="N276">
        <v>-1.0743979430436155</v>
      </c>
      <c r="O276">
        <v>-1.3</v>
      </c>
      <c r="P276">
        <v>19.3955049431563</v>
      </c>
      <c r="Q276">
        <v>2.0560467076711629E-2</v>
      </c>
    </row>
    <row r="277" spans="1:17">
      <c r="A277">
        <v>108</v>
      </c>
      <c r="B277" t="s">
        <v>614</v>
      </c>
      <c r="C277" t="s">
        <v>770</v>
      </c>
      <c r="D277" t="s">
        <v>787</v>
      </c>
      <c r="E277" t="s">
        <v>588</v>
      </c>
      <c r="F277" t="str">
        <f>st_line_min_forecast[[#This Row],[Line]]&amp;st_line_min_forecast[[#This Row],[Season]]</f>
        <v>NKA-CMES</v>
      </c>
      <c r="G277">
        <v>74.3</v>
      </c>
      <c r="H277">
        <v>0.97222222222200005</v>
      </c>
      <c r="I277">
        <v>7.2</v>
      </c>
      <c r="J277">
        <v>8.1999999999999993</v>
      </c>
      <c r="K277">
        <v>9.5</v>
      </c>
      <c r="L277">
        <v>8.1</v>
      </c>
      <c r="M277">
        <v>10.1</v>
      </c>
      <c r="N277">
        <v>11.3</v>
      </c>
      <c r="O277">
        <v>11.5</v>
      </c>
      <c r="Q277">
        <v>0.11036339165545087</v>
      </c>
    </row>
    <row r="278" spans="1:17">
      <c r="A278">
        <v>108</v>
      </c>
      <c r="B278" t="s">
        <v>614</v>
      </c>
      <c r="C278" t="s">
        <v>770</v>
      </c>
      <c r="D278" t="s">
        <v>787</v>
      </c>
      <c r="E278" t="s">
        <v>590</v>
      </c>
      <c r="F278" t="str">
        <f>st_line_min_forecast[[#This Row],[Line]]&amp;st_line_min_forecast[[#This Row],[Season]]</f>
        <v>NKA-CMEW</v>
      </c>
      <c r="G278">
        <v>86.9</v>
      </c>
      <c r="H278">
        <v>0.97014925373100003</v>
      </c>
      <c r="I278">
        <v>6.7</v>
      </c>
      <c r="J278">
        <v>7.5</v>
      </c>
      <c r="K278">
        <v>5.7</v>
      </c>
      <c r="L278">
        <v>6.3</v>
      </c>
      <c r="M278">
        <v>7.8</v>
      </c>
      <c r="N278">
        <v>8.3000000000000007</v>
      </c>
      <c r="O278">
        <v>8</v>
      </c>
      <c r="Q278">
        <v>8.6306098964326811E-2</v>
      </c>
    </row>
    <row r="279" spans="1:17">
      <c r="A279">
        <v>116</v>
      </c>
      <c r="B279" t="s">
        <v>614</v>
      </c>
      <c r="C279" t="s">
        <v>680</v>
      </c>
      <c r="D279" t="s">
        <v>788</v>
      </c>
      <c r="E279" t="s">
        <v>588</v>
      </c>
      <c r="F279" t="str">
        <f>st_line_min_forecast[[#This Row],[Line]]&amp;st_line_min_forecast[[#This Row],[Season]]</f>
        <v>NRB-HTNS</v>
      </c>
      <c r="G279">
        <v>52.6</v>
      </c>
      <c r="H279">
        <v>1</v>
      </c>
      <c r="I279">
        <v>78.8</v>
      </c>
      <c r="J279">
        <v>78.8</v>
      </c>
      <c r="K279">
        <v>78.8</v>
      </c>
      <c r="L279">
        <v>78.8</v>
      </c>
      <c r="M279">
        <v>78.8</v>
      </c>
      <c r="N279">
        <v>78.900000000000006</v>
      </c>
      <c r="O279">
        <v>78.900000000000006</v>
      </c>
      <c r="Q279">
        <v>1.4980988593155893</v>
      </c>
    </row>
    <row r="280" spans="1:17">
      <c r="A280">
        <v>116</v>
      </c>
      <c r="B280" t="s">
        <v>614</v>
      </c>
      <c r="C280" t="s">
        <v>680</v>
      </c>
      <c r="D280" t="s">
        <v>788</v>
      </c>
      <c r="E280" t="s">
        <v>590</v>
      </c>
      <c r="F280" t="str">
        <f>st_line_min_forecast[[#This Row],[Line]]&amp;st_line_min_forecast[[#This Row],[Season]]</f>
        <v>NRB-HTNW</v>
      </c>
      <c r="G280">
        <v>53.2</v>
      </c>
      <c r="H280">
        <v>1</v>
      </c>
      <c r="I280">
        <v>78.8</v>
      </c>
      <c r="J280">
        <v>78.8</v>
      </c>
      <c r="K280">
        <v>78.8</v>
      </c>
      <c r="L280">
        <v>78.8</v>
      </c>
      <c r="M280">
        <v>78.8</v>
      </c>
      <c r="N280">
        <v>78.8</v>
      </c>
      <c r="O280">
        <v>78.8</v>
      </c>
      <c r="Q280">
        <v>1.481203007518797</v>
      </c>
    </row>
    <row r="281" spans="1:17">
      <c r="A281">
        <v>106</v>
      </c>
      <c r="B281" t="s">
        <v>614</v>
      </c>
      <c r="C281" t="s">
        <v>770</v>
      </c>
      <c r="D281" t="s">
        <v>789</v>
      </c>
      <c r="E281" t="s">
        <v>588</v>
      </c>
      <c r="F281" t="str">
        <f>st_line_min_forecast[[#This Row],[Line]]&amp;st_line_min_forecast[[#This Row],[Season]]</f>
        <v>NSF-NKAS</v>
      </c>
      <c r="G281">
        <v>102.9</v>
      </c>
      <c r="H281">
        <v>0.95726495726500005</v>
      </c>
      <c r="I281">
        <v>35.1</v>
      </c>
      <c r="J281">
        <v>35.1</v>
      </c>
      <c r="K281">
        <v>35.1</v>
      </c>
      <c r="L281">
        <v>35.1</v>
      </c>
      <c r="M281">
        <v>35</v>
      </c>
      <c r="N281">
        <v>35.1</v>
      </c>
      <c r="O281">
        <v>35.1</v>
      </c>
      <c r="Q281">
        <v>0.34110787172011664</v>
      </c>
    </row>
    <row r="282" spans="1:17">
      <c r="A282">
        <v>106</v>
      </c>
      <c r="B282" t="s">
        <v>614</v>
      </c>
      <c r="C282" t="s">
        <v>770</v>
      </c>
      <c r="D282" t="s">
        <v>789</v>
      </c>
      <c r="E282" t="s">
        <v>590</v>
      </c>
      <c r="F282" t="str">
        <f>st_line_min_forecast[[#This Row],[Line]]&amp;st_line_min_forecast[[#This Row],[Season]]</f>
        <v>NSF-NKAW</v>
      </c>
      <c r="G282">
        <v>114.3</v>
      </c>
      <c r="H282">
        <v>0.95726495726500005</v>
      </c>
      <c r="I282">
        <v>35.1</v>
      </c>
      <c r="J282">
        <v>35.1</v>
      </c>
      <c r="K282">
        <v>35</v>
      </c>
      <c r="L282">
        <v>35.1</v>
      </c>
      <c r="M282">
        <v>35.1</v>
      </c>
      <c r="N282">
        <v>35</v>
      </c>
      <c r="O282">
        <v>35</v>
      </c>
      <c r="Q282">
        <v>0.30708661417322836</v>
      </c>
    </row>
    <row r="283" spans="1:17">
      <c r="A283">
        <v>249</v>
      </c>
      <c r="B283" t="s">
        <v>677</v>
      </c>
      <c r="C283" t="s">
        <v>689</v>
      </c>
      <c r="D283" t="s">
        <v>790</v>
      </c>
      <c r="E283" t="s">
        <v>588</v>
      </c>
      <c r="F283" t="str">
        <f>st_line_min_forecast[[#This Row],[Line]]&amp;st_line_min_forecast[[#This Row],[Season]]</f>
        <v>RBD-STO-RBDS</v>
      </c>
      <c r="G283">
        <v>57.157676649772903</v>
      </c>
      <c r="H283">
        <v>0.95421928605178663</v>
      </c>
      <c r="I283">
        <v>2.2999999999999998</v>
      </c>
      <c r="J283">
        <v>1.4212670437102044</v>
      </c>
      <c r="K283">
        <v>-1.1566330660566893</v>
      </c>
      <c r="L283">
        <v>-2.724848667842291</v>
      </c>
      <c r="M283">
        <v>-4.3694623072079164</v>
      </c>
      <c r="N283">
        <v>-6.0392465493802341</v>
      </c>
      <c r="O283">
        <v>-7.8</v>
      </c>
      <c r="P283">
        <v>113.74377653304801</v>
      </c>
      <c r="Q283">
        <v>2.4865724553831237E-2</v>
      </c>
    </row>
    <row r="284" spans="1:17">
      <c r="A284">
        <v>92</v>
      </c>
      <c r="B284" t="s">
        <v>614</v>
      </c>
      <c r="C284" t="s">
        <v>661</v>
      </c>
      <c r="D284" t="s">
        <v>791</v>
      </c>
      <c r="E284" t="s">
        <v>588</v>
      </c>
      <c r="F284" t="str">
        <f>st_line_min_forecast[[#This Row],[Line]]&amp;st_line_min_forecast[[#This Row],[Season]]</f>
        <v>RCTS-KSFS</v>
      </c>
      <c r="G284">
        <v>84.6</v>
      </c>
      <c r="H284">
        <v>0.94677584442200002</v>
      </c>
      <c r="I284">
        <v>97.7</v>
      </c>
      <c r="J284">
        <v>98.2</v>
      </c>
      <c r="K284">
        <v>98.2</v>
      </c>
      <c r="L284">
        <v>97.3</v>
      </c>
      <c r="M284">
        <v>97.1</v>
      </c>
      <c r="N284">
        <v>96.8</v>
      </c>
      <c r="O284">
        <v>96.7</v>
      </c>
      <c r="Q284">
        <v>1.1607565011820331</v>
      </c>
    </row>
    <row r="285" spans="1:17">
      <c r="A285">
        <v>92</v>
      </c>
      <c r="B285" t="s">
        <v>614</v>
      </c>
      <c r="C285" t="s">
        <v>661</v>
      </c>
      <c r="D285" t="s">
        <v>791</v>
      </c>
      <c r="E285" t="s">
        <v>590</v>
      </c>
      <c r="F285" t="str">
        <f>st_line_min_forecast[[#This Row],[Line]]&amp;st_line_min_forecast[[#This Row],[Season]]</f>
        <v>RCTS-KSFW</v>
      </c>
      <c r="G285">
        <v>106.3</v>
      </c>
      <c r="H285">
        <v>0.94539939332699996</v>
      </c>
      <c r="I285">
        <v>98.9</v>
      </c>
      <c r="J285">
        <v>99.4</v>
      </c>
      <c r="K285">
        <v>98.7</v>
      </c>
      <c r="L285">
        <v>98</v>
      </c>
      <c r="M285">
        <v>98.2</v>
      </c>
      <c r="N285">
        <v>97.6</v>
      </c>
      <c r="O285">
        <v>97.4</v>
      </c>
      <c r="Q285">
        <v>0.93508936970837264</v>
      </c>
    </row>
    <row r="286" spans="1:17">
      <c r="A286">
        <v>84</v>
      </c>
      <c r="B286" t="s">
        <v>614</v>
      </c>
      <c r="C286" t="s">
        <v>661</v>
      </c>
      <c r="D286" t="s">
        <v>792</v>
      </c>
      <c r="E286" t="s">
        <v>588</v>
      </c>
      <c r="F286" t="str">
        <f>st_line_min_forecast[[#This Row],[Line]]&amp;st_line_min_forecast[[#This Row],[Season]]</f>
        <v>RCTS-MBNS</v>
      </c>
      <c r="G286">
        <v>97.2</v>
      </c>
      <c r="H286">
        <v>1</v>
      </c>
      <c r="I286">
        <v>2.7</v>
      </c>
      <c r="J286">
        <v>2.9</v>
      </c>
      <c r="K286">
        <v>3</v>
      </c>
      <c r="L286">
        <v>4.4000000000000004</v>
      </c>
      <c r="M286">
        <v>2.7</v>
      </c>
      <c r="N286">
        <v>1.5</v>
      </c>
      <c r="O286">
        <v>2.2999999999999998</v>
      </c>
      <c r="Q286">
        <v>2.9835390946502057E-2</v>
      </c>
    </row>
    <row r="287" spans="1:17">
      <c r="A287">
        <v>84</v>
      </c>
      <c r="B287" t="s">
        <v>614</v>
      </c>
      <c r="C287" t="s">
        <v>661</v>
      </c>
      <c r="D287" t="s">
        <v>792</v>
      </c>
      <c r="E287" t="s">
        <v>590</v>
      </c>
      <c r="F287" t="str">
        <f>st_line_min_forecast[[#This Row],[Line]]&amp;st_line_min_forecast[[#This Row],[Season]]</f>
        <v>RCTS-MBNW</v>
      </c>
      <c r="G287">
        <v>114.3</v>
      </c>
      <c r="H287">
        <v>1</v>
      </c>
      <c r="I287">
        <v>3</v>
      </c>
      <c r="J287">
        <v>2.8</v>
      </c>
      <c r="K287">
        <v>5.2</v>
      </c>
      <c r="L287">
        <v>4.4000000000000004</v>
      </c>
      <c r="M287">
        <v>3.1</v>
      </c>
      <c r="N287">
        <v>2.2999999999999998</v>
      </c>
      <c r="O287">
        <v>3.1</v>
      </c>
      <c r="Q287">
        <v>2.4496937882764653E-2</v>
      </c>
    </row>
    <row r="288" spans="1:17">
      <c r="A288">
        <v>88</v>
      </c>
      <c r="B288" t="s">
        <v>614</v>
      </c>
      <c r="C288" t="s">
        <v>661</v>
      </c>
      <c r="D288" t="s">
        <v>793</v>
      </c>
      <c r="E288" t="s">
        <v>588</v>
      </c>
      <c r="F288" t="str">
        <f>st_line_min_forecast[[#This Row],[Line]]&amp;st_line_min_forecast[[#This Row],[Season]]</f>
        <v>RCTS-MDA1S</v>
      </c>
      <c r="G288">
        <v>72</v>
      </c>
      <c r="H288">
        <v>0.97959183673500005</v>
      </c>
      <c r="I288">
        <v>4.9000000000000004</v>
      </c>
      <c r="J288">
        <v>5</v>
      </c>
      <c r="K288">
        <v>3.1</v>
      </c>
      <c r="L288">
        <v>3.2</v>
      </c>
      <c r="M288">
        <v>1.5</v>
      </c>
      <c r="N288">
        <v>3.6</v>
      </c>
      <c r="O288">
        <v>1.9</v>
      </c>
      <c r="Q288">
        <v>6.9444444444444448E-2</v>
      </c>
    </row>
    <row r="289" spans="1:17">
      <c r="A289">
        <v>88</v>
      </c>
      <c r="B289" t="s">
        <v>614</v>
      </c>
      <c r="C289" t="s">
        <v>661</v>
      </c>
      <c r="D289" t="s">
        <v>793</v>
      </c>
      <c r="E289" t="s">
        <v>590</v>
      </c>
      <c r="F289" t="str">
        <f>st_line_min_forecast[[#This Row],[Line]]&amp;st_line_min_forecast[[#This Row],[Season]]</f>
        <v>RCTS-MDA1W</v>
      </c>
      <c r="G289">
        <v>90.9</v>
      </c>
      <c r="H289">
        <v>1</v>
      </c>
      <c r="I289">
        <v>5.2</v>
      </c>
      <c r="J289">
        <v>3.3</v>
      </c>
      <c r="K289">
        <v>5.2</v>
      </c>
      <c r="L289">
        <v>2.8</v>
      </c>
      <c r="M289">
        <v>1</v>
      </c>
      <c r="N289">
        <v>2.2999999999999998</v>
      </c>
      <c r="O289">
        <v>0.9</v>
      </c>
      <c r="Q289">
        <v>3.6303630363036299E-2</v>
      </c>
    </row>
    <row r="290" spans="1:17">
      <c r="A290">
        <v>89</v>
      </c>
      <c r="B290" t="s">
        <v>614</v>
      </c>
      <c r="C290" t="s">
        <v>661</v>
      </c>
      <c r="D290" t="s">
        <v>794</v>
      </c>
      <c r="E290" t="s">
        <v>588</v>
      </c>
      <c r="F290" t="str">
        <f>st_line_min_forecast[[#This Row],[Line]]&amp;st_line_min_forecast[[#This Row],[Season]]</f>
        <v>RCTS-MDA2S</v>
      </c>
      <c r="G290">
        <v>104</v>
      </c>
      <c r="H290">
        <v>1</v>
      </c>
      <c r="I290">
        <v>5.4</v>
      </c>
      <c r="J290">
        <v>5.6</v>
      </c>
      <c r="K290">
        <v>3.5</v>
      </c>
      <c r="L290">
        <v>3.6</v>
      </c>
      <c r="M290">
        <v>2.4</v>
      </c>
      <c r="N290">
        <v>4.2</v>
      </c>
      <c r="O290">
        <v>2.6</v>
      </c>
      <c r="Q290">
        <v>5.3846153846153842E-2</v>
      </c>
    </row>
    <row r="291" spans="1:17">
      <c r="A291">
        <v>89</v>
      </c>
      <c r="B291" t="s">
        <v>614</v>
      </c>
      <c r="C291" t="s">
        <v>661</v>
      </c>
      <c r="D291" t="s">
        <v>794</v>
      </c>
      <c r="E291" t="s">
        <v>590</v>
      </c>
      <c r="F291" t="str">
        <f>st_line_min_forecast[[#This Row],[Line]]&amp;st_line_min_forecast[[#This Row],[Season]]</f>
        <v>RCTS-MDA2W</v>
      </c>
      <c r="G291">
        <v>114.3</v>
      </c>
      <c r="H291">
        <v>0.98305084745799998</v>
      </c>
      <c r="I291">
        <v>5.9</v>
      </c>
      <c r="J291">
        <v>3.6</v>
      </c>
      <c r="K291">
        <v>5.8</v>
      </c>
      <c r="L291">
        <v>3.3</v>
      </c>
      <c r="M291">
        <v>1.6</v>
      </c>
      <c r="N291">
        <v>2.9</v>
      </c>
      <c r="O291">
        <v>1.5</v>
      </c>
      <c r="Q291">
        <v>3.1496062992125984E-2</v>
      </c>
    </row>
    <row r="292" spans="1:17">
      <c r="A292">
        <v>90</v>
      </c>
      <c r="B292" t="s">
        <v>614</v>
      </c>
      <c r="C292" t="s">
        <v>661</v>
      </c>
      <c r="D292" t="s">
        <v>795</v>
      </c>
      <c r="E292" t="s">
        <v>588</v>
      </c>
      <c r="F292" t="str">
        <f>st_line_min_forecast[[#This Row],[Line]]&amp;st_line_min_forecast[[#This Row],[Season]]</f>
        <v>RCTS-YSFS</v>
      </c>
      <c r="G292">
        <v>84.6</v>
      </c>
      <c r="H292">
        <v>0.96163366336599998</v>
      </c>
      <c r="I292">
        <v>80.8</v>
      </c>
      <c r="J292">
        <v>80.8</v>
      </c>
      <c r="K292">
        <v>80.8</v>
      </c>
      <c r="L292">
        <v>80.900000000000006</v>
      </c>
      <c r="M292">
        <v>81.3</v>
      </c>
      <c r="N292">
        <v>81.7</v>
      </c>
      <c r="O292">
        <v>81.7</v>
      </c>
      <c r="Q292">
        <v>0.95508274231678492</v>
      </c>
    </row>
    <row r="293" spans="1:17">
      <c r="A293">
        <v>90</v>
      </c>
      <c r="B293" t="s">
        <v>614</v>
      </c>
      <c r="C293" t="s">
        <v>661</v>
      </c>
      <c r="D293" t="s">
        <v>795</v>
      </c>
      <c r="E293" t="s">
        <v>590</v>
      </c>
      <c r="F293" t="str">
        <f>st_line_min_forecast[[#This Row],[Line]]&amp;st_line_min_forecast[[#This Row],[Season]]</f>
        <v>RCTS-YSFW</v>
      </c>
      <c r="G293">
        <v>106.3</v>
      </c>
      <c r="H293">
        <v>0.96163366336599998</v>
      </c>
      <c r="I293">
        <v>80.8</v>
      </c>
      <c r="J293">
        <v>80.900000000000006</v>
      </c>
      <c r="K293">
        <v>80.8</v>
      </c>
      <c r="L293">
        <v>80.8</v>
      </c>
      <c r="M293">
        <v>81</v>
      </c>
      <c r="N293">
        <v>81.3</v>
      </c>
      <c r="O293">
        <v>81.2</v>
      </c>
      <c r="Q293">
        <v>0.76105362182502356</v>
      </c>
    </row>
    <row r="294" spans="1:17">
      <c r="A294">
        <v>199</v>
      </c>
      <c r="B294" t="s">
        <v>636</v>
      </c>
      <c r="C294" t="s">
        <v>796</v>
      </c>
      <c r="D294" t="s">
        <v>797</v>
      </c>
      <c r="E294" t="s">
        <v>590</v>
      </c>
      <c r="F294" t="str">
        <f>st_line_min_forecast[[#This Row],[Line]]&amp;st_line_min_forecast[[#This Row],[Season]]</f>
        <v>RD-EBW</v>
      </c>
      <c r="G294">
        <v>65.7</v>
      </c>
      <c r="H294">
        <v>0.99270072992699998</v>
      </c>
      <c r="I294">
        <v>13.7</v>
      </c>
      <c r="J294">
        <v>12.7</v>
      </c>
      <c r="K294">
        <v>11.6</v>
      </c>
      <c r="L294">
        <v>9.8000000000000007</v>
      </c>
      <c r="M294">
        <v>6.9</v>
      </c>
      <c r="N294">
        <v>4.2</v>
      </c>
      <c r="O294">
        <v>3.1</v>
      </c>
      <c r="Q294">
        <v>0.19330289193302891</v>
      </c>
    </row>
    <row r="295" spans="1:17">
      <c r="A295">
        <v>199</v>
      </c>
      <c r="B295" t="s">
        <v>636</v>
      </c>
      <c r="C295" t="s">
        <v>796</v>
      </c>
      <c r="D295" t="s">
        <v>797</v>
      </c>
      <c r="E295" t="s">
        <v>588</v>
      </c>
      <c r="F295" t="str">
        <f>st_line_min_forecast[[#This Row],[Line]]&amp;st_line_min_forecast[[#This Row],[Season]]</f>
        <v>RD-EBS</v>
      </c>
      <c r="G295">
        <v>65.7</v>
      </c>
      <c r="H295">
        <v>1</v>
      </c>
      <c r="I295">
        <v>9.9</v>
      </c>
      <c r="J295">
        <v>8.4</v>
      </c>
      <c r="K295">
        <v>6.6</v>
      </c>
      <c r="L295">
        <v>4.3</v>
      </c>
      <c r="M295">
        <v>1.2</v>
      </c>
      <c r="N295">
        <v>3.2</v>
      </c>
      <c r="O295">
        <v>-0.1</v>
      </c>
      <c r="Q295">
        <v>0.12785388127853881</v>
      </c>
    </row>
    <row r="296" spans="1:17">
      <c r="A296">
        <v>177</v>
      </c>
      <c r="B296" t="s">
        <v>636</v>
      </c>
      <c r="C296" t="s">
        <v>637</v>
      </c>
      <c r="D296" t="s">
        <v>798</v>
      </c>
      <c r="E296" t="s">
        <v>590</v>
      </c>
      <c r="F296" t="str">
        <f>st_line_min_forecast[[#This Row],[Line]]&amp;st_line_min_forecast[[#This Row],[Season]]</f>
        <v>RTS-ARW</v>
      </c>
      <c r="G296">
        <v>123.5</v>
      </c>
      <c r="H296">
        <v>0.98051948051899995</v>
      </c>
      <c r="I296">
        <v>15.4</v>
      </c>
      <c r="J296">
        <v>16.399999999999999</v>
      </c>
      <c r="K296">
        <v>18.100000000000001</v>
      </c>
      <c r="L296">
        <v>18.399999999999999</v>
      </c>
      <c r="M296">
        <v>18.2</v>
      </c>
      <c r="N296">
        <v>18.3</v>
      </c>
      <c r="O296">
        <v>19.5</v>
      </c>
      <c r="Q296">
        <v>0.13279352226720648</v>
      </c>
    </row>
    <row r="297" spans="1:17">
      <c r="A297">
        <v>177</v>
      </c>
      <c r="B297" t="s">
        <v>636</v>
      </c>
      <c r="C297" t="s">
        <v>637</v>
      </c>
      <c r="D297" t="s">
        <v>798</v>
      </c>
      <c r="E297" t="s">
        <v>588</v>
      </c>
      <c r="F297" t="str">
        <f>st_line_min_forecast[[#This Row],[Line]]&amp;st_line_min_forecast[[#This Row],[Season]]</f>
        <v>RTS-ARS</v>
      </c>
      <c r="G297">
        <v>94.3</v>
      </c>
      <c r="H297">
        <v>0.95934959349600002</v>
      </c>
      <c r="I297">
        <v>12.3</v>
      </c>
      <c r="J297">
        <v>12.4</v>
      </c>
      <c r="K297">
        <v>13.6</v>
      </c>
      <c r="L297">
        <v>15</v>
      </c>
      <c r="M297">
        <v>14.9</v>
      </c>
      <c r="N297">
        <v>14.7</v>
      </c>
      <c r="O297">
        <v>15.9</v>
      </c>
      <c r="Q297">
        <v>0.13149522799575822</v>
      </c>
    </row>
    <row r="298" spans="1:17">
      <c r="A298">
        <v>182</v>
      </c>
      <c r="B298" t="s">
        <v>636</v>
      </c>
      <c r="C298" t="s">
        <v>637</v>
      </c>
      <c r="D298" t="s">
        <v>799</v>
      </c>
      <c r="E298" t="s">
        <v>590</v>
      </c>
      <c r="F298" t="str">
        <f>st_line_min_forecast[[#This Row],[Line]]&amp;st_line_min_forecast[[#This Row],[Season]]</f>
        <v>RTS-CLW</v>
      </c>
      <c r="G298">
        <v>142.30000000000001</v>
      </c>
      <c r="H298">
        <v>1</v>
      </c>
      <c r="I298">
        <v>17</v>
      </c>
      <c r="J298">
        <v>18.399999999999999</v>
      </c>
      <c r="K298">
        <v>19.5</v>
      </c>
      <c r="L298">
        <v>19.5</v>
      </c>
      <c r="M298">
        <v>19.100000000000001</v>
      </c>
      <c r="N298">
        <v>18.899999999999999</v>
      </c>
      <c r="O298">
        <v>19.899999999999999</v>
      </c>
      <c r="Q298">
        <v>0.12930428671820096</v>
      </c>
    </row>
    <row r="299" spans="1:17">
      <c r="A299">
        <v>182</v>
      </c>
      <c r="B299" t="s">
        <v>636</v>
      </c>
      <c r="C299" t="s">
        <v>637</v>
      </c>
      <c r="D299" t="s">
        <v>799</v>
      </c>
      <c r="E299" t="s">
        <v>588</v>
      </c>
      <c r="F299" t="str">
        <f>st_line_min_forecast[[#This Row],[Line]]&amp;st_line_min_forecast[[#This Row],[Season]]</f>
        <v>RTS-CLS</v>
      </c>
      <c r="G299">
        <v>135.5</v>
      </c>
      <c r="H299">
        <v>1</v>
      </c>
      <c r="I299">
        <v>14.1</v>
      </c>
      <c r="J299">
        <v>15.3</v>
      </c>
      <c r="K299">
        <v>16.399999999999999</v>
      </c>
      <c r="L299">
        <v>17.3</v>
      </c>
      <c r="M299">
        <v>17.100000000000001</v>
      </c>
      <c r="N299">
        <v>16.5</v>
      </c>
      <c r="O299">
        <v>17.899999999999999</v>
      </c>
      <c r="Q299">
        <v>0.11291512915129152</v>
      </c>
    </row>
    <row r="300" spans="1:17">
      <c r="A300">
        <v>185</v>
      </c>
      <c r="B300" t="s">
        <v>636</v>
      </c>
      <c r="C300" t="s">
        <v>637</v>
      </c>
      <c r="D300" t="s">
        <v>800</v>
      </c>
      <c r="E300" t="s">
        <v>590</v>
      </c>
      <c r="F300" t="str">
        <f>st_line_min_forecast[[#This Row],[Line]]&amp;st_line_min_forecast[[#This Row],[Season]]</f>
        <v>RTS-CWW</v>
      </c>
      <c r="G300">
        <v>142.30000000000001</v>
      </c>
      <c r="H300">
        <v>1</v>
      </c>
      <c r="I300">
        <v>14.5</v>
      </c>
      <c r="J300">
        <v>16.399999999999999</v>
      </c>
      <c r="K300">
        <v>22.6</v>
      </c>
      <c r="L300">
        <v>24.7</v>
      </c>
      <c r="M300">
        <v>23.9</v>
      </c>
      <c r="N300">
        <v>23.4</v>
      </c>
      <c r="O300">
        <v>27.8</v>
      </c>
      <c r="Q300">
        <v>0.11524947294448347</v>
      </c>
    </row>
    <row r="301" spans="1:17">
      <c r="A301">
        <v>185</v>
      </c>
      <c r="B301" t="s">
        <v>636</v>
      </c>
      <c r="C301" t="s">
        <v>637</v>
      </c>
      <c r="D301" t="s">
        <v>800</v>
      </c>
      <c r="E301" t="s">
        <v>588</v>
      </c>
      <c r="F301" t="str">
        <f>st_line_min_forecast[[#This Row],[Line]]&amp;st_line_min_forecast[[#This Row],[Season]]</f>
        <v>RTS-CWS</v>
      </c>
      <c r="G301">
        <v>135.5</v>
      </c>
      <c r="H301">
        <v>1</v>
      </c>
      <c r="I301">
        <v>11.7</v>
      </c>
      <c r="J301">
        <v>14.6</v>
      </c>
      <c r="K301">
        <v>16.2</v>
      </c>
      <c r="L301">
        <v>23.2</v>
      </c>
      <c r="M301">
        <v>23.1</v>
      </c>
      <c r="N301">
        <v>22.5</v>
      </c>
      <c r="O301">
        <v>27.2</v>
      </c>
      <c r="Q301">
        <v>0.10774907749077491</v>
      </c>
    </row>
    <row r="302" spans="1:17">
      <c r="A302">
        <v>190</v>
      </c>
      <c r="B302" t="s">
        <v>677</v>
      </c>
      <c r="C302" t="s">
        <v>637</v>
      </c>
      <c r="D302" t="s">
        <v>801</v>
      </c>
      <c r="E302" t="s">
        <v>590</v>
      </c>
      <c r="F302" t="str">
        <f>st_line_min_forecast[[#This Row],[Line]]&amp;st_line_min_forecast[[#This Row],[Season]]</f>
        <v>RTS-EWW</v>
      </c>
      <c r="G302">
        <v>83.4</v>
      </c>
      <c r="H302">
        <v>0.963855421687</v>
      </c>
      <c r="I302">
        <v>16.600000000000001</v>
      </c>
      <c r="J302">
        <v>16.899999999999999</v>
      </c>
      <c r="K302">
        <v>17.3</v>
      </c>
      <c r="L302">
        <v>17.399999999999999</v>
      </c>
      <c r="M302">
        <v>17.600000000000001</v>
      </c>
      <c r="N302">
        <v>17.7</v>
      </c>
      <c r="O302">
        <v>18</v>
      </c>
      <c r="Q302">
        <v>0.20263788968824936</v>
      </c>
    </row>
    <row r="303" spans="1:17">
      <c r="A303">
        <v>190</v>
      </c>
      <c r="B303" t="s">
        <v>677</v>
      </c>
      <c r="C303" t="s">
        <v>637</v>
      </c>
      <c r="D303" t="s">
        <v>801</v>
      </c>
      <c r="E303" t="s">
        <v>588</v>
      </c>
      <c r="F303" t="str">
        <f>st_line_min_forecast[[#This Row],[Line]]&amp;st_line_min_forecast[[#This Row],[Season]]</f>
        <v>RTS-EWS</v>
      </c>
      <c r="G303">
        <v>83.4</v>
      </c>
      <c r="H303">
        <v>0.96202531645599998</v>
      </c>
      <c r="I303">
        <v>15.8</v>
      </c>
      <c r="J303">
        <v>16.100000000000001</v>
      </c>
      <c r="K303">
        <v>16.399999999999999</v>
      </c>
      <c r="L303">
        <v>16.5</v>
      </c>
      <c r="M303">
        <v>16.399999999999999</v>
      </c>
      <c r="N303">
        <v>16.2</v>
      </c>
      <c r="O303">
        <v>16.5</v>
      </c>
      <c r="Q303">
        <v>0.19304556354916066</v>
      </c>
    </row>
    <row r="304" spans="1:17">
      <c r="A304">
        <v>236</v>
      </c>
      <c r="B304" t="s">
        <v>677</v>
      </c>
      <c r="C304" t="s">
        <v>637</v>
      </c>
      <c r="D304" t="s">
        <v>802</v>
      </c>
      <c r="E304" t="s">
        <v>588</v>
      </c>
      <c r="F304" t="str">
        <f>st_line_min_forecast[[#This Row],[Line]]&amp;st_line_min_forecast[[#This Row],[Season]]</f>
        <v>RTS-EW-SK-RTSS</v>
      </c>
      <c r="G304">
        <v>85.7365149746594</v>
      </c>
      <c r="H304">
        <v>0.95421928605178663</v>
      </c>
      <c r="I304">
        <v>5.9</v>
      </c>
      <c r="J304">
        <v>8.4111087179122386</v>
      </c>
      <c r="K304">
        <v>8.3684442042185871</v>
      </c>
      <c r="L304">
        <v>8.3368746933559414</v>
      </c>
      <c r="M304">
        <v>8.2265759096148514</v>
      </c>
      <c r="N304">
        <v>8.166239317473984</v>
      </c>
      <c r="O304">
        <v>9</v>
      </c>
      <c r="P304">
        <v>142.77987627113299</v>
      </c>
      <c r="Q304">
        <v>9.8104159241814953E-2</v>
      </c>
    </row>
    <row r="305" spans="1:17">
      <c r="A305">
        <v>192</v>
      </c>
      <c r="B305" t="s">
        <v>636</v>
      </c>
      <c r="C305" t="s">
        <v>637</v>
      </c>
      <c r="D305" t="s">
        <v>803</v>
      </c>
      <c r="E305" t="s">
        <v>588</v>
      </c>
      <c r="F305" t="str">
        <f>st_line_min_forecast[[#This Row],[Line]]&amp;st_line_min_forecast[[#This Row],[Season]]</f>
        <v>RTS-FR1S</v>
      </c>
      <c r="G305">
        <v>82.3</v>
      </c>
      <c r="H305">
        <v>0.93846153846199998</v>
      </c>
      <c r="I305">
        <v>6.5</v>
      </c>
      <c r="J305">
        <v>6.5</v>
      </c>
      <c r="K305">
        <v>6.5</v>
      </c>
      <c r="L305">
        <v>6.5</v>
      </c>
      <c r="M305">
        <v>6.5</v>
      </c>
      <c r="N305">
        <v>6.5</v>
      </c>
      <c r="O305">
        <v>6.5</v>
      </c>
      <c r="Q305">
        <v>7.8979343863912518E-2</v>
      </c>
    </row>
    <row r="306" spans="1:17">
      <c r="A306">
        <v>192</v>
      </c>
      <c r="B306" t="s">
        <v>636</v>
      </c>
      <c r="C306" t="s">
        <v>637</v>
      </c>
      <c r="D306" t="s">
        <v>803</v>
      </c>
      <c r="E306" t="s">
        <v>590</v>
      </c>
      <c r="F306" t="str">
        <f>st_line_min_forecast[[#This Row],[Line]]&amp;st_line_min_forecast[[#This Row],[Season]]</f>
        <v>RTS-FR1W</v>
      </c>
      <c r="G306">
        <v>87.4</v>
      </c>
      <c r="H306">
        <v>0.93846153846199998</v>
      </c>
      <c r="I306">
        <v>6.5</v>
      </c>
      <c r="J306">
        <v>6.5</v>
      </c>
      <c r="K306">
        <v>6.5</v>
      </c>
      <c r="L306">
        <v>6.5</v>
      </c>
      <c r="M306">
        <v>6.5</v>
      </c>
      <c r="N306">
        <v>6.5</v>
      </c>
      <c r="O306">
        <v>6.5</v>
      </c>
      <c r="Q306">
        <v>7.4370709382151026E-2</v>
      </c>
    </row>
    <row r="307" spans="1:17">
      <c r="A307">
        <v>193</v>
      </c>
      <c r="B307" t="s">
        <v>636</v>
      </c>
      <c r="C307" t="s">
        <v>637</v>
      </c>
      <c r="D307" t="s">
        <v>804</v>
      </c>
      <c r="E307" t="s">
        <v>588</v>
      </c>
      <c r="F307" t="str">
        <f>st_line_min_forecast[[#This Row],[Line]]&amp;st_line_min_forecast[[#This Row],[Season]]</f>
        <v>RTS-FR2S</v>
      </c>
      <c r="G307">
        <v>82.3</v>
      </c>
      <c r="H307">
        <v>0.93846153846199998</v>
      </c>
      <c r="I307">
        <v>6.5</v>
      </c>
      <c r="J307">
        <v>6.5</v>
      </c>
      <c r="K307">
        <v>6.5</v>
      </c>
      <c r="L307">
        <v>6.5</v>
      </c>
      <c r="M307">
        <v>6.5</v>
      </c>
      <c r="N307">
        <v>6.5</v>
      </c>
      <c r="O307">
        <v>6.5</v>
      </c>
      <c r="Q307">
        <v>7.8979343863912518E-2</v>
      </c>
    </row>
    <row r="308" spans="1:17">
      <c r="A308">
        <v>193</v>
      </c>
      <c r="B308" t="s">
        <v>636</v>
      </c>
      <c r="C308" t="s">
        <v>637</v>
      </c>
      <c r="D308" t="s">
        <v>804</v>
      </c>
      <c r="E308" t="s">
        <v>590</v>
      </c>
      <c r="F308" t="str">
        <f>st_line_min_forecast[[#This Row],[Line]]&amp;st_line_min_forecast[[#This Row],[Season]]</f>
        <v>RTS-FR2W</v>
      </c>
      <c r="G308">
        <v>87.4</v>
      </c>
      <c r="H308">
        <v>0.92424242424199998</v>
      </c>
      <c r="I308">
        <v>6.6</v>
      </c>
      <c r="J308">
        <v>6.5</v>
      </c>
      <c r="K308">
        <v>6.5</v>
      </c>
      <c r="L308">
        <v>6.5</v>
      </c>
      <c r="M308">
        <v>6.5</v>
      </c>
      <c r="N308">
        <v>6.5</v>
      </c>
      <c r="O308">
        <v>6.5</v>
      </c>
      <c r="Q308">
        <v>7.4370709382151026E-2</v>
      </c>
    </row>
    <row r="309" spans="1:17">
      <c r="A309">
        <v>194</v>
      </c>
      <c r="B309" t="s">
        <v>636</v>
      </c>
      <c r="C309" t="s">
        <v>637</v>
      </c>
      <c r="D309" t="s">
        <v>805</v>
      </c>
      <c r="E309" t="s">
        <v>588</v>
      </c>
      <c r="F309" t="str">
        <f>st_line_min_forecast[[#This Row],[Line]]&amp;st_line_min_forecast[[#This Row],[Season]]</f>
        <v>RTS-FR3S</v>
      </c>
      <c r="G309">
        <v>82.3</v>
      </c>
      <c r="H309">
        <v>0.93846153846199998</v>
      </c>
      <c r="I309">
        <v>6.5</v>
      </c>
      <c r="J309">
        <v>6.5</v>
      </c>
      <c r="K309">
        <v>6.5</v>
      </c>
      <c r="L309">
        <v>6.5</v>
      </c>
      <c r="M309">
        <v>6.5</v>
      </c>
      <c r="N309">
        <v>6.5</v>
      </c>
      <c r="O309">
        <v>6.5</v>
      </c>
      <c r="Q309">
        <v>7.8979343863912518E-2</v>
      </c>
    </row>
    <row r="310" spans="1:17">
      <c r="A310">
        <v>194</v>
      </c>
      <c r="B310" t="s">
        <v>636</v>
      </c>
      <c r="C310" t="s">
        <v>637</v>
      </c>
      <c r="D310" t="s">
        <v>805</v>
      </c>
      <c r="E310" t="s">
        <v>590</v>
      </c>
      <c r="F310" t="str">
        <f>st_line_min_forecast[[#This Row],[Line]]&amp;st_line_min_forecast[[#This Row],[Season]]</f>
        <v>RTS-FR3W</v>
      </c>
      <c r="G310">
        <v>87.4</v>
      </c>
      <c r="H310">
        <v>0.93846153846199998</v>
      </c>
      <c r="I310">
        <v>6.5</v>
      </c>
      <c r="J310">
        <v>6.5</v>
      </c>
      <c r="K310">
        <v>6.5</v>
      </c>
      <c r="L310">
        <v>6.5</v>
      </c>
      <c r="M310">
        <v>6.5</v>
      </c>
      <c r="N310">
        <v>6.5</v>
      </c>
      <c r="O310">
        <v>6.5</v>
      </c>
      <c r="Q310">
        <v>7.4370709382151026E-2</v>
      </c>
    </row>
    <row r="311" spans="1:17">
      <c r="A311">
        <v>184</v>
      </c>
      <c r="B311" t="s">
        <v>677</v>
      </c>
      <c r="C311" t="s">
        <v>637</v>
      </c>
      <c r="D311" t="s">
        <v>806</v>
      </c>
      <c r="E311" t="s">
        <v>588</v>
      </c>
      <c r="F311" t="str">
        <f>st_line_min_forecast[[#This Row],[Line]]&amp;st_line_min_forecast[[#This Row],[Season]]</f>
        <v>RTS-KS</v>
      </c>
      <c r="G311">
        <v>74.3</v>
      </c>
      <c r="H311">
        <v>1</v>
      </c>
      <c r="I311">
        <v>14.1</v>
      </c>
      <c r="J311">
        <v>15.3</v>
      </c>
      <c r="K311">
        <v>16.399999999999999</v>
      </c>
      <c r="L311">
        <v>17.3</v>
      </c>
      <c r="M311">
        <v>17.100000000000001</v>
      </c>
      <c r="N311">
        <v>16.5</v>
      </c>
      <c r="O311">
        <v>17.899999999999999</v>
      </c>
      <c r="Q311">
        <v>0.20592193808882908</v>
      </c>
    </row>
    <row r="312" spans="1:17">
      <c r="A312">
        <v>184</v>
      </c>
      <c r="B312" t="s">
        <v>677</v>
      </c>
      <c r="C312" t="s">
        <v>637</v>
      </c>
      <c r="D312" t="s">
        <v>806</v>
      </c>
      <c r="E312" t="s">
        <v>590</v>
      </c>
      <c r="F312" t="str">
        <f>st_line_min_forecast[[#This Row],[Line]]&amp;st_line_min_forecast[[#This Row],[Season]]</f>
        <v>RTS-KW</v>
      </c>
      <c r="G312">
        <v>97.7</v>
      </c>
      <c r="H312">
        <v>1</v>
      </c>
      <c r="I312">
        <v>17</v>
      </c>
      <c r="J312">
        <v>18.399999999999999</v>
      </c>
      <c r="K312">
        <v>19.5</v>
      </c>
      <c r="L312">
        <v>19.5</v>
      </c>
      <c r="M312">
        <v>19.100000000000001</v>
      </c>
      <c r="N312">
        <v>18.899999999999999</v>
      </c>
      <c r="O312">
        <v>19.899999999999999</v>
      </c>
      <c r="Q312">
        <v>0.18833162743091092</v>
      </c>
    </row>
    <row r="313" spans="1:17">
      <c r="A313">
        <v>237</v>
      </c>
      <c r="B313" t="s">
        <v>677</v>
      </c>
      <c r="C313" t="s">
        <v>637</v>
      </c>
      <c r="D313" t="s">
        <v>807</v>
      </c>
      <c r="E313" t="s">
        <v>588</v>
      </c>
      <c r="F313" t="str">
        <f>st_line_min_forecast[[#This Row],[Line]]&amp;st_line_min_forecast[[#This Row],[Season]]</f>
        <v>RTS-K-CL-RTSS</v>
      </c>
      <c r="G313">
        <v>99.454357370604896</v>
      </c>
      <c r="H313">
        <v>0.95421928605178663</v>
      </c>
      <c r="I313">
        <v>18</v>
      </c>
      <c r="J313">
        <v>14.911476997609775</v>
      </c>
      <c r="K313">
        <v>15.964635996049902</v>
      </c>
      <c r="L313">
        <v>15.787952597686957</v>
      </c>
      <c r="M313">
        <v>14.949801297279537</v>
      </c>
      <c r="N313">
        <v>14.129981704013694</v>
      </c>
      <c r="O313">
        <v>13.7</v>
      </c>
      <c r="P313">
        <v>201.627284874347</v>
      </c>
      <c r="Q313">
        <v>0.14993286761729221</v>
      </c>
    </row>
    <row r="314" spans="1:17">
      <c r="A314">
        <v>186</v>
      </c>
      <c r="B314" t="s">
        <v>636</v>
      </c>
      <c r="C314" t="s">
        <v>637</v>
      </c>
      <c r="D314" t="s">
        <v>808</v>
      </c>
      <c r="E314" t="s">
        <v>590</v>
      </c>
      <c r="F314" t="str">
        <f>st_line_min_forecast[[#This Row],[Line]]&amp;st_line_min_forecast[[#This Row],[Season]]</f>
        <v>RTS-NRW</v>
      </c>
      <c r="G314">
        <v>137.19999999999999</v>
      </c>
      <c r="H314">
        <v>0.97857142857099999</v>
      </c>
      <c r="I314">
        <v>14</v>
      </c>
      <c r="J314">
        <v>16.3</v>
      </c>
      <c r="K314">
        <v>22.9</v>
      </c>
      <c r="L314">
        <v>25</v>
      </c>
      <c r="M314">
        <v>24.2</v>
      </c>
      <c r="N314">
        <v>23.7</v>
      </c>
      <c r="O314">
        <v>28.4</v>
      </c>
      <c r="Q314">
        <v>0.11880466472303208</v>
      </c>
    </row>
    <row r="315" spans="1:17">
      <c r="A315">
        <v>186</v>
      </c>
      <c r="B315" t="s">
        <v>636</v>
      </c>
      <c r="C315" t="s">
        <v>637</v>
      </c>
      <c r="D315" t="s">
        <v>808</v>
      </c>
      <c r="E315" t="s">
        <v>588</v>
      </c>
      <c r="F315" t="str">
        <f>st_line_min_forecast[[#This Row],[Line]]&amp;st_line_min_forecast[[#This Row],[Season]]</f>
        <v>RTS-NRS</v>
      </c>
      <c r="G315">
        <v>135.5</v>
      </c>
      <c r="H315">
        <v>0.98165137614700004</v>
      </c>
      <c r="I315">
        <v>10.9</v>
      </c>
      <c r="J315">
        <v>14</v>
      </c>
      <c r="K315">
        <v>16.399999999999999</v>
      </c>
      <c r="L315">
        <v>23.4</v>
      </c>
      <c r="M315">
        <v>23.3</v>
      </c>
      <c r="N315">
        <v>22.7</v>
      </c>
      <c r="O315">
        <v>27.8</v>
      </c>
      <c r="Q315">
        <v>0.10332103321033211</v>
      </c>
    </row>
    <row r="316" spans="1:17">
      <c r="A316">
        <v>171</v>
      </c>
      <c r="B316" t="s">
        <v>636</v>
      </c>
      <c r="C316" t="s">
        <v>809</v>
      </c>
      <c r="D316" t="s">
        <v>810</v>
      </c>
      <c r="E316" t="s">
        <v>590</v>
      </c>
      <c r="F316" t="str">
        <f>st_line_min_forecast[[#This Row],[Line]]&amp;st_line_min_forecast[[#This Row],[Season]]</f>
        <v>RTS-R134W</v>
      </c>
      <c r="G316">
        <v>20.7</v>
      </c>
      <c r="H316">
        <v>1</v>
      </c>
      <c r="I316">
        <v>2.8</v>
      </c>
      <c r="J316">
        <v>4.7</v>
      </c>
      <c r="K316">
        <v>6.9</v>
      </c>
      <c r="L316">
        <v>7.2</v>
      </c>
      <c r="M316">
        <v>7.2</v>
      </c>
      <c r="N316">
        <v>7.1</v>
      </c>
      <c r="O316">
        <v>8.9</v>
      </c>
      <c r="Q316">
        <v>0.22705314009661837</v>
      </c>
    </row>
    <row r="317" spans="1:17">
      <c r="A317">
        <v>171</v>
      </c>
      <c r="B317" t="s">
        <v>636</v>
      </c>
      <c r="C317" t="s">
        <v>809</v>
      </c>
      <c r="D317" t="s">
        <v>810</v>
      </c>
      <c r="E317" t="s">
        <v>588</v>
      </c>
      <c r="F317" t="str">
        <f>st_line_min_forecast[[#This Row],[Line]]&amp;st_line_min_forecast[[#This Row],[Season]]</f>
        <v>RTS-R134S</v>
      </c>
      <c r="G317">
        <v>19.100000000000001</v>
      </c>
      <c r="H317">
        <v>1</v>
      </c>
      <c r="I317">
        <v>2</v>
      </c>
      <c r="J317">
        <v>3.6</v>
      </c>
      <c r="K317">
        <v>5.9</v>
      </c>
      <c r="L317">
        <v>7.2</v>
      </c>
      <c r="M317">
        <v>7.1</v>
      </c>
      <c r="N317">
        <v>7.1</v>
      </c>
      <c r="O317">
        <v>9.1999999999999993</v>
      </c>
      <c r="Q317">
        <v>0.18848167539267013</v>
      </c>
    </row>
    <row r="318" spans="1:17">
      <c r="A318">
        <v>172</v>
      </c>
      <c r="B318" t="s">
        <v>636</v>
      </c>
      <c r="C318" t="s">
        <v>809</v>
      </c>
      <c r="D318" t="s">
        <v>811</v>
      </c>
      <c r="E318" t="s">
        <v>590</v>
      </c>
      <c r="F318" t="str">
        <f>st_line_min_forecast[[#This Row],[Line]]&amp;st_line_min_forecast[[#This Row],[Season]]</f>
        <v>RTS-R135W</v>
      </c>
      <c r="G318">
        <v>24.7</v>
      </c>
      <c r="H318">
        <v>0.97916666666700003</v>
      </c>
      <c r="I318">
        <v>4.8</v>
      </c>
      <c r="J318">
        <v>8</v>
      </c>
      <c r="K318">
        <v>11.7</v>
      </c>
      <c r="L318">
        <v>12.3</v>
      </c>
      <c r="M318">
        <v>12.2</v>
      </c>
      <c r="N318">
        <v>12.2</v>
      </c>
      <c r="O318">
        <v>15.2</v>
      </c>
      <c r="Q318">
        <v>0.32388663967611336</v>
      </c>
    </row>
    <row r="319" spans="1:17">
      <c r="A319">
        <v>172</v>
      </c>
      <c r="B319" t="s">
        <v>636</v>
      </c>
      <c r="C319" t="s">
        <v>809</v>
      </c>
      <c r="D319" t="s">
        <v>811</v>
      </c>
      <c r="E319" t="s">
        <v>588</v>
      </c>
      <c r="F319" t="str">
        <f>st_line_min_forecast[[#This Row],[Line]]&amp;st_line_min_forecast[[#This Row],[Season]]</f>
        <v>RTS-R135S</v>
      </c>
      <c r="G319">
        <v>21.5</v>
      </c>
      <c r="H319">
        <v>1</v>
      </c>
      <c r="I319">
        <v>3.4</v>
      </c>
      <c r="J319">
        <v>6.2</v>
      </c>
      <c r="K319">
        <v>10</v>
      </c>
      <c r="L319">
        <v>12.2</v>
      </c>
      <c r="M319">
        <v>12.2</v>
      </c>
      <c r="N319">
        <v>12.1</v>
      </c>
      <c r="O319">
        <v>15.7</v>
      </c>
      <c r="Q319">
        <v>0.28837209302325584</v>
      </c>
    </row>
    <row r="320" spans="1:17">
      <c r="A320">
        <v>173</v>
      </c>
      <c r="B320" t="s">
        <v>636</v>
      </c>
      <c r="C320" t="s">
        <v>809</v>
      </c>
      <c r="D320" t="s">
        <v>812</v>
      </c>
      <c r="E320" t="s">
        <v>590</v>
      </c>
      <c r="F320" t="str">
        <f>st_line_min_forecast[[#This Row],[Line]]&amp;st_line_min_forecast[[#This Row],[Season]]</f>
        <v>RTS-R136W</v>
      </c>
      <c r="G320">
        <v>24.7</v>
      </c>
      <c r="H320">
        <v>1</v>
      </c>
      <c r="I320">
        <v>4.7</v>
      </c>
      <c r="J320">
        <v>7.9</v>
      </c>
      <c r="K320">
        <v>11.6</v>
      </c>
      <c r="L320">
        <v>12.2</v>
      </c>
      <c r="M320">
        <v>12.1</v>
      </c>
      <c r="N320">
        <v>12.1</v>
      </c>
      <c r="O320">
        <v>15.1</v>
      </c>
      <c r="Q320">
        <v>0.31983805668016196</v>
      </c>
    </row>
    <row r="321" spans="1:17">
      <c r="A321">
        <v>173</v>
      </c>
      <c r="B321" t="s">
        <v>636</v>
      </c>
      <c r="C321" t="s">
        <v>809</v>
      </c>
      <c r="D321" t="s">
        <v>812</v>
      </c>
      <c r="E321" t="s">
        <v>588</v>
      </c>
      <c r="F321" t="str">
        <f>st_line_min_forecast[[#This Row],[Line]]&amp;st_line_min_forecast[[#This Row],[Season]]</f>
        <v>RTS-R136S</v>
      </c>
      <c r="G321">
        <v>21.5</v>
      </c>
      <c r="H321">
        <v>0.97058823529399996</v>
      </c>
      <c r="I321">
        <v>3.4</v>
      </c>
      <c r="J321">
        <v>6.1</v>
      </c>
      <c r="K321">
        <v>9.9</v>
      </c>
      <c r="L321">
        <v>12.1</v>
      </c>
      <c r="M321">
        <v>12.1</v>
      </c>
      <c r="N321">
        <v>12</v>
      </c>
      <c r="O321">
        <v>15.6</v>
      </c>
      <c r="Q321">
        <v>0.28372093023255812</v>
      </c>
    </row>
    <row r="322" spans="1:17">
      <c r="A322">
        <v>174</v>
      </c>
      <c r="B322" t="s">
        <v>636</v>
      </c>
      <c r="C322" t="s">
        <v>809</v>
      </c>
      <c r="D322" t="s">
        <v>813</v>
      </c>
      <c r="E322" t="s">
        <v>588</v>
      </c>
      <c r="F322" t="str">
        <f>st_line_min_forecast[[#This Row],[Line]]&amp;st_line_min_forecast[[#This Row],[Season]]</f>
        <v>RTS-RP123S</v>
      </c>
      <c r="G322">
        <v>11.4</v>
      </c>
      <c r="H322">
        <v>1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Q322">
        <v>0</v>
      </c>
    </row>
    <row r="323" spans="1:17">
      <c r="A323">
        <v>174</v>
      </c>
      <c r="B323" t="s">
        <v>636</v>
      </c>
      <c r="C323" t="s">
        <v>809</v>
      </c>
      <c r="D323" t="s">
        <v>813</v>
      </c>
      <c r="E323" t="s">
        <v>590</v>
      </c>
      <c r="F323" t="str">
        <f>st_line_min_forecast[[#This Row],[Line]]&amp;st_line_min_forecast[[#This Row],[Season]]</f>
        <v>RTS-RP123W</v>
      </c>
      <c r="G323">
        <v>11.4</v>
      </c>
      <c r="H323">
        <v>1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Q323">
        <v>0</v>
      </c>
    </row>
    <row r="324" spans="1:17">
      <c r="A324">
        <v>175</v>
      </c>
      <c r="B324" t="s">
        <v>636</v>
      </c>
      <c r="C324" t="s">
        <v>809</v>
      </c>
      <c r="D324" t="s">
        <v>814</v>
      </c>
      <c r="E324" t="s">
        <v>588</v>
      </c>
      <c r="F324" t="str">
        <f>st_line_min_forecast[[#This Row],[Line]]&amp;st_line_min_forecast[[#This Row],[Season]]</f>
        <v>RTS-RP124S</v>
      </c>
      <c r="G324">
        <v>7.6</v>
      </c>
      <c r="H324">
        <v>1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Q324">
        <v>0</v>
      </c>
    </row>
    <row r="325" spans="1:17">
      <c r="A325">
        <v>175</v>
      </c>
      <c r="B325" t="s">
        <v>636</v>
      </c>
      <c r="C325" t="s">
        <v>809</v>
      </c>
      <c r="D325" t="s">
        <v>814</v>
      </c>
      <c r="E325" t="s">
        <v>590</v>
      </c>
      <c r="F325" t="str">
        <f>st_line_min_forecast[[#This Row],[Line]]&amp;st_line_min_forecast[[#This Row],[Season]]</f>
        <v>RTS-RP124W</v>
      </c>
      <c r="G325">
        <v>7.6</v>
      </c>
      <c r="H325">
        <v>1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Q325">
        <v>0</v>
      </c>
    </row>
    <row r="326" spans="1:17">
      <c r="A326">
        <v>176</v>
      </c>
      <c r="B326" t="s">
        <v>636</v>
      </c>
      <c r="C326" t="s">
        <v>809</v>
      </c>
      <c r="D326" t="s">
        <v>815</v>
      </c>
      <c r="E326" t="s">
        <v>588</v>
      </c>
      <c r="F326" t="str">
        <f>st_line_min_forecast[[#This Row],[Line]]&amp;st_line_min_forecast[[#This Row],[Season]]</f>
        <v>RTS-RP125S</v>
      </c>
      <c r="G326">
        <v>9</v>
      </c>
      <c r="H326">
        <v>1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Q326">
        <v>0</v>
      </c>
    </row>
    <row r="327" spans="1:17">
      <c r="A327">
        <v>176</v>
      </c>
      <c r="B327" t="s">
        <v>636</v>
      </c>
      <c r="C327" t="s">
        <v>809</v>
      </c>
      <c r="D327" t="s">
        <v>815</v>
      </c>
      <c r="E327" t="s">
        <v>590</v>
      </c>
      <c r="F327" t="str">
        <f>st_line_min_forecast[[#This Row],[Line]]&amp;st_line_min_forecast[[#This Row],[Season]]</f>
        <v>RTS-RP125W</v>
      </c>
      <c r="G327">
        <v>9.6999999999999993</v>
      </c>
      <c r="H327">
        <v>1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Q327">
        <v>0</v>
      </c>
    </row>
    <row r="328" spans="1:17">
      <c r="A328">
        <v>189</v>
      </c>
      <c r="B328" t="s">
        <v>636</v>
      </c>
      <c r="C328" t="s">
        <v>637</v>
      </c>
      <c r="D328" t="s">
        <v>816</v>
      </c>
      <c r="E328" t="s">
        <v>588</v>
      </c>
      <c r="F328" t="str">
        <f>st_line_min_forecast[[#This Row],[Line]]&amp;st_line_min_forecast[[#This Row],[Season]]</f>
        <v>RTS-SKS</v>
      </c>
      <c r="G328">
        <v>102.9</v>
      </c>
      <c r="H328">
        <v>0.93827160493799999</v>
      </c>
      <c r="I328">
        <v>16.2</v>
      </c>
      <c r="J328">
        <v>16.600000000000001</v>
      </c>
      <c r="K328">
        <v>16.899999999999999</v>
      </c>
      <c r="L328">
        <v>17</v>
      </c>
      <c r="M328">
        <v>16.899999999999999</v>
      </c>
      <c r="N328">
        <v>16.7</v>
      </c>
      <c r="O328">
        <v>17.100000000000001</v>
      </c>
      <c r="Q328">
        <v>0.16132167152575316</v>
      </c>
    </row>
    <row r="329" spans="1:17">
      <c r="A329">
        <v>189</v>
      </c>
      <c r="B329" t="s">
        <v>636</v>
      </c>
      <c r="C329" t="s">
        <v>637</v>
      </c>
      <c r="D329" t="s">
        <v>816</v>
      </c>
      <c r="E329" t="s">
        <v>590</v>
      </c>
      <c r="F329" t="str">
        <f>st_line_min_forecast[[#This Row],[Line]]&amp;st_line_min_forecast[[#This Row],[Season]]</f>
        <v>RTS-SKW</v>
      </c>
      <c r="G329">
        <v>108</v>
      </c>
      <c r="H329">
        <v>0.94117647058800002</v>
      </c>
      <c r="I329">
        <v>17</v>
      </c>
      <c r="J329">
        <v>17.399999999999999</v>
      </c>
      <c r="K329">
        <v>17.7</v>
      </c>
      <c r="L329">
        <v>17.899999999999999</v>
      </c>
      <c r="M329">
        <v>18</v>
      </c>
      <c r="N329">
        <v>18.100000000000001</v>
      </c>
      <c r="O329">
        <v>18.399999999999999</v>
      </c>
      <c r="Q329">
        <v>0.16111111111111109</v>
      </c>
    </row>
    <row r="330" spans="1:17">
      <c r="A330">
        <v>178</v>
      </c>
      <c r="B330" t="s">
        <v>636</v>
      </c>
      <c r="C330" t="s">
        <v>637</v>
      </c>
      <c r="D330" t="s">
        <v>817</v>
      </c>
      <c r="E330" t="s">
        <v>590</v>
      </c>
      <c r="F330" t="str">
        <f>st_line_min_forecast[[#This Row],[Line]]&amp;st_line_min_forecast[[#This Row],[Season]]</f>
        <v>RTS-TKW</v>
      </c>
      <c r="G330">
        <v>122.3</v>
      </c>
      <c r="H330">
        <v>0.91</v>
      </c>
      <c r="I330">
        <v>10</v>
      </c>
      <c r="J330">
        <v>11</v>
      </c>
      <c r="K330">
        <v>13</v>
      </c>
      <c r="L330">
        <v>15.3</v>
      </c>
      <c r="M330">
        <v>16.899999999999999</v>
      </c>
      <c r="N330">
        <v>17.600000000000001</v>
      </c>
      <c r="O330">
        <v>19.8</v>
      </c>
      <c r="Q330">
        <v>8.994276369582993E-2</v>
      </c>
    </row>
    <row r="331" spans="1:17">
      <c r="A331">
        <v>178</v>
      </c>
      <c r="B331" t="s">
        <v>636</v>
      </c>
      <c r="C331" t="s">
        <v>637</v>
      </c>
      <c r="D331" t="s">
        <v>817</v>
      </c>
      <c r="E331" t="s">
        <v>588</v>
      </c>
      <c r="F331" t="str">
        <f>st_line_min_forecast[[#This Row],[Line]]&amp;st_line_min_forecast[[#This Row],[Season]]</f>
        <v>RTS-TKS</v>
      </c>
      <c r="G331">
        <v>116.6</v>
      </c>
      <c r="H331">
        <v>0.89610389610399999</v>
      </c>
      <c r="I331">
        <v>7.7</v>
      </c>
      <c r="J331">
        <v>9.5</v>
      </c>
      <c r="K331">
        <v>10.3</v>
      </c>
      <c r="L331">
        <v>13.1</v>
      </c>
      <c r="M331">
        <v>14.7</v>
      </c>
      <c r="N331">
        <v>15.9</v>
      </c>
      <c r="O331">
        <v>17.8</v>
      </c>
      <c r="Q331">
        <v>8.147512864493997E-2</v>
      </c>
    </row>
    <row r="332" spans="1:17">
      <c r="A332">
        <v>179</v>
      </c>
      <c r="B332" t="s">
        <v>636</v>
      </c>
      <c r="C332" t="s">
        <v>637</v>
      </c>
      <c r="D332" t="s">
        <v>818</v>
      </c>
      <c r="E332" t="s">
        <v>590</v>
      </c>
      <c r="F332" t="str">
        <f>st_line_min_forecast[[#This Row],[Line]]&amp;st_line_min_forecast[[#This Row],[Season]]</f>
        <v>RTS-TK/BCW</v>
      </c>
      <c r="G332">
        <v>137.19999999999999</v>
      </c>
      <c r="H332">
        <v>0.92783505154599999</v>
      </c>
      <c r="I332">
        <v>19.399999999999999</v>
      </c>
      <c r="J332">
        <v>21.6</v>
      </c>
      <c r="K332">
        <v>24.7</v>
      </c>
      <c r="L332">
        <v>27</v>
      </c>
      <c r="M332">
        <v>28.4</v>
      </c>
      <c r="N332">
        <v>29.2</v>
      </c>
      <c r="O332">
        <v>32.200000000000003</v>
      </c>
      <c r="Q332">
        <v>0.15743440233236153</v>
      </c>
    </row>
    <row r="333" spans="1:17">
      <c r="A333">
        <v>179</v>
      </c>
      <c r="B333" t="s">
        <v>636</v>
      </c>
      <c r="C333" t="s">
        <v>637</v>
      </c>
      <c r="D333" t="s">
        <v>818</v>
      </c>
      <c r="E333" t="s">
        <v>588</v>
      </c>
      <c r="F333" t="str">
        <f>st_line_min_forecast[[#This Row],[Line]]&amp;st_line_min_forecast[[#This Row],[Season]]</f>
        <v>RTS-TK/BCS</v>
      </c>
      <c r="G333">
        <v>135.5</v>
      </c>
      <c r="H333">
        <v>0.90666666666700002</v>
      </c>
      <c r="I333">
        <v>15</v>
      </c>
      <c r="J333">
        <v>17.5</v>
      </c>
      <c r="K333">
        <v>19.100000000000001</v>
      </c>
      <c r="L333">
        <v>22.6</v>
      </c>
      <c r="M333">
        <v>24.1</v>
      </c>
      <c r="N333">
        <v>25.1</v>
      </c>
      <c r="O333">
        <v>27.9</v>
      </c>
      <c r="Q333">
        <v>0.12915129151291513</v>
      </c>
    </row>
    <row r="334" spans="1:17">
      <c r="A334">
        <v>94</v>
      </c>
      <c r="B334" t="s">
        <v>614</v>
      </c>
      <c r="C334" t="s">
        <v>661</v>
      </c>
      <c r="D334" t="s">
        <v>819</v>
      </c>
      <c r="E334" t="s">
        <v>588</v>
      </c>
      <c r="F334" t="str">
        <f>st_line_min_forecast[[#This Row],[Line]]&amp;st_line_min_forecast[[#This Row],[Season]]</f>
        <v>RVL-BSPS</v>
      </c>
      <c r="G334">
        <v>84.6</v>
      </c>
      <c r="H334">
        <v>1</v>
      </c>
      <c r="I334">
        <v>9.8000000000000007</v>
      </c>
      <c r="J334">
        <v>10</v>
      </c>
      <c r="K334">
        <v>9.9</v>
      </c>
      <c r="L334">
        <v>9.4</v>
      </c>
      <c r="M334">
        <v>9.1999999999999993</v>
      </c>
      <c r="N334">
        <v>9</v>
      </c>
      <c r="O334">
        <v>8.9</v>
      </c>
      <c r="Q334">
        <v>0.1182033096926714</v>
      </c>
    </row>
    <row r="335" spans="1:17">
      <c r="A335">
        <v>94</v>
      </c>
      <c r="B335" t="s">
        <v>614</v>
      </c>
      <c r="C335" t="s">
        <v>661</v>
      </c>
      <c r="D335" t="s">
        <v>819</v>
      </c>
      <c r="E335" t="s">
        <v>590</v>
      </c>
      <c r="F335" t="str">
        <f>st_line_min_forecast[[#This Row],[Line]]&amp;st_line_min_forecast[[#This Row],[Season]]</f>
        <v>RVL-BSPW</v>
      </c>
      <c r="G335">
        <v>106.3</v>
      </c>
      <c r="H335">
        <v>1</v>
      </c>
      <c r="I335">
        <v>10.9</v>
      </c>
      <c r="J335">
        <v>11</v>
      </c>
      <c r="K335">
        <v>10.5</v>
      </c>
      <c r="L335">
        <v>10.199999999999999</v>
      </c>
      <c r="M335">
        <v>10</v>
      </c>
      <c r="N335">
        <v>9.6999999999999993</v>
      </c>
      <c r="O335">
        <v>9.5</v>
      </c>
      <c r="Q335">
        <v>0.10348071495766699</v>
      </c>
    </row>
    <row r="336" spans="1:17">
      <c r="A336">
        <v>238</v>
      </c>
      <c r="B336" t="s">
        <v>677</v>
      </c>
      <c r="C336" t="s">
        <v>820</v>
      </c>
      <c r="D336" t="s">
        <v>821</v>
      </c>
      <c r="E336" t="s">
        <v>588</v>
      </c>
      <c r="F336" t="str">
        <f>st_line_min_forecast[[#This Row],[Line]]&amp;st_line_min_forecast[[#This Row],[Season]]</f>
        <v>RWTS-BH-NW-RWTSS</v>
      </c>
      <c r="G336">
        <v>120.031120964523</v>
      </c>
      <c r="H336">
        <v>0.95421928605178663</v>
      </c>
      <c r="I336">
        <v>16.399999999999999</v>
      </c>
      <c r="J336">
        <v>11.385093029504318</v>
      </c>
      <c r="K336">
        <v>9.2071385719271284</v>
      </c>
      <c r="L336">
        <v>5.6340410034566606</v>
      </c>
      <c r="M336">
        <v>2.6985289889863227</v>
      </c>
      <c r="N336">
        <v>-3.0493612523191782</v>
      </c>
      <c r="O336">
        <v>-5.6</v>
      </c>
      <c r="P336">
        <v>208.73983512497099</v>
      </c>
      <c r="Q336">
        <v>9.4851176411735363E-2</v>
      </c>
    </row>
    <row r="337" spans="1:17">
      <c r="A337">
        <v>168</v>
      </c>
      <c r="B337" t="s">
        <v>636</v>
      </c>
      <c r="C337" t="s">
        <v>686</v>
      </c>
      <c r="D337" t="s">
        <v>822</v>
      </c>
      <c r="E337" t="s">
        <v>588</v>
      </c>
      <c r="F337" t="str">
        <f>st_line_min_forecast[[#This Row],[Line]]&amp;st_line_min_forecast[[#This Row],[Season]]</f>
        <v>SB-SOS</v>
      </c>
      <c r="G337">
        <v>109.7</v>
      </c>
      <c r="H337">
        <v>0.90909090909099999</v>
      </c>
      <c r="I337">
        <v>8.8000000000000007</v>
      </c>
      <c r="J337">
        <v>8.8000000000000007</v>
      </c>
      <c r="K337">
        <v>8.8000000000000007</v>
      </c>
      <c r="L337">
        <v>8.8000000000000007</v>
      </c>
      <c r="M337">
        <v>8.8000000000000007</v>
      </c>
      <c r="N337">
        <v>8.8000000000000007</v>
      </c>
      <c r="O337">
        <v>8.8000000000000007</v>
      </c>
      <c r="Q337">
        <v>8.0218778486782133E-2</v>
      </c>
    </row>
    <row r="338" spans="1:17">
      <c r="A338">
        <v>168</v>
      </c>
      <c r="B338" t="s">
        <v>636</v>
      </c>
      <c r="C338" t="s">
        <v>686</v>
      </c>
      <c r="D338" t="s">
        <v>822</v>
      </c>
      <c r="E338" t="s">
        <v>590</v>
      </c>
      <c r="F338" t="str">
        <f>st_line_min_forecast[[#This Row],[Line]]&amp;st_line_min_forecast[[#This Row],[Season]]</f>
        <v>SB-SOW</v>
      </c>
      <c r="G338">
        <v>121.7</v>
      </c>
      <c r="H338">
        <v>0.92045454545500005</v>
      </c>
      <c r="I338">
        <v>8.8000000000000007</v>
      </c>
      <c r="J338">
        <v>8.8000000000000007</v>
      </c>
      <c r="K338">
        <v>8.8000000000000007</v>
      </c>
      <c r="L338">
        <v>8.8000000000000007</v>
      </c>
      <c r="M338">
        <v>8.8000000000000007</v>
      </c>
      <c r="N338">
        <v>8.8000000000000007</v>
      </c>
      <c r="O338">
        <v>8.8000000000000007</v>
      </c>
      <c r="Q338">
        <v>7.2308956450287593E-2</v>
      </c>
    </row>
    <row r="339" spans="1:17">
      <c r="A339">
        <v>72</v>
      </c>
      <c r="B339" t="s">
        <v>614</v>
      </c>
      <c r="C339" t="s">
        <v>723</v>
      </c>
      <c r="D339" t="s">
        <v>823</v>
      </c>
      <c r="E339" t="s">
        <v>588</v>
      </c>
      <c r="F339" t="str">
        <f>st_line_min_forecast[[#This Row],[Line]]&amp;st_line_min_forecast[[#This Row],[Season]]</f>
        <v>SBY-GSB1S</v>
      </c>
      <c r="G339">
        <v>51.4</v>
      </c>
      <c r="H339">
        <v>0.76923076923099998</v>
      </c>
      <c r="I339">
        <v>3.9</v>
      </c>
      <c r="J339">
        <v>4.8</v>
      </c>
      <c r="K339">
        <v>7.3</v>
      </c>
      <c r="L339">
        <v>10.6</v>
      </c>
      <c r="M339">
        <v>15.2</v>
      </c>
      <c r="N339">
        <v>18.899999999999999</v>
      </c>
      <c r="O339">
        <v>21.1</v>
      </c>
      <c r="Q339">
        <v>9.3385214007782102E-2</v>
      </c>
    </row>
    <row r="340" spans="1:17">
      <c r="A340">
        <v>72</v>
      </c>
      <c r="B340" t="s">
        <v>614</v>
      </c>
      <c r="C340" t="s">
        <v>723</v>
      </c>
      <c r="D340" t="s">
        <v>823</v>
      </c>
      <c r="E340" t="s">
        <v>590</v>
      </c>
      <c r="F340" t="str">
        <f>st_line_min_forecast[[#This Row],[Line]]&amp;st_line_min_forecast[[#This Row],[Season]]</f>
        <v>SBY-GSB1W</v>
      </c>
      <c r="G340">
        <v>69.7</v>
      </c>
      <c r="H340">
        <v>0.70370370370400004</v>
      </c>
      <c r="I340">
        <v>2.7</v>
      </c>
      <c r="J340">
        <v>2.2999999999999998</v>
      </c>
      <c r="K340">
        <v>2.6</v>
      </c>
      <c r="L340">
        <v>5.2</v>
      </c>
      <c r="M340">
        <v>8.8000000000000007</v>
      </c>
      <c r="N340">
        <v>10.6</v>
      </c>
      <c r="O340">
        <v>11.5</v>
      </c>
      <c r="Q340">
        <v>3.2998565279770443E-2</v>
      </c>
    </row>
    <row r="341" spans="1:17">
      <c r="A341">
        <v>73</v>
      </c>
      <c r="B341" t="s">
        <v>614</v>
      </c>
      <c r="C341" t="s">
        <v>723</v>
      </c>
      <c r="D341" t="s">
        <v>824</v>
      </c>
      <c r="E341" t="s">
        <v>588</v>
      </c>
      <c r="F341" t="str">
        <f>st_line_min_forecast[[#This Row],[Line]]&amp;st_line_min_forecast[[#This Row],[Season]]</f>
        <v>SBY-GSB2S</v>
      </c>
      <c r="G341">
        <v>76.599999999999994</v>
      </c>
      <c r="H341">
        <v>0.81578947368400001</v>
      </c>
      <c r="I341">
        <v>3.8</v>
      </c>
      <c r="J341">
        <v>4.8</v>
      </c>
      <c r="K341">
        <v>7.3</v>
      </c>
      <c r="L341">
        <v>10.5</v>
      </c>
      <c r="M341">
        <v>15.2</v>
      </c>
      <c r="N341">
        <v>18.899999999999999</v>
      </c>
      <c r="O341">
        <v>21.1</v>
      </c>
      <c r="Q341">
        <v>6.2663185378590086E-2</v>
      </c>
    </row>
    <row r="342" spans="1:17">
      <c r="A342">
        <v>73</v>
      </c>
      <c r="B342" t="s">
        <v>614</v>
      </c>
      <c r="C342" t="s">
        <v>723</v>
      </c>
      <c r="D342" t="s">
        <v>824</v>
      </c>
      <c r="E342" t="s">
        <v>590</v>
      </c>
      <c r="F342" t="str">
        <f>st_line_min_forecast[[#This Row],[Line]]&amp;st_line_min_forecast[[#This Row],[Season]]</f>
        <v>SBY-GSB2W</v>
      </c>
      <c r="G342">
        <v>89.2</v>
      </c>
      <c r="H342">
        <v>0.70370370370400004</v>
      </c>
      <c r="I342">
        <v>2.7</v>
      </c>
      <c r="J342">
        <v>2.2000000000000002</v>
      </c>
      <c r="K342">
        <v>2.5</v>
      </c>
      <c r="L342">
        <v>5.0999999999999996</v>
      </c>
      <c r="M342">
        <v>8.8000000000000007</v>
      </c>
      <c r="N342">
        <v>10.6</v>
      </c>
      <c r="O342">
        <v>11.5</v>
      </c>
      <c r="Q342">
        <v>2.4663677130044845E-2</v>
      </c>
    </row>
    <row r="343" spans="1:17">
      <c r="A343">
        <v>100</v>
      </c>
      <c r="B343" t="s">
        <v>614</v>
      </c>
      <c r="C343" t="s">
        <v>770</v>
      </c>
      <c r="D343" t="s">
        <v>825</v>
      </c>
      <c r="E343" t="s">
        <v>588</v>
      </c>
      <c r="F343" t="str">
        <f>st_line_min_forecast[[#This Row],[Line]]&amp;st_line_min_forecast[[#This Row],[Season]]</f>
        <v>SHP-KYMS</v>
      </c>
      <c r="G343">
        <v>104</v>
      </c>
      <c r="H343">
        <v>0.967741935484</v>
      </c>
      <c r="I343">
        <v>21.7</v>
      </c>
      <c r="J343">
        <v>22.7</v>
      </c>
      <c r="K343">
        <v>30.2</v>
      </c>
      <c r="L343">
        <v>28.3</v>
      </c>
      <c r="M343">
        <v>29.9</v>
      </c>
      <c r="N343">
        <v>30.4</v>
      </c>
      <c r="O343">
        <v>33.5</v>
      </c>
      <c r="Q343">
        <v>0.21826923076923077</v>
      </c>
    </row>
    <row r="344" spans="1:17">
      <c r="A344">
        <v>100</v>
      </c>
      <c r="B344" t="s">
        <v>614</v>
      </c>
      <c r="C344" t="s">
        <v>770</v>
      </c>
      <c r="D344" t="s">
        <v>825</v>
      </c>
      <c r="E344" t="s">
        <v>590</v>
      </c>
      <c r="F344" t="str">
        <f>st_line_min_forecast[[#This Row],[Line]]&amp;st_line_min_forecast[[#This Row],[Season]]</f>
        <v>SHP-KYMW</v>
      </c>
      <c r="G344">
        <v>114.3</v>
      </c>
      <c r="H344">
        <v>0.86516853932600002</v>
      </c>
      <c r="I344">
        <v>8.9</v>
      </c>
      <c r="J344">
        <v>11.8</v>
      </c>
      <c r="K344">
        <v>10.6</v>
      </c>
      <c r="L344">
        <v>10.8</v>
      </c>
      <c r="M344">
        <v>11.6</v>
      </c>
      <c r="N344">
        <v>12.2</v>
      </c>
      <c r="O344">
        <v>12.6</v>
      </c>
      <c r="Q344">
        <v>0.10323709536307962</v>
      </c>
    </row>
    <row r="345" spans="1:17">
      <c r="A345">
        <v>96</v>
      </c>
      <c r="B345" t="s">
        <v>614</v>
      </c>
      <c r="C345" t="s">
        <v>770</v>
      </c>
      <c r="D345" t="s">
        <v>826</v>
      </c>
      <c r="E345" t="s">
        <v>588</v>
      </c>
      <c r="F345" t="str">
        <f>st_line_min_forecast[[#This Row],[Line]]&amp;st_line_min_forecast[[#This Row],[Season]]</f>
        <v>SHTS-KYM1S</v>
      </c>
      <c r="G345">
        <v>79.400000000000006</v>
      </c>
      <c r="H345">
        <v>0.92233009708699998</v>
      </c>
      <c r="I345">
        <v>20.6</v>
      </c>
      <c r="J345">
        <v>20.5</v>
      </c>
      <c r="K345">
        <v>25.1</v>
      </c>
      <c r="L345">
        <v>24.7</v>
      </c>
      <c r="M345">
        <v>27.5</v>
      </c>
      <c r="N345">
        <v>29.7</v>
      </c>
      <c r="O345">
        <v>31.3</v>
      </c>
      <c r="Q345">
        <v>0.25818639798488663</v>
      </c>
    </row>
    <row r="346" spans="1:17">
      <c r="A346">
        <v>96</v>
      </c>
      <c r="B346" t="s">
        <v>614</v>
      </c>
      <c r="C346" t="s">
        <v>770</v>
      </c>
      <c r="D346" t="s">
        <v>826</v>
      </c>
      <c r="E346" t="s">
        <v>590</v>
      </c>
      <c r="F346" t="str">
        <f>st_line_min_forecast[[#This Row],[Line]]&amp;st_line_min_forecast[[#This Row],[Season]]</f>
        <v>SHTS-KYM1W</v>
      </c>
      <c r="G346">
        <v>90.3</v>
      </c>
      <c r="H346">
        <v>0.84042553191500002</v>
      </c>
      <c r="I346">
        <v>9.4</v>
      </c>
      <c r="J346">
        <v>11</v>
      </c>
      <c r="K346">
        <v>10</v>
      </c>
      <c r="L346">
        <v>11.5</v>
      </c>
      <c r="M346">
        <v>13.9</v>
      </c>
      <c r="N346">
        <v>15.1</v>
      </c>
      <c r="O346">
        <v>15.7</v>
      </c>
      <c r="Q346">
        <v>0.12181616832779624</v>
      </c>
    </row>
    <row r="347" spans="1:17">
      <c r="A347">
        <v>97</v>
      </c>
      <c r="B347" t="s">
        <v>614</v>
      </c>
      <c r="C347" t="s">
        <v>770</v>
      </c>
      <c r="D347" t="s">
        <v>827</v>
      </c>
      <c r="E347" t="s">
        <v>588</v>
      </c>
      <c r="F347" t="str">
        <f>st_line_min_forecast[[#This Row],[Line]]&amp;st_line_min_forecast[[#This Row],[Season]]</f>
        <v>SHTS-KYM2S</v>
      </c>
      <c r="G347">
        <v>79.400000000000006</v>
      </c>
      <c r="H347">
        <v>0.92307692307699996</v>
      </c>
      <c r="I347">
        <v>20.8</v>
      </c>
      <c r="J347">
        <v>20.8</v>
      </c>
      <c r="K347">
        <v>25.4</v>
      </c>
      <c r="L347">
        <v>25</v>
      </c>
      <c r="M347">
        <v>27.8</v>
      </c>
      <c r="N347">
        <v>30</v>
      </c>
      <c r="O347">
        <v>31.6</v>
      </c>
      <c r="Q347">
        <v>0.26196473551637278</v>
      </c>
    </row>
    <row r="348" spans="1:17">
      <c r="A348">
        <v>97</v>
      </c>
      <c r="B348" t="s">
        <v>614</v>
      </c>
      <c r="C348" t="s">
        <v>770</v>
      </c>
      <c r="D348" t="s">
        <v>827</v>
      </c>
      <c r="E348" t="s">
        <v>590</v>
      </c>
      <c r="F348" t="str">
        <f>st_line_min_forecast[[#This Row],[Line]]&amp;st_line_min_forecast[[#This Row],[Season]]</f>
        <v>SHTS-KYM2W</v>
      </c>
      <c r="G348">
        <v>90.3</v>
      </c>
      <c r="H348">
        <v>0.83157894736799998</v>
      </c>
      <c r="I348">
        <v>9.5</v>
      </c>
      <c r="J348">
        <v>11.1</v>
      </c>
      <c r="K348">
        <v>10.1</v>
      </c>
      <c r="L348">
        <v>11.7</v>
      </c>
      <c r="M348">
        <v>14.1</v>
      </c>
      <c r="N348">
        <v>15.3</v>
      </c>
      <c r="O348">
        <v>15.9</v>
      </c>
      <c r="Q348">
        <v>0.12292358803986711</v>
      </c>
    </row>
    <row r="349" spans="1:17">
      <c r="A349">
        <v>102</v>
      </c>
      <c r="B349" t="s">
        <v>614</v>
      </c>
      <c r="C349" t="s">
        <v>770</v>
      </c>
      <c r="D349" t="s">
        <v>828</v>
      </c>
      <c r="E349" t="s">
        <v>590</v>
      </c>
      <c r="F349" t="str">
        <f>st_line_min_forecast[[#This Row],[Line]]&amp;st_line_min_forecast[[#This Row],[Season]]</f>
        <v>SHTS-MNAW</v>
      </c>
      <c r="G349">
        <v>114.4</v>
      </c>
      <c r="H349">
        <v>0.83193277310900005</v>
      </c>
      <c r="I349">
        <v>11.9</v>
      </c>
      <c r="J349">
        <v>6.7</v>
      </c>
      <c r="K349">
        <v>5.3</v>
      </c>
      <c r="L349">
        <v>5.5</v>
      </c>
      <c r="M349">
        <v>7.5</v>
      </c>
      <c r="N349">
        <v>9.3000000000000007</v>
      </c>
      <c r="O349">
        <v>6.7</v>
      </c>
      <c r="Q349">
        <v>5.8566433566433568E-2</v>
      </c>
    </row>
    <row r="350" spans="1:17">
      <c r="A350">
        <v>102</v>
      </c>
      <c r="B350" t="s">
        <v>614</v>
      </c>
      <c r="C350" t="s">
        <v>770</v>
      </c>
      <c r="D350" t="s">
        <v>828</v>
      </c>
      <c r="E350" t="s">
        <v>588</v>
      </c>
      <c r="F350" t="str">
        <f>st_line_min_forecast[[#This Row],[Line]]&amp;st_line_min_forecast[[#This Row],[Season]]</f>
        <v>SHTS-MNAS</v>
      </c>
      <c r="G350">
        <v>88</v>
      </c>
      <c r="H350">
        <v>2.3809523809500001E-2</v>
      </c>
      <c r="I350">
        <v>4.2</v>
      </c>
      <c r="J350">
        <v>4.8</v>
      </c>
      <c r="K350">
        <v>11.6</v>
      </c>
      <c r="L350">
        <v>15.5</v>
      </c>
      <c r="M350">
        <v>19.899999999999999</v>
      </c>
      <c r="N350">
        <v>23.2</v>
      </c>
      <c r="O350">
        <v>27.6</v>
      </c>
      <c r="Q350">
        <v>5.4545454545454543E-2</v>
      </c>
    </row>
    <row r="351" spans="1:17">
      <c r="A351">
        <v>107</v>
      </c>
      <c r="B351" t="s">
        <v>614</v>
      </c>
      <c r="C351" t="s">
        <v>770</v>
      </c>
      <c r="D351" t="s">
        <v>829</v>
      </c>
      <c r="E351" t="s">
        <v>588</v>
      </c>
      <c r="F351" t="str">
        <f>st_line_min_forecast[[#This Row],[Line]]&amp;st_line_min_forecast[[#This Row],[Season]]</f>
        <v>SHTS-NKAS</v>
      </c>
      <c r="G351">
        <v>91.4</v>
      </c>
      <c r="H351">
        <v>0.95833333333299997</v>
      </c>
      <c r="I351">
        <v>50.4</v>
      </c>
      <c r="J351">
        <v>52</v>
      </c>
      <c r="K351">
        <v>54.5</v>
      </c>
      <c r="L351">
        <v>53.2</v>
      </c>
      <c r="M351">
        <v>56.9</v>
      </c>
      <c r="N351">
        <v>59.4</v>
      </c>
      <c r="O351">
        <v>60.2</v>
      </c>
      <c r="Q351">
        <v>0.56892778993435444</v>
      </c>
    </row>
    <row r="352" spans="1:17">
      <c r="A352">
        <v>107</v>
      </c>
      <c r="B352" t="s">
        <v>614</v>
      </c>
      <c r="C352" t="s">
        <v>770</v>
      </c>
      <c r="D352" t="s">
        <v>829</v>
      </c>
      <c r="E352" t="s">
        <v>590</v>
      </c>
      <c r="F352" t="str">
        <f>st_line_min_forecast[[#This Row],[Line]]&amp;st_line_min_forecast[[#This Row],[Season]]</f>
        <v>SHTS-NKAW</v>
      </c>
      <c r="G352">
        <v>91.4</v>
      </c>
      <c r="H352">
        <v>0.95735607675900003</v>
      </c>
      <c r="I352">
        <v>46.9</v>
      </c>
      <c r="J352">
        <v>48.6</v>
      </c>
      <c r="K352">
        <v>45.7</v>
      </c>
      <c r="L352">
        <v>47.2</v>
      </c>
      <c r="M352">
        <v>49.6</v>
      </c>
      <c r="N352">
        <v>50.8</v>
      </c>
      <c r="O352">
        <v>50.5</v>
      </c>
      <c r="Q352">
        <v>0.53172866520787743</v>
      </c>
    </row>
    <row r="353" spans="1:17">
      <c r="A353">
        <v>105</v>
      </c>
      <c r="B353" t="s">
        <v>614</v>
      </c>
      <c r="C353" t="s">
        <v>770</v>
      </c>
      <c r="D353" t="s">
        <v>830</v>
      </c>
      <c r="E353" t="s">
        <v>588</v>
      </c>
      <c r="F353" t="str">
        <f>st_line_min_forecast[[#This Row],[Line]]&amp;st_line_min_forecast[[#This Row],[Season]]</f>
        <v>SHTS-NSFS</v>
      </c>
      <c r="G353">
        <v>98.3</v>
      </c>
      <c r="H353">
        <v>0.90682196339400001</v>
      </c>
      <c r="I353">
        <v>120.2</v>
      </c>
      <c r="J353">
        <v>121.8</v>
      </c>
      <c r="K353">
        <v>124.4</v>
      </c>
      <c r="L353">
        <v>123</v>
      </c>
      <c r="M353">
        <v>126.8</v>
      </c>
      <c r="N353">
        <v>129.19999999999999</v>
      </c>
      <c r="O353">
        <v>130.1</v>
      </c>
      <c r="Q353">
        <v>1.2390640895218719</v>
      </c>
    </row>
    <row r="354" spans="1:17">
      <c r="A354">
        <v>105</v>
      </c>
      <c r="B354" t="s">
        <v>614</v>
      </c>
      <c r="C354" t="s">
        <v>770</v>
      </c>
      <c r="D354" t="s">
        <v>830</v>
      </c>
      <c r="E354" t="s">
        <v>590</v>
      </c>
      <c r="F354" t="str">
        <f>st_line_min_forecast[[#This Row],[Line]]&amp;st_line_min_forecast[[#This Row],[Season]]</f>
        <v>SHTS-NSFW</v>
      </c>
      <c r="G354">
        <v>114.3</v>
      </c>
      <c r="H354">
        <v>0.90651801029199996</v>
      </c>
      <c r="I354">
        <v>116.6</v>
      </c>
      <c r="J354">
        <v>118.5</v>
      </c>
      <c r="K354">
        <v>115.3</v>
      </c>
      <c r="L354">
        <v>116.9</v>
      </c>
      <c r="M354">
        <v>119.5</v>
      </c>
      <c r="N354">
        <v>120.7</v>
      </c>
      <c r="O354">
        <v>120.4</v>
      </c>
      <c r="Q354">
        <v>1.0367454068241471</v>
      </c>
    </row>
    <row r="355" spans="1:17">
      <c r="A355">
        <v>109</v>
      </c>
      <c r="B355" t="s">
        <v>614</v>
      </c>
      <c r="C355" t="s">
        <v>770</v>
      </c>
      <c r="D355" t="s">
        <v>831</v>
      </c>
      <c r="E355" t="s">
        <v>588</v>
      </c>
      <c r="F355" t="str">
        <f>st_line_min_forecast[[#This Row],[Line]]&amp;st_line_min_forecast[[#This Row],[Season]]</f>
        <v>SHTS-SHN1S</v>
      </c>
      <c r="G355">
        <v>88</v>
      </c>
      <c r="H355">
        <v>0.76470588235299997</v>
      </c>
      <c r="I355">
        <v>5.0999999999999996</v>
      </c>
      <c r="J355">
        <v>6</v>
      </c>
      <c r="K355">
        <v>8.9</v>
      </c>
      <c r="L355">
        <v>9.9</v>
      </c>
      <c r="M355">
        <v>12.3</v>
      </c>
      <c r="N355">
        <v>13.3</v>
      </c>
      <c r="O355">
        <v>15.3</v>
      </c>
      <c r="Q355">
        <v>6.8181818181818177E-2</v>
      </c>
    </row>
    <row r="356" spans="1:17">
      <c r="A356">
        <v>109</v>
      </c>
      <c r="B356" t="s">
        <v>614</v>
      </c>
      <c r="C356" t="s">
        <v>770</v>
      </c>
      <c r="D356" t="s">
        <v>831</v>
      </c>
      <c r="E356" t="s">
        <v>590</v>
      </c>
      <c r="F356" t="str">
        <f>st_line_min_forecast[[#This Row],[Line]]&amp;st_line_min_forecast[[#This Row],[Season]]</f>
        <v>SHTS-SHN1W</v>
      </c>
      <c r="G356">
        <v>112</v>
      </c>
      <c r="H356">
        <v>0.625</v>
      </c>
      <c r="I356">
        <v>3.2</v>
      </c>
      <c r="J356">
        <v>5.4</v>
      </c>
      <c r="K356">
        <v>5.5</v>
      </c>
      <c r="L356">
        <v>7</v>
      </c>
      <c r="M356">
        <v>8.5</v>
      </c>
      <c r="N356">
        <v>9.5</v>
      </c>
      <c r="O356">
        <v>10.7</v>
      </c>
      <c r="Q356">
        <v>4.8214285714285716E-2</v>
      </c>
    </row>
    <row r="357" spans="1:17">
      <c r="A357">
        <v>110</v>
      </c>
      <c r="B357" t="s">
        <v>614</v>
      </c>
      <c r="C357" t="s">
        <v>770</v>
      </c>
      <c r="D357" t="s">
        <v>832</v>
      </c>
      <c r="E357" t="s">
        <v>588</v>
      </c>
      <c r="F357" t="str">
        <f>st_line_min_forecast[[#This Row],[Line]]&amp;st_line_min_forecast[[#This Row],[Season]]</f>
        <v>SHTS-SHN2S</v>
      </c>
      <c r="G357">
        <v>88</v>
      </c>
      <c r="H357">
        <v>0.76470588235299997</v>
      </c>
      <c r="I357">
        <v>5.0999999999999996</v>
      </c>
      <c r="J357">
        <v>6</v>
      </c>
      <c r="K357">
        <v>8.9</v>
      </c>
      <c r="L357">
        <v>9.9</v>
      </c>
      <c r="M357">
        <v>12.3</v>
      </c>
      <c r="N357">
        <v>13.3</v>
      </c>
      <c r="O357">
        <v>15.3</v>
      </c>
      <c r="Q357">
        <v>6.8181818181818177E-2</v>
      </c>
    </row>
    <row r="358" spans="1:17">
      <c r="A358">
        <v>110</v>
      </c>
      <c r="B358" t="s">
        <v>614</v>
      </c>
      <c r="C358" t="s">
        <v>770</v>
      </c>
      <c r="D358" t="s">
        <v>832</v>
      </c>
      <c r="E358" t="s">
        <v>590</v>
      </c>
      <c r="F358" t="str">
        <f>st_line_min_forecast[[#This Row],[Line]]&amp;st_line_min_forecast[[#This Row],[Season]]</f>
        <v>SHTS-SHN2W</v>
      </c>
      <c r="G358">
        <v>112</v>
      </c>
      <c r="H358">
        <v>0.625</v>
      </c>
      <c r="I358">
        <v>3.2</v>
      </c>
      <c r="J358">
        <v>5.4</v>
      </c>
      <c r="K358">
        <v>5.5</v>
      </c>
      <c r="L358">
        <v>7</v>
      </c>
      <c r="M358">
        <v>8.5</v>
      </c>
      <c r="N358">
        <v>9.5</v>
      </c>
      <c r="O358">
        <v>10.7</v>
      </c>
      <c r="Q358">
        <v>4.8214285714285716E-2</v>
      </c>
    </row>
    <row r="359" spans="1:17">
      <c r="A359">
        <v>101</v>
      </c>
      <c r="B359" t="s">
        <v>614</v>
      </c>
      <c r="C359" t="s">
        <v>770</v>
      </c>
      <c r="D359" t="s">
        <v>833</v>
      </c>
      <c r="E359" t="s">
        <v>588</v>
      </c>
      <c r="F359" t="str">
        <f>st_line_min_forecast[[#This Row],[Line]]&amp;st_line_min_forecast[[#This Row],[Season]]</f>
        <v>SHTS-SHPS</v>
      </c>
      <c r="G359">
        <v>101.7</v>
      </c>
      <c r="H359">
        <v>0.95391705069099997</v>
      </c>
      <c r="I359">
        <v>21.7</v>
      </c>
      <c r="J359">
        <v>22.7</v>
      </c>
      <c r="K359">
        <v>29.6</v>
      </c>
      <c r="L359">
        <v>28.2</v>
      </c>
      <c r="M359">
        <v>29.7</v>
      </c>
      <c r="N359">
        <v>30.2</v>
      </c>
      <c r="O359">
        <v>33.200000000000003</v>
      </c>
      <c r="Q359">
        <v>0.22320550639134709</v>
      </c>
    </row>
    <row r="360" spans="1:17">
      <c r="A360">
        <v>101</v>
      </c>
      <c r="B360" t="s">
        <v>614</v>
      </c>
      <c r="C360" t="s">
        <v>770</v>
      </c>
      <c r="D360" t="s">
        <v>833</v>
      </c>
      <c r="E360" t="s">
        <v>590</v>
      </c>
      <c r="F360" t="str">
        <f>st_line_min_forecast[[#This Row],[Line]]&amp;st_line_min_forecast[[#This Row],[Season]]</f>
        <v>SHTS-SHPW</v>
      </c>
      <c r="G360">
        <v>116</v>
      </c>
      <c r="H360">
        <v>0.89534883720900005</v>
      </c>
      <c r="I360">
        <v>8.6</v>
      </c>
      <c r="J360">
        <v>11.7</v>
      </c>
      <c r="K360">
        <v>10.4</v>
      </c>
      <c r="L360">
        <v>10.6</v>
      </c>
      <c r="M360">
        <v>11.8</v>
      </c>
      <c r="N360">
        <v>12.8</v>
      </c>
      <c r="O360">
        <v>13.1</v>
      </c>
      <c r="Q360">
        <v>0.10086206896551723</v>
      </c>
    </row>
    <row r="361" spans="1:17">
      <c r="A361">
        <v>104</v>
      </c>
      <c r="B361" t="s">
        <v>614</v>
      </c>
      <c r="C361" t="s">
        <v>770</v>
      </c>
      <c r="D361" t="s">
        <v>834</v>
      </c>
      <c r="E361" t="s">
        <v>590</v>
      </c>
      <c r="F361" t="str">
        <f>st_line_min_forecast[[#This Row],[Line]]&amp;st_line_min_forecast[[#This Row],[Season]]</f>
        <v>SHTS-STNW</v>
      </c>
      <c r="G361">
        <v>91.4</v>
      </c>
      <c r="H361">
        <v>0.83898305084699998</v>
      </c>
      <c r="I361">
        <v>11.8</v>
      </c>
      <c r="J361">
        <v>6.6</v>
      </c>
      <c r="K361">
        <v>5.2</v>
      </c>
      <c r="L361">
        <v>5.4</v>
      </c>
      <c r="M361">
        <v>7.5</v>
      </c>
      <c r="N361">
        <v>9.3000000000000007</v>
      </c>
      <c r="O361">
        <v>6.7</v>
      </c>
      <c r="Q361">
        <v>7.2210065645514215E-2</v>
      </c>
    </row>
    <row r="362" spans="1:17">
      <c r="A362">
        <v>104</v>
      </c>
      <c r="B362" t="s">
        <v>614</v>
      </c>
      <c r="C362" t="s">
        <v>770</v>
      </c>
      <c r="D362" t="s">
        <v>834</v>
      </c>
      <c r="E362" t="s">
        <v>588</v>
      </c>
      <c r="F362" t="str">
        <f>st_line_min_forecast[[#This Row],[Line]]&amp;st_line_min_forecast[[#This Row],[Season]]</f>
        <v>SHTS-STNS</v>
      </c>
      <c r="G362">
        <v>91.4</v>
      </c>
      <c r="H362">
        <v>2.4390243902400001E-2</v>
      </c>
      <c r="I362">
        <v>4.0999999999999996</v>
      </c>
      <c r="J362">
        <v>4.7</v>
      </c>
      <c r="K362">
        <v>11.7</v>
      </c>
      <c r="L362">
        <v>15.6</v>
      </c>
      <c r="M362">
        <v>20.100000000000001</v>
      </c>
      <c r="N362">
        <v>23.2</v>
      </c>
      <c r="O362">
        <v>27.8</v>
      </c>
      <c r="Q362">
        <v>5.1422319474835887E-2</v>
      </c>
    </row>
    <row r="363" spans="1:17">
      <c r="A363">
        <v>191</v>
      </c>
      <c r="B363" t="s">
        <v>677</v>
      </c>
      <c r="C363" t="s">
        <v>637</v>
      </c>
      <c r="D363" t="s">
        <v>835</v>
      </c>
      <c r="E363" t="s">
        <v>590</v>
      </c>
      <c r="F363" t="str">
        <f>st_line_min_forecast[[#This Row],[Line]]&amp;st_line_min_forecast[[#This Row],[Season]]</f>
        <v>SK-EWW</v>
      </c>
      <c r="G363">
        <v>82.9</v>
      </c>
      <c r="H363">
        <v>1</v>
      </c>
      <c r="I363">
        <v>11.8</v>
      </c>
      <c r="J363">
        <v>12.1</v>
      </c>
      <c r="K363">
        <v>12.3</v>
      </c>
      <c r="L363">
        <v>12.4</v>
      </c>
      <c r="M363">
        <v>12.5</v>
      </c>
      <c r="N363">
        <v>12.6</v>
      </c>
      <c r="O363">
        <v>12.8</v>
      </c>
      <c r="Q363">
        <v>0.14595898673100119</v>
      </c>
    </row>
    <row r="364" spans="1:17">
      <c r="A364">
        <v>191</v>
      </c>
      <c r="B364" t="s">
        <v>677</v>
      </c>
      <c r="C364" t="s">
        <v>637</v>
      </c>
      <c r="D364" t="s">
        <v>835</v>
      </c>
      <c r="E364" t="s">
        <v>588</v>
      </c>
      <c r="F364" t="str">
        <f>st_line_min_forecast[[#This Row],[Line]]&amp;st_line_min_forecast[[#This Row],[Season]]</f>
        <v>SK-EWS</v>
      </c>
      <c r="G364">
        <v>80</v>
      </c>
      <c r="H364">
        <v>1</v>
      </c>
      <c r="I364">
        <v>11.1</v>
      </c>
      <c r="J364">
        <v>11.4</v>
      </c>
      <c r="K364">
        <v>11.8</v>
      </c>
      <c r="L364">
        <v>11.9</v>
      </c>
      <c r="M364">
        <v>11.9</v>
      </c>
      <c r="N364">
        <v>11.8</v>
      </c>
      <c r="O364">
        <v>12.2</v>
      </c>
      <c r="Q364">
        <v>0.14250000000000002</v>
      </c>
    </row>
    <row r="365" spans="1:17">
      <c r="A365">
        <v>66</v>
      </c>
      <c r="B365" t="s">
        <v>614</v>
      </c>
      <c r="C365" t="s">
        <v>742</v>
      </c>
      <c r="D365" t="s">
        <v>836</v>
      </c>
      <c r="E365" t="s">
        <v>588</v>
      </c>
      <c r="F365" t="str">
        <f>st_line_min_forecast[[#This Row],[Line]]&amp;st_line_min_forecast[[#This Row],[Season]]</f>
        <v>STL-ARTS</v>
      </c>
      <c r="G365">
        <v>38.299999999999997</v>
      </c>
      <c r="H365">
        <v>0.80547112462000003</v>
      </c>
      <c r="I365">
        <v>32.9</v>
      </c>
      <c r="J365">
        <v>33.5</v>
      </c>
      <c r="K365">
        <v>34.200000000000003</v>
      </c>
      <c r="L365">
        <v>34.9</v>
      </c>
      <c r="M365">
        <v>36</v>
      </c>
      <c r="N365">
        <v>36.9</v>
      </c>
      <c r="O365">
        <v>37.6</v>
      </c>
      <c r="Q365">
        <v>0.87467362924281988</v>
      </c>
    </row>
    <row r="366" spans="1:17">
      <c r="A366">
        <v>66</v>
      </c>
      <c r="B366" t="s">
        <v>614</v>
      </c>
      <c r="C366" t="s">
        <v>742</v>
      </c>
      <c r="D366" t="s">
        <v>836</v>
      </c>
      <c r="E366" t="s">
        <v>590</v>
      </c>
      <c r="F366" t="str">
        <f>st_line_min_forecast[[#This Row],[Line]]&amp;st_line_min_forecast[[#This Row],[Season]]</f>
        <v>STL-ARTW</v>
      </c>
      <c r="G366">
        <v>43.4</v>
      </c>
      <c r="H366">
        <v>0.79810725552100004</v>
      </c>
      <c r="I366">
        <v>31.7</v>
      </c>
      <c r="J366">
        <v>32.299999999999997</v>
      </c>
      <c r="K366">
        <v>32.700000000000003</v>
      </c>
      <c r="L366">
        <v>33.4</v>
      </c>
      <c r="M366">
        <v>34</v>
      </c>
      <c r="N366">
        <v>34.5</v>
      </c>
      <c r="O366">
        <v>35.1</v>
      </c>
      <c r="Q366">
        <v>0.74423963133640547</v>
      </c>
    </row>
    <row r="367" spans="1:17">
      <c r="A367">
        <v>103</v>
      </c>
      <c r="B367" t="s">
        <v>614</v>
      </c>
      <c r="C367" t="s">
        <v>770</v>
      </c>
      <c r="D367" t="s">
        <v>837</v>
      </c>
      <c r="E367" t="s">
        <v>590</v>
      </c>
      <c r="F367" t="str">
        <f>st_line_min_forecast[[#This Row],[Line]]&amp;st_line_min_forecast[[#This Row],[Season]]</f>
        <v>STN-MNAW</v>
      </c>
      <c r="G367">
        <v>52.6</v>
      </c>
      <c r="H367">
        <v>0.88709677419400002</v>
      </c>
      <c r="I367">
        <v>6.2</v>
      </c>
      <c r="J367">
        <v>5.2</v>
      </c>
      <c r="K367">
        <v>3.8</v>
      </c>
      <c r="L367">
        <v>4.5</v>
      </c>
      <c r="M367">
        <v>6.7</v>
      </c>
      <c r="N367">
        <v>7.6</v>
      </c>
      <c r="O367">
        <v>6.9</v>
      </c>
      <c r="Q367">
        <v>9.8859315589353611E-2</v>
      </c>
    </row>
    <row r="368" spans="1:17">
      <c r="A368">
        <v>103</v>
      </c>
      <c r="B368" t="s">
        <v>614</v>
      </c>
      <c r="C368" t="s">
        <v>770</v>
      </c>
      <c r="D368" t="s">
        <v>837</v>
      </c>
      <c r="E368" t="s">
        <v>588</v>
      </c>
      <c r="F368" t="str">
        <f>st_line_min_forecast[[#This Row],[Line]]&amp;st_line_min_forecast[[#This Row],[Season]]</f>
        <v>STN-MNAS</v>
      </c>
      <c r="G368">
        <v>48.6</v>
      </c>
      <c r="H368">
        <v>0.4</v>
      </c>
      <c r="I368">
        <v>2.5</v>
      </c>
      <c r="J368">
        <v>3.8</v>
      </c>
      <c r="K368">
        <v>9.3000000000000007</v>
      </c>
      <c r="L368">
        <v>11.1</v>
      </c>
      <c r="M368">
        <v>13.6</v>
      </c>
      <c r="N368">
        <v>16.100000000000001</v>
      </c>
      <c r="O368">
        <v>19.3</v>
      </c>
      <c r="Q368">
        <v>7.8189300411522625E-2</v>
      </c>
    </row>
    <row r="369" spans="1:17">
      <c r="A369">
        <v>200</v>
      </c>
      <c r="B369" t="s">
        <v>636</v>
      </c>
      <c r="C369" t="s">
        <v>796</v>
      </c>
      <c r="D369" t="s">
        <v>838</v>
      </c>
      <c r="E369" t="s">
        <v>590</v>
      </c>
      <c r="F369" t="str">
        <f>st_line_min_forecast[[#This Row],[Line]]&amp;st_line_min_forecast[[#This Row],[Season]]</f>
        <v>SVTS-EBW</v>
      </c>
      <c r="G369">
        <v>101.7</v>
      </c>
      <c r="H369">
        <v>0.99479166666700003</v>
      </c>
      <c r="I369">
        <v>19.2</v>
      </c>
      <c r="J369">
        <v>18.3</v>
      </c>
      <c r="K369">
        <v>17.100000000000001</v>
      </c>
      <c r="L369">
        <v>14.7</v>
      </c>
      <c r="M369">
        <v>10.6</v>
      </c>
      <c r="N369">
        <v>7.1</v>
      </c>
      <c r="O369">
        <v>5.9</v>
      </c>
      <c r="Q369">
        <v>0.17994100294985252</v>
      </c>
    </row>
    <row r="370" spans="1:17">
      <c r="A370">
        <v>200</v>
      </c>
      <c r="B370" t="s">
        <v>636</v>
      </c>
      <c r="C370" t="s">
        <v>796</v>
      </c>
      <c r="D370" t="s">
        <v>838</v>
      </c>
      <c r="E370" t="s">
        <v>588</v>
      </c>
      <c r="F370" t="str">
        <f>st_line_min_forecast[[#This Row],[Line]]&amp;st_line_min_forecast[[#This Row],[Season]]</f>
        <v>SVTS-EBS</v>
      </c>
      <c r="G370">
        <v>94.9</v>
      </c>
      <c r="H370">
        <v>0.99295774647900004</v>
      </c>
      <c r="I370">
        <v>14.2</v>
      </c>
      <c r="J370">
        <v>12.8</v>
      </c>
      <c r="K370">
        <v>10.199999999999999</v>
      </c>
      <c r="L370">
        <v>6.8</v>
      </c>
      <c r="M370">
        <v>2.4</v>
      </c>
      <c r="N370">
        <v>3.7</v>
      </c>
      <c r="O370">
        <v>-0.4</v>
      </c>
      <c r="Q370">
        <v>0.13487881981032665</v>
      </c>
    </row>
    <row r="371" spans="1:17">
      <c r="A371">
        <v>239</v>
      </c>
      <c r="B371" t="s">
        <v>677</v>
      </c>
      <c r="C371" t="s">
        <v>839</v>
      </c>
      <c r="D371" t="s">
        <v>840</v>
      </c>
      <c r="E371" t="s">
        <v>588</v>
      </c>
      <c r="F371" t="str">
        <f>st_line_min_forecast[[#This Row],[Line]]&amp;st_line_min_forecast[[#This Row],[Season]]</f>
        <v>SVTS-EB-RD-SVTSS</v>
      </c>
      <c r="G371">
        <v>108.599585634569</v>
      </c>
      <c r="H371">
        <v>0.95421928605178663</v>
      </c>
      <c r="I371">
        <v>8.1</v>
      </c>
      <c r="J371">
        <v>6.6136031783631299</v>
      </c>
      <c r="K371">
        <v>4.4440605210338386</v>
      </c>
      <c r="L371">
        <v>1.5109794978122972</v>
      </c>
      <c r="M371">
        <v>-2.3610925204807764</v>
      </c>
      <c r="N371">
        <v>-7.1697716920944048</v>
      </c>
      <c r="O371">
        <v>-8.8000000000000007</v>
      </c>
      <c r="P371">
        <v>194.32484909807599</v>
      </c>
      <c r="Q371">
        <v>6.0898972493481723E-2</v>
      </c>
    </row>
    <row r="372" spans="1:17">
      <c r="A372">
        <v>240</v>
      </c>
      <c r="B372" t="s">
        <v>677</v>
      </c>
      <c r="C372" t="s">
        <v>839</v>
      </c>
      <c r="D372" t="s">
        <v>841</v>
      </c>
      <c r="E372" t="s">
        <v>588</v>
      </c>
      <c r="F372" t="str">
        <f>st_line_min_forecast[[#This Row],[Line]]&amp;st_line_min_forecast[[#This Row],[Season]]</f>
        <v>SVTS-GW-NO-SVTSS</v>
      </c>
      <c r="G372">
        <v>128.033195695491</v>
      </c>
      <c r="H372">
        <v>0.95421928605178663</v>
      </c>
      <c r="I372">
        <v>17.7</v>
      </c>
      <c r="J372">
        <v>17.126728488682613</v>
      </c>
      <c r="K372">
        <v>15.227885872231347</v>
      </c>
      <c r="L372">
        <v>12.479235018597851</v>
      </c>
      <c r="M372">
        <v>7.8822901619137236</v>
      </c>
      <c r="N372">
        <v>7.1024293134589787</v>
      </c>
      <c r="O372">
        <v>4.5999999999999996</v>
      </c>
      <c r="P372">
        <v>240.290872635645</v>
      </c>
      <c r="Q372">
        <v>0.13376787477379018</v>
      </c>
    </row>
    <row r="373" spans="1:17">
      <c r="A373">
        <v>241</v>
      </c>
      <c r="B373" t="s">
        <v>677</v>
      </c>
      <c r="C373" t="s">
        <v>839</v>
      </c>
      <c r="D373" t="s">
        <v>842</v>
      </c>
      <c r="E373" t="s">
        <v>588</v>
      </c>
      <c r="F373" t="str">
        <f>st_line_min_forecast[[#This Row],[Line]]&amp;st_line_min_forecast[[#This Row],[Season]]</f>
        <v>SVTS-NP-SS-SVTSS</v>
      </c>
      <c r="G373">
        <v>108.599585634569</v>
      </c>
      <c r="H373">
        <v>0.95421928605178663</v>
      </c>
      <c r="I373">
        <v>1.7</v>
      </c>
      <c r="J373">
        <v>-3.2690754431598785</v>
      </c>
      <c r="K373">
        <v>-6.2282760377047408</v>
      </c>
      <c r="L373">
        <v>-9.528090448764754</v>
      </c>
      <c r="M373">
        <v>-13.534285144684365</v>
      </c>
      <c r="N373">
        <v>-18.021249667526906</v>
      </c>
      <c r="O373">
        <v>-21.4</v>
      </c>
      <c r="P373">
        <v>206.22489735238099</v>
      </c>
      <c r="Q373">
        <v>-3.010209867798316E-2</v>
      </c>
    </row>
    <row r="374" spans="1:17">
      <c r="A374">
        <v>242</v>
      </c>
      <c r="B374" t="s">
        <v>677</v>
      </c>
      <c r="C374" t="s">
        <v>839</v>
      </c>
      <c r="D374" t="s">
        <v>843</v>
      </c>
      <c r="E374" t="s">
        <v>588</v>
      </c>
      <c r="F374" t="str">
        <f>st_line_min_forecast[[#This Row],[Line]]&amp;st_line_min_forecast[[#This Row],[Season]]</f>
        <v>SVTS-OE-CDA-SVTSS</v>
      </c>
      <c r="G374">
        <v>65.159751380741199</v>
      </c>
      <c r="H374">
        <v>0.95421928605178663</v>
      </c>
      <c r="I374">
        <v>5.9</v>
      </c>
      <c r="J374">
        <v>2.8270832362492402</v>
      </c>
      <c r="K374">
        <v>3.1071046660787265</v>
      </c>
      <c r="L374">
        <v>2.3369423713573134</v>
      </c>
      <c r="M374">
        <v>0.27658634390121123</v>
      </c>
      <c r="N374">
        <v>-0.49648767261625554</v>
      </c>
      <c r="O374">
        <v>-1.7</v>
      </c>
      <c r="P374">
        <v>114.543984006145</v>
      </c>
      <c r="Q374">
        <v>4.3386955541466675E-2</v>
      </c>
    </row>
    <row r="375" spans="1:17">
      <c r="A375">
        <v>198</v>
      </c>
      <c r="B375" t="s">
        <v>636</v>
      </c>
      <c r="C375" t="s">
        <v>796</v>
      </c>
      <c r="D375" t="s">
        <v>844</v>
      </c>
      <c r="E375" t="s">
        <v>590</v>
      </c>
      <c r="F375" t="str">
        <f>st_line_min_forecast[[#This Row],[Line]]&amp;st_line_min_forecast[[#This Row],[Season]]</f>
        <v>SVTS-RDW</v>
      </c>
      <c r="G375">
        <v>122.3</v>
      </c>
      <c r="H375">
        <v>0.99479166666700003</v>
      </c>
      <c r="I375">
        <v>19.2</v>
      </c>
      <c r="J375">
        <v>18.3</v>
      </c>
      <c r="K375">
        <v>17.100000000000001</v>
      </c>
      <c r="L375">
        <v>14.7</v>
      </c>
      <c r="M375">
        <v>10.6</v>
      </c>
      <c r="N375">
        <v>7.1</v>
      </c>
      <c r="O375">
        <v>5.9</v>
      </c>
      <c r="Q375">
        <v>0.14963205233033525</v>
      </c>
    </row>
    <row r="376" spans="1:17">
      <c r="A376">
        <v>198</v>
      </c>
      <c r="B376" t="s">
        <v>636</v>
      </c>
      <c r="C376" t="s">
        <v>796</v>
      </c>
      <c r="D376" t="s">
        <v>844</v>
      </c>
      <c r="E376" t="s">
        <v>588</v>
      </c>
      <c r="F376" t="str">
        <f>st_line_min_forecast[[#This Row],[Line]]&amp;st_line_min_forecast[[#This Row],[Season]]</f>
        <v>SVTS-RDS</v>
      </c>
      <c r="G376">
        <v>116.6</v>
      </c>
      <c r="H376">
        <v>0.98601398601400003</v>
      </c>
      <c r="I376">
        <v>14.3</v>
      </c>
      <c r="J376">
        <v>12.8</v>
      </c>
      <c r="K376">
        <v>10.199999999999999</v>
      </c>
      <c r="L376">
        <v>6.9</v>
      </c>
      <c r="M376">
        <v>2.4</v>
      </c>
      <c r="N376">
        <v>3.7</v>
      </c>
      <c r="O376">
        <v>-0.4</v>
      </c>
      <c r="Q376">
        <v>0.10977701543739281</v>
      </c>
    </row>
    <row r="377" spans="1:17">
      <c r="A377">
        <v>243</v>
      </c>
      <c r="B377" t="s">
        <v>677</v>
      </c>
      <c r="C377" t="s">
        <v>839</v>
      </c>
      <c r="D377" t="s">
        <v>845</v>
      </c>
      <c r="E377" t="s">
        <v>588</v>
      </c>
      <c r="F377" t="str">
        <f>st_line_min_forecast[[#This Row],[Line]]&amp;st_line_min_forecast[[#This Row],[Season]]</f>
        <v>SVTS-SV-SVW-SVTSS</v>
      </c>
      <c r="G377">
        <v>128.033195695491</v>
      </c>
      <c r="H377">
        <v>0.95421928605178663</v>
      </c>
      <c r="I377">
        <v>14.9</v>
      </c>
      <c r="J377">
        <v>17.076366682786315</v>
      </c>
      <c r="K377">
        <v>16.727784970366091</v>
      </c>
      <c r="L377">
        <v>16.134089092757261</v>
      </c>
      <c r="M377">
        <v>13.423009138651461</v>
      </c>
      <c r="N377">
        <v>9.9965916435480882</v>
      </c>
      <c r="O377">
        <v>11.1</v>
      </c>
      <c r="P377">
        <v>254.00871503159101</v>
      </c>
      <c r="Q377">
        <v>0.13337452517704906</v>
      </c>
    </row>
    <row r="378" spans="1:17">
      <c r="A378">
        <v>246</v>
      </c>
      <c r="B378" t="s">
        <v>677</v>
      </c>
      <c r="C378" t="s">
        <v>689</v>
      </c>
      <c r="D378" t="s">
        <v>846</v>
      </c>
      <c r="E378" t="s">
        <v>588</v>
      </c>
      <c r="F378" t="str">
        <f>st_line_min_forecast[[#This Row],[Line]]&amp;st_line_min_forecast[[#This Row],[Season]]</f>
        <v>TBTS-DMA-MTNS</v>
      </c>
      <c r="G378">
        <v>128.033195695491</v>
      </c>
      <c r="H378">
        <v>0.95421928605178663</v>
      </c>
      <c r="I378">
        <v>8.1</v>
      </c>
      <c r="J378">
        <v>3.0398264540081934</v>
      </c>
      <c r="K378">
        <v>0.82703069338815016</v>
      </c>
      <c r="L378">
        <v>-3.6546533452715613</v>
      </c>
      <c r="M378">
        <v>-6.7914786471758006</v>
      </c>
      <c r="N378">
        <v>-10.099446461592287</v>
      </c>
      <c r="O378">
        <v>-13.9</v>
      </c>
      <c r="P378">
        <v>236.40415062346099</v>
      </c>
      <c r="Q378">
        <v>2.3742486762870423E-2</v>
      </c>
    </row>
    <row r="379" spans="1:17">
      <c r="A379">
        <v>247</v>
      </c>
      <c r="B379" t="s">
        <v>677</v>
      </c>
      <c r="C379" t="s">
        <v>689</v>
      </c>
      <c r="D379" t="s">
        <v>847</v>
      </c>
      <c r="E379" t="s">
        <v>588</v>
      </c>
      <c r="F379" t="str">
        <f>st_line_min_forecast[[#This Row],[Line]]&amp;st_line_min_forecast[[#This Row],[Season]]</f>
        <v>TBTS-DMA-TBTS
(voltage collapse)S</v>
      </c>
      <c r="G379">
        <v>0</v>
      </c>
      <c r="H379">
        <v>0.95421928605178663</v>
      </c>
      <c r="I379">
        <v>2.5506860976880743</v>
      </c>
      <c r="J379">
        <v>-0.44931390231192614</v>
      </c>
      <c r="K379">
        <v>-1.2972102768841332</v>
      </c>
      <c r="L379">
        <v>-2.3120439421516488</v>
      </c>
      <c r="M379">
        <v>-3.4125735158480843</v>
      </c>
      <c r="N379">
        <v>-4.4047737093235337</v>
      </c>
      <c r="O379">
        <v>-6</v>
      </c>
      <c r="P379">
        <v>120</v>
      </c>
    </row>
    <row r="380" spans="1:17">
      <c r="A380">
        <v>245</v>
      </c>
      <c r="B380" t="s">
        <v>677</v>
      </c>
      <c r="C380" t="s">
        <v>689</v>
      </c>
      <c r="D380" t="s">
        <v>848</v>
      </c>
      <c r="E380" t="s">
        <v>588</v>
      </c>
      <c r="F380" t="str">
        <f>st_line_min_forecast[[#This Row],[Line]]&amp;st_line_min_forecast[[#This Row],[Season]]</f>
        <v>TBTS-FSH-MTN-DMA-TBTSS</v>
      </c>
      <c r="G380">
        <v>229.316598718889</v>
      </c>
      <c r="H380">
        <v>0.95421928605178663</v>
      </c>
      <c r="I380">
        <v>18.8</v>
      </c>
      <c r="J380">
        <v>11.802427356621749</v>
      </c>
      <c r="K380">
        <v>8.0194174821184045</v>
      </c>
      <c r="L380">
        <v>-6.598521696135391</v>
      </c>
      <c r="M380">
        <v>-15.079710774390808</v>
      </c>
      <c r="N380">
        <v>-25.773914730433273</v>
      </c>
      <c r="O380">
        <v>-33.299999999999997</v>
      </c>
      <c r="P380">
        <v>408.334441985978</v>
      </c>
      <c r="Q380">
        <v>5.1467828419563828E-2</v>
      </c>
    </row>
    <row r="381" spans="1:17">
      <c r="A381">
        <v>244</v>
      </c>
      <c r="B381" t="s">
        <v>677</v>
      </c>
      <c r="C381" t="s">
        <v>689</v>
      </c>
      <c r="D381" t="s">
        <v>849</v>
      </c>
      <c r="E381" t="s">
        <v>588</v>
      </c>
      <c r="F381" t="str">
        <f>st_line_min_forecast[[#This Row],[Line]]&amp;st_line_min_forecast[[#This Row],[Season]]</f>
        <v>TBTS-HGS-TBTSS</v>
      </c>
      <c r="G381">
        <v>91.452282639636707</v>
      </c>
      <c r="H381">
        <v>0.95421928605178663</v>
      </c>
      <c r="I381">
        <v>3.1</v>
      </c>
      <c r="J381">
        <v>7.1042101604059216E-2</v>
      </c>
      <c r="K381">
        <v>-1.4939052105623523</v>
      </c>
      <c r="L381">
        <v>-2.3221614762641449</v>
      </c>
      <c r="M381">
        <v>-3.2487879824007786</v>
      </c>
      <c r="N381">
        <v>-4.9265451424029987</v>
      </c>
      <c r="O381">
        <v>-6.6</v>
      </c>
      <c r="P381">
        <v>170.672822476222</v>
      </c>
      <c r="Q381">
        <v>7.7682152433523367E-4</v>
      </c>
    </row>
    <row r="382" spans="1:17">
      <c r="A382">
        <v>111</v>
      </c>
      <c r="B382" t="s">
        <v>614</v>
      </c>
      <c r="C382" t="s">
        <v>680</v>
      </c>
      <c r="D382" t="s">
        <v>850</v>
      </c>
      <c r="E382" t="s">
        <v>588</v>
      </c>
      <c r="F382" t="str">
        <f>st_line_min_forecast[[#This Row],[Line]]&amp;st_line_min_forecast[[#This Row],[Season]]</f>
        <v>TGTS-CDNS</v>
      </c>
      <c r="G382">
        <v>76.599999999999994</v>
      </c>
      <c r="H382">
        <v>0.81900452488700004</v>
      </c>
      <c r="I382">
        <v>44.2</v>
      </c>
      <c r="J382">
        <v>45.1</v>
      </c>
      <c r="K382">
        <v>48.5</v>
      </c>
      <c r="L382">
        <v>49.6</v>
      </c>
      <c r="M382">
        <v>52.1</v>
      </c>
      <c r="N382">
        <v>54.8</v>
      </c>
      <c r="O382">
        <v>56.6</v>
      </c>
      <c r="Q382">
        <v>0.58877284595300272</v>
      </c>
    </row>
    <row r="383" spans="1:17">
      <c r="A383">
        <v>111</v>
      </c>
      <c r="B383" t="s">
        <v>614</v>
      </c>
      <c r="C383" t="s">
        <v>680</v>
      </c>
      <c r="D383" t="s">
        <v>850</v>
      </c>
      <c r="E383" t="s">
        <v>590</v>
      </c>
      <c r="F383" t="str">
        <f>st_line_min_forecast[[#This Row],[Line]]&amp;st_line_min_forecast[[#This Row],[Season]]</f>
        <v>TGTS-CDNW</v>
      </c>
      <c r="G383">
        <v>85.7</v>
      </c>
      <c r="H383">
        <v>0.80896226415100003</v>
      </c>
      <c r="I383">
        <v>42.4</v>
      </c>
      <c r="J383">
        <v>45</v>
      </c>
      <c r="K383">
        <v>45.3</v>
      </c>
      <c r="L383">
        <v>46.6</v>
      </c>
      <c r="M383">
        <v>48.9</v>
      </c>
      <c r="N383">
        <v>50.2</v>
      </c>
      <c r="O383">
        <v>51.6</v>
      </c>
      <c r="Q383">
        <v>0.5250875145857643</v>
      </c>
    </row>
    <row r="384" spans="1:17">
      <c r="A384">
        <v>114</v>
      </c>
      <c r="B384" t="s">
        <v>614</v>
      </c>
      <c r="C384" t="s">
        <v>680</v>
      </c>
      <c r="D384" t="s">
        <v>851</v>
      </c>
      <c r="E384" t="s">
        <v>588</v>
      </c>
      <c r="F384" t="str">
        <f>st_line_min_forecast[[#This Row],[Line]]&amp;st_line_min_forecast[[#This Row],[Season]]</f>
        <v>TGTS-COBS</v>
      </c>
      <c r="G384">
        <v>109.7</v>
      </c>
      <c r="H384">
        <v>0.87967914438499994</v>
      </c>
      <c r="I384">
        <v>37.4</v>
      </c>
      <c r="J384">
        <v>37.9</v>
      </c>
      <c r="K384">
        <v>40.6</v>
      </c>
      <c r="L384">
        <v>41.2</v>
      </c>
      <c r="M384">
        <v>43</v>
      </c>
      <c r="N384">
        <v>44.9</v>
      </c>
      <c r="O384">
        <v>46.2</v>
      </c>
      <c r="Q384">
        <v>0.3454876937101185</v>
      </c>
    </row>
    <row r="385" spans="1:17">
      <c r="A385">
        <v>114</v>
      </c>
      <c r="B385" t="s">
        <v>614</v>
      </c>
      <c r="C385" t="s">
        <v>680</v>
      </c>
      <c r="D385" t="s">
        <v>851</v>
      </c>
      <c r="E385" t="s">
        <v>590</v>
      </c>
      <c r="F385" t="str">
        <f>st_line_min_forecast[[#This Row],[Line]]&amp;st_line_min_forecast[[#This Row],[Season]]</f>
        <v>TGTS-COBW</v>
      </c>
      <c r="G385">
        <v>116</v>
      </c>
      <c r="H385">
        <v>0.86440677966099999</v>
      </c>
      <c r="I385">
        <v>35.4</v>
      </c>
      <c r="J385">
        <v>37.299999999999997</v>
      </c>
      <c r="K385">
        <v>37.4</v>
      </c>
      <c r="L385">
        <v>38.299999999999997</v>
      </c>
      <c r="M385">
        <v>40.1</v>
      </c>
      <c r="N385">
        <v>41</v>
      </c>
      <c r="O385">
        <v>42</v>
      </c>
      <c r="Q385">
        <v>0.32155172413793098</v>
      </c>
    </row>
    <row r="386" spans="1:17">
      <c r="A386">
        <v>115</v>
      </c>
      <c r="B386" t="s">
        <v>614</v>
      </c>
      <c r="C386" t="s">
        <v>680</v>
      </c>
      <c r="D386" t="s">
        <v>852</v>
      </c>
      <c r="E386" t="s">
        <v>588</v>
      </c>
      <c r="F386" t="str">
        <f>st_line_min_forecast[[#This Row],[Line]]&amp;st_line_min_forecast[[#This Row],[Season]]</f>
        <v>TGTS-HTNS</v>
      </c>
      <c r="G386">
        <v>47.4</v>
      </c>
      <c r="H386">
        <v>0.23024523160800001</v>
      </c>
      <c r="I386">
        <v>73.400000000000006</v>
      </c>
      <c r="J386">
        <v>74.099999999999994</v>
      </c>
      <c r="K386">
        <v>76.7</v>
      </c>
      <c r="L386">
        <v>77.5</v>
      </c>
      <c r="M386">
        <v>79.599999999999994</v>
      </c>
      <c r="N386">
        <v>82.2</v>
      </c>
      <c r="O386">
        <v>83.4</v>
      </c>
      <c r="Q386">
        <v>1.5632911392405062</v>
      </c>
    </row>
    <row r="387" spans="1:17">
      <c r="A387">
        <v>115</v>
      </c>
      <c r="B387" t="s">
        <v>614</v>
      </c>
      <c r="C387" t="s">
        <v>680</v>
      </c>
      <c r="D387" t="s">
        <v>852</v>
      </c>
      <c r="E387" t="s">
        <v>590</v>
      </c>
      <c r="F387" t="str">
        <f>st_line_min_forecast[[#This Row],[Line]]&amp;st_line_min_forecast[[#This Row],[Season]]</f>
        <v>TGTS-HTNW</v>
      </c>
      <c r="G387">
        <v>48</v>
      </c>
      <c r="H387">
        <v>0.246478873239</v>
      </c>
      <c r="I387">
        <v>71</v>
      </c>
      <c r="J387">
        <v>72.7</v>
      </c>
      <c r="K387">
        <v>73</v>
      </c>
      <c r="L387">
        <v>74.2</v>
      </c>
      <c r="M387">
        <v>77.099999999999994</v>
      </c>
      <c r="N387">
        <v>77.599999999999994</v>
      </c>
      <c r="O387">
        <v>79</v>
      </c>
      <c r="Q387">
        <v>1.5145833333333334</v>
      </c>
    </row>
    <row r="388" spans="1:17">
      <c r="A388">
        <v>118</v>
      </c>
      <c r="B388" t="s">
        <v>614</v>
      </c>
      <c r="C388" t="s">
        <v>680</v>
      </c>
      <c r="D388" t="s">
        <v>853</v>
      </c>
      <c r="E388" t="s">
        <v>588</v>
      </c>
      <c r="F388" t="str">
        <f>st_line_min_forecast[[#This Row],[Line]]&amp;st_line_min_forecast[[#This Row],[Season]]</f>
        <v>TGTS-KRT1S</v>
      </c>
      <c r="G388">
        <v>44</v>
      </c>
      <c r="H388">
        <v>0.636842105263</v>
      </c>
      <c r="I388">
        <v>19</v>
      </c>
      <c r="J388">
        <v>19.399999999999999</v>
      </c>
      <c r="K388">
        <v>20.5</v>
      </c>
      <c r="L388">
        <v>21.4</v>
      </c>
      <c r="M388">
        <v>23</v>
      </c>
      <c r="N388">
        <v>24.6</v>
      </c>
      <c r="O388">
        <v>25.3</v>
      </c>
      <c r="Q388">
        <v>0.44090909090909086</v>
      </c>
    </row>
    <row r="389" spans="1:17">
      <c r="A389">
        <v>118</v>
      </c>
      <c r="B389" t="s">
        <v>614</v>
      </c>
      <c r="C389" t="s">
        <v>680</v>
      </c>
      <c r="D389" t="s">
        <v>853</v>
      </c>
      <c r="E389" t="s">
        <v>590</v>
      </c>
      <c r="F389" t="str">
        <f>st_line_min_forecast[[#This Row],[Line]]&amp;st_line_min_forecast[[#This Row],[Season]]</f>
        <v>TGTS-KRT1W</v>
      </c>
      <c r="G389">
        <v>44.6</v>
      </c>
      <c r="H389">
        <v>0.64324324324299997</v>
      </c>
      <c r="I389">
        <v>18.5</v>
      </c>
      <c r="J389">
        <v>19.2</v>
      </c>
      <c r="K389">
        <v>19.3</v>
      </c>
      <c r="L389">
        <v>19.899999999999999</v>
      </c>
      <c r="M389">
        <v>21</v>
      </c>
      <c r="N389">
        <v>21.8</v>
      </c>
      <c r="O389">
        <v>22.2</v>
      </c>
      <c r="Q389">
        <v>0.43049327354260086</v>
      </c>
    </row>
    <row r="390" spans="1:17">
      <c r="A390">
        <v>119</v>
      </c>
      <c r="B390" t="s">
        <v>614</v>
      </c>
      <c r="C390" t="s">
        <v>680</v>
      </c>
      <c r="D390" t="s">
        <v>854</v>
      </c>
      <c r="E390" t="s">
        <v>588</v>
      </c>
      <c r="F390" t="str">
        <f>st_line_min_forecast[[#This Row],[Line]]&amp;st_line_min_forecast[[#This Row],[Season]]</f>
        <v>TGTS-KRT2S</v>
      </c>
      <c r="G390">
        <v>97.2</v>
      </c>
      <c r="H390">
        <v>0.89711934156399997</v>
      </c>
      <c r="I390">
        <v>24.3</v>
      </c>
      <c r="J390">
        <v>24.8</v>
      </c>
      <c r="K390">
        <v>26.3</v>
      </c>
      <c r="L390">
        <v>27.4</v>
      </c>
      <c r="M390">
        <v>29.4</v>
      </c>
      <c r="N390">
        <v>31.4</v>
      </c>
      <c r="O390">
        <v>32.299999999999997</v>
      </c>
      <c r="Q390">
        <v>0.2551440329218107</v>
      </c>
    </row>
    <row r="391" spans="1:17">
      <c r="A391">
        <v>119</v>
      </c>
      <c r="B391" t="s">
        <v>614</v>
      </c>
      <c r="C391" t="s">
        <v>680</v>
      </c>
      <c r="D391" t="s">
        <v>854</v>
      </c>
      <c r="E391" t="s">
        <v>590</v>
      </c>
      <c r="F391" t="str">
        <f>st_line_min_forecast[[#This Row],[Line]]&amp;st_line_min_forecast[[#This Row],[Season]]</f>
        <v>TGTS-KRT2W</v>
      </c>
      <c r="G391">
        <v>116</v>
      </c>
      <c r="H391">
        <v>0.89873417721500004</v>
      </c>
      <c r="I391">
        <v>23.7</v>
      </c>
      <c r="J391">
        <v>24.5</v>
      </c>
      <c r="K391">
        <v>24.7</v>
      </c>
      <c r="L391">
        <v>25.5</v>
      </c>
      <c r="M391">
        <v>26.8</v>
      </c>
      <c r="N391">
        <v>27.8</v>
      </c>
      <c r="O391">
        <v>28.3</v>
      </c>
      <c r="Q391">
        <v>0.21120689655172414</v>
      </c>
    </row>
    <row r="392" spans="1:17">
      <c r="A392">
        <v>117</v>
      </c>
      <c r="B392" t="s">
        <v>614</v>
      </c>
      <c r="C392" t="s">
        <v>680</v>
      </c>
      <c r="D392" t="s">
        <v>855</v>
      </c>
      <c r="E392" t="s">
        <v>588</v>
      </c>
      <c r="F392" t="str">
        <f>st_line_min_forecast[[#This Row],[Line]]&amp;st_line_min_forecast[[#This Row],[Season]]</f>
        <v>TGTS-NRBS</v>
      </c>
      <c r="G392">
        <v>52.6</v>
      </c>
      <c r="H392">
        <v>0.59230769230799996</v>
      </c>
      <c r="I392">
        <v>78</v>
      </c>
      <c r="J392">
        <v>77.8</v>
      </c>
      <c r="K392">
        <v>77.900000000000006</v>
      </c>
      <c r="L392">
        <v>78.2</v>
      </c>
      <c r="M392">
        <v>79.8</v>
      </c>
      <c r="N392">
        <v>81.7</v>
      </c>
      <c r="O392">
        <v>81.400000000000006</v>
      </c>
      <c r="Q392">
        <v>1.4790874524714828</v>
      </c>
    </row>
    <row r="393" spans="1:17">
      <c r="A393">
        <v>117</v>
      </c>
      <c r="B393" t="s">
        <v>614</v>
      </c>
      <c r="C393" t="s">
        <v>680</v>
      </c>
      <c r="D393" t="s">
        <v>855</v>
      </c>
      <c r="E393" t="s">
        <v>590</v>
      </c>
      <c r="F393" t="str">
        <f>st_line_min_forecast[[#This Row],[Line]]&amp;st_line_min_forecast[[#This Row],[Season]]</f>
        <v>TGTS-NRBW</v>
      </c>
      <c r="G393">
        <v>52.6</v>
      </c>
      <c r="H393">
        <v>0.59154929577500004</v>
      </c>
      <c r="I393">
        <v>78.099999999999994</v>
      </c>
      <c r="J393">
        <v>77.8</v>
      </c>
      <c r="K393">
        <v>77.900000000000006</v>
      </c>
      <c r="L393">
        <v>77.599999999999994</v>
      </c>
      <c r="M393">
        <v>78</v>
      </c>
      <c r="N393">
        <v>78.7</v>
      </c>
      <c r="O393">
        <v>78.3</v>
      </c>
      <c r="Q393">
        <v>1.4790874524714828</v>
      </c>
    </row>
    <row r="394" spans="1:17">
      <c r="A394">
        <v>125</v>
      </c>
      <c r="B394" t="s">
        <v>614</v>
      </c>
      <c r="C394" t="s">
        <v>680</v>
      </c>
      <c r="D394" t="s">
        <v>856</v>
      </c>
      <c r="E394" t="s">
        <v>588</v>
      </c>
      <c r="F394" t="str">
        <f>st_line_min_forecast[[#This Row],[Line]]&amp;st_line_min_forecast[[#This Row],[Season]]</f>
        <v>TGTS-TRG1S</v>
      </c>
      <c r="G394">
        <v>91.5</v>
      </c>
      <c r="H394">
        <v>0.80808080808100002</v>
      </c>
      <c r="I394">
        <v>9.9</v>
      </c>
      <c r="J394">
        <v>11.1</v>
      </c>
      <c r="K394">
        <v>13.3</v>
      </c>
      <c r="L394">
        <v>15.1</v>
      </c>
      <c r="M394">
        <v>19.2</v>
      </c>
      <c r="N394">
        <v>23.2</v>
      </c>
      <c r="O394">
        <v>24.6</v>
      </c>
      <c r="Q394">
        <v>0.12131147540983606</v>
      </c>
    </row>
    <row r="395" spans="1:17">
      <c r="A395">
        <v>125</v>
      </c>
      <c r="B395" t="s">
        <v>614</v>
      </c>
      <c r="C395" t="s">
        <v>680</v>
      </c>
      <c r="D395" t="s">
        <v>856</v>
      </c>
      <c r="E395" t="s">
        <v>590</v>
      </c>
      <c r="F395" t="str">
        <f>st_line_min_forecast[[#This Row],[Line]]&amp;st_line_min_forecast[[#This Row],[Season]]</f>
        <v>TGTS-TRG1W</v>
      </c>
      <c r="G395">
        <v>91.5</v>
      </c>
      <c r="H395">
        <v>0.77173913043499998</v>
      </c>
      <c r="I395">
        <v>9.1999999999999993</v>
      </c>
      <c r="J395">
        <v>10.1</v>
      </c>
      <c r="K395">
        <v>9.1999999999999993</v>
      </c>
      <c r="L395">
        <v>10.3</v>
      </c>
      <c r="M395">
        <v>12.8</v>
      </c>
      <c r="N395">
        <v>14.5</v>
      </c>
      <c r="O395">
        <v>14.6</v>
      </c>
      <c r="Q395">
        <v>0.11038251366120218</v>
      </c>
    </row>
    <row r="396" spans="1:17">
      <c r="A396">
        <v>126</v>
      </c>
      <c r="B396" t="s">
        <v>614</v>
      </c>
      <c r="C396" t="s">
        <v>680</v>
      </c>
      <c r="D396" t="s">
        <v>857</v>
      </c>
      <c r="E396" t="s">
        <v>588</v>
      </c>
      <c r="F396" t="str">
        <f>st_line_min_forecast[[#This Row],[Line]]&amp;st_line_min_forecast[[#This Row],[Season]]</f>
        <v>TGTS-TRG2S</v>
      </c>
      <c r="G396">
        <v>91.5</v>
      </c>
      <c r="H396">
        <v>0.80808080808100002</v>
      </c>
      <c r="I396">
        <v>9.9</v>
      </c>
      <c r="J396">
        <v>11.1</v>
      </c>
      <c r="K396">
        <v>13.3</v>
      </c>
      <c r="L396">
        <v>15.1</v>
      </c>
      <c r="M396">
        <v>19.2</v>
      </c>
      <c r="N396">
        <v>23.2</v>
      </c>
      <c r="O396">
        <v>24.6</v>
      </c>
      <c r="Q396">
        <v>0.12131147540983606</v>
      </c>
    </row>
    <row r="397" spans="1:17">
      <c r="A397">
        <v>126</v>
      </c>
      <c r="B397" t="s">
        <v>614</v>
      </c>
      <c r="C397" t="s">
        <v>680</v>
      </c>
      <c r="D397" t="s">
        <v>857</v>
      </c>
      <c r="E397" t="s">
        <v>590</v>
      </c>
      <c r="F397" t="str">
        <f>st_line_min_forecast[[#This Row],[Line]]&amp;st_line_min_forecast[[#This Row],[Season]]</f>
        <v>TGTS-TRG2W</v>
      </c>
      <c r="G397">
        <v>91.5</v>
      </c>
      <c r="H397">
        <v>0.77173913043499998</v>
      </c>
      <c r="I397">
        <v>9.1999999999999993</v>
      </c>
      <c r="J397">
        <v>10.1</v>
      </c>
      <c r="K397">
        <v>9.1999999999999993</v>
      </c>
      <c r="L397">
        <v>10.3</v>
      </c>
      <c r="M397">
        <v>12.9</v>
      </c>
      <c r="N397">
        <v>14.5</v>
      </c>
      <c r="O397">
        <v>14.6</v>
      </c>
      <c r="Q397">
        <v>0.11038251366120218</v>
      </c>
    </row>
    <row r="398" spans="1:17">
      <c r="A398">
        <v>181</v>
      </c>
      <c r="B398" t="s">
        <v>636</v>
      </c>
      <c r="C398" t="s">
        <v>637</v>
      </c>
      <c r="D398" t="s">
        <v>858</v>
      </c>
      <c r="E398" t="s">
        <v>590</v>
      </c>
      <c r="F398" t="str">
        <f>st_line_min_forecast[[#This Row],[Line]]&amp;st_line_min_forecast[[#This Row],[Season]]</f>
        <v>TK-BCW</v>
      </c>
      <c r="G398">
        <v>91.5</v>
      </c>
      <c r="H398">
        <v>0.97419354838700001</v>
      </c>
      <c r="I398">
        <v>15.5</v>
      </c>
      <c r="J398">
        <v>16.399999999999999</v>
      </c>
      <c r="K398">
        <v>18.2</v>
      </c>
      <c r="L398">
        <v>18.5</v>
      </c>
      <c r="M398">
        <v>18.3</v>
      </c>
      <c r="N398">
        <v>18.399999999999999</v>
      </c>
      <c r="O398">
        <v>19.600000000000001</v>
      </c>
      <c r="Q398">
        <v>0.17923497267759561</v>
      </c>
    </row>
    <row r="399" spans="1:17">
      <c r="A399">
        <v>181</v>
      </c>
      <c r="B399" t="s">
        <v>636</v>
      </c>
      <c r="C399" t="s">
        <v>637</v>
      </c>
      <c r="D399" t="s">
        <v>858</v>
      </c>
      <c r="E399" t="s">
        <v>588</v>
      </c>
      <c r="F399" t="str">
        <f>st_line_min_forecast[[#This Row],[Line]]&amp;st_line_min_forecast[[#This Row],[Season]]</f>
        <v>TK-BCS</v>
      </c>
      <c r="G399">
        <v>91.5</v>
      </c>
      <c r="H399">
        <v>0.95934959349600002</v>
      </c>
      <c r="I399">
        <v>12.3</v>
      </c>
      <c r="J399">
        <v>12.4</v>
      </c>
      <c r="K399">
        <v>13.7</v>
      </c>
      <c r="L399">
        <v>15</v>
      </c>
      <c r="M399">
        <v>14.9</v>
      </c>
      <c r="N399">
        <v>14.7</v>
      </c>
      <c r="O399">
        <v>15.9</v>
      </c>
      <c r="Q399">
        <v>0.13551912568306013</v>
      </c>
    </row>
    <row r="400" spans="1:17">
      <c r="A400">
        <v>123</v>
      </c>
      <c r="B400" t="s">
        <v>614</v>
      </c>
      <c r="C400" t="s">
        <v>680</v>
      </c>
      <c r="D400" t="s">
        <v>859</v>
      </c>
      <c r="E400" t="s">
        <v>588</v>
      </c>
      <c r="F400" t="str">
        <f>st_line_min_forecast[[#This Row],[Line]]&amp;st_line_min_forecast[[#This Row],[Season]]</f>
        <v>TRG-WBL1S</v>
      </c>
      <c r="G400">
        <v>47.4</v>
      </c>
      <c r="H400">
        <v>0.96629213483099996</v>
      </c>
      <c r="I400">
        <v>8.9</v>
      </c>
      <c r="J400">
        <v>9.3000000000000007</v>
      </c>
      <c r="K400">
        <v>10.199999999999999</v>
      </c>
      <c r="L400">
        <v>10.8</v>
      </c>
      <c r="M400">
        <v>13</v>
      </c>
      <c r="N400">
        <v>15.2</v>
      </c>
      <c r="O400">
        <v>15.6</v>
      </c>
      <c r="Q400">
        <v>0.19620253164556964</v>
      </c>
    </row>
    <row r="401" spans="1:17">
      <c r="A401">
        <v>123</v>
      </c>
      <c r="B401" t="s">
        <v>614</v>
      </c>
      <c r="C401" t="s">
        <v>680</v>
      </c>
      <c r="D401" t="s">
        <v>859</v>
      </c>
      <c r="E401" t="s">
        <v>590</v>
      </c>
      <c r="F401" t="str">
        <f>st_line_min_forecast[[#This Row],[Line]]&amp;st_line_min_forecast[[#This Row],[Season]]</f>
        <v>TRG-WBL1W</v>
      </c>
      <c r="G401">
        <v>49.7</v>
      </c>
      <c r="H401">
        <v>0.70114942528699997</v>
      </c>
      <c r="I401">
        <v>8.6999999999999993</v>
      </c>
      <c r="J401">
        <v>9.1</v>
      </c>
      <c r="K401">
        <v>10</v>
      </c>
      <c r="L401">
        <v>9.9</v>
      </c>
      <c r="M401">
        <v>10.1</v>
      </c>
      <c r="N401">
        <v>11.2</v>
      </c>
      <c r="O401">
        <v>11.4</v>
      </c>
      <c r="Q401">
        <v>0.18309859154929575</v>
      </c>
    </row>
    <row r="402" spans="1:17">
      <c r="A402">
        <v>124</v>
      </c>
      <c r="B402" t="s">
        <v>614</v>
      </c>
      <c r="C402" t="s">
        <v>680</v>
      </c>
      <c r="D402" t="s">
        <v>860</v>
      </c>
      <c r="E402" t="s">
        <v>588</v>
      </c>
      <c r="F402" t="str">
        <f>st_line_min_forecast[[#This Row],[Line]]&amp;st_line_min_forecast[[#This Row],[Season]]</f>
        <v>TRG-WBL2S</v>
      </c>
      <c r="G402">
        <v>45.7</v>
      </c>
      <c r="H402">
        <v>0.93150684931500005</v>
      </c>
      <c r="I402">
        <v>7.3</v>
      </c>
      <c r="J402">
        <v>7.4</v>
      </c>
      <c r="K402">
        <v>8.1999999999999993</v>
      </c>
      <c r="L402">
        <v>8.6999999999999993</v>
      </c>
      <c r="M402">
        <v>10.4</v>
      </c>
      <c r="N402">
        <v>12.2</v>
      </c>
      <c r="O402">
        <v>12.4</v>
      </c>
      <c r="Q402">
        <v>0.16192560175054704</v>
      </c>
    </row>
    <row r="403" spans="1:17">
      <c r="A403">
        <v>124</v>
      </c>
      <c r="B403" t="s">
        <v>614</v>
      </c>
      <c r="C403" t="s">
        <v>680</v>
      </c>
      <c r="D403" t="s">
        <v>860</v>
      </c>
      <c r="E403" t="s">
        <v>590</v>
      </c>
      <c r="F403" t="str">
        <f>st_line_min_forecast[[#This Row],[Line]]&amp;st_line_min_forecast[[#This Row],[Season]]</f>
        <v>TRG-WBL2W</v>
      </c>
      <c r="G403">
        <v>46.3</v>
      </c>
      <c r="H403">
        <v>0.64285714285700002</v>
      </c>
      <c r="I403">
        <v>7</v>
      </c>
      <c r="J403">
        <v>7.2</v>
      </c>
      <c r="K403">
        <v>8.1999999999999993</v>
      </c>
      <c r="L403">
        <v>8.1</v>
      </c>
      <c r="M403">
        <v>8.1</v>
      </c>
      <c r="N403">
        <v>8.9</v>
      </c>
      <c r="O403">
        <v>9.1</v>
      </c>
      <c r="Q403">
        <v>0.15550755939524841</v>
      </c>
    </row>
    <row r="404" spans="1:17">
      <c r="A404">
        <v>250</v>
      </c>
      <c r="B404" t="s">
        <v>677</v>
      </c>
      <c r="C404" t="s">
        <v>861</v>
      </c>
      <c r="D404" t="s">
        <v>862</v>
      </c>
      <c r="E404" t="s">
        <v>588</v>
      </c>
      <c r="F404" t="str">
        <f>st_line_min_forecast[[#This Row],[Line]]&amp;st_line_min_forecast[[#This Row],[Season]]</f>
        <v>TSTS-BU-WD-TSTSS</v>
      </c>
      <c r="G404">
        <v>94.881743238623102</v>
      </c>
      <c r="H404">
        <v>0.95421928605178663</v>
      </c>
      <c r="I404">
        <v>11.9</v>
      </c>
      <c r="J404">
        <v>10.701462592392813</v>
      </c>
      <c r="K404">
        <v>8.6262507878778436</v>
      </c>
      <c r="L404">
        <v>6.2451979660285977</v>
      </c>
      <c r="M404">
        <v>4.1856064023041482</v>
      </c>
      <c r="N404">
        <v>5.130769851206761</v>
      </c>
      <c r="O404">
        <v>2.2000000000000002</v>
      </c>
      <c r="P404">
        <v>170.21556106302401</v>
      </c>
      <c r="Q404">
        <v>0.11278737328296277</v>
      </c>
    </row>
    <row r="405" spans="1:17">
      <c r="A405">
        <v>251</v>
      </c>
      <c r="B405" t="s">
        <v>677</v>
      </c>
      <c r="C405" t="s">
        <v>861</v>
      </c>
      <c r="D405" t="s">
        <v>863</v>
      </c>
      <c r="E405" t="s">
        <v>588</v>
      </c>
      <c r="F405" t="str">
        <f>st_line_min_forecast[[#This Row],[Line]]&amp;st_line_min_forecast[[#This Row],[Season]]</f>
        <v>TSTS-DC-TSTSS</v>
      </c>
      <c r="G405">
        <v>100.5975109036</v>
      </c>
      <c r="H405">
        <v>0.95421928605178663</v>
      </c>
      <c r="I405">
        <v>11.4</v>
      </c>
      <c r="J405">
        <v>9.7003090162311896</v>
      </c>
      <c r="K405">
        <v>7.7319143517137032</v>
      </c>
      <c r="L405">
        <v>5.3758721242906695</v>
      </c>
      <c r="M405">
        <v>-1.6100310699045532</v>
      </c>
      <c r="N405">
        <v>-7.2442322402537913</v>
      </c>
      <c r="O405">
        <v>-8.6999999999999993</v>
      </c>
      <c r="P405">
        <v>201.19502180720099</v>
      </c>
      <c r="Q405">
        <v>9.6426928749029847E-2</v>
      </c>
    </row>
    <row r="406" spans="1:17">
      <c r="A406">
        <v>202</v>
      </c>
      <c r="B406" t="s">
        <v>864</v>
      </c>
      <c r="C406" t="s">
        <v>739</v>
      </c>
      <c r="D406" t="s">
        <v>865</v>
      </c>
      <c r="E406" t="s">
        <v>590</v>
      </c>
      <c r="F406" t="str">
        <f>st_line_min_forecast[[#This Row],[Line]]&amp;st_line_min_forecast[[#This Row],[Season]]</f>
        <v>TSTS-HBW</v>
      </c>
      <c r="G406">
        <v>126.3</v>
      </c>
      <c r="H406">
        <v>0.87782805429900002</v>
      </c>
      <c r="I406">
        <v>22.1</v>
      </c>
      <c r="J406">
        <v>22.4</v>
      </c>
      <c r="K406">
        <v>22.2</v>
      </c>
      <c r="L406">
        <v>20.399999999999999</v>
      </c>
      <c r="M406">
        <v>16.7</v>
      </c>
      <c r="N406">
        <v>14.2</v>
      </c>
      <c r="O406">
        <v>13.8</v>
      </c>
      <c r="Q406">
        <v>0.17735550277117973</v>
      </c>
    </row>
    <row r="407" spans="1:17">
      <c r="A407">
        <v>202</v>
      </c>
      <c r="B407" t="s">
        <v>864</v>
      </c>
      <c r="C407" t="s">
        <v>739</v>
      </c>
      <c r="D407" t="s">
        <v>865</v>
      </c>
      <c r="E407" t="s">
        <v>588</v>
      </c>
      <c r="F407" t="str">
        <f>st_line_min_forecast[[#This Row],[Line]]&amp;st_line_min_forecast[[#This Row],[Season]]</f>
        <v>TSTS-HBS</v>
      </c>
      <c r="G407">
        <v>117.2</v>
      </c>
      <c r="H407">
        <v>0.84946236559099997</v>
      </c>
      <c r="I407">
        <v>18.600000000000001</v>
      </c>
      <c r="J407">
        <v>19.100000000000001</v>
      </c>
      <c r="K407">
        <v>16.899999999999999</v>
      </c>
      <c r="L407">
        <v>14</v>
      </c>
      <c r="M407">
        <v>9.6</v>
      </c>
      <c r="N407">
        <v>9</v>
      </c>
      <c r="O407">
        <v>6.6</v>
      </c>
      <c r="Q407">
        <v>0.16296928327645052</v>
      </c>
    </row>
    <row r="408" spans="1:17">
      <c r="A408">
        <v>201</v>
      </c>
      <c r="B408" t="s">
        <v>636</v>
      </c>
      <c r="C408" t="s">
        <v>739</v>
      </c>
      <c r="D408" t="s">
        <v>866</v>
      </c>
      <c r="E408" t="s">
        <v>590</v>
      </c>
      <c r="F408" t="str">
        <f>st_line_min_forecast[[#This Row],[Line]]&amp;st_line_min_forecast[[#This Row],[Season]]</f>
        <v>TSTS-LW</v>
      </c>
      <c r="G408">
        <v>108.6</v>
      </c>
      <c r="H408">
        <v>0.86995515695100001</v>
      </c>
      <c r="I408">
        <v>22.3</v>
      </c>
      <c r="J408">
        <v>22.6</v>
      </c>
      <c r="K408">
        <v>22.4</v>
      </c>
      <c r="L408">
        <v>20.6</v>
      </c>
      <c r="M408">
        <v>16.899999999999999</v>
      </c>
      <c r="N408">
        <v>14.4</v>
      </c>
      <c r="O408">
        <v>14</v>
      </c>
      <c r="Q408">
        <v>0.20810313075506448</v>
      </c>
    </row>
    <row r="409" spans="1:17">
      <c r="A409">
        <v>201</v>
      </c>
      <c r="B409" t="s">
        <v>636</v>
      </c>
      <c r="C409" t="s">
        <v>739</v>
      </c>
      <c r="D409" t="s">
        <v>866</v>
      </c>
      <c r="E409" t="s">
        <v>588</v>
      </c>
      <c r="F409" t="str">
        <f>st_line_min_forecast[[#This Row],[Line]]&amp;st_line_min_forecast[[#This Row],[Season]]</f>
        <v>TSTS-LS</v>
      </c>
      <c r="G409">
        <v>106.9</v>
      </c>
      <c r="H409">
        <v>0.83597883597900002</v>
      </c>
      <c r="I409">
        <v>18.899999999999999</v>
      </c>
      <c r="J409">
        <v>19.399999999999999</v>
      </c>
      <c r="K409">
        <v>17.2</v>
      </c>
      <c r="L409">
        <v>14.3</v>
      </c>
      <c r="M409">
        <v>9.9</v>
      </c>
      <c r="N409">
        <v>9.4</v>
      </c>
      <c r="O409">
        <v>7</v>
      </c>
      <c r="Q409">
        <v>0.1814780168381665</v>
      </c>
    </row>
    <row r="410" spans="1:17">
      <c r="A410">
        <v>149</v>
      </c>
      <c r="B410" t="s">
        <v>636</v>
      </c>
      <c r="C410" t="s">
        <v>658</v>
      </c>
      <c r="D410" t="s">
        <v>867</v>
      </c>
      <c r="E410" t="s">
        <v>590</v>
      </c>
      <c r="F410" t="str">
        <f>st_line_min_forecast[[#This Row],[Line]]&amp;st_line_min_forecast[[#This Row],[Season]]</f>
        <v>VM-BQ1W</v>
      </c>
      <c r="G410">
        <v>173.8</v>
      </c>
      <c r="H410">
        <v>1</v>
      </c>
      <c r="I410">
        <v>7.5</v>
      </c>
      <c r="J410">
        <v>14.6</v>
      </c>
      <c r="K410">
        <v>17.5</v>
      </c>
      <c r="L410">
        <v>17.399999999999999</v>
      </c>
      <c r="M410">
        <v>17.100000000000001</v>
      </c>
      <c r="N410">
        <v>16.899999999999999</v>
      </c>
      <c r="O410">
        <v>20.6</v>
      </c>
      <c r="Q410">
        <v>8.400460299194476E-2</v>
      </c>
    </row>
    <row r="411" spans="1:17">
      <c r="A411">
        <v>149</v>
      </c>
      <c r="B411" t="s">
        <v>636</v>
      </c>
      <c r="C411" t="s">
        <v>658</v>
      </c>
      <c r="D411" t="s">
        <v>867</v>
      </c>
      <c r="E411" t="s">
        <v>588</v>
      </c>
      <c r="F411" t="str">
        <f>st_line_min_forecast[[#This Row],[Line]]&amp;st_line_min_forecast[[#This Row],[Season]]</f>
        <v>VM-BQ1S</v>
      </c>
      <c r="G411">
        <v>162.30000000000001</v>
      </c>
      <c r="H411">
        <v>1</v>
      </c>
      <c r="I411">
        <v>5.0999999999999996</v>
      </c>
      <c r="J411">
        <v>8</v>
      </c>
      <c r="K411">
        <v>15.3</v>
      </c>
      <c r="L411">
        <v>16.7</v>
      </c>
      <c r="M411">
        <v>16.7</v>
      </c>
      <c r="N411">
        <v>16.2</v>
      </c>
      <c r="O411">
        <v>21.3</v>
      </c>
      <c r="Q411">
        <v>4.9291435613062227E-2</v>
      </c>
    </row>
    <row r="412" spans="1:17">
      <c r="A412">
        <v>150</v>
      </c>
      <c r="B412" t="s">
        <v>636</v>
      </c>
      <c r="C412" t="s">
        <v>658</v>
      </c>
      <c r="D412" t="s">
        <v>868</v>
      </c>
      <c r="E412" t="s">
        <v>590</v>
      </c>
      <c r="F412" t="str">
        <f>st_line_min_forecast[[#This Row],[Line]]&amp;st_line_min_forecast[[#This Row],[Season]]</f>
        <v>VM-BQ3W</v>
      </c>
      <c r="G412">
        <v>128</v>
      </c>
      <c r="H412">
        <v>1</v>
      </c>
      <c r="I412">
        <v>7.5</v>
      </c>
      <c r="J412">
        <v>14.6</v>
      </c>
      <c r="K412">
        <v>17.5</v>
      </c>
      <c r="L412">
        <v>17.399999999999999</v>
      </c>
      <c r="M412">
        <v>17.100000000000001</v>
      </c>
      <c r="N412">
        <v>16.899999999999999</v>
      </c>
      <c r="O412">
        <v>20.6</v>
      </c>
      <c r="Q412">
        <v>0.1140625</v>
      </c>
    </row>
    <row r="413" spans="1:17">
      <c r="A413">
        <v>150</v>
      </c>
      <c r="B413" t="s">
        <v>636</v>
      </c>
      <c r="C413" t="s">
        <v>658</v>
      </c>
      <c r="D413" t="s">
        <v>868</v>
      </c>
      <c r="E413" t="s">
        <v>588</v>
      </c>
      <c r="F413" t="str">
        <f>st_line_min_forecast[[#This Row],[Line]]&amp;st_line_min_forecast[[#This Row],[Season]]</f>
        <v>VM-BQ3S</v>
      </c>
      <c r="G413">
        <v>125.7</v>
      </c>
      <c r="H413">
        <v>1</v>
      </c>
      <c r="I413">
        <v>5.0999999999999996</v>
      </c>
      <c r="J413">
        <v>8</v>
      </c>
      <c r="K413">
        <v>15.3</v>
      </c>
      <c r="L413">
        <v>16.7</v>
      </c>
      <c r="M413">
        <v>16.7</v>
      </c>
      <c r="N413">
        <v>16.2</v>
      </c>
      <c r="O413">
        <v>21.3</v>
      </c>
      <c r="Q413">
        <v>6.3643595863166272E-2</v>
      </c>
    </row>
    <row r="414" spans="1:17">
      <c r="A414">
        <v>220</v>
      </c>
      <c r="B414" t="s">
        <v>636</v>
      </c>
      <c r="C414" t="s">
        <v>754</v>
      </c>
      <c r="D414" t="s">
        <v>869</v>
      </c>
      <c r="E414" t="s">
        <v>590</v>
      </c>
      <c r="F414" t="str">
        <f>st_line_min_forecast[[#This Row],[Line]]&amp;st_line_min_forecast[[#This Row],[Season]]</f>
        <v>VM-JAW</v>
      </c>
      <c r="G414">
        <v>98.3</v>
      </c>
      <c r="H414">
        <v>1</v>
      </c>
      <c r="I414">
        <v>9.5</v>
      </c>
      <c r="J414">
        <v>9.6</v>
      </c>
      <c r="K414">
        <v>10.3</v>
      </c>
      <c r="L414">
        <v>10.6</v>
      </c>
      <c r="M414">
        <v>10.3</v>
      </c>
      <c r="N414">
        <v>10.1</v>
      </c>
      <c r="O414">
        <v>10.6</v>
      </c>
      <c r="Q414">
        <v>9.766022380467955E-2</v>
      </c>
    </row>
    <row r="415" spans="1:17">
      <c r="A415">
        <v>220</v>
      </c>
      <c r="B415" t="s">
        <v>636</v>
      </c>
      <c r="C415" t="s">
        <v>754</v>
      </c>
      <c r="D415" t="s">
        <v>869</v>
      </c>
      <c r="E415" t="s">
        <v>588</v>
      </c>
      <c r="F415" t="str">
        <f>st_line_min_forecast[[#This Row],[Line]]&amp;st_line_min_forecast[[#This Row],[Season]]</f>
        <v>VM-JAS</v>
      </c>
      <c r="G415">
        <v>91.5</v>
      </c>
      <c r="H415">
        <v>0.98823529411800004</v>
      </c>
      <c r="I415">
        <v>8.5</v>
      </c>
      <c r="J415">
        <v>8.6</v>
      </c>
      <c r="K415">
        <v>8.6999999999999993</v>
      </c>
      <c r="L415">
        <v>9.5</v>
      </c>
      <c r="M415">
        <v>9.5</v>
      </c>
      <c r="N415">
        <v>9.1999999999999993</v>
      </c>
      <c r="O415">
        <v>9.6999999999999993</v>
      </c>
      <c r="Q415">
        <v>9.3989071038251368E-2</v>
      </c>
    </row>
    <row r="416" spans="1:17">
      <c r="A416">
        <v>218</v>
      </c>
      <c r="B416" t="s">
        <v>636</v>
      </c>
      <c r="C416" t="s">
        <v>754</v>
      </c>
      <c r="D416" t="s">
        <v>870</v>
      </c>
      <c r="E416" t="s">
        <v>590</v>
      </c>
      <c r="F416" t="str">
        <f>st_line_min_forecast[[#This Row],[Line]]&amp;st_line_min_forecast[[#This Row],[Season]]</f>
        <v>VM-LQ1W</v>
      </c>
      <c r="G416">
        <v>86.9</v>
      </c>
      <c r="H416">
        <v>0.71232876712299997</v>
      </c>
      <c r="I416">
        <v>7.3</v>
      </c>
      <c r="J416">
        <v>7.5</v>
      </c>
      <c r="K416">
        <v>8.9</v>
      </c>
      <c r="L416">
        <v>9.6</v>
      </c>
      <c r="M416">
        <v>9</v>
      </c>
      <c r="N416">
        <v>8.5</v>
      </c>
      <c r="O416">
        <v>9.6</v>
      </c>
      <c r="Q416">
        <v>8.6306098964326811E-2</v>
      </c>
    </row>
    <row r="417" spans="1:17">
      <c r="A417">
        <v>218</v>
      </c>
      <c r="B417" t="s">
        <v>636</v>
      </c>
      <c r="C417" t="s">
        <v>754</v>
      </c>
      <c r="D417" t="s">
        <v>870</v>
      </c>
      <c r="E417" t="s">
        <v>588</v>
      </c>
      <c r="F417" t="str">
        <f>st_line_min_forecast[[#This Row],[Line]]&amp;st_line_min_forecast[[#This Row],[Season]]</f>
        <v>VM-LQ1S</v>
      </c>
      <c r="G417">
        <v>76.599999999999994</v>
      </c>
      <c r="H417">
        <v>0.55102040816300002</v>
      </c>
      <c r="I417">
        <v>4.9000000000000004</v>
      </c>
      <c r="J417">
        <v>5.0999999999999996</v>
      </c>
      <c r="K417">
        <v>5.2</v>
      </c>
      <c r="L417">
        <v>7.2</v>
      </c>
      <c r="M417">
        <v>7</v>
      </c>
      <c r="N417">
        <v>6.4</v>
      </c>
      <c r="O417">
        <v>7.5</v>
      </c>
      <c r="Q417">
        <v>6.6579634464751958E-2</v>
      </c>
    </row>
    <row r="418" spans="1:17">
      <c r="A418">
        <v>219</v>
      </c>
      <c r="B418" t="s">
        <v>636</v>
      </c>
      <c r="C418" t="s">
        <v>754</v>
      </c>
      <c r="D418" t="s">
        <v>871</v>
      </c>
      <c r="E418" t="s">
        <v>590</v>
      </c>
      <c r="F418" t="str">
        <f>st_line_min_forecast[[#This Row],[Line]]&amp;st_line_min_forecast[[#This Row],[Season]]</f>
        <v>VM-LQ3W</v>
      </c>
      <c r="G418">
        <v>86.9</v>
      </c>
      <c r="H418">
        <v>0.72602739725999998</v>
      </c>
      <c r="I418">
        <v>7.3</v>
      </c>
      <c r="J418">
        <v>7.5</v>
      </c>
      <c r="K418">
        <v>8.9</v>
      </c>
      <c r="L418">
        <v>9.6999999999999993</v>
      </c>
      <c r="M418">
        <v>9</v>
      </c>
      <c r="N418">
        <v>8.6</v>
      </c>
      <c r="O418">
        <v>9.6999999999999993</v>
      </c>
      <c r="Q418">
        <v>8.6306098964326811E-2</v>
      </c>
    </row>
    <row r="419" spans="1:17">
      <c r="A419">
        <v>219</v>
      </c>
      <c r="B419" t="s">
        <v>636</v>
      </c>
      <c r="C419" t="s">
        <v>754</v>
      </c>
      <c r="D419" t="s">
        <v>871</v>
      </c>
      <c r="E419" t="s">
        <v>588</v>
      </c>
      <c r="F419" t="str">
        <f>st_line_min_forecast[[#This Row],[Line]]&amp;st_line_min_forecast[[#This Row],[Season]]</f>
        <v>VM-LQ3S</v>
      </c>
      <c r="G419">
        <v>76.599999999999994</v>
      </c>
      <c r="H419">
        <v>0.56000000000000005</v>
      </c>
      <c r="I419">
        <v>5</v>
      </c>
      <c r="J419">
        <v>5.0999999999999996</v>
      </c>
      <c r="K419">
        <v>5.2</v>
      </c>
      <c r="L419">
        <v>7.3</v>
      </c>
      <c r="M419">
        <v>7.1</v>
      </c>
      <c r="N419">
        <v>6.4</v>
      </c>
      <c r="O419">
        <v>7.5</v>
      </c>
      <c r="Q419">
        <v>6.6579634464751958E-2</v>
      </c>
    </row>
    <row r="420" spans="1:17">
      <c r="A420">
        <v>154</v>
      </c>
      <c r="B420" t="s">
        <v>636</v>
      </c>
      <c r="C420" t="s">
        <v>658</v>
      </c>
      <c r="D420" t="s">
        <v>872</v>
      </c>
      <c r="E420" t="s">
        <v>590</v>
      </c>
      <c r="F420" t="str">
        <f>st_line_min_forecast[[#This Row],[Line]]&amp;st_line_min_forecast[[#This Row],[Season]]</f>
        <v>VM-WA1W</v>
      </c>
      <c r="G420">
        <v>40</v>
      </c>
      <c r="H420">
        <v>0.88888888888899997</v>
      </c>
      <c r="I420">
        <v>2.7</v>
      </c>
      <c r="J420">
        <v>3.2</v>
      </c>
      <c r="K420">
        <v>3.3</v>
      </c>
      <c r="L420">
        <v>3.4</v>
      </c>
      <c r="M420">
        <v>3.4</v>
      </c>
      <c r="N420">
        <v>3.4</v>
      </c>
      <c r="O420">
        <v>3.7</v>
      </c>
      <c r="Q420">
        <v>0.08</v>
      </c>
    </row>
    <row r="421" spans="1:17">
      <c r="A421">
        <v>154</v>
      </c>
      <c r="B421" t="s">
        <v>636</v>
      </c>
      <c r="C421" t="s">
        <v>658</v>
      </c>
      <c r="D421" t="s">
        <v>872</v>
      </c>
      <c r="E421" t="s">
        <v>588</v>
      </c>
      <c r="F421" t="str">
        <f>st_line_min_forecast[[#This Row],[Line]]&amp;st_line_min_forecast[[#This Row],[Season]]</f>
        <v>VM-WA1S</v>
      </c>
      <c r="G421">
        <v>37.700000000000003</v>
      </c>
      <c r="H421">
        <v>0.65</v>
      </c>
      <c r="I421">
        <v>2</v>
      </c>
      <c r="J421">
        <v>2.2000000000000002</v>
      </c>
      <c r="K421">
        <v>2.5</v>
      </c>
      <c r="L421">
        <v>2.5</v>
      </c>
      <c r="M421">
        <v>2.6</v>
      </c>
      <c r="N421">
        <v>2.6</v>
      </c>
      <c r="O421">
        <v>2.8</v>
      </c>
      <c r="Q421">
        <v>5.8355437665782495E-2</v>
      </c>
    </row>
    <row r="422" spans="1:17">
      <c r="A422">
        <v>155</v>
      </c>
      <c r="B422" t="s">
        <v>636</v>
      </c>
      <c r="C422" t="s">
        <v>658</v>
      </c>
      <c r="D422" t="s">
        <v>873</v>
      </c>
      <c r="E422" t="s">
        <v>590</v>
      </c>
      <c r="F422" t="str">
        <f>st_line_min_forecast[[#This Row],[Line]]&amp;st_line_min_forecast[[#This Row],[Season]]</f>
        <v>VM-WA2W</v>
      </c>
      <c r="G422">
        <v>40</v>
      </c>
      <c r="H422">
        <v>0.85714285714299998</v>
      </c>
      <c r="I422">
        <v>2.8</v>
      </c>
      <c r="J422">
        <v>3.3</v>
      </c>
      <c r="K422">
        <v>3.4</v>
      </c>
      <c r="L422">
        <v>3.5</v>
      </c>
      <c r="M422">
        <v>3.5</v>
      </c>
      <c r="N422">
        <v>3.5</v>
      </c>
      <c r="O422">
        <v>3.8</v>
      </c>
      <c r="Q422">
        <v>8.249999999999999E-2</v>
      </c>
    </row>
    <row r="423" spans="1:17">
      <c r="A423">
        <v>155</v>
      </c>
      <c r="B423" t="s">
        <v>636</v>
      </c>
      <c r="C423" t="s">
        <v>658</v>
      </c>
      <c r="D423" t="s">
        <v>873</v>
      </c>
      <c r="E423" t="s">
        <v>588</v>
      </c>
      <c r="F423" t="str">
        <f>st_line_min_forecast[[#This Row],[Line]]&amp;st_line_min_forecast[[#This Row],[Season]]</f>
        <v>VM-WA2S</v>
      </c>
      <c r="G423">
        <v>37.700000000000003</v>
      </c>
      <c r="H423">
        <v>0.65</v>
      </c>
      <c r="I423">
        <v>2</v>
      </c>
      <c r="J423">
        <v>2.2999999999999998</v>
      </c>
      <c r="K423">
        <v>2.6</v>
      </c>
      <c r="L423">
        <v>2.6</v>
      </c>
      <c r="M423">
        <v>2.6</v>
      </c>
      <c r="N423">
        <v>2.6</v>
      </c>
      <c r="O423">
        <v>2.8</v>
      </c>
      <c r="Q423">
        <v>6.1007957559681691E-2</v>
      </c>
    </row>
    <row r="424" spans="1:17">
      <c r="A424">
        <v>156</v>
      </c>
      <c r="B424" t="s">
        <v>636</v>
      </c>
      <c r="C424" t="s">
        <v>658</v>
      </c>
      <c r="D424" t="s">
        <v>874</v>
      </c>
      <c r="E424" t="s">
        <v>590</v>
      </c>
      <c r="F424" t="str">
        <f>st_line_min_forecast[[#This Row],[Line]]&amp;st_line_min_forecast[[#This Row],[Season]]</f>
        <v>VM-WA3W</v>
      </c>
      <c r="G424">
        <v>40</v>
      </c>
      <c r="H424">
        <v>1</v>
      </c>
      <c r="I424">
        <v>2.5</v>
      </c>
      <c r="J424">
        <v>3.2</v>
      </c>
      <c r="K424">
        <v>3.3</v>
      </c>
      <c r="L424">
        <v>3.4</v>
      </c>
      <c r="M424">
        <v>3.4</v>
      </c>
      <c r="N424">
        <v>3.4</v>
      </c>
      <c r="O424">
        <v>3.7</v>
      </c>
      <c r="Q424">
        <v>0.08</v>
      </c>
    </row>
    <row r="425" spans="1:17">
      <c r="A425">
        <v>156</v>
      </c>
      <c r="B425" t="s">
        <v>636</v>
      </c>
      <c r="C425" t="s">
        <v>658</v>
      </c>
      <c r="D425" t="s">
        <v>874</v>
      </c>
      <c r="E425" t="s">
        <v>588</v>
      </c>
      <c r="F425" t="str">
        <f>st_line_min_forecast[[#This Row],[Line]]&amp;st_line_min_forecast[[#This Row],[Season]]</f>
        <v>VM-WA3S</v>
      </c>
      <c r="G425">
        <v>37.700000000000003</v>
      </c>
      <c r="H425">
        <v>0.92857142857099995</v>
      </c>
      <c r="I425">
        <v>1.4</v>
      </c>
      <c r="J425">
        <v>1.9</v>
      </c>
      <c r="K425">
        <v>2.2999999999999998</v>
      </c>
      <c r="L425">
        <v>2.2999999999999998</v>
      </c>
      <c r="M425">
        <v>2.4</v>
      </c>
      <c r="N425">
        <v>2.4</v>
      </c>
      <c r="O425">
        <v>2.8</v>
      </c>
      <c r="Q425">
        <v>5.0397877984084877E-2</v>
      </c>
    </row>
    <row r="426" spans="1:17">
      <c r="A426">
        <v>225</v>
      </c>
      <c r="B426" t="s">
        <v>636</v>
      </c>
      <c r="C426" t="s">
        <v>754</v>
      </c>
      <c r="D426" t="s">
        <v>875</v>
      </c>
      <c r="E426" t="s">
        <v>590</v>
      </c>
      <c r="F426" t="str">
        <f>st_line_min_forecast[[#This Row],[Line]]&amp;st_line_min_forecast[[#This Row],[Season]]</f>
        <v>WB-NCW</v>
      </c>
      <c r="G426">
        <v>97.2</v>
      </c>
      <c r="H426">
        <v>0.98245614035100004</v>
      </c>
      <c r="I426">
        <v>5.7</v>
      </c>
      <c r="J426">
        <v>4.5999999999999996</v>
      </c>
      <c r="K426">
        <v>4.3</v>
      </c>
      <c r="L426">
        <v>3.1</v>
      </c>
      <c r="M426">
        <v>2.9</v>
      </c>
      <c r="N426">
        <v>2.9</v>
      </c>
      <c r="O426">
        <v>1.9</v>
      </c>
      <c r="Q426">
        <v>4.7325102880658429E-2</v>
      </c>
    </row>
    <row r="427" spans="1:17">
      <c r="A427">
        <v>225</v>
      </c>
      <c r="B427" t="s">
        <v>636</v>
      </c>
      <c r="C427" t="s">
        <v>754</v>
      </c>
      <c r="D427" t="s">
        <v>875</v>
      </c>
      <c r="E427" t="s">
        <v>588</v>
      </c>
      <c r="F427" t="str">
        <f>st_line_min_forecast[[#This Row],[Line]]&amp;st_line_min_forecast[[#This Row],[Season]]</f>
        <v>WB-NCS</v>
      </c>
      <c r="G427">
        <v>74.3</v>
      </c>
      <c r="H427">
        <v>0.93103448275900003</v>
      </c>
      <c r="I427">
        <v>2.9</v>
      </c>
      <c r="J427">
        <v>2.9</v>
      </c>
      <c r="K427">
        <v>2.9</v>
      </c>
      <c r="L427">
        <v>2.9</v>
      </c>
      <c r="M427">
        <v>2.9</v>
      </c>
      <c r="N427">
        <v>4.7</v>
      </c>
      <c r="O427">
        <v>4.0999999999999996</v>
      </c>
      <c r="Q427">
        <v>3.9030955585464336E-2</v>
      </c>
    </row>
    <row r="428" spans="1:17">
      <c r="A428">
        <v>127</v>
      </c>
      <c r="B428" t="s">
        <v>614</v>
      </c>
      <c r="C428" t="s">
        <v>656</v>
      </c>
      <c r="D428" t="s">
        <v>876</v>
      </c>
      <c r="E428" t="s">
        <v>588</v>
      </c>
      <c r="F428" t="str">
        <f>st_line_min_forecast[[#This Row],[Line]]&amp;st_line_min_forecast[[#This Row],[Season]]</f>
        <v>WETS-BPAS</v>
      </c>
      <c r="G428">
        <v>31.4</v>
      </c>
      <c r="H428">
        <v>0.58333333333299997</v>
      </c>
      <c r="I428">
        <v>2.4</v>
      </c>
      <c r="J428">
        <v>2.4</v>
      </c>
      <c r="K428">
        <v>2.5</v>
      </c>
      <c r="L428">
        <v>2.5</v>
      </c>
      <c r="M428">
        <v>2.6</v>
      </c>
      <c r="N428">
        <v>2.7</v>
      </c>
      <c r="O428">
        <v>2.7</v>
      </c>
      <c r="Q428">
        <v>7.6433121019108277E-2</v>
      </c>
    </row>
    <row r="429" spans="1:17">
      <c r="A429">
        <v>127</v>
      </c>
      <c r="B429" t="s">
        <v>614</v>
      </c>
      <c r="C429" t="s">
        <v>656</v>
      </c>
      <c r="D429" t="s">
        <v>876</v>
      </c>
      <c r="E429" t="s">
        <v>590</v>
      </c>
      <c r="F429" t="str">
        <f>st_line_min_forecast[[#This Row],[Line]]&amp;st_line_min_forecast[[#This Row],[Season]]</f>
        <v>WETS-BPAW</v>
      </c>
      <c r="G429">
        <v>43.4</v>
      </c>
      <c r="H429">
        <v>0.615384615385</v>
      </c>
      <c r="I429">
        <v>2.6</v>
      </c>
      <c r="J429">
        <v>2.4</v>
      </c>
      <c r="K429">
        <v>2.4</v>
      </c>
      <c r="L429">
        <v>2.5</v>
      </c>
      <c r="M429">
        <v>2.6</v>
      </c>
      <c r="N429">
        <v>2.6</v>
      </c>
      <c r="O429">
        <v>2.6</v>
      </c>
      <c r="Q429">
        <v>5.5299539170506909E-2</v>
      </c>
    </row>
    <row r="430" spans="1:17">
      <c r="A430">
        <v>133</v>
      </c>
      <c r="B430" t="s">
        <v>614</v>
      </c>
      <c r="C430" t="s">
        <v>656</v>
      </c>
      <c r="D430" t="s">
        <v>877</v>
      </c>
      <c r="E430" t="s">
        <v>588</v>
      </c>
      <c r="F430" t="str">
        <f>st_line_min_forecast[[#This Row],[Line]]&amp;st_line_min_forecast[[#This Row],[Season]]</f>
        <v>WETS-BSPS</v>
      </c>
      <c r="G430">
        <v>84.6</v>
      </c>
      <c r="H430">
        <v>0.96402877697800005</v>
      </c>
      <c r="I430">
        <v>97.3</v>
      </c>
      <c r="J430">
        <v>97.4</v>
      </c>
      <c r="K430">
        <v>95.4</v>
      </c>
      <c r="L430">
        <v>93.9</v>
      </c>
      <c r="M430">
        <v>93.8</v>
      </c>
      <c r="N430">
        <v>93.5</v>
      </c>
      <c r="O430">
        <v>92.1</v>
      </c>
      <c r="Q430">
        <v>1.1513002364066196</v>
      </c>
    </row>
    <row r="431" spans="1:17">
      <c r="A431">
        <v>133</v>
      </c>
      <c r="B431" t="s">
        <v>614</v>
      </c>
      <c r="C431" t="s">
        <v>656</v>
      </c>
      <c r="D431" t="s">
        <v>877</v>
      </c>
      <c r="E431" t="s">
        <v>590</v>
      </c>
      <c r="F431" t="str">
        <f>st_line_min_forecast[[#This Row],[Line]]&amp;st_line_min_forecast[[#This Row],[Season]]</f>
        <v>WETS-BSPW</v>
      </c>
      <c r="G431">
        <v>106.3</v>
      </c>
      <c r="H431">
        <v>0.96331236897299999</v>
      </c>
      <c r="I431">
        <v>95.4</v>
      </c>
      <c r="J431">
        <v>94.4</v>
      </c>
      <c r="K431">
        <v>92.9</v>
      </c>
      <c r="L431">
        <v>91.9</v>
      </c>
      <c r="M431">
        <v>92.4</v>
      </c>
      <c r="N431">
        <v>91.5</v>
      </c>
      <c r="O431">
        <v>90.4</v>
      </c>
      <c r="Q431">
        <v>0.88805268109125124</v>
      </c>
    </row>
    <row r="432" spans="1:17">
      <c r="A432">
        <v>130</v>
      </c>
      <c r="B432" t="s">
        <v>614</v>
      </c>
      <c r="C432" t="s">
        <v>656</v>
      </c>
      <c r="D432" t="s">
        <v>878</v>
      </c>
      <c r="E432" t="s">
        <v>588</v>
      </c>
      <c r="F432" t="str">
        <f>st_line_min_forecast[[#This Row],[Line]]&amp;st_line_min_forecast[[#This Row],[Season]]</f>
        <v>WETS-WSFS</v>
      </c>
      <c r="G432">
        <v>84.6</v>
      </c>
      <c r="H432">
        <v>0.99336283185800001</v>
      </c>
      <c r="I432">
        <v>90.4</v>
      </c>
      <c r="J432">
        <v>89.9</v>
      </c>
      <c r="K432">
        <v>88.8</v>
      </c>
      <c r="L432">
        <v>88.4</v>
      </c>
      <c r="M432">
        <v>88.3</v>
      </c>
      <c r="N432">
        <v>88.2</v>
      </c>
      <c r="O432">
        <v>87.4</v>
      </c>
      <c r="Q432">
        <v>1.062647754137116</v>
      </c>
    </row>
    <row r="433" spans="1:17">
      <c r="A433">
        <v>130</v>
      </c>
      <c r="B433" t="s">
        <v>614</v>
      </c>
      <c r="C433" t="s">
        <v>656</v>
      </c>
      <c r="D433" t="s">
        <v>878</v>
      </c>
      <c r="E433" t="s">
        <v>590</v>
      </c>
      <c r="F433" t="str">
        <f>st_line_min_forecast[[#This Row],[Line]]&amp;st_line_min_forecast[[#This Row],[Season]]</f>
        <v>WETS-WSFW</v>
      </c>
      <c r="G433">
        <v>106.3</v>
      </c>
      <c r="H433">
        <v>0.99217002237100005</v>
      </c>
      <c r="I433">
        <v>89.4</v>
      </c>
      <c r="J433">
        <v>88.8</v>
      </c>
      <c r="K433">
        <v>87.8</v>
      </c>
      <c r="L433">
        <v>87.7</v>
      </c>
      <c r="M433">
        <v>87.6</v>
      </c>
      <c r="N433">
        <v>87.6</v>
      </c>
      <c r="O433">
        <v>86.9</v>
      </c>
      <c r="Q433">
        <v>0.8353715898400752</v>
      </c>
    </row>
    <row r="434" spans="1:17">
      <c r="A434">
        <v>48</v>
      </c>
      <c r="B434" t="s">
        <v>614</v>
      </c>
      <c r="C434" t="s">
        <v>639</v>
      </c>
      <c r="D434" t="s">
        <v>879</v>
      </c>
      <c r="E434" t="s">
        <v>588</v>
      </c>
      <c r="F434" t="str">
        <f>st_line_min_forecast[[#This Row],[Line]]&amp;st_line_min_forecast[[#This Row],[Season]]</f>
        <v>WIN-MGWS</v>
      </c>
      <c r="G434">
        <v>98.3</v>
      </c>
      <c r="H434">
        <v>0.97625106022100006</v>
      </c>
      <c r="I434">
        <v>117.9</v>
      </c>
      <c r="J434">
        <v>118.4</v>
      </c>
      <c r="K434">
        <v>120.4</v>
      </c>
      <c r="L434">
        <v>120.3</v>
      </c>
      <c r="M434">
        <v>122.7</v>
      </c>
      <c r="N434">
        <v>124.6</v>
      </c>
      <c r="O434">
        <v>125.3</v>
      </c>
      <c r="Q434">
        <v>1.2044760935910479</v>
      </c>
    </row>
    <row r="435" spans="1:17">
      <c r="A435">
        <v>48</v>
      </c>
      <c r="B435" t="s">
        <v>614</v>
      </c>
      <c r="C435" t="s">
        <v>639</v>
      </c>
      <c r="D435" t="s">
        <v>879</v>
      </c>
      <c r="E435" t="s">
        <v>590</v>
      </c>
      <c r="F435" t="str">
        <f>st_line_min_forecast[[#This Row],[Line]]&amp;st_line_min_forecast[[#This Row],[Season]]</f>
        <v>WIN-MGWW</v>
      </c>
      <c r="G435">
        <v>99.5</v>
      </c>
      <c r="H435">
        <v>0.97438087105000004</v>
      </c>
      <c r="I435">
        <v>117.1</v>
      </c>
      <c r="J435">
        <v>118.4</v>
      </c>
      <c r="K435">
        <v>118.2</v>
      </c>
      <c r="L435">
        <v>119.2</v>
      </c>
      <c r="M435">
        <v>120.9</v>
      </c>
      <c r="N435">
        <v>121.7</v>
      </c>
      <c r="O435">
        <v>122.4</v>
      </c>
      <c r="Q435">
        <v>1.1899497487437187</v>
      </c>
    </row>
    <row r="436" spans="1:17">
      <c r="A436">
        <v>205</v>
      </c>
      <c r="B436" t="s">
        <v>636</v>
      </c>
      <c r="C436" t="s">
        <v>774</v>
      </c>
      <c r="D436" t="s">
        <v>880</v>
      </c>
      <c r="E436" t="s">
        <v>588</v>
      </c>
      <c r="F436" t="str">
        <f>st_line_min_forecast[[#This Row],[Line]]&amp;st_line_min_forecast[[#This Row],[Season]]</f>
        <v>WMTS-ARD1S</v>
      </c>
      <c r="G436">
        <v>21.9</v>
      </c>
      <c r="H436">
        <v>1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Q436">
        <v>0</v>
      </c>
    </row>
    <row r="437" spans="1:17">
      <c r="A437">
        <v>205</v>
      </c>
      <c r="B437" t="s">
        <v>636</v>
      </c>
      <c r="C437" t="s">
        <v>774</v>
      </c>
      <c r="D437" t="s">
        <v>880</v>
      </c>
      <c r="E437" t="s">
        <v>590</v>
      </c>
      <c r="F437" t="str">
        <f>st_line_min_forecast[[#This Row],[Line]]&amp;st_line_min_forecast[[#This Row],[Season]]</f>
        <v>WMTS-ARD1W</v>
      </c>
      <c r="G437">
        <v>26.5</v>
      </c>
      <c r="H437">
        <v>1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Q437">
        <v>0</v>
      </c>
    </row>
    <row r="438" spans="1:17">
      <c r="A438">
        <v>206</v>
      </c>
      <c r="B438" t="s">
        <v>636</v>
      </c>
      <c r="C438" t="s">
        <v>774</v>
      </c>
      <c r="D438" t="s">
        <v>881</v>
      </c>
      <c r="E438" t="s">
        <v>588</v>
      </c>
      <c r="F438" t="str">
        <f>st_line_min_forecast[[#This Row],[Line]]&amp;st_line_min_forecast[[#This Row],[Season]]</f>
        <v>WMTS-ARD2S</v>
      </c>
      <c r="G438">
        <v>21.9</v>
      </c>
      <c r="H438">
        <v>1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Q438">
        <v>0</v>
      </c>
    </row>
    <row r="439" spans="1:17">
      <c r="A439">
        <v>206</v>
      </c>
      <c r="B439" t="s">
        <v>636</v>
      </c>
      <c r="C439" t="s">
        <v>774</v>
      </c>
      <c r="D439" t="s">
        <v>881</v>
      </c>
      <c r="E439" t="s">
        <v>590</v>
      </c>
      <c r="F439" t="str">
        <f>st_line_min_forecast[[#This Row],[Line]]&amp;st_line_min_forecast[[#This Row],[Season]]</f>
        <v>WMTS-ARD2W</v>
      </c>
      <c r="G439">
        <v>26.5</v>
      </c>
      <c r="H439">
        <v>1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Q439">
        <v>0</v>
      </c>
    </row>
    <row r="440" spans="1:17">
      <c r="A440">
        <v>207</v>
      </c>
      <c r="B440" t="s">
        <v>636</v>
      </c>
      <c r="C440" t="s">
        <v>774</v>
      </c>
      <c r="D440" t="s">
        <v>882</v>
      </c>
      <c r="E440" t="s">
        <v>590</v>
      </c>
      <c r="F440" t="str">
        <f>st_line_min_forecast[[#This Row],[Line]]&amp;st_line_min_forecast[[#This Row],[Season]]</f>
        <v>WMTS-DA213W</v>
      </c>
      <c r="G440">
        <v>29.1</v>
      </c>
      <c r="H440">
        <v>0.93859649122800004</v>
      </c>
      <c r="I440">
        <v>11.4</v>
      </c>
      <c r="J440">
        <v>13.2</v>
      </c>
      <c r="K440">
        <v>13.8</v>
      </c>
      <c r="L440">
        <v>13.9</v>
      </c>
      <c r="M440">
        <v>13.2</v>
      </c>
      <c r="N440">
        <v>12.6</v>
      </c>
      <c r="O440">
        <v>13.6</v>
      </c>
      <c r="Q440">
        <v>0.45360824742268036</v>
      </c>
    </row>
    <row r="441" spans="1:17">
      <c r="A441">
        <v>207</v>
      </c>
      <c r="B441" t="s">
        <v>636</v>
      </c>
      <c r="C441" t="s">
        <v>774</v>
      </c>
      <c r="D441" t="s">
        <v>882</v>
      </c>
      <c r="E441" t="s">
        <v>588</v>
      </c>
      <c r="F441" t="str">
        <f>st_line_min_forecast[[#This Row],[Line]]&amp;st_line_min_forecast[[#This Row],[Season]]</f>
        <v>WMTS-DA213S</v>
      </c>
      <c r="G441">
        <v>23.8</v>
      </c>
      <c r="H441">
        <v>0.92727272727300003</v>
      </c>
      <c r="I441">
        <v>5.5</v>
      </c>
      <c r="J441">
        <v>7.9</v>
      </c>
      <c r="K441">
        <v>8.5</v>
      </c>
      <c r="L441">
        <v>9.1</v>
      </c>
      <c r="M441">
        <v>8.5</v>
      </c>
      <c r="N441">
        <v>7.7</v>
      </c>
      <c r="O441">
        <v>9.1999999999999993</v>
      </c>
      <c r="Q441">
        <v>0.33193277310924368</v>
      </c>
    </row>
    <row r="442" spans="1:17">
      <c r="A442">
        <v>208</v>
      </c>
      <c r="B442" t="s">
        <v>636</v>
      </c>
      <c r="C442" t="s">
        <v>774</v>
      </c>
      <c r="D442" t="s">
        <v>883</v>
      </c>
      <c r="E442" t="s">
        <v>590</v>
      </c>
      <c r="F442" t="str">
        <f>st_line_min_forecast[[#This Row],[Line]]&amp;st_line_min_forecast[[#This Row],[Season]]</f>
        <v>WMTS-DA222W</v>
      </c>
      <c r="G442">
        <v>29.1</v>
      </c>
      <c r="H442">
        <v>0.93913043478299996</v>
      </c>
      <c r="I442">
        <v>11.5</v>
      </c>
      <c r="J442">
        <v>13.4</v>
      </c>
      <c r="K442">
        <v>14</v>
      </c>
      <c r="L442">
        <v>13.9</v>
      </c>
      <c r="M442">
        <v>13.3</v>
      </c>
      <c r="N442">
        <v>12.8</v>
      </c>
      <c r="O442">
        <v>13.8</v>
      </c>
      <c r="Q442">
        <v>0.46048109965635736</v>
      </c>
    </row>
    <row r="443" spans="1:17">
      <c r="A443">
        <v>208</v>
      </c>
      <c r="B443" t="s">
        <v>636</v>
      </c>
      <c r="C443" t="s">
        <v>774</v>
      </c>
      <c r="D443" t="s">
        <v>883</v>
      </c>
      <c r="E443" t="s">
        <v>588</v>
      </c>
      <c r="F443" t="str">
        <f>st_line_min_forecast[[#This Row],[Line]]&amp;st_line_min_forecast[[#This Row],[Season]]</f>
        <v>WMTS-DA222S</v>
      </c>
      <c r="G443">
        <v>23.8</v>
      </c>
      <c r="H443">
        <v>0.92727272727300003</v>
      </c>
      <c r="I443">
        <v>5.5</v>
      </c>
      <c r="J443">
        <v>7.9</v>
      </c>
      <c r="K443">
        <v>8.5</v>
      </c>
      <c r="L443">
        <v>9.1</v>
      </c>
      <c r="M443">
        <v>8.5</v>
      </c>
      <c r="N443">
        <v>7.7</v>
      </c>
      <c r="O443">
        <v>9.1999999999999993</v>
      </c>
      <c r="Q443">
        <v>0.33193277310924368</v>
      </c>
    </row>
    <row r="444" spans="1:17">
      <c r="A444">
        <v>209</v>
      </c>
      <c r="B444" t="s">
        <v>636</v>
      </c>
      <c r="C444" t="s">
        <v>774</v>
      </c>
      <c r="D444" t="s">
        <v>884</v>
      </c>
      <c r="E444" t="s">
        <v>588</v>
      </c>
      <c r="F444" t="str">
        <f>st_line_min_forecast[[#This Row],[Line]]&amp;st_line_min_forecast[[#This Row],[Season]]</f>
        <v>WMTS-J220S</v>
      </c>
      <c r="G444">
        <v>25.5</v>
      </c>
      <c r="H444">
        <v>1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Q444">
        <v>0</v>
      </c>
    </row>
    <row r="445" spans="1:17">
      <c r="A445">
        <v>209</v>
      </c>
      <c r="B445" t="s">
        <v>636</v>
      </c>
      <c r="C445" t="s">
        <v>774</v>
      </c>
      <c r="D445" t="s">
        <v>884</v>
      </c>
      <c r="E445" t="s">
        <v>590</v>
      </c>
      <c r="F445" t="str">
        <f>st_line_min_forecast[[#This Row],[Line]]&amp;st_line_min_forecast[[#This Row],[Season]]</f>
        <v>WMTS-J220W</v>
      </c>
      <c r="G445">
        <v>26.7</v>
      </c>
      <c r="H445">
        <v>1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Q445">
        <v>0</v>
      </c>
    </row>
    <row r="446" spans="1:17">
      <c r="A446">
        <v>213</v>
      </c>
      <c r="B446" t="s">
        <v>636</v>
      </c>
      <c r="C446" t="s">
        <v>754</v>
      </c>
      <c r="D446" t="s">
        <v>885</v>
      </c>
      <c r="E446" t="s">
        <v>590</v>
      </c>
      <c r="F446" t="str">
        <f>st_line_min_forecast[[#This Row],[Line]]&amp;st_line_min_forecast[[#This Row],[Season]]</f>
        <v>WMTS-JA1W</v>
      </c>
      <c r="G446">
        <v>153.19999999999999</v>
      </c>
      <c r="H446">
        <v>0.988372093023</v>
      </c>
      <c r="I446">
        <v>8.6</v>
      </c>
      <c r="J446">
        <v>8.8000000000000007</v>
      </c>
      <c r="K446">
        <v>9.6999999999999993</v>
      </c>
      <c r="L446">
        <v>10.3</v>
      </c>
      <c r="M446">
        <v>9.8000000000000007</v>
      </c>
      <c r="N446">
        <v>9.5</v>
      </c>
      <c r="O446">
        <v>10.3</v>
      </c>
      <c r="Q446">
        <v>5.7441253263707581E-2</v>
      </c>
    </row>
    <row r="447" spans="1:17">
      <c r="A447">
        <v>213</v>
      </c>
      <c r="B447" t="s">
        <v>636</v>
      </c>
      <c r="C447" t="s">
        <v>754</v>
      </c>
      <c r="D447" t="s">
        <v>885</v>
      </c>
      <c r="E447" t="s">
        <v>588</v>
      </c>
      <c r="F447" t="str">
        <f>st_line_min_forecast[[#This Row],[Line]]&amp;st_line_min_forecast[[#This Row],[Season]]</f>
        <v>WMTS-JA1S</v>
      </c>
      <c r="G447">
        <v>145.19999999999999</v>
      </c>
      <c r="H447">
        <v>0.98571428571399999</v>
      </c>
      <c r="I447">
        <v>7</v>
      </c>
      <c r="J447">
        <v>7.1</v>
      </c>
      <c r="K447">
        <v>7.2</v>
      </c>
      <c r="L447">
        <v>8.6</v>
      </c>
      <c r="M447">
        <v>8.5</v>
      </c>
      <c r="N447">
        <v>8.1</v>
      </c>
      <c r="O447">
        <v>8.9</v>
      </c>
      <c r="Q447">
        <v>4.8898071625344354E-2</v>
      </c>
    </row>
    <row r="448" spans="1:17">
      <c r="A448">
        <v>214</v>
      </c>
      <c r="B448" t="s">
        <v>636</v>
      </c>
      <c r="C448" t="s">
        <v>754</v>
      </c>
      <c r="D448" t="s">
        <v>886</v>
      </c>
      <c r="E448" t="s">
        <v>590</v>
      </c>
      <c r="F448" t="str">
        <f>st_line_min_forecast[[#This Row],[Line]]&amp;st_line_min_forecast[[#This Row],[Season]]</f>
        <v>WMTS-JA3W</v>
      </c>
      <c r="G448">
        <v>121.2</v>
      </c>
      <c r="H448">
        <v>0.98765432098799999</v>
      </c>
      <c r="I448">
        <v>8.1</v>
      </c>
      <c r="J448">
        <v>8.1999999999999993</v>
      </c>
      <c r="K448">
        <v>9.1</v>
      </c>
      <c r="L448">
        <v>9.6</v>
      </c>
      <c r="M448">
        <v>9.1999999999999993</v>
      </c>
      <c r="N448">
        <v>8.9</v>
      </c>
      <c r="O448">
        <v>9.6</v>
      </c>
      <c r="Q448">
        <v>6.7656765676567643E-2</v>
      </c>
    </row>
    <row r="449" spans="1:17">
      <c r="A449">
        <v>214</v>
      </c>
      <c r="B449" t="s">
        <v>636</v>
      </c>
      <c r="C449" t="s">
        <v>754</v>
      </c>
      <c r="D449" t="s">
        <v>886</v>
      </c>
      <c r="E449" t="s">
        <v>588</v>
      </c>
      <c r="F449" t="str">
        <f>st_line_min_forecast[[#This Row],[Line]]&amp;st_line_min_forecast[[#This Row],[Season]]</f>
        <v>WMTS-JA3S</v>
      </c>
      <c r="G449">
        <v>114.9</v>
      </c>
      <c r="H449">
        <v>1</v>
      </c>
      <c r="I449">
        <v>6.5</v>
      </c>
      <c r="J449">
        <v>6.7</v>
      </c>
      <c r="K449">
        <v>6.7</v>
      </c>
      <c r="L449">
        <v>8.1</v>
      </c>
      <c r="M449">
        <v>7.9</v>
      </c>
      <c r="N449">
        <v>7.5</v>
      </c>
      <c r="O449">
        <v>8.1999999999999993</v>
      </c>
      <c r="Q449">
        <v>5.8311575282854654E-2</v>
      </c>
    </row>
    <row r="450" spans="1:17">
      <c r="A450">
        <v>210</v>
      </c>
      <c r="B450" t="s">
        <v>636</v>
      </c>
      <c r="C450" t="s">
        <v>774</v>
      </c>
      <c r="D450" t="s">
        <v>887</v>
      </c>
      <c r="E450" t="s">
        <v>590</v>
      </c>
      <c r="F450" t="str">
        <f>st_line_min_forecast[[#This Row],[Line]]&amp;st_line_min_forecast[[#This Row],[Season]]</f>
        <v>WMTS-LS214W</v>
      </c>
      <c r="G450">
        <v>19.100000000000001</v>
      </c>
      <c r="H450">
        <v>0.92592592592599998</v>
      </c>
      <c r="I450">
        <v>5.4</v>
      </c>
      <c r="J450">
        <v>4.3</v>
      </c>
      <c r="K450">
        <v>4.0999999999999996</v>
      </c>
      <c r="L450">
        <v>3.8</v>
      </c>
      <c r="M450">
        <v>3.8</v>
      </c>
      <c r="N450">
        <v>4.0999999999999996</v>
      </c>
      <c r="O450">
        <v>3.4</v>
      </c>
      <c r="Q450">
        <v>0.22513089005235601</v>
      </c>
    </row>
    <row r="451" spans="1:17">
      <c r="A451">
        <v>210</v>
      </c>
      <c r="B451" t="s">
        <v>636</v>
      </c>
      <c r="C451" t="s">
        <v>774</v>
      </c>
      <c r="D451" t="s">
        <v>887</v>
      </c>
      <c r="E451" t="s">
        <v>588</v>
      </c>
      <c r="F451" t="str">
        <f>st_line_min_forecast[[#This Row],[Line]]&amp;st_line_min_forecast[[#This Row],[Season]]</f>
        <v>WMTS-LS214S</v>
      </c>
      <c r="G451">
        <v>19.100000000000001</v>
      </c>
      <c r="H451">
        <v>0.91176470588199998</v>
      </c>
      <c r="I451">
        <v>3.4</v>
      </c>
      <c r="J451">
        <v>3.3</v>
      </c>
      <c r="K451">
        <v>3.3</v>
      </c>
      <c r="L451">
        <v>3.2</v>
      </c>
      <c r="M451">
        <v>2.9</v>
      </c>
      <c r="N451">
        <v>2.6</v>
      </c>
      <c r="O451">
        <v>2.6</v>
      </c>
      <c r="Q451">
        <v>0.17277486910994763</v>
      </c>
    </row>
    <row r="452" spans="1:17">
      <c r="A452">
        <v>211</v>
      </c>
      <c r="B452" t="s">
        <v>636</v>
      </c>
      <c r="C452" t="s">
        <v>774</v>
      </c>
      <c r="D452" t="s">
        <v>888</v>
      </c>
      <c r="E452" t="s">
        <v>590</v>
      </c>
      <c r="F452" t="str">
        <f>st_line_min_forecast[[#This Row],[Line]]&amp;st_line_min_forecast[[#This Row],[Season]]</f>
        <v>WMTS-LS226W</v>
      </c>
      <c r="G452">
        <v>19.100000000000001</v>
      </c>
      <c r="H452">
        <v>0.93333333333299995</v>
      </c>
      <c r="I452">
        <v>4.5</v>
      </c>
      <c r="J452">
        <v>3.5</v>
      </c>
      <c r="K452">
        <v>4</v>
      </c>
      <c r="L452">
        <v>4.3</v>
      </c>
      <c r="M452">
        <v>4.5</v>
      </c>
      <c r="N452">
        <v>4.8</v>
      </c>
      <c r="O452">
        <v>4.7</v>
      </c>
      <c r="Q452">
        <v>0.18324607329842932</v>
      </c>
    </row>
    <row r="453" spans="1:17">
      <c r="A453">
        <v>211</v>
      </c>
      <c r="B453" t="s">
        <v>636</v>
      </c>
      <c r="C453" t="s">
        <v>774</v>
      </c>
      <c r="D453" t="s">
        <v>888</v>
      </c>
      <c r="E453" t="s">
        <v>588</v>
      </c>
      <c r="F453" t="str">
        <f>st_line_min_forecast[[#This Row],[Line]]&amp;st_line_min_forecast[[#This Row],[Season]]</f>
        <v>WMTS-LS226S</v>
      </c>
      <c r="G453">
        <v>19.100000000000001</v>
      </c>
      <c r="H453">
        <v>0.90322580645200001</v>
      </c>
      <c r="I453">
        <v>3.1</v>
      </c>
      <c r="J453">
        <v>2.6</v>
      </c>
      <c r="K453">
        <v>2.6</v>
      </c>
      <c r="L453">
        <v>2.5</v>
      </c>
      <c r="M453">
        <v>2.2999999999999998</v>
      </c>
      <c r="N453">
        <v>2.2000000000000002</v>
      </c>
      <c r="O453">
        <v>2</v>
      </c>
      <c r="Q453">
        <v>0.13612565445026178</v>
      </c>
    </row>
    <row r="454" spans="1:17">
      <c r="A454">
        <v>223</v>
      </c>
      <c r="B454" t="s">
        <v>636</v>
      </c>
      <c r="C454" t="s">
        <v>754</v>
      </c>
      <c r="D454" t="s">
        <v>889</v>
      </c>
      <c r="E454" t="s">
        <v>590</v>
      </c>
      <c r="F454" t="str">
        <f>st_line_min_forecast[[#This Row],[Line]]&amp;st_line_min_forecast[[#This Row],[Season]]</f>
        <v>WMTS-NCW</v>
      </c>
      <c r="G454">
        <v>70.3</v>
      </c>
      <c r="H454">
        <v>1</v>
      </c>
      <c r="I454">
        <v>8.3000000000000007</v>
      </c>
      <c r="J454">
        <v>7.3</v>
      </c>
      <c r="K454">
        <v>7</v>
      </c>
      <c r="L454">
        <v>5.8</v>
      </c>
      <c r="M454">
        <v>4</v>
      </c>
      <c r="N454">
        <v>2.8</v>
      </c>
      <c r="O454">
        <v>2</v>
      </c>
      <c r="Q454">
        <v>0.10384068278805121</v>
      </c>
    </row>
    <row r="455" spans="1:17">
      <c r="A455">
        <v>223</v>
      </c>
      <c r="B455" t="s">
        <v>636</v>
      </c>
      <c r="C455" t="s">
        <v>754</v>
      </c>
      <c r="D455" t="s">
        <v>889</v>
      </c>
      <c r="E455" t="s">
        <v>588</v>
      </c>
      <c r="F455" t="str">
        <f>st_line_min_forecast[[#This Row],[Line]]&amp;st_line_min_forecast[[#This Row],[Season]]</f>
        <v>WMTS-NCS</v>
      </c>
      <c r="G455">
        <v>54.9</v>
      </c>
      <c r="H455">
        <v>1</v>
      </c>
      <c r="I455">
        <v>5</v>
      </c>
      <c r="J455">
        <v>4.8</v>
      </c>
      <c r="K455">
        <v>3.4</v>
      </c>
      <c r="L455">
        <v>2.4</v>
      </c>
      <c r="M455">
        <v>2.6</v>
      </c>
      <c r="N455">
        <v>4.8</v>
      </c>
      <c r="O455">
        <v>3</v>
      </c>
      <c r="Q455">
        <v>8.7431693989071038E-2</v>
      </c>
    </row>
    <row r="456" spans="1:17">
      <c r="A456">
        <v>215</v>
      </c>
      <c r="B456" t="s">
        <v>636</v>
      </c>
      <c r="C456" t="s">
        <v>754</v>
      </c>
      <c r="D456" t="s">
        <v>890</v>
      </c>
      <c r="E456" t="s">
        <v>590</v>
      </c>
      <c r="F456" t="str">
        <f>st_line_min_forecast[[#This Row],[Line]]&amp;st_line_min_forecast[[#This Row],[Season]]</f>
        <v>WMTS-VM1W</v>
      </c>
      <c r="G456">
        <v>164.6</v>
      </c>
      <c r="H456">
        <v>0.88135593220300001</v>
      </c>
      <c r="I456">
        <v>5.9</v>
      </c>
      <c r="J456">
        <v>6</v>
      </c>
      <c r="K456">
        <v>6.9</v>
      </c>
      <c r="L456">
        <v>7.4</v>
      </c>
      <c r="M456">
        <v>7</v>
      </c>
      <c r="N456">
        <v>6.7</v>
      </c>
      <c r="O456">
        <v>7.4</v>
      </c>
      <c r="Q456">
        <v>3.6452004860267319E-2</v>
      </c>
    </row>
    <row r="457" spans="1:17">
      <c r="A457">
        <v>215</v>
      </c>
      <c r="B457" t="s">
        <v>636</v>
      </c>
      <c r="C457" t="s">
        <v>754</v>
      </c>
      <c r="D457" t="s">
        <v>890</v>
      </c>
      <c r="E457" t="s">
        <v>588</v>
      </c>
      <c r="F457" t="str">
        <f>st_line_min_forecast[[#This Row],[Line]]&amp;st_line_min_forecast[[#This Row],[Season]]</f>
        <v>WMTS-VM1S</v>
      </c>
      <c r="G457">
        <v>130.30000000000001</v>
      </c>
      <c r="H457">
        <v>0.88636363636399995</v>
      </c>
      <c r="I457">
        <v>4.4000000000000004</v>
      </c>
      <c r="J457">
        <v>4.5</v>
      </c>
      <c r="K457">
        <v>4.5</v>
      </c>
      <c r="L457">
        <v>5.9</v>
      </c>
      <c r="M457">
        <v>5.8</v>
      </c>
      <c r="N457">
        <v>5.3</v>
      </c>
      <c r="O457">
        <v>6</v>
      </c>
      <c r="Q457">
        <v>3.4535686876438987E-2</v>
      </c>
    </row>
    <row r="458" spans="1:17">
      <c r="A458">
        <v>216</v>
      </c>
      <c r="B458" t="s">
        <v>636</v>
      </c>
      <c r="C458" t="s">
        <v>754</v>
      </c>
      <c r="D458" t="s">
        <v>891</v>
      </c>
      <c r="E458" t="s">
        <v>590</v>
      </c>
      <c r="F458" t="str">
        <f>st_line_min_forecast[[#This Row],[Line]]&amp;st_line_min_forecast[[#This Row],[Season]]</f>
        <v>WMTS-VM2W</v>
      </c>
      <c r="G458">
        <v>155.5</v>
      </c>
      <c r="H458">
        <v>0.87234042553199997</v>
      </c>
      <c r="I458">
        <v>4.7</v>
      </c>
      <c r="J458">
        <v>4.8</v>
      </c>
      <c r="K458">
        <v>5.4</v>
      </c>
      <c r="L458">
        <v>5.8</v>
      </c>
      <c r="M458">
        <v>5.5</v>
      </c>
      <c r="N458">
        <v>5.3</v>
      </c>
      <c r="O458">
        <v>5.8</v>
      </c>
      <c r="Q458">
        <v>3.0868167202572346E-2</v>
      </c>
    </row>
    <row r="459" spans="1:17">
      <c r="A459">
        <v>216</v>
      </c>
      <c r="B459" t="s">
        <v>636</v>
      </c>
      <c r="C459" t="s">
        <v>754</v>
      </c>
      <c r="D459" t="s">
        <v>891</v>
      </c>
      <c r="E459" t="s">
        <v>588</v>
      </c>
      <c r="F459" t="str">
        <f>st_line_min_forecast[[#This Row],[Line]]&amp;st_line_min_forecast[[#This Row],[Season]]</f>
        <v>WMTS-VM2S</v>
      </c>
      <c r="G459">
        <v>144</v>
      </c>
      <c r="H459">
        <v>0.83333333333299997</v>
      </c>
      <c r="I459">
        <v>3.6</v>
      </c>
      <c r="J459">
        <v>3.7</v>
      </c>
      <c r="K459">
        <v>3.7</v>
      </c>
      <c r="L459">
        <v>4.7</v>
      </c>
      <c r="M459">
        <v>4.5999999999999996</v>
      </c>
      <c r="N459">
        <v>4.3</v>
      </c>
      <c r="O459">
        <v>4.8</v>
      </c>
      <c r="Q459">
        <v>2.5694444444444447E-2</v>
      </c>
    </row>
    <row r="460" spans="1:17">
      <c r="A460">
        <v>217</v>
      </c>
      <c r="B460" t="s">
        <v>636</v>
      </c>
      <c r="C460" t="s">
        <v>754</v>
      </c>
      <c r="D460" t="s">
        <v>892</v>
      </c>
      <c r="E460" t="s">
        <v>590</v>
      </c>
      <c r="F460" t="str">
        <f>st_line_min_forecast[[#This Row],[Line]]&amp;st_line_min_forecast[[#This Row],[Season]]</f>
        <v>WMTS-VM3W</v>
      </c>
      <c r="G460">
        <v>129.69999999999999</v>
      </c>
      <c r="H460">
        <v>0.92753623188400003</v>
      </c>
      <c r="I460">
        <v>6.9</v>
      </c>
      <c r="J460">
        <v>7.1</v>
      </c>
      <c r="K460">
        <v>8.1</v>
      </c>
      <c r="L460">
        <v>8.6999999999999993</v>
      </c>
      <c r="M460">
        <v>8.1999999999999993</v>
      </c>
      <c r="N460">
        <v>7.9</v>
      </c>
      <c r="O460">
        <v>8.6999999999999993</v>
      </c>
      <c r="Q460">
        <v>5.4741711642251355E-2</v>
      </c>
    </row>
    <row r="461" spans="1:17">
      <c r="A461">
        <v>217</v>
      </c>
      <c r="B461" t="s">
        <v>636</v>
      </c>
      <c r="C461" t="s">
        <v>754</v>
      </c>
      <c r="D461" t="s">
        <v>892</v>
      </c>
      <c r="E461" t="s">
        <v>588</v>
      </c>
      <c r="F461" t="str">
        <f>st_line_min_forecast[[#This Row],[Line]]&amp;st_line_min_forecast[[#This Row],[Season]]</f>
        <v>WMTS-VM3S</v>
      </c>
      <c r="G461">
        <v>120</v>
      </c>
      <c r="H461">
        <v>0.90384615384599998</v>
      </c>
      <c r="I461">
        <v>5.2</v>
      </c>
      <c r="J461">
        <v>5.3</v>
      </c>
      <c r="K461">
        <v>5.3</v>
      </c>
      <c r="L461">
        <v>6.9</v>
      </c>
      <c r="M461">
        <v>6.8</v>
      </c>
      <c r="N461">
        <v>6.3</v>
      </c>
      <c r="O461">
        <v>7.1</v>
      </c>
      <c r="Q461">
        <v>4.4166666666666667E-2</v>
      </c>
    </row>
    <row r="462" spans="1:17">
      <c r="A462">
        <v>224</v>
      </c>
      <c r="B462" t="s">
        <v>636</v>
      </c>
      <c r="C462" t="s">
        <v>754</v>
      </c>
      <c r="D462" t="s">
        <v>893</v>
      </c>
      <c r="E462" t="s">
        <v>590</v>
      </c>
      <c r="F462" t="str">
        <f>st_line_min_forecast[[#This Row],[Line]]&amp;st_line_min_forecast[[#This Row],[Season]]</f>
        <v>WMTS-WBW</v>
      </c>
      <c r="G462">
        <v>70.3</v>
      </c>
      <c r="H462">
        <v>1</v>
      </c>
      <c r="I462">
        <v>8.3000000000000007</v>
      </c>
      <c r="J462">
        <v>7.3</v>
      </c>
      <c r="K462">
        <v>7</v>
      </c>
      <c r="L462">
        <v>5.8</v>
      </c>
      <c r="M462">
        <v>4.0999999999999996</v>
      </c>
      <c r="N462">
        <v>2.9</v>
      </c>
      <c r="O462">
        <v>2.1</v>
      </c>
      <c r="Q462">
        <v>0.10384068278805121</v>
      </c>
    </row>
    <row r="463" spans="1:17">
      <c r="A463">
        <v>224</v>
      </c>
      <c r="B463" t="s">
        <v>636</v>
      </c>
      <c r="C463" t="s">
        <v>754</v>
      </c>
      <c r="D463" t="s">
        <v>893</v>
      </c>
      <c r="E463" t="s">
        <v>588</v>
      </c>
      <c r="F463" t="str">
        <f>st_line_min_forecast[[#This Row],[Line]]&amp;st_line_min_forecast[[#This Row],[Season]]</f>
        <v>WMTS-WBS</v>
      </c>
      <c r="G463">
        <v>54.9</v>
      </c>
      <c r="H463">
        <v>1</v>
      </c>
      <c r="I463">
        <v>5</v>
      </c>
      <c r="J463">
        <v>4.9000000000000004</v>
      </c>
      <c r="K463">
        <v>3.4</v>
      </c>
      <c r="L463">
        <v>2.9</v>
      </c>
      <c r="M463">
        <v>2.9</v>
      </c>
      <c r="N463">
        <v>2.9</v>
      </c>
      <c r="O463">
        <v>2</v>
      </c>
      <c r="Q463">
        <v>8.9253187613843363E-2</v>
      </c>
    </row>
    <row r="464" spans="1:17">
      <c r="A464">
        <v>151</v>
      </c>
      <c r="B464" t="s">
        <v>636</v>
      </c>
      <c r="C464" t="s">
        <v>658</v>
      </c>
      <c r="D464" t="s">
        <v>894</v>
      </c>
      <c r="E464" t="s">
        <v>588</v>
      </c>
      <c r="F464" t="str">
        <f>st_line_min_forecast[[#This Row],[Line]]&amp;st_line_min_forecast[[#This Row],[Season]]</f>
        <v>WP-MP1S</v>
      </c>
      <c r="G464">
        <v>78.3</v>
      </c>
      <c r="H464">
        <v>0.92134831460699995</v>
      </c>
      <c r="I464">
        <v>8.9</v>
      </c>
      <c r="J464">
        <v>9</v>
      </c>
      <c r="K464">
        <v>8.9</v>
      </c>
      <c r="L464">
        <v>8.9</v>
      </c>
      <c r="M464">
        <v>9</v>
      </c>
      <c r="N464">
        <v>8.9</v>
      </c>
      <c r="O464">
        <v>8.9</v>
      </c>
      <c r="Q464">
        <v>0.11494252873563218</v>
      </c>
    </row>
    <row r="465" spans="1:17">
      <c r="A465">
        <v>151</v>
      </c>
      <c r="B465" t="s">
        <v>636</v>
      </c>
      <c r="C465" t="s">
        <v>658</v>
      </c>
      <c r="D465" t="s">
        <v>894</v>
      </c>
      <c r="E465" t="s">
        <v>590</v>
      </c>
      <c r="F465" t="str">
        <f>st_line_min_forecast[[#This Row],[Line]]&amp;st_line_min_forecast[[#This Row],[Season]]</f>
        <v>WP-MP1W</v>
      </c>
      <c r="G465">
        <v>84.6</v>
      </c>
      <c r="H465">
        <v>0.92134831460699995</v>
      </c>
      <c r="I465">
        <v>8.9</v>
      </c>
      <c r="J465">
        <v>8.9</v>
      </c>
      <c r="K465">
        <v>8.9</v>
      </c>
      <c r="L465">
        <v>8.9</v>
      </c>
      <c r="M465">
        <v>8.9</v>
      </c>
      <c r="N465">
        <v>8.9</v>
      </c>
      <c r="O465">
        <v>8.9</v>
      </c>
      <c r="Q465">
        <v>0.10520094562647755</v>
      </c>
    </row>
    <row r="466" spans="1:17">
      <c r="A466">
        <v>152</v>
      </c>
      <c r="B466" t="s">
        <v>636</v>
      </c>
      <c r="C466" t="s">
        <v>658</v>
      </c>
      <c r="D466" t="s">
        <v>895</v>
      </c>
      <c r="E466" t="s">
        <v>588</v>
      </c>
      <c r="F466" t="str">
        <f>st_line_min_forecast[[#This Row],[Line]]&amp;st_line_min_forecast[[#This Row],[Season]]</f>
        <v>WP-MP2S</v>
      </c>
      <c r="G466">
        <v>80</v>
      </c>
      <c r="H466">
        <v>0.91111111111099996</v>
      </c>
      <c r="I466">
        <v>9</v>
      </c>
      <c r="J466">
        <v>9</v>
      </c>
      <c r="K466">
        <v>9</v>
      </c>
      <c r="L466">
        <v>9</v>
      </c>
      <c r="M466">
        <v>9.1</v>
      </c>
      <c r="N466">
        <v>9</v>
      </c>
      <c r="O466">
        <v>9</v>
      </c>
      <c r="Q466">
        <v>0.1125</v>
      </c>
    </row>
    <row r="467" spans="1:17">
      <c r="A467">
        <v>152</v>
      </c>
      <c r="B467" t="s">
        <v>636</v>
      </c>
      <c r="C467" t="s">
        <v>658</v>
      </c>
      <c r="D467" t="s">
        <v>895</v>
      </c>
      <c r="E467" t="s">
        <v>590</v>
      </c>
      <c r="F467" t="str">
        <f>st_line_min_forecast[[#This Row],[Line]]&amp;st_line_min_forecast[[#This Row],[Season]]</f>
        <v>WP-MP2W</v>
      </c>
      <c r="G467">
        <v>85.7</v>
      </c>
      <c r="H467">
        <v>0.92222222222200001</v>
      </c>
      <c r="I467">
        <v>9</v>
      </c>
      <c r="J467">
        <v>9</v>
      </c>
      <c r="K467">
        <v>9</v>
      </c>
      <c r="L467">
        <v>9</v>
      </c>
      <c r="M467">
        <v>9</v>
      </c>
      <c r="N467">
        <v>9</v>
      </c>
      <c r="O467">
        <v>9</v>
      </c>
      <c r="Q467">
        <v>0.10501750291715285</v>
      </c>
    </row>
    <row r="468" spans="1:17">
      <c r="A468">
        <v>153</v>
      </c>
      <c r="B468" t="s">
        <v>636</v>
      </c>
      <c r="C468" t="s">
        <v>658</v>
      </c>
      <c r="D468" t="s">
        <v>896</v>
      </c>
      <c r="E468" t="s">
        <v>588</v>
      </c>
      <c r="F468" t="str">
        <f>st_line_min_forecast[[#This Row],[Line]]&amp;st_line_min_forecast[[#This Row],[Season]]</f>
        <v>WP-MP3S</v>
      </c>
      <c r="G468">
        <v>83.9</v>
      </c>
      <c r="H468">
        <v>0.92134831460699995</v>
      </c>
      <c r="I468">
        <v>8.9</v>
      </c>
      <c r="J468">
        <v>8.9</v>
      </c>
      <c r="K468">
        <v>8.9</v>
      </c>
      <c r="L468">
        <v>8.9</v>
      </c>
      <c r="M468">
        <v>8.9</v>
      </c>
      <c r="N468">
        <v>8.9</v>
      </c>
      <c r="O468">
        <v>8.9</v>
      </c>
      <c r="Q468">
        <v>0.10607866507747318</v>
      </c>
    </row>
    <row r="469" spans="1:17">
      <c r="A469">
        <v>153</v>
      </c>
      <c r="B469" t="s">
        <v>636</v>
      </c>
      <c r="C469" t="s">
        <v>658</v>
      </c>
      <c r="D469" t="s">
        <v>896</v>
      </c>
      <c r="E469" t="s">
        <v>590</v>
      </c>
      <c r="F469" t="str">
        <f>st_line_min_forecast[[#This Row],[Line]]&amp;st_line_min_forecast[[#This Row],[Season]]</f>
        <v>WP-MP3W</v>
      </c>
      <c r="G469">
        <v>91.5</v>
      </c>
      <c r="H469">
        <v>0.92134831460699995</v>
      </c>
      <c r="I469">
        <v>8.9</v>
      </c>
      <c r="J469">
        <v>8.9</v>
      </c>
      <c r="K469">
        <v>8.9</v>
      </c>
      <c r="L469">
        <v>8.9</v>
      </c>
      <c r="M469">
        <v>8.9</v>
      </c>
      <c r="N469">
        <v>8.9</v>
      </c>
      <c r="O469">
        <v>8.9</v>
      </c>
      <c r="Q469">
        <v>9.7267759562841533E-2</v>
      </c>
    </row>
    <row r="470" spans="1:17">
      <c r="A470">
        <v>131</v>
      </c>
      <c r="B470" t="s">
        <v>614</v>
      </c>
      <c r="C470" t="s">
        <v>656</v>
      </c>
      <c r="D470" t="s">
        <v>897</v>
      </c>
      <c r="E470" t="s">
        <v>588</v>
      </c>
      <c r="F470" t="str">
        <f>st_line_min_forecast[[#This Row],[Line]]&amp;st_line_min_forecast[[#This Row],[Season]]</f>
        <v>WSF-WMNS</v>
      </c>
      <c r="G470">
        <v>31.4</v>
      </c>
      <c r="H470">
        <v>0.66666666666700003</v>
      </c>
      <c r="I470">
        <v>4.8</v>
      </c>
      <c r="J470">
        <v>4.5</v>
      </c>
      <c r="K470">
        <v>3.7</v>
      </c>
      <c r="L470">
        <v>3.4</v>
      </c>
      <c r="M470">
        <v>3.4</v>
      </c>
      <c r="N470">
        <v>3.3</v>
      </c>
      <c r="O470">
        <v>2.7</v>
      </c>
      <c r="Q470">
        <v>0.14331210191082802</v>
      </c>
    </row>
    <row r="471" spans="1:17">
      <c r="A471">
        <v>131</v>
      </c>
      <c r="B471" t="s">
        <v>614</v>
      </c>
      <c r="C471" t="s">
        <v>656</v>
      </c>
      <c r="D471" t="s">
        <v>897</v>
      </c>
      <c r="E471" t="s">
        <v>590</v>
      </c>
      <c r="F471" t="str">
        <f>st_line_min_forecast[[#This Row],[Line]]&amp;st_line_min_forecast[[#This Row],[Season]]</f>
        <v>WSF-WMNW</v>
      </c>
      <c r="G471">
        <v>43.4</v>
      </c>
      <c r="H471">
        <v>0.54761904761900004</v>
      </c>
      <c r="I471">
        <v>4.2</v>
      </c>
      <c r="J471">
        <v>3.7</v>
      </c>
      <c r="K471">
        <v>3</v>
      </c>
      <c r="L471">
        <v>2.9</v>
      </c>
      <c r="M471">
        <v>2.9</v>
      </c>
      <c r="N471">
        <v>2.8</v>
      </c>
      <c r="O471">
        <v>2.2999999999999998</v>
      </c>
      <c r="Q471">
        <v>8.5253456221198162E-2</v>
      </c>
    </row>
    <row r="472" spans="1:17">
      <c r="A472">
        <v>91</v>
      </c>
      <c r="B472" t="s">
        <v>614</v>
      </c>
      <c r="C472" t="s">
        <v>661</v>
      </c>
      <c r="D472" t="s">
        <v>898</v>
      </c>
      <c r="E472" t="s">
        <v>588</v>
      </c>
      <c r="F472" t="str">
        <f>st_line_min_forecast[[#This Row],[Line]]&amp;st_line_min_forecast[[#This Row],[Season]]</f>
        <v>YSF-HTHS</v>
      </c>
      <c r="G472">
        <v>17.7</v>
      </c>
      <c r="H472">
        <v>0.58333333333299997</v>
      </c>
      <c r="I472">
        <v>2.4</v>
      </c>
      <c r="J472">
        <v>2.4</v>
      </c>
      <c r="K472">
        <v>2.6</v>
      </c>
      <c r="L472">
        <v>2.8</v>
      </c>
      <c r="M472">
        <v>3.1</v>
      </c>
      <c r="N472">
        <v>3.3</v>
      </c>
      <c r="O472">
        <v>3.4</v>
      </c>
      <c r="Q472">
        <v>0.13559322033898305</v>
      </c>
    </row>
    <row r="473" spans="1:17">
      <c r="A473">
        <v>91</v>
      </c>
      <c r="B473" t="s">
        <v>614</v>
      </c>
      <c r="C473" t="s">
        <v>661</v>
      </c>
      <c r="D473" t="s">
        <v>898</v>
      </c>
      <c r="E473" t="s">
        <v>590</v>
      </c>
      <c r="F473" t="str">
        <f>st_line_min_forecast[[#This Row],[Line]]&amp;st_line_min_forecast[[#This Row],[Season]]</f>
        <v>YSF-HTHW</v>
      </c>
      <c r="G473">
        <v>35.4</v>
      </c>
      <c r="H473">
        <v>0.615384615385</v>
      </c>
      <c r="I473">
        <v>2.6</v>
      </c>
      <c r="J473">
        <v>2.4</v>
      </c>
      <c r="K473">
        <v>2.5</v>
      </c>
      <c r="L473">
        <v>2.7</v>
      </c>
      <c r="M473">
        <v>2.9</v>
      </c>
      <c r="N473">
        <v>3</v>
      </c>
      <c r="O473">
        <v>3.1</v>
      </c>
      <c r="Q473">
        <v>6.7796610169491525E-2</v>
      </c>
    </row>
    <row r="474" spans="1:17">
      <c r="A474">
        <v>25</v>
      </c>
      <c r="B474" t="s">
        <v>614</v>
      </c>
      <c r="C474" t="s">
        <v>629</v>
      </c>
      <c r="D474" t="s">
        <v>899</v>
      </c>
      <c r="E474" t="s">
        <v>588</v>
      </c>
      <c r="F474" t="str">
        <f>st_line_min_forecast[[#This Row],[Line]]&amp;st_line_min_forecast[[#This Row],[Season]]</f>
        <v>YSW-BMHS</v>
      </c>
      <c r="G474">
        <v>36.6</v>
      </c>
      <c r="H474">
        <v>0.86322188449799997</v>
      </c>
      <c r="I474">
        <v>32.9</v>
      </c>
      <c r="J474">
        <v>32.700000000000003</v>
      </c>
      <c r="K474">
        <v>32.700000000000003</v>
      </c>
      <c r="L474">
        <v>32.6</v>
      </c>
      <c r="M474">
        <v>34</v>
      </c>
      <c r="N474">
        <v>34.200000000000003</v>
      </c>
      <c r="O474">
        <v>34.200000000000003</v>
      </c>
      <c r="Q474">
        <v>0.89344262295081966</v>
      </c>
    </row>
    <row r="475" spans="1:17">
      <c r="A475">
        <v>25</v>
      </c>
      <c r="B475" t="s">
        <v>614</v>
      </c>
      <c r="C475" t="s">
        <v>629</v>
      </c>
      <c r="D475" t="s">
        <v>899</v>
      </c>
      <c r="E475" t="s">
        <v>590</v>
      </c>
      <c r="F475" t="str">
        <f>st_line_min_forecast[[#This Row],[Line]]&amp;st_line_min_forecast[[#This Row],[Season]]</f>
        <v>YSW-BMHW</v>
      </c>
      <c r="G475">
        <v>37.200000000000003</v>
      </c>
      <c r="H475">
        <v>0.86585365853700003</v>
      </c>
      <c r="I475">
        <v>32.799999999999997</v>
      </c>
      <c r="J475">
        <v>32.700000000000003</v>
      </c>
      <c r="K475">
        <v>32.799999999999997</v>
      </c>
      <c r="L475">
        <v>32.700000000000003</v>
      </c>
      <c r="M475">
        <v>32.700000000000003</v>
      </c>
      <c r="N475">
        <v>32.799999999999997</v>
      </c>
      <c r="O475">
        <v>32.700000000000003</v>
      </c>
      <c r="Q475">
        <v>0.87903225806451613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2C2E3-7F5C-4E86-A788-C361565EA1D2}">
  <dimension ref="A1:Q475"/>
  <sheetViews>
    <sheetView topLeftCell="D1" workbookViewId="0">
      <selection activeCell="K2" sqref="K2"/>
    </sheetView>
  </sheetViews>
  <sheetFormatPr baseColWidth="10" defaultColWidth="8.83203125" defaultRowHeight="13"/>
  <cols>
    <col min="1" max="1" width="4.5" bestFit="1" customWidth="1"/>
    <col min="2" max="2" width="5.6640625" bestFit="1" customWidth="1"/>
    <col min="3" max="3" width="9.1640625" bestFit="1" customWidth="1"/>
    <col min="4" max="4" width="33.1640625" bestFit="1" customWidth="1"/>
    <col min="5" max="5" width="9.6640625" bestFit="1" customWidth="1"/>
    <col min="6" max="6" width="9.6640625" customWidth="1"/>
    <col min="7" max="7" width="19.6640625" bestFit="1" customWidth="1"/>
    <col min="8" max="8" width="21" bestFit="1" customWidth="1"/>
    <col min="9" max="9" width="8.83203125" bestFit="1" customWidth="1"/>
    <col min="10" max="14" width="11.83203125" bestFit="1" customWidth="1"/>
    <col min="15" max="15" width="5.83203125" bestFit="1" customWidth="1"/>
    <col min="16" max="16" width="31.1640625" bestFit="1" customWidth="1"/>
    <col min="17" max="17" width="14.5" bestFit="1" customWidth="1"/>
  </cols>
  <sheetData>
    <row r="1" spans="1:17">
      <c r="A1" t="s">
        <v>596</v>
      </c>
      <c r="B1" t="s">
        <v>597</v>
      </c>
      <c r="C1" t="s">
        <v>598</v>
      </c>
      <c r="D1" t="s">
        <v>599</v>
      </c>
      <c r="E1" t="s">
        <v>600</v>
      </c>
      <c r="F1" t="s">
        <v>601</v>
      </c>
      <c r="G1" t="s">
        <v>602</v>
      </c>
      <c r="H1" t="s">
        <v>603</v>
      </c>
      <c r="I1" t="s">
        <v>604</v>
      </c>
      <c r="J1" t="s">
        <v>605</v>
      </c>
      <c r="K1" t="s">
        <v>606</v>
      </c>
      <c r="L1" t="s">
        <v>607</v>
      </c>
      <c r="M1" t="s">
        <v>608</v>
      </c>
      <c r="N1" t="s">
        <v>609</v>
      </c>
      <c r="O1" t="s">
        <v>610</v>
      </c>
      <c r="P1" t="s">
        <v>611</v>
      </c>
      <c r="Q1" t="s">
        <v>612</v>
      </c>
    </row>
    <row r="2" spans="1:17">
      <c r="A2">
        <v>1</v>
      </c>
      <c r="B2" t="s">
        <v>614</v>
      </c>
      <c r="C2" t="s">
        <v>620</v>
      </c>
      <c r="D2" t="s">
        <v>622</v>
      </c>
      <c r="E2" t="s">
        <v>588</v>
      </c>
      <c r="F2" t="str">
        <f t="shared" ref="F2:F65" si="0">D2&amp;E2</f>
        <v>ATS-HCPS</v>
      </c>
      <c r="G2">
        <v>109.7</v>
      </c>
      <c r="H2">
        <v>0.94322033898299995</v>
      </c>
      <c r="I2">
        <v>118</v>
      </c>
      <c r="J2">
        <v>125.8</v>
      </c>
      <c r="K2">
        <v>131.1</v>
      </c>
      <c r="L2">
        <v>138.6</v>
      </c>
      <c r="M2">
        <v>143</v>
      </c>
      <c r="N2">
        <v>146.1</v>
      </c>
      <c r="O2">
        <v>153.69999999999999</v>
      </c>
      <c r="Q2">
        <v>1.1467639015496809</v>
      </c>
    </row>
    <row r="3" spans="1:17">
      <c r="A3">
        <v>1</v>
      </c>
      <c r="B3" t="s">
        <v>614</v>
      </c>
      <c r="C3" t="s">
        <v>620</v>
      </c>
      <c r="D3" t="s">
        <v>622</v>
      </c>
      <c r="E3" t="s">
        <v>590</v>
      </c>
      <c r="F3" t="str">
        <f t="shared" si="0"/>
        <v>ATS-HCPW</v>
      </c>
      <c r="G3">
        <v>134.9</v>
      </c>
      <c r="H3">
        <v>0.94514285714299995</v>
      </c>
      <c r="I3">
        <v>87.5</v>
      </c>
      <c r="J3">
        <v>92.1</v>
      </c>
      <c r="K3">
        <v>99.3</v>
      </c>
      <c r="L3">
        <v>102.3</v>
      </c>
      <c r="M3">
        <v>103.8</v>
      </c>
      <c r="N3">
        <v>105.8</v>
      </c>
      <c r="O3">
        <v>111.4</v>
      </c>
      <c r="Q3">
        <v>0.6827279466271311</v>
      </c>
    </row>
    <row r="4" spans="1:17">
      <c r="A4">
        <v>2</v>
      </c>
      <c r="B4" t="s">
        <v>614</v>
      </c>
      <c r="C4" t="s">
        <v>620</v>
      </c>
      <c r="D4" t="s">
        <v>627</v>
      </c>
      <c r="E4" t="s">
        <v>588</v>
      </c>
      <c r="F4" t="str">
        <f t="shared" si="0"/>
        <v>ATS-WBES</v>
      </c>
      <c r="G4">
        <v>109.7</v>
      </c>
      <c r="H4">
        <v>0.94072819644399996</v>
      </c>
      <c r="I4">
        <v>118.1</v>
      </c>
      <c r="J4">
        <v>125.9</v>
      </c>
      <c r="K4">
        <v>131.19999999999999</v>
      </c>
      <c r="L4">
        <v>140.1</v>
      </c>
      <c r="M4">
        <v>143.1</v>
      </c>
      <c r="N4">
        <v>147.69999999999999</v>
      </c>
      <c r="O4">
        <v>155.19999999999999</v>
      </c>
      <c r="Q4">
        <v>1.1476754785779399</v>
      </c>
    </row>
    <row r="5" spans="1:17">
      <c r="A5">
        <v>2</v>
      </c>
      <c r="B5" t="s">
        <v>614</v>
      </c>
      <c r="C5" t="s">
        <v>620</v>
      </c>
      <c r="D5" t="s">
        <v>627</v>
      </c>
      <c r="E5" t="s">
        <v>590</v>
      </c>
      <c r="F5" t="str">
        <f t="shared" si="0"/>
        <v>ATS-WBEW</v>
      </c>
      <c r="G5">
        <v>134.9</v>
      </c>
      <c r="H5">
        <v>0.94292237442899995</v>
      </c>
      <c r="I5">
        <v>87.6</v>
      </c>
      <c r="J5">
        <v>92.1</v>
      </c>
      <c r="K5">
        <v>99.4</v>
      </c>
      <c r="L5">
        <v>102.4</v>
      </c>
      <c r="M5">
        <v>103.8</v>
      </c>
      <c r="N5">
        <v>106.9</v>
      </c>
      <c r="O5">
        <v>112.2</v>
      </c>
      <c r="Q5">
        <v>0.6827279466271311</v>
      </c>
    </row>
    <row r="6" spans="1:17">
      <c r="A6">
        <v>3</v>
      </c>
      <c r="B6" t="s">
        <v>614</v>
      </c>
      <c r="C6" t="s">
        <v>620</v>
      </c>
      <c r="D6" t="s">
        <v>741</v>
      </c>
      <c r="E6" t="s">
        <v>588</v>
      </c>
      <c r="F6" t="str">
        <f t="shared" si="0"/>
        <v>HCP-WBES</v>
      </c>
      <c r="G6">
        <v>109.7</v>
      </c>
      <c r="H6">
        <v>0.96657115568300001</v>
      </c>
      <c r="I6">
        <v>104.7</v>
      </c>
      <c r="J6">
        <v>111.8</v>
      </c>
      <c r="K6">
        <v>116.6</v>
      </c>
      <c r="L6">
        <v>123.2</v>
      </c>
      <c r="M6">
        <v>127</v>
      </c>
      <c r="N6">
        <v>129.80000000000001</v>
      </c>
      <c r="O6">
        <v>136.6</v>
      </c>
      <c r="Q6">
        <v>1.0191431175934369</v>
      </c>
    </row>
    <row r="7" spans="1:17">
      <c r="A7">
        <v>3</v>
      </c>
      <c r="B7" t="s">
        <v>614</v>
      </c>
      <c r="C7" t="s">
        <v>620</v>
      </c>
      <c r="D7" t="s">
        <v>741</v>
      </c>
      <c r="E7" t="s">
        <v>590</v>
      </c>
      <c r="F7" t="str">
        <f t="shared" si="0"/>
        <v>HCP-WBEW</v>
      </c>
      <c r="G7">
        <v>134.9</v>
      </c>
      <c r="H7">
        <v>0.96030729833499995</v>
      </c>
      <c r="I7">
        <v>78.099999999999994</v>
      </c>
      <c r="J7">
        <v>82.3</v>
      </c>
      <c r="K7">
        <v>89</v>
      </c>
      <c r="L7">
        <v>91.8</v>
      </c>
      <c r="M7">
        <v>93.2</v>
      </c>
      <c r="N7">
        <v>95.2</v>
      </c>
      <c r="O7">
        <v>100.4</v>
      </c>
      <c r="Q7">
        <v>0.61008154188287611</v>
      </c>
    </row>
    <row r="8" spans="1:17">
      <c r="A8">
        <v>4</v>
      </c>
      <c r="B8" t="s">
        <v>614</v>
      </c>
      <c r="C8" t="s">
        <v>620</v>
      </c>
      <c r="D8" t="s">
        <v>623</v>
      </c>
      <c r="E8" t="s">
        <v>588</v>
      </c>
      <c r="F8" t="str">
        <f t="shared" si="0"/>
        <v>ATS-LVS</v>
      </c>
      <c r="G8">
        <v>135.5</v>
      </c>
      <c r="H8">
        <v>0.96883116883099996</v>
      </c>
      <c r="I8">
        <v>115.5</v>
      </c>
      <c r="J8">
        <v>123.2</v>
      </c>
      <c r="K8">
        <v>126.4</v>
      </c>
      <c r="L8">
        <v>129.9</v>
      </c>
      <c r="M8">
        <v>131.5</v>
      </c>
      <c r="N8">
        <v>132</v>
      </c>
      <c r="O8">
        <v>137.5</v>
      </c>
      <c r="Q8">
        <v>0.90922509225092252</v>
      </c>
    </row>
    <row r="9" spans="1:17">
      <c r="A9">
        <v>4</v>
      </c>
      <c r="B9" t="s">
        <v>614</v>
      </c>
      <c r="C9" t="s">
        <v>620</v>
      </c>
      <c r="D9" t="s">
        <v>623</v>
      </c>
      <c r="E9" t="s">
        <v>590</v>
      </c>
      <c r="F9" t="str">
        <f t="shared" si="0"/>
        <v>ATS-LVW</v>
      </c>
      <c r="G9">
        <v>142.30000000000001</v>
      </c>
      <c r="H9">
        <v>0.97520661156999999</v>
      </c>
      <c r="I9">
        <v>96.8</v>
      </c>
      <c r="J9">
        <v>100.6</v>
      </c>
      <c r="K9">
        <v>105.7</v>
      </c>
      <c r="L9">
        <v>106.6</v>
      </c>
      <c r="M9">
        <v>106.2</v>
      </c>
      <c r="N9">
        <v>106.6</v>
      </c>
      <c r="O9">
        <v>110.4</v>
      </c>
      <c r="Q9">
        <v>0.70695713281799011</v>
      </c>
    </row>
    <row r="10" spans="1:17">
      <c r="A10">
        <v>5</v>
      </c>
      <c r="B10" t="s">
        <v>614</v>
      </c>
      <c r="C10" t="s">
        <v>620</v>
      </c>
      <c r="D10" t="s">
        <v>621</v>
      </c>
      <c r="E10" t="s">
        <v>588</v>
      </c>
      <c r="F10" t="str">
        <f t="shared" si="0"/>
        <v>ATS-AWTS</v>
      </c>
      <c r="G10">
        <v>109.7</v>
      </c>
      <c r="H10">
        <v>0.975417032485</v>
      </c>
      <c r="I10">
        <v>113.9</v>
      </c>
      <c r="J10">
        <v>121.5</v>
      </c>
      <c r="K10">
        <v>124.7</v>
      </c>
      <c r="L10">
        <v>128.19999999999999</v>
      </c>
      <c r="M10">
        <v>128.6</v>
      </c>
      <c r="N10">
        <v>130.19999999999999</v>
      </c>
      <c r="O10">
        <v>135.1</v>
      </c>
      <c r="Q10">
        <v>1.1075660893345487</v>
      </c>
    </row>
    <row r="11" spans="1:17">
      <c r="A11">
        <v>5</v>
      </c>
      <c r="B11" t="s">
        <v>614</v>
      </c>
      <c r="C11" t="s">
        <v>620</v>
      </c>
      <c r="D11" t="s">
        <v>621</v>
      </c>
      <c r="E11" t="s">
        <v>590</v>
      </c>
      <c r="F11" t="str">
        <f t="shared" si="0"/>
        <v>ATS-AWTW</v>
      </c>
      <c r="G11">
        <v>134.9</v>
      </c>
      <c r="H11">
        <v>0.98012552301300004</v>
      </c>
      <c r="I11">
        <v>95.6</v>
      </c>
      <c r="J11">
        <v>99.3</v>
      </c>
      <c r="K11">
        <v>104.3</v>
      </c>
      <c r="L11">
        <v>105.2</v>
      </c>
      <c r="M11">
        <v>104.9</v>
      </c>
      <c r="N11">
        <v>106.1</v>
      </c>
      <c r="O11">
        <v>109.6</v>
      </c>
      <c r="Q11">
        <v>0.73610081541882866</v>
      </c>
    </row>
    <row r="12" spans="1:17">
      <c r="A12">
        <v>6</v>
      </c>
      <c r="B12" t="s">
        <v>614</v>
      </c>
      <c r="C12" t="s">
        <v>620</v>
      </c>
      <c r="D12" t="s">
        <v>628</v>
      </c>
      <c r="E12" t="s">
        <v>588</v>
      </c>
      <c r="F12" t="str">
        <f t="shared" si="0"/>
        <v>AWT-LVS</v>
      </c>
      <c r="G12">
        <v>109.7</v>
      </c>
      <c r="H12">
        <v>0.97535934291600002</v>
      </c>
      <c r="I12">
        <v>97.4</v>
      </c>
      <c r="J12">
        <v>104.7</v>
      </c>
      <c r="K12">
        <v>107.9</v>
      </c>
      <c r="L12">
        <v>111.3</v>
      </c>
      <c r="M12">
        <v>111.6</v>
      </c>
      <c r="N12">
        <v>113.2</v>
      </c>
      <c r="O12">
        <v>118</v>
      </c>
      <c r="Q12">
        <v>0.95442114858705573</v>
      </c>
    </row>
    <row r="13" spans="1:17">
      <c r="A13">
        <v>6</v>
      </c>
      <c r="B13" t="s">
        <v>614</v>
      </c>
      <c r="C13" t="s">
        <v>620</v>
      </c>
      <c r="D13" t="s">
        <v>628</v>
      </c>
      <c r="E13" t="s">
        <v>590</v>
      </c>
      <c r="F13" t="str">
        <f t="shared" si="0"/>
        <v>AWT-LVW</v>
      </c>
      <c r="G13">
        <v>134.9</v>
      </c>
      <c r="H13">
        <v>0.97735849056599999</v>
      </c>
      <c r="I13">
        <v>79.5</v>
      </c>
      <c r="J13">
        <v>83.1</v>
      </c>
      <c r="K13">
        <v>88</v>
      </c>
      <c r="L13">
        <v>88.9</v>
      </c>
      <c r="M13">
        <v>88.6</v>
      </c>
      <c r="N13">
        <v>89.8</v>
      </c>
      <c r="O13">
        <v>93.2</v>
      </c>
      <c r="Q13">
        <v>0.61601186063750923</v>
      </c>
    </row>
    <row r="14" spans="1:17">
      <c r="A14">
        <v>7</v>
      </c>
      <c r="B14" t="s">
        <v>614</v>
      </c>
      <c r="C14" t="s">
        <v>615</v>
      </c>
      <c r="D14" t="s">
        <v>618</v>
      </c>
      <c r="E14" t="s">
        <v>590</v>
      </c>
      <c r="F14" t="str">
        <f t="shared" si="0"/>
        <v>ATS-ACW</v>
      </c>
      <c r="G14">
        <v>108</v>
      </c>
      <c r="H14">
        <v>0.96332518337399997</v>
      </c>
      <c r="I14">
        <v>40.9</v>
      </c>
      <c r="J14">
        <v>41.5</v>
      </c>
      <c r="K14">
        <v>42.1</v>
      </c>
      <c r="L14">
        <v>42</v>
      </c>
      <c r="M14">
        <v>41.7</v>
      </c>
      <c r="N14">
        <v>41.4</v>
      </c>
      <c r="O14">
        <v>41.9</v>
      </c>
      <c r="Q14">
        <v>0.38425925925925919</v>
      </c>
    </row>
    <row r="15" spans="1:17">
      <c r="A15">
        <v>7</v>
      </c>
      <c r="B15" t="s">
        <v>614</v>
      </c>
      <c r="C15" t="s">
        <v>615</v>
      </c>
      <c r="D15" t="s">
        <v>618</v>
      </c>
      <c r="E15" t="s">
        <v>588</v>
      </c>
      <c r="F15" t="str">
        <f t="shared" si="0"/>
        <v>ATS-ACS</v>
      </c>
      <c r="G15">
        <v>102.3</v>
      </c>
      <c r="H15">
        <v>0.96899224806200002</v>
      </c>
      <c r="I15">
        <v>38.700000000000003</v>
      </c>
      <c r="J15">
        <v>37.5</v>
      </c>
      <c r="K15">
        <v>39</v>
      </c>
      <c r="L15">
        <v>40.799999999999997</v>
      </c>
      <c r="M15">
        <v>40.6</v>
      </c>
      <c r="N15">
        <v>40.299999999999997</v>
      </c>
      <c r="O15">
        <v>41.4</v>
      </c>
      <c r="Q15">
        <v>0.36656891495601174</v>
      </c>
    </row>
    <row r="16" spans="1:17">
      <c r="A16">
        <v>8</v>
      </c>
      <c r="B16" t="s">
        <v>614</v>
      </c>
      <c r="C16" t="s">
        <v>615</v>
      </c>
      <c r="D16" t="s">
        <v>616</v>
      </c>
      <c r="E16" t="s">
        <v>590</v>
      </c>
      <c r="F16" t="str">
        <f t="shared" si="0"/>
        <v>AC-CPLW</v>
      </c>
      <c r="G16">
        <v>108</v>
      </c>
      <c r="H16">
        <v>0.96614583333299997</v>
      </c>
      <c r="I16">
        <v>38.4</v>
      </c>
      <c r="J16">
        <v>38.5</v>
      </c>
      <c r="K16">
        <v>38.700000000000003</v>
      </c>
      <c r="L16">
        <v>38.6</v>
      </c>
      <c r="M16">
        <v>38.200000000000003</v>
      </c>
      <c r="N16">
        <v>38</v>
      </c>
      <c r="O16">
        <v>38.1</v>
      </c>
      <c r="Q16">
        <v>0.35648148148148145</v>
      </c>
    </row>
    <row r="17" spans="1:17">
      <c r="A17">
        <v>8</v>
      </c>
      <c r="B17" t="s">
        <v>614</v>
      </c>
      <c r="C17" t="s">
        <v>615</v>
      </c>
      <c r="D17" t="s">
        <v>616</v>
      </c>
      <c r="E17" t="s">
        <v>588</v>
      </c>
      <c r="F17" t="str">
        <f t="shared" si="0"/>
        <v>AC-CPLS</v>
      </c>
      <c r="G17">
        <v>102.9</v>
      </c>
      <c r="H17">
        <v>0.97527472527500003</v>
      </c>
      <c r="I17">
        <v>36.4</v>
      </c>
      <c r="J17">
        <v>35</v>
      </c>
      <c r="K17">
        <v>35.799999999999997</v>
      </c>
      <c r="L17">
        <v>37.4</v>
      </c>
      <c r="M17">
        <v>37.1</v>
      </c>
      <c r="N17">
        <v>36.9</v>
      </c>
      <c r="O17">
        <v>37.5</v>
      </c>
      <c r="Q17">
        <v>0.3401360544217687</v>
      </c>
    </row>
    <row r="18" spans="1:17">
      <c r="A18">
        <v>9</v>
      </c>
      <c r="B18" t="s">
        <v>614</v>
      </c>
      <c r="C18" t="s">
        <v>615</v>
      </c>
      <c r="D18" t="s">
        <v>684</v>
      </c>
      <c r="E18" t="s">
        <v>588</v>
      </c>
      <c r="F18" t="str">
        <f t="shared" si="0"/>
        <v>CPL-ALS</v>
      </c>
      <c r="G18">
        <v>91.4</v>
      </c>
      <c r="H18">
        <v>0.98790322580599998</v>
      </c>
      <c r="I18">
        <v>24.8</v>
      </c>
      <c r="J18">
        <v>25.9</v>
      </c>
      <c r="K18">
        <v>26.5</v>
      </c>
      <c r="L18">
        <v>27.9</v>
      </c>
      <c r="M18">
        <v>28</v>
      </c>
      <c r="N18">
        <v>28.1</v>
      </c>
      <c r="O18">
        <v>29.3</v>
      </c>
      <c r="Q18">
        <v>0.28336980306345727</v>
      </c>
    </row>
    <row r="19" spans="1:17">
      <c r="A19">
        <v>9</v>
      </c>
      <c r="B19" t="s">
        <v>614</v>
      </c>
      <c r="C19" t="s">
        <v>615</v>
      </c>
      <c r="D19" t="s">
        <v>684</v>
      </c>
      <c r="E19" t="s">
        <v>590</v>
      </c>
      <c r="F19" t="str">
        <f t="shared" si="0"/>
        <v>CPL-ALW</v>
      </c>
      <c r="G19">
        <v>91.4</v>
      </c>
      <c r="H19">
        <v>0.98557692307699996</v>
      </c>
      <c r="I19">
        <v>20.8</v>
      </c>
      <c r="J19">
        <v>20.9</v>
      </c>
      <c r="K19">
        <v>21.1</v>
      </c>
      <c r="L19">
        <v>21.3</v>
      </c>
      <c r="M19">
        <v>21.4</v>
      </c>
      <c r="N19">
        <v>21.6</v>
      </c>
      <c r="O19">
        <v>21.8</v>
      </c>
      <c r="Q19">
        <v>0.22866520787746167</v>
      </c>
    </row>
    <row r="20" spans="1:17">
      <c r="A20">
        <v>10</v>
      </c>
      <c r="B20" t="s">
        <v>614</v>
      </c>
      <c r="C20" t="s">
        <v>615</v>
      </c>
      <c r="D20" t="s">
        <v>617</v>
      </c>
      <c r="E20" t="s">
        <v>590</v>
      </c>
      <c r="F20" t="str">
        <f t="shared" si="0"/>
        <v>AL-BLTSW</v>
      </c>
      <c r="G20">
        <v>91.4</v>
      </c>
      <c r="H20">
        <v>0.94817073170699995</v>
      </c>
      <c r="I20">
        <v>32.799999999999997</v>
      </c>
      <c r="J20">
        <v>33.700000000000003</v>
      </c>
      <c r="K20">
        <v>34.5</v>
      </c>
      <c r="L20">
        <v>34.4</v>
      </c>
      <c r="M20">
        <v>33.799999999999997</v>
      </c>
      <c r="N20">
        <v>33.4</v>
      </c>
      <c r="O20">
        <v>34.1</v>
      </c>
      <c r="Q20">
        <v>0.36870897155361049</v>
      </c>
    </row>
    <row r="21" spans="1:17">
      <c r="A21">
        <v>10</v>
      </c>
      <c r="B21" t="s">
        <v>614</v>
      </c>
      <c r="C21" t="s">
        <v>615</v>
      </c>
      <c r="D21" t="s">
        <v>617</v>
      </c>
      <c r="E21" t="s">
        <v>588</v>
      </c>
      <c r="F21" t="str">
        <f t="shared" si="0"/>
        <v>AL-BLTSS</v>
      </c>
      <c r="G21">
        <v>91.4</v>
      </c>
      <c r="H21">
        <v>0.95804195804199999</v>
      </c>
      <c r="I21">
        <v>28.6</v>
      </c>
      <c r="J21">
        <v>26.6</v>
      </c>
      <c r="K21">
        <v>27.6</v>
      </c>
      <c r="L21">
        <v>28.1</v>
      </c>
      <c r="M21">
        <v>27.8</v>
      </c>
      <c r="N21">
        <v>27.3</v>
      </c>
      <c r="O21">
        <v>27.4</v>
      </c>
      <c r="Q21">
        <v>0.29102844638949671</v>
      </c>
    </row>
    <row r="22" spans="1:17">
      <c r="A22">
        <v>11</v>
      </c>
      <c r="B22" t="s">
        <v>614</v>
      </c>
      <c r="C22" t="s">
        <v>615</v>
      </c>
      <c r="D22" t="s">
        <v>619</v>
      </c>
      <c r="E22" t="s">
        <v>588</v>
      </c>
      <c r="F22" t="str">
        <f t="shared" si="0"/>
        <v>ATS-ATDS</v>
      </c>
      <c r="G22">
        <v>102.3</v>
      </c>
      <c r="H22">
        <v>0.99371069182399996</v>
      </c>
      <c r="I22">
        <v>15.9</v>
      </c>
      <c r="J22">
        <v>16</v>
      </c>
      <c r="K22">
        <v>16.2</v>
      </c>
      <c r="L22">
        <v>16.8</v>
      </c>
      <c r="M22">
        <v>16.8</v>
      </c>
      <c r="N22">
        <v>16.8</v>
      </c>
      <c r="O22">
        <v>17.2</v>
      </c>
      <c r="Q22">
        <v>0.15640273704789834</v>
      </c>
    </row>
    <row r="23" spans="1:17">
      <c r="A23">
        <v>11</v>
      </c>
      <c r="B23" t="s">
        <v>614</v>
      </c>
      <c r="C23" t="s">
        <v>615</v>
      </c>
      <c r="D23" t="s">
        <v>619</v>
      </c>
      <c r="E23" t="s">
        <v>590</v>
      </c>
      <c r="F23" t="str">
        <f t="shared" si="0"/>
        <v>ATS-ATDW</v>
      </c>
      <c r="G23">
        <v>130.30000000000001</v>
      </c>
      <c r="H23">
        <v>0.98726114649700003</v>
      </c>
      <c r="I23">
        <v>15.7</v>
      </c>
      <c r="J23">
        <v>15.6</v>
      </c>
      <c r="K23">
        <v>15.6</v>
      </c>
      <c r="L23">
        <v>15.6</v>
      </c>
      <c r="M23">
        <v>15.6</v>
      </c>
      <c r="N23">
        <v>15.6</v>
      </c>
      <c r="O23">
        <v>15.6</v>
      </c>
      <c r="Q23">
        <v>0.11972371450498848</v>
      </c>
    </row>
    <row r="24" spans="1:17">
      <c r="A24">
        <v>12</v>
      </c>
      <c r="B24" t="s">
        <v>614</v>
      </c>
      <c r="C24" t="s">
        <v>615</v>
      </c>
      <c r="D24" t="s">
        <v>650</v>
      </c>
      <c r="E24" t="s">
        <v>588</v>
      </c>
      <c r="F24" t="str">
        <f t="shared" si="0"/>
        <v>BLTS-ATDS</v>
      </c>
      <c r="G24">
        <v>97.2</v>
      </c>
      <c r="H24">
        <v>0.98709677419399999</v>
      </c>
      <c r="I24">
        <v>15.5</v>
      </c>
      <c r="J24">
        <v>15.1</v>
      </c>
      <c r="K24">
        <v>15.1</v>
      </c>
      <c r="L24">
        <v>15.2</v>
      </c>
      <c r="M24">
        <v>15.2</v>
      </c>
      <c r="N24">
        <v>15.2</v>
      </c>
      <c r="O24">
        <v>15.1</v>
      </c>
      <c r="Q24">
        <v>0.15534979423868311</v>
      </c>
    </row>
    <row r="25" spans="1:17">
      <c r="A25">
        <v>12</v>
      </c>
      <c r="B25" t="s">
        <v>614</v>
      </c>
      <c r="C25" t="s">
        <v>615</v>
      </c>
      <c r="D25" t="s">
        <v>650</v>
      </c>
      <c r="E25" t="s">
        <v>590</v>
      </c>
      <c r="F25" t="str">
        <f t="shared" si="0"/>
        <v>BLTS-ATDW</v>
      </c>
      <c r="G25">
        <v>125.7</v>
      </c>
      <c r="H25">
        <v>0.98757763975199997</v>
      </c>
      <c r="I25">
        <v>16.100000000000001</v>
      </c>
      <c r="J25">
        <v>16.100000000000001</v>
      </c>
      <c r="K25">
        <v>16.100000000000001</v>
      </c>
      <c r="L25">
        <v>16.100000000000001</v>
      </c>
      <c r="M25">
        <v>16.100000000000001</v>
      </c>
      <c r="N25">
        <v>16</v>
      </c>
      <c r="O25">
        <v>16</v>
      </c>
      <c r="Q25">
        <v>0.12808273667462211</v>
      </c>
    </row>
    <row r="26" spans="1:17">
      <c r="A26">
        <v>13</v>
      </c>
      <c r="B26" t="s">
        <v>614</v>
      </c>
      <c r="C26" t="s">
        <v>615</v>
      </c>
      <c r="D26" t="s">
        <v>624</v>
      </c>
      <c r="E26" t="s">
        <v>588</v>
      </c>
      <c r="F26" t="str">
        <f t="shared" si="0"/>
        <v>ATS-LVNS</v>
      </c>
      <c r="G26">
        <v>109.7</v>
      </c>
      <c r="H26">
        <v>0.943872778297</v>
      </c>
      <c r="I26">
        <v>106.9</v>
      </c>
      <c r="J26">
        <v>106.5</v>
      </c>
      <c r="K26">
        <v>106.6</v>
      </c>
      <c r="L26">
        <v>107.1</v>
      </c>
      <c r="M26">
        <v>107.1</v>
      </c>
      <c r="N26">
        <v>107.1</v>
      </c>
      <c r="O26">
        <v>107.2</v>
      </c>
      <c r="Q26">
        <v>0.97082953509571557</v>
      </c>
    </row>
    <row r="27" spans="1:17">
      <c r="A27">
        <v>13</v>
      </c>
      <c r="B27" t="s">
        <v>614</v>
      </c>
      <c r="C27" t="s">
        <v>615</v>
      </c>
      <c r="D27" t="s">
        <v>624</v>
      </c>
      <c r="E27" t="s">
        <v>590</v>
      </c>
      <c r="F27" t="str">
        <f t="shared" si="0"/>
        <v>ATS-LVNW</v>
      </c>
      <c r="G27">
        <v>134.9</v>
      </c>
      <c r="H27">
        <v>0.94392523364500003</v>
      </c>
      <c r="I27">
        <v>107</v>
      </c>
      <c r="J27">
        <v>106.9</v>
      </c>
      <c r="K27">
        <v>106.7</v>
      </c>
      <c r="L27">
        <v>106.6</v>
      </c>
      <c r="M27">
        <v>106.6</v>
      </c>
      <c r="N27">
        <v>106.6</v>
      </c>
      <c r="O27">
        <v>106.4</v>
      </c>
      <c r="Q27">
        <v>0.79243884358784289</v>
      </c>
    </row>
    <row r="28" spans="1:17">
      <c r="A28">
        <v>14</v>
      </c>
      <c r="B28" t="s">
        <v>614</v>
      </c>
      <c r="C28" t="s">
        <v>615</v>
      </c>
      <c r="D28" t="s">
        <v>652</v>
      </c>
      <c r="E28" t="s">
        <v>588</v>
      </c>
      <c r="F28" t="str">
        <f t="shared" si="0"/>
        <v>BLTS-LVNS</v>
      </c>
      <c r="G28">
        <v>109.7</v>
      </c>
      <c r="H28">
        <v>0.94063079777400005</v>
      </c>
      <c r="I28">
        <v>107.8</v>
      </c>
      <c r="J28">
        <v>108.3</v>
      </c>
      <c r="K28">
        <v>107.5</v>
      </c>
      <c r="L28">
        <v>107.7</v>
      </c>
      <c r="M28">
        <v>107.7</v>
      </c>
      <c r="N28">
        <v>107.7</v>
      </c>
      <c r="O28">
        <v>107.6</v>
      </c>
      <c r="Q28">
        <v>0.98723792160437551</v>
      </c>
    </row>
    <row r="29" spans="1:17">
      <c r="A29">
        <v>14</v>
      </c>
      <c r="B29" t="s">
        <v>614</v>
      </c>
      <c r="C29" t="s">
        <v>615</v>
      </c>
      <c r="D29" t="s">
        <v>652</v>
      </c>
      <c r="E29" t="s">
        <v>590</v>
      </c>
      <c r="F29" t="str">
        <f t="shared" si="0"/>
        <v>BLTS-LVNW</v>
      </c>
      <c r="G29">
        <v>122.3</v>
      </c>
      <c r="H29">
        <v>0.94166666666700005</v>
      </c>
      <c r="I29">
        <v>108</v>
      </c>
      <c r="J29">
        <v>107.8</v>
      </c>
      <c r="K29">
        <v>107.7</v>
      </c>
      <c r="L29">
        <v>107.6</v>
      </c>
      <c r="M29">
        <v>107.6</v>
      </c>
      <c r="N29">
        <v>107.6</v>
      </c>
      <c r="O29">
        <v>107.4</v>
      </c>
      <c r="Q29">
        <v>0.88143908421913331</v>
      </c>
    </row>
    <row r="30" spans="1:17">
      <c r="A30">
        <v>15</v>
      </c>
      <c r="B30" t="s">
        <v>614</v>
      </c>
      <c r="C30" t="s">
        <v>615</v>
      </c>
      <c r="D30" t="s">
        <v>625</v>
      </c>
      <c r="E30" t="s">
        <v>588</v>
      </c>
      <c r="F30" t="str">
        <f t="shared" si="0"/>
        <v>ATS-SCIS</v>
      </c>
      <c r="G30">
        <v>90.8</v>
      </c>
      <c r="H30">
        <v>0.75488069414299996</v>
      </c>
      <c r="I30">
        <v>46.1</v>
      </c>
      <c r="J30">
        <v>45.8</v>
      </c>
      <c r="K30">
        <v>45.9</v>
      </c>
      <c r="L30">
        <v>46.2</v>
      </c>
      <c r="M30">
        <v>46.2</v>
      </c>
      <c r="N30">
        <v>46.2</v>
      </c>
      <c r="O30">
        <v>46.3</v>
      </c>
      <c r="Q30">
        <v>0.50440528634361237</v>
      </c>
    </row>
    <row r="31" spans="1:17">
      <c r="A31">
        <v>15</v>
      </c>
      <c r="B31" t="s">
        <v>614</v>
      </c>
      <c r="C31" t="s">
        <v>615</v>
      </c>
      <c r="D31" t="s">
        <v>625</v>
      </c>
      <c r="E31" t="s">
        <v>590</v>
      </c>
      <c r="F31" t="str">
        <f t="shared" si="0"/>
        <v>ATS-SCIW</v>
      </c>
      <c r="G31">
        <v>116</v>
      </c>
      <c r="H31">
        <v>0.76673866090700005</v>
      </c>
      <c r="I31">
        <v>46.3</v>
      </c>
      <c r="J31">
        <v>46.2</v>
      </c>
      <c r="K31">
        <v>46.1</v>
      </c>
      <c r="L31">
        <v>46</v>
      </c>
      <c r="M31">
        <v>46.1</v>
      </c>
      <c r="N31">
        <v>46</v>
      </c>
      <c r="O31">
        <v>45.9</v>
      </c>
      <c r="Q31">
        <v>0.39827586206896554</v>
      </c>
    </row>
    <row r="32" spans="1:17">
      <c r="A32">
        <v>16</v>
      </c>
      <c r="B32" t="s">
        <v>614</v>
      </c>
      <c r="C32" t="s">
        <v>615</v>
      </c>
      <c r="D32" t="s">
        <v>653</v>
      </c>
      <c r="E32" t="s">
        <v>588</v>
      </c>
      <c r="F32" t="str">
        <f t="shared" si="0"/>
        <v>BLTS-SCIS</v>
      </c>
      <c r="G32">
        <v>97.2</v>
      </c>
      <c r="H32">
        <v>0.99754601226999995</v>
      </c>
      <c r="I32">
        <v>81.5</v>
      </c>
      <c r="J32">
        <v>81.2</v>
      </c>
      <c r="K32">
        <v>81.2</v>
      </c>
      <c r="L32">
        <v>81.2</v>
      </c>
      <c r="M32">
        <v>81.2</v>
      </c>
      <c r="N32">
        <v>81.2</v>
      </c>
      <c r="O32">
        <v>81.099999999999994</v>
      </c>
      <c r="Q32">
        <v>0.83539094650205759</v>
      </c>
    </row>
    <row r="33" spans="1:17">
      <c r="A33">
        <v>16</v>
      </c>
      <c r="B33" t="s">
        <v>614</v>
      </c>
      <c r="C33" t="s">
        <v>615</v>
      </c>
      <c r="D33" t="s">
        <v>653</v>
      </c>
      <c r="E33" t="s">
        <v>590</v>
      </c>
      <c r="F33" t="str">
        <f t="shared" si="0"/>
        <v>BLTS-SCIW</v>
      </c>
      <c r="G33">
        <v>125.7</v>
      </c>
      <c r="H33">
        <v>0.99338624338600001</v>
      </c>
      <c r="I33">
        <v>75.599999999999994</v>
      </c>
      <c r="J33">
        <v>75.400000000000006</v>
      </c>
      <c r="K33">
        <v>75.3</v>
      </c>
      <c r="L33">
        <v>75.3</v>
      </c>
      <c r="M33">
        <v>75.3</v>
      </c>
      <c r="N33">
        <v>75.3</v>
      </c>
      <c r="O33">
        <v>75.2</v>
      </c>
      <c r="Q33">
        <v>0.5998408910103421</v>
      </c>
    </row>
    <row r="34" spans="1:17">
      <c r="A34">
        <v>17</v>
      </c>
      <c r="B34" t="s">
        <v>614</v>
      </c>
      <c r="C34" t="s">
        <v>615</v>
      </c>
      <c r="D34" t="s">
        <v>626</v>
      </c>
      <c r="E34" t="s">
        <v>588</v>
      </c>
      <c r="F34" t="str">
        <f t="shared" si="0"/>
        <v>ATS-TYAS</v>
      </c>
      <c r="G34">
        <v>102.3</v>
      </c>
      <c r="H34">
        <v>0.96460176991199997</v>
      </c>
      <c r="I34">
        <v>22.6</v>
      </c>
      <c r="J34">
        <v>23</v>
      </c>
      <c r="K34">
        <v>23.8</v>
      </c>
      <c r="L34">
        <v>25.8</v>
      </c>
      <c r="M34">
        <v>25.9</v>
      </c>
      <c r="N34">
        <v>25.9</v>
      </c>
      <c r="O34">
        <v>27.2</v>
      </c>
      <c r="Q34">
        <v>0.22482893450635383</v>
      </c>
    </row>
    <row r="35" spans="1:17">
      <c r="A35">
        <v>17</v>
      </c>
      <c r="B35" t="s">
        <v>614</v>
      </c>
      <c r="C35" t="s">
        <v>615</v>
      </c>
      <c r="D35" t="s">
        <v>626</v>
      </c>
      <c r="E35" t="s">
        <v>590</v>
      </c>
      <c r="F35" t="str">
        <f t="shared" si="0"/>
        <v>ATS-TYAW</v>
      </c>
      <c r="G35">
        <v>130.30000000000001</v>
      </c>
      <c r="H35">
        <v>0.96744186046500003</v>
      </c>
      <c r="I35">
        <v>21.5</v>
      </c>
      <c r="J35">
        <v>21.4</v>
      </c>
      <c r="K35">
        <v>21.4</v>
      </c>
      <c r="L35">
        <v>21.4</v>
      </c>
      <c r="M35">
        <v>21.5</v>
      </c>
      <c r="N35">
        <v>21.6</v>
      </c>
      <c r="O35">
        <v>21.5</v>
      </c>
      <c r="Q35">
        <v>0.16423637759017648</v>
      </c>
    </row>
    <row r="36" spans="1:17">
      <c r="A36">
        <v>18</v>
      </c>
      <c r="B36" t="s">
        <v>614</v>
      </c>
      <c r="C36" t="s">
        <v>615</v>
      </c>
      <c r="D36" t="s">
        <v>654</v>
      </c>
      <c r="E36" t="s">
        <v>588</v>
      </c>
      <c r="F36" t="str">
        <f t="shared" si="0"/>
        <v>BLTS-TYAS</v>
      </c>
      <c r="G36">
        <v>88</v>
      </c>
      <c r="H36">
        <v>0.96875</v>
      </c>
      <c r="I36">
        <v>22.4</v>
      </c>
      <c r="J36">
        <v>22.9</v>
      </c>
      <c r="K36">
        <v>23.6</v>
      </c>
      <c r="L36">
        <v>25.6</v>
      </c>
      <c r="M36">
        <v>25.7</v>
      </c>
      <c r="N36">
        <v>25.7</v>
      </c>
      <c r="O36">
        <v>27</v>
      </c>
      <c r="Q36">
        <v>0.2602272727272727</v>
      </c>
    </row>
    <row r="37" spans="1:17">
      <c r="A37">
        <v>18</v>
      </c>
      <c r="B37" t="s">
        <v>614</v>
      </c>
      <c r="C37" t="s">
        <v>615</v>
      </c>
      <c r="D37" t="s">
        <v>654</v>
      </c>
      <c r="E37" t="s">
        <v>590</v>
      </c>
      <c r="F37" t="str">
        <f t="shared" si="0"/>
        <v>BLTS-TYAW</v>
      </c>
      <c r="G37">
        <v>112</v>
      </c>
      <c r="H37">
        <v>0.96728971962599997</v>
      </c>
      <c r="I37">
        <v>21.4</v>
      </c>
      <c r="J37">
        <v>21.3</v>
      </c>
      <c r="K37">
        <v>21.3</v>
      </c>
      <c r="L37">
        <v>21.3</v>
      </c>
      <c r="M37">
        <v>21.4</v>
      </c>
      <c r="N37">
        <v>21.5</v>
      </c>
      <c r="O37">
        <v>21.4</v>
      </c>
      <c r="Q37">
        <v>0.19017857142857145</v>
      </c>
    </row>
    <row r="38" spans="1:17">
      <c r="A38">
        <v>19</v>
      </c>
      <c r="B38" t="s">
        <v>614</v>
      </c>
      <c r="C38" t="s">
        <v>615</v>
      </c>
      <c r="D38" t="s">
        <v>651</v>
      </c>
      <c r="E38" t="s">
        <v>588</v>
      </c>
      <c r="F38" t="str">
        <f t="shared" si="0"/>
        <v>BLTS-BMHS</v>
      </c>
      <c r="G38">
        <v>32.6</v>
      </c>
      <c r="H38">
        <v>0.96928327645099999</v>
      </c>
      <c r="I38">
        <v>29.3</v>
      </c>
      <c r="J38">
        <v>31</v>
      </c>
      <c r="K38">
        <v>35.700000000000003</v>
      </c>
      <c r="L38">
        <v>36.799999999999997</v>
      </c>
      <c r="M38">
        <v>37</v>
      </c>
      <c r="N38">
        <v>37.200000000000003</v>
      </c>
      <c r="O38">
        <v>40.4</v>
      </c>
      <c r="Q38">
        <v>0.95092024539877296</v>
      </c>
    </row>
    <row r="39" spans="1:17">
      <c r="A39">
        <v>19</v>
      </c>
      <c r="B39" t="s">
        <v>614</v>
      </c>
      <c r="C39" t="s">
        <v>615</v>
      </c>
      <c r="D39" t="s">
        <v>651</v>
      </c>
      <c r="E39" t="s">
        <v>590</v>
      </c>
      <c r="F39" t="str">
        <f t="shared" si="0"/>
        <v>BLTS-BMHW</v>
      </c>
      <c r="G39">
        <v>37.700000000000003</v>
      </c>
      <c r="H39">
        <v>0.98230088495599999</v>
      </c>
      <c r="I39">
        <v>22.6</v>
      </c>
      <c r="J39">
        <v>24.6</v>
      </c>
      <c r="K39">
        <v>28.1</v>
      </c>
      <c r="L39">
        <v>28.6</v>
      </c>
      <c r="M39">
        <v>28.6</v>
      </c>
      <c r="N39">
        <v>28.7</v>
      </c>
      <c r="O39">
        <v>31.2</v>
      </c>
      <c r="Q39">
        <v>0.65251989389920428</v>
      </c>
    </row>
    <row r="40" spans="1:17">
      <c r="A40">
        <v>20</v>
      </c>
      <c r="B40" t="s">
        <v>614</v>
      </c>
      <c r="C40" t="s">
        <v>629</v>
      </c>
      <c r="D40" t="s">
        <v>631</v>
      </c>
      <c r="E40" t="s">
        <v>588</v>
      </c>
      <c r="F40" t="str">
        <f t="shared" si="0"/>
        <v>BATS-BAN1S</v>
      </c>
      <c r="G40">
        <v>96</v>
      </c>
      <c r="H40">
        <v>0.95419847328200003</v>
      </c>
      <c r="I40">
        <v>91.7</v>
      </c>
      <c r="J40">
        <v>98.8</v>
      </c>
      <c r="K40">
        <v>104.1</v>
      </c>
      <c r="L40">
        <v>106.5</v>
      </c>
      <c r="M40">
        <v>106.3</v>
      </c>
      <c r="N40">
        <v>106.3</v>
      </c>
      <c r="O40">
        <v>112.1</v>
      </c>
      <c r="Q40">
        <v>1.0291666666666666</v>
      </c>
    </row>
    <row r="41" spans="1:17">
      <c r="A41">
        <v>20</v>
      </c>
      <c r="B41" t="s">
        <v>614</v>
      </c>
      <c r="C41" t="s">
        <v>629</v>
      </c>
      <c r="D41" t="s">
        <v>631</v>
      </c>
      <c r="E41" t="s">
        <v>590</v>
      </c>
      <c r="F41" t="str">
        <f t="shared" si="0"/>
        <v>BATS-BAN1W</v>
      </c>
      <c r="G41">
        <v>114.3</v>
      </c>
      <c r="H41">
        <v>0.95459837019799998</v>
      </c>
      <c r="I41">
        <v>85.9</v>
      </c>
      <c r="J41">
        <v>95.1</v>
      </c>
      <c r="K41">
        <v>99.1</v>
      </c>
      <c r="L41">
        <v>99.6</v>
      </c>
      <c r="M41">
        <v>98.8</v>
      </c>
      <c r="N41">
        <v>98.3</v>
      </c>
      <c r="O41">
        <v>103.5</v>
      </c>
      <c r="Q41">
        <v>0.8320209973753282</v>
      </c>
    </row>
    <row r="42" spans="1:17">
      <c r="A42">
        <v>21</v>
      </c>
      <c r="B42" t="s">
        <v>614</v>
      </c>
      <c r="C42" t="s">
        <v>629</v>
      </c>
      <c r="D42" t="s">
        <v>632</v>
      </c>
      <c r="E42" t="s">
        <v>588</v>
      </c>
      <c r="F42" t="str">
        <f t="shared" si="0"/>
        <v>BATS-BAN2S</v>
      </c>
      <c r="G42">
        <v>96</v>
      </c>
      <c r="H42">
        <v>0.95108695652200004</v>
      </c>
      <c r="I42">
        <v>92</v>
      </c>
      <c r="J42">
        <v>99.2</v>
      </c>
      <c r="K42">
        <v>103.5</v>
      </c>
      <c r="L42">
        <v>105.9</v>
      </c>
      <c r="M42">
        <v>105.7</v>
      </c>
      <c r="N42">
        <v>105.7</v>
      </c>
      <c r="O42">
        <v>111</v>
      </c>
      <c r="Q42">
        <v>1.0333333333333334</v>
      </c>
    </row>
    <row r="43" spans="1:17">
      <c r="A43">
        <v>21</v>
      </c>
      <c r="B43" t="s">
        <v>614</v>
      </c>
      <c r="C43" t="s">
        <v>629</v>
      </c>
      <c r="D43" t="s">
        <v>632</v>
      </c>
      <c r="E43" t="s">
        <v>590</v>
      </c>
      <c r="F43" t="str">
        <f t="shared" si="0"/>
        <v>BATS-BAN2W</v>
      </c>
      <c r="G43">
        <v>114.3</v>
      </c>
      <c r="H43">
        <v>0.95081967213100005</v>
      </c>
      <c r="I43">
        <v>85.4</v>
      </c>
      <c r="J43">
        <v>94.6</v>
      </c>
      <c r="K43">
        <v>99.4</v>
      </c>
      <c r="L43">
        <v>100</v>
      </c>
      <c r="M43">
        <v>99.1</v>
      </c>
      <c r="N43">
        <v>98.7</v>
      </c>
      <c r="O43">
        <v>104.3</v>
      </c>
      <c r="Q43">
        <v>0.82764654418197725</v>
      </c>
    </row>
    <row r="44" spans="1:17">
      <c r="A44">
        <v>22</v>
      </c>
      <c r="B44" t="s">
        <v>614</v>
      </c>
      <c r="C44" t="s">
        <v>629</v>
      </c>
      <c r="D44" t="s">
        <v>630</v>
      </c>
      <c r="E44" t="s">
        <v>588</v>
      </c>
      <c r="F44" t="str">
        <f t="shared" si="0"/>
        <v>BAN-BGRS</v>
      </c>
      <c r="G44">
        <v>46.3</v>
      </c>
      <c r="H44">
        <v>0.986206896552</v>
      </c>
      <c r="I44">
        <v>14.5</v>
      </c>
      <c r="J44">
        <v>14.3</v>
      </c>
      <c r="K44">
        <v>14.9</v>
      </c>
      <c r="L44">
        <v>15.3</v>
      </c>
      <c r="M44">
        <v>15.1</v>
      </c>
      <c r="N44">
        <v>14.9</v>
      </c>
      <c r="O44">
        <v>15.3</v>
      </c>
      <c r="Q44">
        <v>0.30885529157667391</v>
      </c>
    </row>
    <row r="45" spans="1:17">
      <c r="A45">
        <v>22</v>
      </c>
      <c r="B45" t="s">
        <v>614</v>
      </c>
      <c r="C45" t="s">
        <v>629</v>
      </c>
      <c r="D45" t="s">
        <v>630</v>
      </c>
      <c r="E45" t="s">
        <v>590</v>
      </c>
      <c r="F45" t="str">
        <f t="shared" si="0"/>
        <v>BAN-BGRW</v>
      </c>
      <c r="G45">
        <v>49.7</v>
      </c>
      <c r="H45">
        <v>0.978873239437</v>
      </c>
      <c r="I45">
        <v>14.2</v>
      </c>
      <c r="J45">
        <v>14</v>
      </c>
      <c r="K45">
        <v>14.8</v>
      </c>
      <c r="L45">
        <v>14.7</v>
      </c>
      <c r="M45">
        <v>14.3</v>
      </c>
      <c r="N45">
        <v>14.2</v>
      </c>
      <c r="O45">
        <v>14.4</v>
      </c>
      <c r="Q45">
        <v>0.28169014084507038</v>
      </c>
    </row>
    <row r="46" spans="1:17">
      <c r="A46">
        <v>23</v>
      </c>
      <c r="B46" t="s">
        <v>614</v>
      </c>
      <c r="C46" t="s">
        <v>629</v>
      </c>
      <c r="D46" t="s">
        <v>649</v>
      </c>
      <c r="E46" t="s">
        <v>588</v>
      </c>
      <c r="F46" t="str">
        <f t="shared" si="0"/>
        <v>BGR-ARTS</v>
      </c>
      <c r="G46">
        <v>45.7</v>
      </c>
      <c r="H46">
        <v>0.98550724637700005</v>
      </c>
      <c r="I46">
        <v>13.8</v>
      </c>
      <c r="J46">
        <v>13.7</v>
      </c>
      <c r="K46">
        <v>14.1</v>
      </c>
      <c r="L46">
        <v>14.5</v>
      </c>
      <c r="M46">
        <v>14.3</v>
      </c>
      <c r="N46">
        <v>14.1</v>
      </c>
      <c r="O46">
        <v>14.5</v>
      </c>
      <c r="Q46">
        <v>0.29978118161925599</v>
      </c>
    </row>
    <row r="47" spans="1:17">
      <c r="A47">
        <v>23</v>
      </c>
      <c r="B47" t="s">
        <v>614</v>
      </c>
      <c r="C47" t="s">
        <v>629</v>
      </c>
      <c r="D47" t="s">
        <v>649</v>
      </c>
      <c r="E47" t="s">
        <v>590</v>
      </c>
      <c r="F47" t="str">
        <f t="shared" si="0"/>
        <v>BGR-ARTW</v>
      </c>
      <c r="G47">
        <v>47.4</v>
      </c>
      <c r="H47">
        <v>0.98518518518499998</v>
      </c>
      <c r="I47">
        <v>13.5</v>
      </c>
      <c r="J47">
        <v>13.4</v>
      </c>
      <c r="K47">
        <v>14.1</v>
      </c>
      <c r="L47">
        <v>14</v>
      </c>
      <c r="M47">
        <v>13.6</v>
      </c>
      <c r="N47">
        <v>13.5</v>
      </c>
      <c r="O47">
        <v>13.7</v>
      </c>
      <c r="Q47">
        <v>0.28270042194092826</v>
      </c>
    </row>
    <row r="48" spans="1:17">
      <c r="A48">
        <v>24</v>
      </c>
      <c r="B48" t="s">
        <v>614</v>
      </c>
      <c r="C48" t="s">
        <v>629</v>
      </c>
      <c r="D48" t="s">
        <v>635</v>
      </c>
      <c r="E48" t="s">
        <v>588</v>
      </c>
      <c r="F48" t="str">
        <f t="shared" si="0"/>
        <v>BATS-YSW/BGLS</v>
      </c>
      <c r="G48">
        <v>36.6</v>
      </c>
      <c r="H48">
        <v>0.87121212121199998</v>
      </c>
      <c r="I48">
        <v>39.6</v>
      </c>
      <c r="J48">
        <v>41.3</v>
      </c>
      <c r="K48">
        <v>49.4</v>
      </c>
      <c r="L48">
        <v>52.3</v>
      </c>
      <c r="M48">
        <v>52.7</v>
      </c>
      <c r="N48">
        <v>52.9</v>
      </c>
      <c r="O48">
        <v>58.4</v>
      </c>
      <c r="Q48">
        <v>1.1284153005464479</v>
      </c>
    </row>
    <row r="49" spans="1:17">
      <c r="A49">
        <v>24</v>
      </c>
      <c r="B49" t="s">
        <v>614</v>
      </c>
      <c r="C49" t="s">
        <v>629</v>
      </c>
      <c r="D49" t="s">
        <v>635</v>
      </c>
      <c r="E49" t="s">
        <v>590</v>
      </c>
      <c r="F49" t="str">
        <f t="shared" si="0"/>
        <v>BATS-YSW/BGLW</v>
      </c>
      <c r="G49">
        <v>37.1</v>
      </c>
      <c r="H49">
        <v>0.896193771626</v>
      </c>
      <c r="I49">
        <v>28.9</v>
      </c>
      <c r="J49">
        <v>30.9</v>
      </c>
      <c r="K49">
        <v>36.4</v>
      </c>
      <c r="L49">
        <v>37.1</v>
      </c>
      <c r="M49">
        <v>36.9</v>
      </c>
      <c r="N49">
        <v>37.799999999999997</v>
      </c>
      <c r="O49">
        <v>41</v>
      </c>
      <c r="Q49">
        <v>0.8328840970350404</v>
      </c>
    </row>
    <row r="50" spans="1:17">
      <c r="A50">
        <v>25</v>
      </c>
      <c r="B50" t="s">
        <v>614</v>
      </c>
      <c r="C50" t="s">
        <v>629</v>
      </c>
      <c r="D50" t="s">
        <v>899</v>
      </c>
      <c r="E50" t="s">
        <v>588</v>
      </c>
      <c r="F50" t="str">
        <f t="shared" si="0"/>
        <v>YSW-BMHS</v>
      </c>
      <c r="G50">
        <v>36.6</v>
      </c>
      <c r="H50">
        <v>0.97727272727299996</v>
      </c>
      <c r="I50">
        <v>26.4</v>
      </c>
      <c r="J50">
        <v>27.4</v>
      </c>
      <c r="K50">
        <v>31</v>
      </c>
      <c r="L50">
        <v>32.1</v>
      </c>
      <c r="M50">
        <v>32.299999999999997</v>
      </c>
      <c r="N50">
        <v>32.4</v>
      </c>
      <c r="O50">
        <v>34.799999999999997</v>
      </c>
      <c r="Q50">
        <v>0.7486338797814206</v>
      </c>
    </row>
    <row r="51" spans="1:17">
      <c r="A51">
        <v>25</v>
      </c>
      <c r="B51" t="s">
        <v>614</v>
      </c>
      <c r="C51" t="s">
        <v>629</v>
      </c>
      <c r="D51" t="s">
        <v>899</v>
      </c>
      <c r="E51" t="s">
        <v>590</v>
      </c>
      <c r="F51" t="str">
        <f t="shared" si="0"/>
        <v>YSW-BMHW</v>
      </c>
      <c r="G51">
        <v>37.200000000000003</v>
      </c>
      <c r="H51">
        <v>0.98113207547199999</v>
      </c>
      <c r="I51">
        <v>21.2</v>
      </c>
      <c r="J51">
        <v>22.3</v>
      </c>
      <c r="K51">
        <v>25.5</v>
      </c>
      <c r="L51">
        <v>25.7</v>
      </c>
      <c r="M51">
        <v>25.7</v>
      </c>
      <c r="N51">
        <v>25.9</v>
      </c>
      <c r="O51">
        <v>27.8</v>
      </c>
      <c r="Q51">
        <v>0.59946236559139787</v>
      </c>
    </row>
    <row r="52" spans="1:17">
      <c r="A52">
        <v>26</v>
      </c>
      <c r="B52" t="s">
        <v>614</v>
      </c>
      <c r="C52" t="s">
        <v>629</v>
      </c>
      <c r="D52" t="s">
        <v>633</v>
      </c>
      <c r="E52" t="s">
        <v>588</v>
      </c>
      <c r="F52" t="str">
        <f t="shared" si="0"/>
        <v>BATS-BAS1S</v>
      </c>
      <c r="G52">
        <v>83.5</v>
      </c>
      <c r="H52">
        <v>0.96927016645300001</v>
      </c>
      <c r="I52">
        <v>78.099999999999994</v>
      </c>
      <c r="J52">
        <v>78.099999999999994</v>
      </c>
      <c r="K52">
        <v>77</v>
      </c>
      <c r="L52">
        <v>79.099999999999994</v>
      </c>
      <c r="M52">
        <v>79.2</v>
      </c>
      <c r="N52">
        <v>79.400000000000006</v>
      </c>
      <c r="O52">
        <v>79.7</v>
      </c>
      <c r="Q52">
        <v>0.93532934131736523</v>
      </c>
    </row>
    <row r="53" spans="1:17">
      <c r="A53">
        <v>26</v>
      </c>
      <c r="B53" t="s">
        <v>614</v>
      </c>
      <c r="C53" t="s">
        <v>629</v>
      </c>
      <c r="D53" t="s">
        <v>633</v>
      </c>
      <c r="E53" t="s">
        <v>590</v>
      </c>
      <c r="F53" t="str">
        <f t="shared" si="0"/>
        <v>BATS-BAS1W</v>
      </c>
      <c r="G53">
        <v>102.9</v>
      </c>
      <c r="H53">
        <v>0.96918767507000003</v>
      </c>
      <c r="I53">
        <v>71.400000000000006</v>
      </c>
      <c r="J53">
        <v>69.5</v>
      </c>
      <c r="K53">
        <v>71.8</v>
      </c>
      <c r="L53">
        <v>72.2</v>
      </c>
      <c r="M53">
        <v>72</v>
      </c>
      <c r="N53">
        <v>72.3</v>
      </c>
      <c r="O53">
        <v>72.8</v>
      </c>
      <c r="Q53">
        <v>0.67541302235179779</v>
      </c>
    </row>
    <row r="54" spans="1:17">
      <c r="A54">
        <v>27</v>
      </c>
      <c r="B54" t="s">
        <v>614</v>
      </c>
      <c r="C54" t="s">
        <v>629</v>
      </c>
      <c r="D54" t="s">
        <v>634</v>
      </c>
      <c r="E54" t="s">
        <v>588</v>
      </c>
      <c r="F54" t="str">
        <f t="shared" si="0"/>
        <v>BATS-BAS2/BGFS</v>
      </c>
      <c r="G54">
        <v>93.2</v>
      </c>
      <c r="H54">
        <v>0.96402877697800005</v>
      </c>
      <c r="I54">
        <v>83.4</v>
      </c>
      <c r="J54">
        <v>83.3</v>
      </c>
      <c r="K54">
        <v>82.3</v>
      </c>
      <c r="L54">
        <v>85.6</v>
      </c>
      <c r="M54">
        <v>85.7</v>
      </c>
      <c r="N54">
        <v>85.9</v>
      </c>
      <c r="O54">
        <v>86.7</v>
      </c>
      <c r="Q54">
        <v>0.89377682403433467</v>
      </c>
    </row>
    <row r="55" spans="1:17">
      <c r="A55">
        <v>27</v>
      </c>
      <c r="B55" t="s">
        <v>614</v>
      </c>
      <c r="C55" t="s">
        <v>629</v>
      </c>
      <c r="D55" t="s">
        <v>634</v>
      </c>
      <c r="E55" t="s">
        <v>590</v>
      </c>
      <c r="F55" t="str">
        <f t="shared" si="0"/>
        <v>BATS-BAS2/BGFW</v>
      </c>
      <c r="G55">
        <v>94.9</v>
      </c>
      <c r="H55">
        <v>0.96605744125299997</v>
      </c>
      <c r="I55">
        <v>76.599999999999994</v>
      </c>
      <c r="J55">
        <v>74.7</v>
      </c>
      <c r="K55">
        <v>76.900000000000006</v>
      </c>
      <c r="L55">
        <v>77.400000000000006</v>
      </c>
      <c r="M55">
        <v>77.2</v>
      </c>
      <c r="N55">
        <v>77.5</v>
      </c>
      <c r="O55">
        <v>78</v>
      </c>
      <c r="Q55">
        <v>0.78714436248682818</v>
      </c>
    </row>
    <row r="56" spans="1:17">
      <c r="A56">
        <v>28</v>
      </c>
      <c r="B56" t="s">
        <v>614</v>
      </c>
      <c r="C56" t="s">
        <v>642</v>
      </c>
      <c r="D56" t="s">
        <v>643</v>
      </c>
      <c r="E56" t="s">
        <v>588</v>
      </c>
      <c r="F56" t="str">
        <f t="shared" si="0"/>
        <v>BETS-BGOS</v>
      </c>
      <c r="G56">
        <v>109.7</v>
      </c>
      <c r="H56">
        <v>0.95258166490999996</v>
      </c>
      <c r="I56">
        <v>94.9</v>
      </c>
      <c r="J56">
        <v>97.9</v>
      </c>
      <c r="K56">
        <v>102.1</v>
      </c>
      <c r="L56">
        <v>108.1</v>
      </c>
      <c r="M56">
        <v>107.7</v>
      </c>
      <c r="N56">
        <v>107.8</v>
      </c>
      <c r="O56">
        <v>113.1</v>
      </c>
      <c r="Q56">
        <v>0.8924339106654513</v>
      </c>
    </row>
    <row r="57" spans="1:17">
      <c r="A57">
        <v>28</v>
      </c>
      <c r="B57" t="s">
        <v>614</v>
      </c>
      <c r="C57" t="s">
        <v>642</v>
      </c>
      <c r="D57" t="s">
        <v>643</v>
      </c>
      <c r="E57" t="s">
        <v>590</v>
      </c>
      <c r="F57" t="str">
        <f t="shared" si="0"/>
        <v>BETS-BGOW</v>
      </c>
      <c r="G57">
        <v>114.3</v>
      </c>
      <c r="H57">
        <v>0.96556122449000004</v>
      </c>
      <c r="I57">
        <v>78.400000000000006</v>
      </c>
      <c r="J57">
        <v>80.400000000000006</v>
      </c>
      <c r="K57">
        <v>87.2</v>
      </c>
      <c r="L57">
        <v>88.6</v>
      </c>
      <c r="M57">
        <v>87.7</v>
      </c>
      <c r="N57">
        <v>87.4</v>
      </c>
      <c r="O57">
        <v>91.8</v>
      </c>
      <c r="Q57">
        <v>0.70341207349081369</v>
      </c>
    </row>
    <row r="58" spans="1:17">
      <c r="A58">
        <v>29</v>
      </c>
      <c r="B58" t="s">
        <v>614</v>
      </c>
      <c r="C58" t="s">
        <v>642</v>
      </c>
      <c r="D58" t="s">
        <v>648</v>
      </c>
      <c r="E58" t="s">
        <v>588</v>
      </c>
      <c r="F58" t="str">
        <f t="shared" si="0"/>
        <v>BGO-EHKS</v>
      </c>
      <c r="G58">
        <v>48.6</v>
      </c>
      <c r="H58">
        <v>0.95497185741099999</v>
      </c>
      <c r="I58">
        <v>53.3</v>
      </c>
      <c r="J58">
        <v>54.3</v>
      </c>
      <c r="K58">
        <v>57</v>
      </c>
      <c r="L58">
        <v>61.1</v>
      </c>
      <c r="M58">
        <v>61.1</v>
      </c>
      <c r="N58">
        <v>61.6</v>
      </c>
      <c r="O58">
        <v>64.7</v>
      </c>
      <c r="Q58">
        <v>1.1172839506172838</v>
      </c>
    </row>
    <row r="59" spans="1:17">
      <c r="A59">
        <v>29</v>
      </c>
      <c r="B59" t="s">
        <v>614</v>
      </c>
      <c r="C59" t="s">
        <v>642</v>
      </c>
      <c r="D59" t="s">
        <v>648</v>
      </c>
      <c r="E59" t="s">
        <v>590</v>
      </c>
      <c r="F59" t="str">
        <f t="shared" si="0"/>
        <v>BGO-EHKW</v>
      </c>
      <c r="G59">
        <v>49.2</v>
      </c>
      <c r="H59">
        <v>0.96028037383200004</v>
      </c>
      <c r="I59">
        <v>42.8</v>
      </c>
      <c r="J59">
        <v>43.9</v>
      </c>
      <c r="K59">
        <v>47.9</v>
      </c>
      <c r="L59">
        <v>49</v>
      </c>
      <c r="M59">
        <v>48.5</v>
      </c>
      <c r="N59">
        <v>48.7</v>
      </c>
      <c r="O59">
        <v>51.2</v>
      </c>
      <c r="Q59">
        <v>0.89227642276422747</v>
      </c>
    </row>
    <row r="60" spans="1:17">
      <c r="A60">
        <v>30</v>
      </c>
      <c r="B60" t="s">
        <v>614</v>
      </c>
      <c r="C60" t="s">
        <v>642</v>
      </c>
      <c r="D60" t="s">
        <v>646</v>
      </c>
      <c r="E60" t="s">
        <v>588</v>
      </c>
      <c r="F60" t="str">
        <f t="shared" si="0"/>
        <v>BETS-EHKS</v>
      </c>
      <c r="G60">
        <v>111.4</v>
      </c>
      <c r="H60">
        <v>0.94554973821999999</v>
      </c>
      <c r="I60">
        <v>95.5</v>
      </c>
      <c r="J60">
        <v>99.9</v>
      </c>
      <c r="K60">
        <v>104.2</v>
      </c>
      <c r="L60">
        <v>108.7</v>
      </c>
      <c r="M60">
        <v>108.3</v>
      </c>
      <c r="N60">
        <v>109.8</v>
      </c>
      <c r="O60">
        <v>114.5</v>
      </c>
      <c r="Q60">
        <v>0.89676840215439857</v>
      </c>
    </row>
    <row r="61" spans="1:17">
      <c r="A61">
        <v>30</v>
      </c>
      <c r="B61" t="s">
        <v>614</v>
      </c>
      <c r="C61" t="s">
        <v>642</v>
      </c>
      <c r="D61" t="s">
        <v>646</v>
      </c>
      <c r="E61" t="s">
        <v>590</v>
      </c>
      <c r="F61" t="str">
        <f t="shared" si="0"/>
        <v>BETS-EHKW</v>
      </c>
      <c r="G61">
        <v>111.4</v>
      </c>
      <c r="H61">
        <v>0.96045918367299998</v>
      </c>
      <c r="I61">
        <v>78.400000000000006</v>
      </c>
      <c r="J61">
        <v>81</v>
      </c>
      <c r="K61">
        <v>88.4</v>
      </c>
      <c r="L61">
        <v>89.9</v>
      </c>
      <c r="M61">
        <v>88.9</v>
      </c>
      <c r="N61">
        <v>88.1</v>
      </c>
      <c r="O61">
        <v>93.2</v>
      </c>
      <c r="Q61">
        <v>0.72710951526032308</v>
      </c>
    </row>
    <row r="62" spans="1:17">
      <c r="A62">
        <v>31</v>
      </c>
      <c r="B62" t="s">
        <v>614</v>
      </c>
      <c r="C62" t="s">
        <v>642</v>
      </c>
      <c r="D62" t="s">
        <v>644</v>
      </c>
      <c r="E62" t="s">
        <v>588</v>
      </c>
      <c r="F62" t="str">
        <f t="shared" si="0"/>
        <v>BETS-CMNS</v>
      </c>
      <c r="G62">
        <v>64</v>
      </c>
      <c r="H62">
        <v>0.98348623853200001</v>
      </c>
      <c r="I62">
        <v>54.5</v>
      </c>
      <c r="J62">
        <v>55.4</v>
      </c>
      <c r="K62">
        <v>57.8</v>
      </c>
      <c r="L62">
        <v>59.4</v>
      </c>
      <c r="M62">
        <v>59</v>
      </c>
      <c r="N62">
        <v>58.4</v>
      </c>
      <c r="O62">
        <v>60.6</v>
      </c>
      <c r="Q62">
        <v>0.86562499999999998</v>
      </c>
    </row>
    <row r="63" spans="1:17">
      <c r="A63">
        <v>31</v>
      </c>
      <c r="B63" t="s">
        <v>614</v>
      </c>
      <c r="C63" t="s">
        <v>642</v>
      </c>
      <c r="D63" t="s">
        <v>644</v>
      </c>
      <c r="E63" t="s">
        <v>590</v>
      </c>
      <c r="F63" t="str">
        <f t="shared" si="0"/>
        <v>BETS-CMNW</v>
      </c>
      <c r="G63">
        <v>65.2</v>
      </c>
      <c r="H63">
        <v>0.99337748344400001</v>
      </c>
      <c r="I63">
        <v>45.3</v>
      </c>
      <c r="J63">
        <v>46.4</v>
      </c>
      <c r="K63">
        <v>48.2</v>
      </c>
      <c r="L63">
        <v>48.6</v>
      </c>
      <c r="M63">
        <v>47.5</v>
      </c>
      <c r="N63">
        <v>46.8</v>
      </c>
      <c r="O63">
        <v>48.3</v>
      </c>
      <c r="Q63">
        <v>0.71165644171779141</v>
      </c>
    </row>
    <row r="64" spans="1:17">
      <c r="A64">
        <v>32</v>
      </c>
      <c r="B64" t="s">
        <v>614</v>
      </c>
      <c r="C64" t="s">
        <v>642</v>
      </c>
      <c r="D64" t="s">
        <v>682</v>
      </c>
      <c r="E64" t="s">
        <v>588</v>
      </c>
      <c r="F64" t="str">
        <f t="shared" si="0"/>
        <v>CMN-MROS</v>
      </c>
      <c r="G64">
        <v>26.3</v>
      </c>
      <c r="H64">
        <v>0.97637795275600003</v>
      </c>
      <c r="I64">
        <v>25.4</v>
      </c>
      <c r="J64">
        <v>26</v>
      </c>
      <c r="K64">
        <v>27.5</v>
      </c>
      <c r="L64">
        <v>28.4</v>
      </c>
      <c r="M64">
        <v>28.4</v>
      </c>
      <c r="N64">
        <v>28.2</v>
      </c>
      <c r="O64">
        <v>29.5</v>
      </c>
      <c r="Q64">
        <v>0.98859315589353614</v>
      </c>
    </row>
    <row r="65" spans="1:17">
      <c r="A65">
        <v>32</v>
      </c>
      <c r="B65" t="s">
        <v>614</v>
      </c>
      <c r="C65" t="s">
        <v>642</v>
      </c>
      <c r="D65" t="s">
        <v>682</v>
      </c>
      <c r="E65" t="s">
        <v>590</v>
      </c>
      <c r="F65" t="str">
        <f t="shared" si="0"/>
        <v>CMN-MROW</v>
      </c>
      <c r="G65">
        <v>35.4</v>
      </c>
      <c r="H65">
        <v>0.99578059071699998</v>
      </c>
      <c r="I65">
        <v>23.7</v>
      </c>
      <c r="J65">
        <v>23.9</v>
      </c>
      <c r="K65">
        <v>23.8</v>
      </c>
      <c r="L65">
        <v>23.6</v>
      </c>
      <c r="M65">
        <v>23.6</v>
      </c>
      <c r="N65">
        <v>23.6</v>
      </c>
      <c r="O65">
        <v>23.5</v>
      </c>
      <c r="Q65">
        <v>0.67514124293785305</v>
      </c>
    </row>
    <row r="66" spans="1:17">
      <c r="A66">
        <v>33</v>
      </c>
      <c r="B66" t="s">
        <v>614</v>
      </c>
      <c r="C66" t="s">
        <v>642</v>
      </c>
      <c r="D66" t="s">
        <v>647</v>
      </c>
      <c r="E66" t="s">
        <v>588</v>
      </c>
      <c r="F66" t="str">
        <f t="shared" ref="F66:F129" si="1">D66&amp;E66</f>
        <v>BETS-MROS</v>
      </c>
      <c r="G66">
        <v>76.599999999999994</v>
      </c>
      <c r="H66">
        <v>0.92413793103399999</v>
      </c>
      <c r="I66">
        <v>58</v>
      </c>
      <c r="J66">
        <v>58.1</v>
      </c>
      <c r="K66">
        <v>60</v>
      </c>
      <c r="L66">
        <v>61.7</v>
      </c>
      <c r="M66">
        <v>61.2</v>
      </c>
      <c r="N66">
        <v>60.9</v>
      </c>
      <c r="O66">
        <v>62.5</v>
      </c>
      <c r="Q66">
        <v>0.75848563968668414</v>
      </c>
    </row>
    <row r="67" spans="1:17">
      <c r="A67">
        <v>33</v>
      </c>
      <c r="B67" t="s">
        <v>614</v>
      </c>
      <c r="C67" t="s">
        <v>642</v>
      </c>
      <c r="D67" t="s">
        <v>647</v>
      </c>
      <c r="E67" t="s">
        <v>590</v>
      </c>
      <c r="F67" t="str">
        <f t="shared" si="1"/>
        <v>BETS-MROW</v>
      </c>
      <c r="G67">
        <v>89.2</v>
      </c>
      <c r="H67">
        <v>0.95740365111600001</v>
      </c>
      <c r="I67">
        <v>49.3</v>
      </c>
      <c r="J67">
        <v>50.7</v>
      </c>
      <c r="K67">
        <v>53.1</v>
      </c>
      <c r="L67">
        <v>53</v>
      </c>
      <c r="M67">
        <v>51.8</v>
      </c>
      <c r="N67">
        <v>51.5</v>
      </c>
      <c r="O67">
        <v>53</v>
      </c>
      <c r="Q67">
        <v>0.56838565022421528</v>
      </c>
    </row>
    <row r="68" spans="1:17">
      <c r="A68">
        <v>34</v>
      </c>
      <c r="B68" t="s">
        <v>614</v>
      </c>
      <c r="C68" t="s">
        <v>642</v>
      </c>
      <c r="D68" t="s">
        <v>645</v>
      </c>
      <c r="E68" t="s">
        <v>588</v>
      </c>
      <c r="F68" t="str">
        <f t="shared" si="1"/>
        <v>BETS-CTNS</v>
      </c>
      <c r="G68">
        <v>26.3</v>
      </c>
      <c r="H68">
        <v>0.99095022624399998</v>
      </c>
      <c r="I68">
        <v>22.1</v>
      </c>
      <c r="J68">
        <v>21.8</v>
      </c>
      <c r="K68">
        <v>21.2</v>
      </c>
      <c r="L68">
        <v>21.2</v>
      </c>
      <c r="M68">
        <v>20.7</v>
      </c>
      <c r="N68">
        <v>20.3</v>
      </c>
      <c r="O68">
        <v>20</v>
      </c>
      <c r="Q68">
        <v>0.82889733840304181</v>
      </c>
    </row>
    <row r="69" spans="1:17">
      <c r="A69">
        <v>34</v>
      </c>
      <c r="B69" t="s">
        <v>614</v>
      </c>
      <c r="C69" t="s">
        <v>642</v>
      </c>
      <c r="D69" t="s">
        <v>645</v>
      </c>
      <c r="E69" t="s">
        <v>590</v>
      </c>
      <c r="F69" t="str">
        <f t="shared" si="1"/>
        <v>BETS-CTNW</v>
      </c>
      <c r="G69">
        <v>30.3</v>
      </c>
      <c r="H69">
        <v>0.99069767441900003</v>
      </c>
      <c r="I69">
        <v>21.5</v>
      </c>
      <c r="J69">
        <v>21</v>
      </c>
      <c r="K69">
        <v>21.1</v>
      </c>
      <c r="L69">
        <v>20.6</v>
      </c>
      <c r="M69">
        <v>20</v>
      </c>
      <c r="N69">
        <v>19.2</v>
      </c>
      <c r="O69">
        <v>19.100000000000001</v>
      </c>
      <c r="Q69">
        <v>0.69306930693069302</v>
      </c>
    </row>
    <row r="70" spans="1:17">
      <c r="A70">
        <v>35</v>
      </c>
      <c r="B70" t="s">
        <v>614</v>
      </c>
      <c r="C70" t="s">
        <v>642</v>
      </c>
      <c r="D70" t="s">
        <v>685</v>
      </c>
      <c r="E70" t="s">
        <v>588</v>
      </c>
      <c r="F70" t="str">
        <f t="shared" si="1"/>
        <v>CTN-CBWS</v>
      </c>
      <c r="G70">
        <v>98.9</v>
      </c>
      <c r="H70">
        <v>0</v>
      </c>
      <c r="I70">
        <v>0.3</v>
      </c>
      <c r="J70">
        <v>0.3</v>
      </c>
      <c r="K70">
        <v>0.3</v>
      </c>
      <c r="L70">
        <v>0.3</v>
      </c>
      <c r="M70">
        <v>0.3</v>
      </c>
      <c r="N70">
        <v>0.3</v>
      </c>
      <c r="O70">
        <v>0.3</v>
      </c>
      <c r="Q70">
        <v>3.0333670374115265E-3</v>
      </c>
    </row>
    <row r="71" spans="1:17">
      <c r="A71">
        <v>35</v>
      </c>
      <c r="B71" t="s">
        <v>614</v>
      </c>
      <c r="C71" t="s">
        <v>642</v>
      </c>
      <c r="D71" t="s">
        <v>685</v>
      </c>
      <c r="E71" t="s">
        <v>590</v>
      </c>
      <c r="F71" t="str">
        <f t="shared" si="1"/>
        <v>CTN-CBWW</v>
      </c>
      <c r="G71">
        <v>106.3</v>
      </c>
      <c r="H71">
        <v>0</v>
      </c>
      <c r="I71">
        <v>0.3</v>
      </c>
      <c r="J71">
        <v>0.3</v>
      </c>
      <c r="K71">
        <v>0.3</v>
      </c>
      <c r="L71">
        <v>0.3</v>
      </c>
      <c r="M71">
        <v>0.3</v>
      </c>
      <c r="N71">
        <v>0.3</v>
      </c>
      <c r="O71">
        <v>0.3</v>
      </c>
      <c r="Q71">
        <v>2.822201317027281E-3</v>
      </c>
    </row>
    <row r="72" spans="1:17">
      <c r="A72">
        <v>36</v>
      </c>
      <c r="B72" t="s">
        <v>614</v>
      </c>
      <c r="C72" t="s">
        <v>691</v>
      </c>
      <c r="D72" t="s">
        <v>692</v>
      </c>
      <c r="E72" t="s">
        <v>588</v>
      </c>
      <c r="F72" t="str">
        <f t="shared" si="1"/>
        <v>DPTS-MLN1S</v>
      </c>
      <c r="G72">
        <v>109.7</v>
      </c>
      <c r="H72">
        <v>0.94915254237299995</v>
      </c>
      <c r="I72">
        <v>76.7</v>
      </c>
      <c r="J72">
        <v>86</v>
      </c>
      <c r="K72">
        <v>94.6</v>
      </c>
      <c r="L72">
        <v>104.1</v>
      </c>
      <c r="M72">
        <v>106.2</v>
      </c>
      <c r="N72">
        <v>107.4</v>
      </c>
      <c r="O72">
        <v>118.2</v>
      </c>
      <c r="Q72">
        <v>0.78395624430264355</v>
      </c>
    </row>
    <row r="73" spans="1:17">
      <c r="A73">
        <v>36</v>
      </c>
      <c r="B73" t="s">
        <v>614</v>
      </c>
      <c r="C73" t="s">
        <v>691</v>
      </c>
      <c r="D73" t="s">
        <v>692</v>
      </c>
      <c r="E73" t="s">
        <v>590</v>
      </c>
      <c r="F73" t="str">
        <f t="shared" si="1"/>
        <v>DPTS-MLN1W</v>
      </c>
      <c r="G73">
        <v>134.9</v>
      </c>
      <c r="H73">
        <v>0.94920174165500004</v>
      </c>
      <c r="I73">
        <v>68.900000000000006</v>
      </c>
      <c r="J73">
        <v>75.400000000000006</v>
      </c>
      <c r="K73">
        <v>87.1</v>
      </c>
      <c r="L73">
        <v>90.7</v>
      </c>
      <c r="M73">
        <v>91.1</v>
      </c>
      <c r="N73">
        <v>92.9</v>
      </c>
      <c r="O73">
        <v>101.4</v>
      </c>
      <c r="Q73">
        <v>0.55893254262416603</v>
      </c>
    </row>
    <row r="74" spans="1:17">
      <c r="A74">
        <v>37</v>
      </c>
      <c r="B74" t="s">
        <v>614</v>
      </c>
      <c r="C74" t="s">
        <v>691</v>
      </c>
      <c r="D74" t="s">
        <v>693</v>
      </c>
      <c r="E74" t="s">
        <v>588</v>
      </c>
      <c r="F74" t="str">
        <f t="shared" si="1"/>
        <v>DPTS-MLN2S</v>
      </c>
      <c r="G74">
        <v>109.7</v>
      </c>
      <c r="H74">
        <v>0.95045632333800001</v>
      </c>
      <c r="I74">
        <v>76.7</v>
      </c>
      <c r="J74">
        <v>85.1</v>
      </c>
      <c r="K74">
        <v>94.6</v>
      </c>
      <c r="L74">
        <v>104</v>
      </c>
      <c r="M74">
        <v>105.1</v>
      </c>
      <c r="N74">
        <v>106.3</v>
      </c>
      <c r="O74">
        <v>117</v>
      </c>
      <c r="Q74">
        <v>0.77575205104831346</v>
      </c>
    </row>
    <row r="75" spans="1:17">
      <c r="A75">
        <v>37</v>
      </c>
      <c r="B75" t="s">
        <v>614</v>
      </c>
      <c r="C75" t="s">
        <v>691</v>
      </c>
      <c r="D75" t="s">
        <v>693</v>
      </c>
      <c r="E75" t="s">
        <v>590</v>
      </c>
      <c r="F75" t="str">
        <f t="shared" si="1"/>
        <v>DPTS-MLN2W</v>
      </c>
      <c r="G75">
        <v>134.9</v>
      </c>
      <c r="H75">
        <v>0.95065312046399997</v>
      </c>
      <c r="I75">
        <v>68.900000000000006</v>
      </c>
      <c r="J75">
        <v>74.900000000000006</v>
      </c>
      <c r="K75">
        <v>87</v>
      </c>
      <c r="L75">
        <v>90.1</v>
      </c>
      <c r="M75">
        <v>90.1</v>
      </c>
      <c r="N75">
        <v>92.8</v>
      </c>
      <c r="O75">
        <v>100.8</v>
      </c>
      <c r="Q75">
        <v>0.55522609340252038</v>
      </c>
    </row>
    <row r="76" spans="1:17">
      <c r="A76">
        <v>38</v>
      </c>
      <c r="B76" t="s">
        <v>614</v>
      </c>
      <c r="C76" t="s">
        <v>691</v>
      </c>
      <c r="D76" t="s">
        <v>694</v>
      </c>
      <c r="E76" t="s">
        <v>588</v>
      </c>
      <c r="F76" t="str">
        <f t="shared" si="1"/>
        <v>DPTS-SU1S</v>
      </c>
      <c r="G76">
        <v>109.7</v>
      </c>
      <c r="H76">
        <v>0.96021505376299998</v>
      </c>
      <c r="I76">
        <v>93</v>
      </c>
      <c r="J76">
        <v>97.6</v>
      </c>
      <c r="K76">
        <v>93.1</v>
      </c>
      <c r="L76">
        <v>94.7</v>
      </c>
      <c r="M76">
        <v>94</v>
      </c>
      <c r="N76">
        <v>94</v>
      </c>
      <c r="O76">
        <v>94</v>
      </c>
      <c r="Q76">
        <v>0.88969917958067435</v>
      </c>
    </row>
    <row r="77" spans="1:17">
      <c r="A77">
        <v>38</v>
      </c>
      <c r="B77" t="s">
        <v>614</v>
      </c>
      <c r="C77" t="s">
        <v>691</v>
      </c>
      <c r="D77" t="s">
        <v>694</v>
      </c>
      <c r="E77" t="s">
        <v>590</v>
      </c>
      <c r="F77" t="str">
        <f t="shared" si="1"/>
        <v>DPTS-SU1W</v>
      </c>
      <c r="G77">
        <v>133.69999999999999</v>
      </c>
      <c r="H77">
        <v>0.96233292831100004</v>
      </c>
      <c r="I77">
        <v>82.3</v>
      </c>
      <c r="J77">
        <v>77.900000000000006</v>
      </c>
      <c r="K77">
        <v>80.900000000000006</v>
      </c>
      <c r="L77">
        <v>80.7</v>
      </c>
      <c r="M77">
        <v>80</v>
      </c>
      <c r="N77">
        <v>80.3</v>
      </c>
      <c r="O77">
        <v>80</v>
      </c>
      <c r="Q77">
        <v>0.58264771877337329</v>
      </c>
    </row>
    <row r="78" spans="1:17">
      <c r="A78">
        <v>39</v>
      </c>
      <c r="B78" t="s">
        <v>614</v>
      </c>
      <c r="C78" t="s">
        <v>691</v>
      </c>
      <c r="D78" t="s">
        <v>695</v>
      </c>
      <c r="E78" t="s">
        <v>588</v>
      </c>
      <c r="F78" t="str">
        <f t="shared" si="1"/>
        <v>DPTS-SU2S</v>
      </c>
      <c r="G78">
        <v>109.7</v>
      </c>
      <c r="H78">
        <v>0.95425531914899997</v>
      </c>
      <c r="I78">
        <v>94</v>
      </c>
      <c r="J78">
        <v>99.8</v>
      </c>
      <c r="K78">
        <v>94.1</v>
      </c>
      <c r="L78">
        <v>95.8</v>
      </c>
      <c r="M78">
        <v>95.1</v>
      </c>
      <c r="N78">
        <v>95</v>
      </c>
      <c r="O78">
        <v>94.9</v>
      </c>
      <c r="Q78">
        <v>0.90975387420237008</v>
      </c>
    </row>
    <row r="79" spans="1:17">
      <c r="A79">
        <v>39</v>
      </c>
      <c r="B79" t="s">
        <v>614</v>
      </c>
      <c r="C79" t="s">
        <v>691</v>
      </c>
      <c r="D79" t="s">
        <v>695</v>
      </c>
      <c r="E79" t="s">
        <v>590</v>
      </c>
      <c r="F79" t="str">
        <f t="shared" si="1"/>
        <v>DPTS-SU2W</v>
      </c>
      <c r="G79">
        <v>133.69999999999999</v>
      </c>
      <c r="H79">
        <v>0.95793269230800004</v>
      </c>
      <c r="I79">
        <v>83.2</v>
      </c>
      <c r="J79">
        <v>79.5</v>
      </c>
      <c r="K79">
        <v>81.8</v>
      </c>
      <c r="L79">
        <v>81.599999999999994</v>
      </c>
      <c r="M79">
        <v>80.900000000000006</v>
      </c>
      <c r="N79">
        <v>81.2</v>
      </c>
      <c r="O79">
        <v>80.8</v>
      </c>
      <c r="Q79">
        <v>0.59461480927449517</v>
      </c>
    </row>
    <row r="80" spans="1:17">
      <c r="A80">
        <v>40</v>
      </c>
      <c r="B80" t="s">
        <v>614</v>
      </c>
      <c r="C80" t="s">
        <v>691</v>
      </c>
      <c r="D80" t="s">
        <v>696</v>
      </c>
      <c r="E80" t="s">
        <v>588</v>
      </c>
      <c r="F80" t="str">
        <f t="shared" si="1"/>
        <v>DPTS-TNA1S</v>
      </c>
      <c r="G80">
        <v>109.7</v>
      </c>
      <c r="H80">
        <v>0.992603550296</v>
      </c>
      <c r="I80">
        <v>67.599999999999994</v>
      </c>
      <c r="J80">
        <v>83.4</v>
      </c>
      <c r="K80">
        <v>106.2</v>
      </c>
      <c r="L80">
        <v>120.4</v>
      </c>
      <c r="M80">
        <v>121</v>
      </c>
      <c r="N80">
        <v>121.1</v>
      </c>
      <c r="O80">
        <v>142.69999999999999</v>
      </c>
      <c r="Q80">
        <v>0.76025524156791247</v>
      </c>
    </row>
    <row r="81" spans="1:17">
      <c r="A81">
        <v>40</v>
      </c>
      <c r="B81" t="s">
        <v>614</v>
      </c>
      <c r="C81" t="s">
        <v>691</v>
      </c>
      <c r="D81" t="s">
        <v>696</v>
      </c>
      <c r="E81" t="s">
        <v>590</v>
      </c>
      <c r="F81" t="str">
        <f t="shared" si="1"/>
        <v>DPTS-TNA1W</v>
      </c>
      <c r="G81">
        <v>134.9</v>
      </c>
      <c r="H81">
        <v>0.99231950844899997</v>
      </c>
      <c r="I81">
        <v>65.099999999999994</v>
      </c>
      <c r="J81">
        <v>83.4</v>
      </c>
      <c r="K81">
        <v>109.7</v>
      </c>
      <c r="L81">
        <v>113</v>
      </c>
      <c r="M81">
        <v>113.1</v>
      </c>
      <c r="N81">
        <v>113.4</v>
      </c>
      <c r="O81">
        <v>133</v>
      </c>
      <c r="Q81">
        <v>0.61823573017049671</v>
      </c>
    </row>
    <row r="82" spans="1:17">
      <c r="A82">
        <v>41</v>
      </c>
      <c r="B82" t="s">
        <v>614</v>
      </c>
      <c r="C82" t="s">
        <v>691</v>
      </c>
      <c r="D82" t="s">
        <v>697</v>
      </c>
      <c r="E82" t="s">
        <v>588</v>
      </c>
      <c r="F82" t="str">
        <f t="shared" si="1"/>
        <v>DPTS-TNA2S</v>
      </c>
      <c r="G82">
        <v>109.7</v>
      </c>
      <c r="H82">
        <v>0.992603550296</v>
      </c>
      <c r="I82">
        <v>67.599999999999994</v>
      </c>
      <c r="J82">
        <v>83.4</v>
      </c>
      <c r="K82">
        <v>106.2</v>
      </c>
      <c r="L82">
        <v>120.4</v>
      </c>
      <c r="M82">
        <v>121</v>
      </c>
      <c r="N82">
        <v>121.1</v>
      </c>
      <c r="O82">
        <v>142.69999999999999</v>
      </c>
      <c r="Q82">
        <v>0.76025524156791247</v>
      </c>
    </row>
    <row r="83" spans="1:17">
      <c r="A83">
        <v>41</v>
      </c>
      <c r="B83" t="s">
        <v>614</v>
      </c>
      <c r="C83" t="s">
        <v>691</v>
      </c>
      <c r="D83" t="s">
        <v>697</v>
      </c>
      <c r="E83" t="s">
        <v>590</v>
      </c>
      <c r="F83" t="str">
        <f t="shared" si="1"/>
        <v>DPTS-TNA2W</v>
      </c>
      <c r="G83">
        <v>134.9</v>
      </c>
      <c r="H83">
        <v>0.99231950844899997</v>
      </c>
      <c r="I83">
        <v>65.099999999999994</v>
      </c>
      <c r="J83">
        <v>83.4</v>
      </c>
      <c r="K83">
        <v>109.7</v>
      </c>
      <c r="L83">
        <v>113</v>
      </c>
      <c r="M83">
        <v>113.2</v>
      </c>
      <c r="N83">
        <v>113.4</v>
      </c>
      <c r="O83">
        <v>133.1</v>
      </c>
      <c r="Q83">
        <v>0.61823573017049671</v>
      </c>
    </row>
    <row r="84" spans="1:17">
      <c r="A84">
        <v>42</v>
      </c>
      <c r="B84" t="s">
        <v>614</v>
      </c>
      <c r="C84" t="s">
        <v>703</v>
      </c>
      <c r="D84" t="s">
        <v>704</v>
      </c>
      <c r="E84" t="s">
        <v>588</v>
      </c>
      <c r="F84" t="str">
        <f t="shared" si="1"/>
        <v>FBTS-DLF1S</v>
      </c>
      <c r="G84">
        <v>87.5</v>
      </c>
      <c r="H84">
        <v>0.95154185022000004</v>
      </c>
      <c r="I84">
        <v>22.7</v>
      </c>
      <c r="J84">
        <v>23.7</v>
      </c>
      <c r="K84">
        <v>24.6</v>
      </c>
      <c r="L84">
        <v>25.6</v>
      </c>
      <c r="M84">
        <v>25.7</v>
      </c>
      <c r="N84">
        <v>25.8</v>
      </c>
      <c r="O84">
        <v>26.9</v>
      </c>
      <c r="Q84">
        <v>0.27085714285714285</v>
      </c>
    </row>
    <row r="85" spans="1:17">
      <c r="A85">
        <v>42</v>
      </c>
      <c r="B85" t="s">
        <v>614</v>
      </c>
      <c r="C85" t="s">
        <v>703</v>
      </c>
      <c r="D85" t="s">
        <v>704</v>
      </c>
      <c r="E85" t="s">
        <v>590</v>
      </c>
      <c r="F85" t="str">
        <f t="shared" si="1"/>
        <v>FBTS-DLF1W</v>
      </c>
      <c r="G85">
        <v>87.5</v>
      </c>
      <c r="H85">
        <v>0.95609756097599996</v>
      </c>
      <c r="I85">
        <v>20.5</v>
      </c>
      <c r="J85">
        <v>21.4</v>
      </c>
      <c r="K85">
        <v>22.1</v>
      </c>
      <c r="L85">
        <v>22.5</v>
      </c>
      <c r="M85">
        <v>22.7</v>
      </c>
      <c r="N85">
        <v>22.7</v>
      </c>
      <c r="O85">
        <v>23.5</v>
      </c>
      <c r="Q85">
        <v>0.24457142857142855</v>
      </c>
    </row>
    <row r="86" spans="1:17">
      <c r="A86">
        <v>43</v>
      </c>
      <c r="B86" t="s">
        <v>614</v>
      </c>
      <c r="C86" t="s">
        <v>703</v>
      </c>
      <c r="D86" t="s">
        <v>705</v>
      </c>
      <c r="E86" t="s">
        <v>588</v>
      </c>
      <c r="F86" t="str">
        <f t="shared" si="1"/>
        <v>FBTS-DLF3S</v>
      </c>
      <c r="G86">
        <v>87.5</v>
      </c>
      <c r="H86">
        <v>0.94736842105300001</v>
      </c>
      <c r="I86">
        <v>22.8</v>
      </c>
      <c r="J86">
        <v>23.7</v>
      </c>
      <c r="K86">
        <v>24.6</v>
      </c>
      <c r="L86">
        <v>25.7</v>
      </c>
      <c r="M86">
        <v>25.7</v>
      </c>
      <c r="N86">
        <v>25.8</v>
      </c>
      <c r="O86">
        <v>26.9</v>
      </c>
      <c r="Q86">
        <v>0.27085714285714285</v>
      </c>
    </row>
    <row r="87" spans="1:17">
      <c r="A87">
        <v>43</v>
      </c>
      <c r="B87" t="s">
        <v>614</v>
      </c>
      <c r="C87" t="s">
        <v>703</v>
      </c>
      <c r="D87" t="s">
        <v>705</v>
      </c>
      <c r="E87" t="s">
        <v>590</v>
      </c>
      <c r="F87" t="str">
        <f t="shared" si="1"/>
        <v>FBTS-DLF3W</v>
      </c>
      <c r="G87">
        <v>87.5</v>
      </c>
      <c r="H87">
        <v>0.95609756097599996</v>
      </c>
      <c r="I87">
        <v>20.5</v>
      </c>
      <c r="J87">
        <v>21.4</v>
      </c>
      <c r="K87">
        <v>22.1</v>
      </c>
      <c r="L87">
        <v>22.6</v>
      </c>
      <c r="M87">
        <v>22.7</v>
      </c>
      <c r="N87">
        <v>22.7</v>
      </c>
      <c r="O87">
        <v>23.5</v>
      </c>
      <c r="Q87">
        <v>0.24457142857142855</v>
      </c>
    </row>
    <row r="88" spans="1:17">
      <c r="A88">
        <v>44</v>
      </c>
      <c r="B88" t="s">
        <v>614</v>
      </c>
      <c r="C88" t="s">
        <v>639</v>
      </c>
      <c r="D88" t="s">
        <v>728</v>
      </c>
      <c r="E88" t="s">
        <v>588</v>
      </c>
      <c r="F88" t="str">
        <f t="shared" si="1"/>
        <v>GTS-BCGS</v>
      </c>
      <c r="G88">
        <v>109.7</v>
      </c>
      <c r="H88">
        <v>0.98278145695399999</v>
      </c>
      <c r="I88">
        <v>75.5</v>
      </c>
      <c r="J88">
        <v>82.6</v>
      </c>
      <c r="K88">
        <v>59.8</v>
      </c>
      <c r="L88">
        <v>61.9</v>
      </c>
      <c r="M88">
        <v>61.9</v>
      </c>
      <c r="N88">
        <v>61.9</v>
      </c>
      <c r="O88">
        <v>54.5</v>
      </c>
      <c r="Q88">
        <v>0.75296262534184133</v>
      </c>
    </row>
    <row r="89" spans="1:17">
      <c r="A89">
        <v>44</v>
      </c>
      <c r="B89" t="s">
        <v>614</v>
      </c>
      <c r="C89" t="s">
        <v>639</v>
      </c>
      <c r="D89" t="s">
        <v>728</v>
      </c>
      <c r="E89" t="s">
        <v>590</v>
      </c>
      <c r="F89" t="str">
        <f t="shared" si="1"/>
        <v>GTS-BCGW</v>
      </c>
      <c r="G89">
        <v>134.9</v>
      </c>
      <c r="H89">
        <v>0.98417266187100005</v>
      </c>
      <c r="I89">
        <v>69.5</v>
      </c>
      <c r="J89">
        <v>49.2</v>
      </c>
      <c r="K89">
        <v>51.8</v>
      </c>
      <c r="L89">
        <v>53.1</v>
      </c>
      <c r="M89">
        <v>52.1</v>
      </c>
      <c r="N89">
        <v>51.8</v>
      </c>
      <c r="O89">
        <v>46.7</v>
      </c>
      <c r="Q89">
        <v>0.36471460340993328</v>
      </c>
    </row>
    <row r="90" spans="1:17">
      <c r="A90">
        <v>45</v>
      </c>
      <c r="B90" t="s">
        <v>614</v>
      </c>
      <c r="C90" t="s">
        <v>639</v>
      </c>
      <c r="D90" t="s">
        <v>640</v>
      </c>
      <c r="E90" t="s">
        <v>588</v>
      </c>
      <c r="F90" t="str">
        <f t="shared" si="1"/>
        <v>BCG-WPDS</v>
      </c>
      <c r="G90">
        <v>91.4</v>
      </c>
      <c r="H90">
        <v>0.99848484848499997</v>
      </c>
      <c r="I90">
        <v>66</v>
      </c>
      <c r="J90">
        <v>72.599999999999994</v>
      </c>
      <c r="K90">
        <v>51.4</v>
      </c>
      <c r="L90">
        <v>53.4</v>
      </c>
      <c r="M90">
        <v>53.5</v>
      </c>
      <c r="N90">
        <v>53.7</v>
      </c>
      <c r="O90">
        <v>46.8</v>
      </c>
      <c r="Q90">
        <v>0.79431072210065634</v>
      </c>
    </row>
    <row r="91" spans="1:17">
      <c r="A91">
        <v>45</v>
      </c>
      <c r="B91" t="s">
        <v>614</v>
      </c>
      <c r="C91" t="s">
        <v>639</v>
      </c>
      <c r="D91" t="s">
        <v>640</v>
      </c>
      <c r="E91" t="s">
        <v>590</v>
      </c>
      <c r="F91" t="str">
        <f t="shared" si="1"/>
        <v>BCG-WPDW</v>
      </c>
      <c r="G91">
        <v>91.4</v>
      </c>
      <c r="H91">
        <v>1</v>
      </c>
      <c r="I91">
        <v>60.5</v>
      </c>
      <c r="J91">
        <v>41.3</v>
      </c>
      <c r="K91">
        <v>43.7</v>
      </c>
      <c r="L91">
        <v>45.1</v>
      </c>
      <c r="M91">
        <v>44.3</v>
      </c>
      <c r="N91">
        <v>44.1</v>
      </c>
      <c r="O91">
        <v>39.299999999999997</v>
      </c>
      <c r="Q91">
        <v>0.4518599562363238</v>
      </c>
    </row>
    <row r="92" spans="1:17">
      <c r="A92">
        <v>46</v>
      </c>
      <c r="B92" t="s">
        <v>614</v>
      </c>
      <c r="C92" t="s">
        <v>639</v>
      </c>
      <c r="D92" t="s">
        <v>738</v>
      </c>
      <c r="E92" t="s">
        <v>588</v>
      </c>
      <c r="F92" t="str">
        <f t="shared" si="1"/>
        <v>GTS-WPDS</v>
      </c>
      <c r="G92">
        <v>91.4</v>
      </c>
      <c r="H92">
        <v>0.98541114058400003</v>
      </c>
      <c r="I92">
        <v>75.400000000000006</v>
      </c>
      <c r="J92">
        <v>81.400000000000006</v>
      </c>
      <c r="K92">
        <v>59.7</v>
      </c>
      <c r="L92">
        <v>61.9</v>
      </c>
      <c r="M92">
        <v>61.8</v>
      </c>
      <c r="N92">
        <v>61.9</v>
      </c>
      <c r="O92">
        <v>54.6</v>
      </c>
      <c r="Q92">
        <v>0.89059080962800885</v>
      </c>
    </row>
    <row r="93" spans="1:17">
      <c r="A93">
        <v>46</v>
      </c>
      <c r="B93" t="s">
        <v>614</v>
      </c>
      <c r="C93" t="s">
        <v>639</v>
      </c>
      <c r="D93" t="s">
        <v>738</v>
      </c>
      <c r="E93" t="s">
        <v>590</v>
      </c>
      <c r="F93" t="str">
        <f t="shared" si="1"/>
        <v>GTS-WPDW</v>
      </c>
      <c r="G93">
        <v>91.4</v>
      </c>
      <c r="H93">
        <v>0.988304093567</v>
      </c>
      <c r="I93">
        <v>68.400000000000006</v>
      </c>
      <c r="J93">
        <v>49.2</v>
      </c>
      <c r="K93">
        <v>51.7</v>
      </c>
      <c r="L93">
        <v>53</v>
      </c>
      <c r="M93">
        <v>52.1</v>
      </c>
      <c r="N93">
        <v>51.7</v>
      </c>
      <c r="O93">
        <v>47</v>
      </c>
      <c r="Q93">
        <v>0.53829321663019691</v>
      </c>
    </row>
    <row r="94" spans="1:17">
      <c r="A94">
        <v>47</v>
      </c>
      <c r="B94" t="s">
        <v>614</v>
      </c>
      <c r="C94" t="s">
        <v>639</v>
      </c>
      <c r="D94" t="s">
        <v>737</v>
      </c>
      <c r="E94" t="s">
        <v>588</v>
      </c>
      <c r="F94" t="str">
        <f t="shared" si="1"/>
        <v>GTS-WINS</v>
      </c>
      <c r="G94">
        <v>74.3</v>
      </c>
      <c r="H94">
        <v>0.99548532731399997</v>
      </c>
      <c r="I94">
        <v>44.3</v>
      </c>
      <c r="J94">
        <v>44.1</v>
      </c>
      <c r="K94">
        <v>44.6</v>
      </c>
      <c r="L94">
        <v>45.9</v>
      </c>
      <c r="M94">
        <v>45.1</v>
      </c>
      <c r="N94">
        <v>44.1</v>
      </c>
      <c r="O94">
        <v>45</v>
      </c>
      <c r="Q94">
        <v>0.59353970390309563</v>
      </c>
    </row>
    <row r="95" spans="1:17">
      <c r="A95">
        <v>47</v>
      </c>
      <c r="B95" t="s">
        <v>614</v>
      </c>
      <c r="C95" t="s">
        <v>639</v>
      </c>
      <c r="D95" t="s">
        <v>737</v>
      </c>
      <c r="E95" t="s">
        <v>590</v>
      </c>
      <c r="F95" t="str">
        <f t="shared" si="1"/>
        <v>GTS-WINW</v>
      </c>
      <c r="G95">
        <v>87.4</v>
      </c>
      <c r="H95">
        <v>0.99088838268799995</v>
      </c>
      <c r="I95">
        <v>43.9</v>
      </c>
      <c r="J95">
        <v>43.9</v>
      </c>
      <c r="K95">
        <v>45.9</v>
      </c>
      <c r="L95">
        <v>45.5</v>
      </c>
      <c r="M95">
        <v>45.1</v>
      </c>
      <c r="N95">
        <v>44.4</v>
      </c>
      <c r="O95">
        <v>45.4</v>
      </c>
      <c r="Q95">
        <v>0.50228832951945079</v>
      </c>
    </row>
    <row r="96" spans="1:17">
      <c r="A96">
        <v>48</v>
      </c>
      <c r="B96" t="s">
        <v>614</v>
      </c>
      <c r="C96" t="s">
        <v>639</v>
      </c>
      <c r="D96" t="s">
        <v>879</v>
      </c>
      <c r="E96" t="s">
        <v>588</v>
      </c>
      <c r="F96" t="str">
        <f t="shared" si="1"/>
        <v>WIN-MGWS</v>
      </c>
      <c r="G96">
        <v>98.3</v>
      </c>
      <c r="H96">
        <v>0.98033707865200004</v>
      </c>
      <c r="I96">
        <v>35.6</v>
      </c>
      <c r="J96">
        <v>35.700000000000003</v>
      </c>
      <c r="K96">
        <v>36.1</v>
      </c>
      <c r="L96">
        <v>37.299999999999997</v>
      </c>
      <c r="M96">
        <v>36.5</v>
      </c>
      <c r="N96">
        <v>35.5</v>
      </c>
      <c r="O96">
        <v>36.4</v>
      </c>
      <c r="Q96">
        <v>0.36317395727365215</v>
      </c>
    </row>
    <row r="97" spans="1:17">
      <c r="A97">
        <v>48</v>
      </c>
      <c r="B97" t="s">
        <v>614</v>
      </c>
      <c r="C97" t="s">
        <v>639</v>
      </c>
      <c r="D97" t="s">
        <v>879</v>
      </c>
      <c r="E97" t="s">
        <v>590</v>
      </c>
      <c r="F97" t="str">
        <f t="shared" si="1"/>
        <v>WIN-MGWW</v>
      </c>
      <c r="G97">
        <v>99.5</v>
      </c>
      <c r="H97">
        <v>0.96848137535800005</v>
      </c>
      <c r="I97">
        <v>34.9</v>
      </c>
      <c r="J97">
        <v>35</v>
      </c>
      <c r="K97">
        <v>36.9</v>
      </c>
      <c r="L97">
        <v>36.200000000000003</v>
      </c>
      <c r="M97">
        <v>36.1</v>
      </c>
      <c r="N97">
        <v>35.4</v>
      </c>
      <c r="O97">
        <v>36.299999999999997</v>
      </c>
      <c r="Q97">
        <v>0.35175879396984927</v>
      </c>
    </row>
    <row r="98" spans="1:17">
      <c r="A98">
        <v>49</v>
      </c>
      <c r="B98" t="s">
        <v>614</v>
      </c>
      <c r="C98" t="s">
        <v>639</v>
      </c>
      <c r="D98" t="s">
        <v>780</v>
      </c>
      <c r="E98" t="s">
        <v>588</v>
      </c>
      <c r="F98" t="str">
        <f t="shared" si="1"/>
        <v>MGW-CLCS</v>
      </c>
      <c r="G98">
        <v>74.3</v>
      </c>
      <c r="H98">
        <v>0.99708454810500002</v>
      </c>
      <c r="I98">
        <v>34.299999999999997</v>
      </c>
      <c r="J98">
        <v>34.4</v>
      </c>
      <c r="K98">
        <v>34.799999999999997</v>
      </c>
      <c r="L98">
        <v>35.799999999999997</v>
      </c>
      <c r="M98">
        <v>35.1</v>
      </c>
      <c r="N98">
        <v>34.200000000000003</v>
      </c>
      <c r="O98">
        <v>35</v>
      </c>
      <c r="Q98">
        <v>0.46298788694481829</v>
      </c>
    </row>
    <row r="99" spans="1:17">
      <c r="A99">
        <v>49</v>
      </c>
      <c r="B99" t="s">
        <v>614</v>
      </c>
      <c r="C99" t="s">
        <v>639</v>
      </c>
      <c r="D99" t="s">
        <v>780</v>
      </c>
      <c r="E99" t="s">
        <v>590</v>
      </c>
      <c r="F99" t="str">
        <f t="shared" si="1"/>
        <v>MGW-CLCW</v>
      </c>
      <c r="G99">
        <v>86.9</v>
      </c>
      <c r="H99">
        <v>0.99698795180699995</v>
      </c>
      <c r="I99">
        <v>33.200000000000003</v>
      </c>
      <c r="J99">
        <v>33.299999999999997</v>
      </c>
      <c r="K99">
        <v>35</v>
      </c>
      <c r="L99">
        <v>34.9</v>
      </c>
      <c r="M99">
        <v>34.200000000000003</v>
      </c>
      <c r="N99">
        <v>33.6</v>
      </c>
      <c r="O99">
        <v>34.5</v>
      </c>
      <c r="Q99">
        <v>0.38319907940161096</v>
      </c>
    </row>
    <row r="100" spans="1:17">
      <c r="A100">
        <v>50</v>
      </c>
      <c r="B100" t="s">
        <v>614</v>
      </c>
      <c r="C100" t="s">
        <v>639</v>
      </c>
      <c r="D100" t="s">
        <v>729</v>
      </c>
      <c r="E100" t="s">
        <v>588</v>
      </c>
      <c r="F100" t="str">
        <f t="shared" si="1"/>
        <v>GTS-CROS</v>
      </c>
      <c r="G100">
        <v>91.4</v>
      </c>
      <c r="H100">
        <v>0.953125</v>
      </c>
      <c r="I100">
        <v>38.4</v>
      </c>
      <c r="J100">
        <v>47.2</v>
      </c>
      <c r="K100">
        <v>32.299999999999997</v>
      </c>
      <c r="L100">
        <v>33.6</v>
      </c>
      <c r="M100">
        <v>33.299999999999997</v>
      </c>
      <c r="N100">
        <v>32.5</v>
      </c>
      <c r="O100">
        <v>29.2</v>
      </c>
      <c r="Q100">
        <v>0.51641137855579866</v>
      </c>
    </row>
    <row r="101" spans="1:17">
      <c r="A101">
        <v>50</v>
      </c>
      <c r="B101" t="s">
        <v>614</v>
      </c>
      <c r="C101" t="s">
        <v>639</v>
      </c>
      <c r="D101" t="s">
        <v>729</v>
      </c>
      <c r="E101" t="s">
        <v>590</v>
      </c>
      <c r="F101" t="str">
        <f t="shared" si="1"/>
        <v>GTS-CROW</v>
      </c>
      <c r="G101">
        <v>91.4</v>
      </c>
      <c r="H101">
        <v>0.94847775175600002</v>
      </c>
      <c r="I101">
        <v>42.7</v>
      </c>
      <c r="J101">
        <v>45.2</v>
      </c>
      <c r="K101">
        <v>34.4</v>
      </c>
      <c r="L101">
        <v>34.4</v>
      </c>
      <c r="M101">
        <v>34</v>
      </c>
      <c r="N101">
        <v>33.799999999999997</v>
      </c>
      <c r="O101">
        <v>29.6</v>
      </c>
      <c r="Q101">
        <v>0.49452954048140046</v>
      </c>
    </row>
    <row r="102" spans="1:17">
      <c r="A102">
        <v>51</v>
      </c>
      <c r="B102" t="s">
        <v>614</v>
      </c>
      <c r="C102" t="s">
        <v>639</v>
      </c>
      <c r="D102" t="s">
        <v>714</v>
      </c>
      <c r="E102" t="s">
        <v>588</v>
      </c>
      <c r="F102" t="str">
        <f t="shared" si="1"/>
        <v>FDN-CROS</v>
      </c>
      <c r="G102">
        <v>109.7</v>
      </c>
      <c r="H102">
        <v>0.95417789757399996</v>
      </c>
      <c r="I102">
        <v>37.1</v>
      </c>
      <c r="J102">
        <v>46.4</v>
      </c>
      <c r="K102">
        <v>31.1</v>
      </c>
      <c r="L102">
        <v>32.299999999999997</v>
      </c>
      <c r="M102">
        <v>32</v>
      </c>
      <c r="N102">
        <v>31.2</v>
      </c>
      <c r="O102">
        <v>27.9</v>
      </c>
      <c r="Q102">
        <v>0.42297174111212393</v>
      </c>
    </row>
    <row r="103" spans="1:17">
      <c r="A103">
        <v>51</v>
      </c>
      <c r="B103" t="s">
        <v>614</v>
      </c>
      <c r="C103" t="s">
        <v>639</v>
      </c>
      <c r="D103" t="s">
        <v>714</v>
      </c>
      <c r="E103" t="s">
        <v>590</v>
      </c>
      <c r="F103" t="str">
        <f t="shared" si="1"/>
        <v>FDN-CROW</v>
      </c>
      <c r="G103">
        <v>134.9</v>
      </c>
      <c r="H103">
        <v>0.94878048780500002</v>
      </c>
      <c r="I103">
        <v>41</v>
      </c>
      <c r="J103">
        <v>43.4</v>
      </c>
      <c r="K103">
        <v>32.799999999999997</v>
      </c>
      <c r="L103">
        <v>32.799999999999997</v>
      </c>
      <c r="M103">
        <v>32.4</v>
      </c>
      <c r="N103">
        <v>32.200000000000003</v>
      </c>
      <c r="O103">
        <v>28.1</v>
      </c>
      <c r="Q103">
        <v>0.32171979243884358</v>
      </c>
    </row>
    <row r="104" spans="1:17">
      <c r="A104">
        <v>52</v>
      </c>
      <c r="B104" t="s">
        <v>614</v>
      </c>
      <c r="C104" t="s">
        <v>639</v>
      </c>
      <c r="D104" t="s">
        <v>730</v>
      </c>
      <c r="E104" t="s">
        <v>588</v>
      </c>
      <c r="F104" t="str">
        <f t="shared" si="1"/>
        <v>GTS-FDNS</v>
      </c>
      <c r="G104">
        <v>102.9</v>
      </c>
      <c r="H104">
        <v>0.953125</v>
      </c>
      <c r="I104">
        <v>38.4</v>
      </c>
      <c r="J104">
        <v>47.9</v>
      </c>
      <c r="K104">
        <v>32.299999999999997</v>
      </c>
      <c r="L104">
        <v>33.700000000000003</v>
      </c>
      <c r="M104">
        <v>33.299999999999997</v>
      </c>
      <c r="N104">
        <v>32.5</v>
      </c>
      <c r="O104">
        <v>29.2</v>
      </c>
      <c r="Q104">
        <v>0.46550048590864912</v>
      </c>
    </row>
    <row r="105" spans="1:17">
      <c r="A105">
        <v>52</v>
      </c>
      <c r="B105" t="s">
        <v>614</v>
      </c>
      <c r="C105" t="s">
        <v>639</v>
      </c>
      <c r="D105" t="s">
        <v>730</v>
      </c>
      <c r="E105" t="s">
        <v>590</v>
      </c>
      <c r="F105" t="str">
        <f t="shared" si="1"/>
        <v>GTS-FDNW</v>
      </c>
      <c r="G105">
        <v>134.9</v>
      </c>
      <c r="H105">
        <v>0.946261682243</v>
      </c>
      <c r="I105">
        <v>42.8</v>
      </c>
      <c r="J105">
        <v>45.2</v>
      </c>
      <c r="K105">
        <v>34.4</v>
      </c>
      <c r="L105">
        <v>34.4</v>
      </c>
      <c r="M105">
        <v>34.1</v>
      </c>
      <c r="N105">
        <v>33.799999999999997</v>
      </c>
      <c r="O105">
        <v>29.6</v>
      </c>
      <c r="Q105">
        <v>0.33506300963676799</v>
      </c>
    </row>
    <row r="106" spans="1:17">
      <c r="A106">
        <v>53</v>
      </c>
      <c r="B106" t="s">
        <v>614</v>
      </c>
      <c r="C106" t="s">
        <v>639</v>
      </c>
      <c r="D106" t="s">
        <v>731</v>
      </c>
      <c r="E106" t="s">
        <v>588</v>
      </c>
      <c r="F106" t="str">
        <f t="shared" si="1"/>
        <v>GTS-FNSS</v>
      </c>
      <c r="G106">
        <v>88</v>
      </c>
      <c r="H106">
        <v>0.975388601036</v>
      </c>
      <c r="I106">
        <v>77.2</v>
      </c>
      <c r="J106">
        <v>83.1</v>
      </c>
      <c r="K106">
        <v>91.4</v>
      </c>
      <c r="L106">
        <v>97.1</v>
      </c>
      <c r="M106">
        <v>97.1</v>
      </c>
      <c r="N106">
        <v>96.8</v>
      </c>
      <c r="O106">
        <v>105</v>
      </c>
      <c r="Q106">
        <v>0.94431818181818172</v>
      </c>
    </row>
    <row r="107" spans="1:17">
      <c r="A107">
        <v>53</v>
      </c>
      <c r="B107" t="s">
        <v>614</v>
      </c>
      <c r="C107" t="s">
        <v>639</v>
      </c>
      <c r="D107" t="s">
        <v>731</v>
      </c>
      <c r="E107" t="s">
        <v>590</v>
      </c>
      <c r="F107" t="str">
        <f t="shared" si="1"/>
        <v>GTS-FNSW</v>
      </c>
      <c r="G107">
        <v>112</v>
      </c>
      <c r="H107">
        <v>0.97506925207799999</v>
      </c>
      <c r="I107">
        <v>72.2</v>
      </c>
      <c r="J107">
        <v>81</v>
      </c>
      <c r="K107">
        <v>89.4</v>
      </c>
      <c r="L107">
        <v>91.9</v>
      </c>
      <c r="M107">
        <v>90.5</v>
      </c>
      <c r="N107">
        <v>90.2</v>
      </c>
      <c r="O107">
        <v>98</v>
      </c>
      <c r="Q107">
        <v>0.7232142857142857</v>
      </c>
    </row>
    <row r="108" spans="1:17">
      <c r="A108">
        <v>54</v>
      </c>
      <c r="B108" t="s">
        <v>614</v>
      </c>
      <c r="C108" t="s">
        <v>639</v>
      </c>
      <c r="D108" t="s">
        <v>715</v>
      </c>
      <c r="E108" t="s">
        <v>588</v>
      </c>
      <c r="F108" t="str">
        <f t="shared" si="1"/>
        <v>FNS-SRCS</v>
      </c>
      <c r="G108">
        <v>109.7</v>
      </c>
      <c r="H108">
        <v>0.967741935484</v>
      </c>
      <c r="I108">
        <v>43.4</v>
      </c>
      <c r="J108">
        <v>43.3</v>
      </c>
      <c r="K108">
        <v>47.1</v>
      </c>
      <c r="L108">
        <v>52.7</v>
      </c>
      <c r="M108">
        <v>52.7</v>
      </c>
      <c r="N108">
        <v>52.4</v>
      </c>
      <c r="O108">
        <v>56.5</v>
      </c>
      <c r="Q108">
        <v>0.39471285323609839</v>
      </c>
    </row>
    <row r="109" spans="1:17">
      <c r="A109">
        <v>54</v>
      </c>
      <c r="B109" t="s">
        <v>614</v>
      </c>
      <c r="C109" t="s">
        <v>639</v>
      </c>
      <c r="D109" t="s">
        <v>715</v>
      </c>
      <c r="E109" t="s">
        <v>590</v>
      </c>
      <c r="F109" t="str">
        <f t="shared" si="1"/>
        <v>FNS-SRCW</v>
      </c>
      <c r="G109">
        <v>125.7</v>
      </c>
      <c r="H109">
        <v>0.96926713947999998</v>
      </c>
      <c r="I109">
        <v>42.3</v>
      </c>
      <c r="J109">
        <v>42.3</v>
      </c>
      <c r="K109">
        <v>46.2</v>
      </c>
      <c r="L109">
        <v>48.2</v>
      </c>
      <c r="M109">
        <v>47.3</v>
      </c>
      <c r="N109">
        <v>47</v>
      </c>
      <c r="O109">
        <v>49.6</v>
      </c>
      <c r="Q109">
        <v>0.33651551312649164</v>
      </c>
    </row>
    <row r="110" spans="1:17">
      <c r="A110">
        <v>55</v>
      </c>
      <c r="B110" t="s">
        <v>614</v>
      </c>
      <c r="C110" t="s">
        <v>639</v>
      </c>
      <c r="D110" t="s">
        <v>736</v>
      </c>
      <c r="E110" t="s">
        <v>588</v>
      </c>
      <c r="F110" t="str">
        <f t="shared" si="1"/>
        <v>GTS-SRCS</v>
      </c>
      <c r="G110">
        <v>109.7</v>
      </c>
      <c r="H110">
        <v>0.97279792746100002</v>
      </c>
      <c r="I110">
        <v>77.2</v>
      </c>
      <c r="J110">
        <v>83.1</v>
      </c>
      <c r="K110">
        <v>91.5</v>
      </c>
      <c r="L110">
        <v>97.2</v>
      </c>
      <c r="M110">
        <v>97.2</v>
      </c>
      <c r="N110">
        <v>96.9</v>
      </c>
      <c r="O110">
        <v>105.2</v>
      </c>
      <c r="Q110">
        <v>0.75752051048313573</v>
      </c>
    </row>
    <row r="111" spans="1:17">
      <c r="A111">
        <v>55</v>
      </c>
      <c r="B111" t="s">
        <v>614</v>
      </c>
      <c r="C111" t="s">
        <v>639</v>
      </c>
      <c r="D111" t="s">
        <v>736</v>
      </c>
      <c r="E111" t="s">
        <v>590</v>
      </c>
      <c r="F111" t="str">
        <f t="shared" si="1"/>
        <v>GTS-SRCW</v>
      </c>
      <c r="G111">
        <v>134.9</v>
      </c>
      <c r="H111">
        <v>0.97248968363099997</v>
      </c>
      <c r="I111">
        <v>72.7</v>
      </c>
      <c r="J111">
        <v>81.099999999999994</v>
      </c>
      <c r="K111">
        <v>89.5</v>
      </c>
      <c r="L111">
        <v>91.9</v>
      </c>
      <c r="M111">
        <v>90.6</v>
      </c>
      <c r="N111">
        <v>90.3</v>
      </c>
      <c r="O111">
        <v>97.9</v>
      </c>
      <c r="Q111">
        <v>0.60118606375092654</v>
      </c>
    </row>
    <row r="112" spans="1:17">
      <c r="A112">
        <v>56</v>
      </c>
      <c r="B112" t="s">
        <v>614</v>
      </c>
      <c r="C112" t="s">
        <v>639</v>
      </c>
      <c r="D112" t="s">
        <v>732</v>
      </c>
      <c r="E112" t="s">
        <v>588</v>
      </c>
      <c r="F112" t="str">
        <f t="shared" si="1"/>
        <v>GTS-GBS</v>
      </c>
      <c r="G112">
        <v>135.5</v>
      </c>
      <c r="H112">
        <v>0.92580101180399998</v>
      </c>
      <c r="I112">
        <v>118.6</v>
      </c>
      <c r="J112">
        <v>122.6</v>
      </c>
      <c r="K112">
        <v>117.3</v>
      </c>
      <c r="L112">
        <v>127.4</v>
      </c>
      <c r="M112">
        <v>126.1</v>
      </c>
      <c r="N112">
        <v>123.7</v>
      </c>
      <c r="O112">
        <v>127.2</v>
      </c>
      <c r="Q112">
        <v>0.90479704797047966</v>
      </c>
    </row>
    <row r="113" spans="1:17">
      <c r="A113">
        <v>56</v>
      </c>
      <c r="B113" t="s">
        <v>614</v>
      </c>
      <c r="C113" t="s">
        <v>639</v>
      </c>
      <c r="D113" t="s">
        <v>732</v>
      </c>
      <c r="E113" t="s">
        <v>590</v>
      </c>
      <c r="F113" t="str">
        <f t="shared" si="1"/>
        <v>GTS-GBW</v>
      </c>
      <c r="G113">
        <v>142.30000000000001</v>
      </c>
      <c r="H113">
        <v>0.94135802469100005</v>
      </c>
      <c r="I113">
        <v>97.2</v>
      </c>
      <c r="J113">
        <v>85.7</v>
      </c>
      <c r="K113">
        <v>104.6</v>
      </c>
      <c r="L113">
        <v>106.3</v>
      </c>
      <c r="M113">
        <v>104.9</v>
      </c>
      <c r="N113">
        <v>103.3</v>
      </c>
      <c r="O113">
        <v>109.3</v>
      </c>
      <c r="Q113">
        <v>0.60224877020379475</v>
      </c>
    </row>
    <row r="114" spans="1:17">
      <c r="A114">
        <v>57</v>
      </c>
      <c r="B114" t="s">
        <v>614</v>
      </c>
      <c r="C114" t="s">
        <v>639</v>
      </c>
      <c r="D114" t="s">
        <v>719</v>
      </c>
      <c r="E114" t="s">
        <v>588</v>
      </c>
      <c r="F114" t="str">
        <f t="shared" si="1"/>
        <v>GB-GLS</v>
      </c>
      <c r="G114">
        <v>89.7</v>
      </c>
      <c r="H114">
        <v>0.94762845849800004</v>
      </c>
      <c r="I114">
        <v>101.2</v>
      </c>
      <c r="J114">
        <v>104.7</v>
      </c>
      <c r="K114">
        <v>89.8</v>
      </c>
      <c r="L114">
        <v>93.5</v>
      </c>
      <c r="M114">
        <v>92.5</v>
      </c>
      <c r="N114">
        <v>90.5</v>
      </c>
      <c r="O114">
        <v>86.7</v>
      </c>
      <c r="Q114">
        <v>1.1672240802675584</v>
      </c>
    </row>
    <row r="115" spans="1:17">
      <c r="A115">
        <v>57</v>
      </c>
      <c r="B115" t="s">
        <v>614</v>
      </c>
      <c r="C115" t="s">
        <v>639</v>
      </c>
      <c r="D115" t="s">
        <v>719</v>
      </c>
      <c r="E115" t="s">
        <v>590</v>
      </c>
      <c r="F115" t="str">
        <f t="shared" si="1"/>
        <v>GB-GLW</v>
      </c>
      <c r="G115">
        <v>100.6</v>
      </c>
      <c r="H115">
        <v>0.95990279465399997</v>
      </c>
      <c r="I115">
        <v>82.3</v>
      </c>
      <c r="J115">
        <v>68</v>
      </c>
      <c r="K115">
        <v>74.5</v>
      </c>
      <c r="L115">
        <v>74.900000000000006</v>
      </c>
      <c r="M115">
        <v>74</v>
      </c>
      <c r="N115">
        <v>72.8</v>
      </c>
      <c r="O115">
        <v>71.5</v>
      </c>
      <c r="Q115">
        <v>0.67594433399602394</v>
      </c>
    </row>
    <row r="116" spans="1:17">
      <c r="A116">
        <v>58</v>
      </c>
      <c r="B116" t="s">
        <v>614</v>
      </c>
      <c r="C116" t="s">
        <v>639</v>
      </c>
      <c r="D116" t="s">
        <v>720</v>
      </c>
      <c r="E116" t="s">
        <v>588</v>
      </c>
      <c r="F116" t="str">
        <f t="shared" si="1"/>
        <v>GCY-GLS</v>
      </c>
      <c r="G116">
        <v>109.7</v>
      </c>
      <c r="H116">
        <v>0.96952104499299996</v>
      </c>
      <c r="I116">
        <v>68.900000000000006</v>
      </c>
      <c r="J116">
        <v>69.900000000000006</v>
      </c>
      <c r="K116">
        <v>61.8</v>
      </c>
      <c r="L116">
        <v>68.5</v>
      </c>
      <c r="M116">
        <v>68.2</v>
      </c>
      <c r="N116">
        <v>67.900000000000006</v>
      </c>
      <c r="O116">
        <v>67.2</v>
      </c>
      <c r="Q116">
        <v>0.63719234275296266</v>
      </c>
    </row>
    <row r="117" spans="1:17">
      <c r="A117">
        <v>58</v>
      </c>
      <c r="B117" t="s">
        <v>614</v>
      </c>
      <c r="C117" t="s">
        <v>639</v>
      </c>
      <c r="D117" t="s">
        <v>720</v>
      </c>
      <c r="E117" t="s">
        <v>590</v>
      </c>
      <c r="F117" t="str">
        <f t="shared" si="1"/>
        <v>GCY-GLW</v>
      </c>
      <c r="G117">
        <v>134.9</v>
      </c>
      <c r="H117">
        <v>0.97231270358300004</v>
      </c>
      <c r="I117">
        <v>61.4</v>
      </c>
      <c r="J117">
        <v>49</v>
      </c>
      <c r="K117">
        <v>62.6</v>
      </c>
      <c r="L117">
        <v>63.6</v>
      </c>
      <c r="M117">
        <v>63</v>
      </c>
      <c r="N117">
        <v>63</v>
      </c>
      <c r="O117">
        <v>65.5</v>
      </c>
      <c r="Q117">
        <v>0.363232023721275</v>
      </c>
    </row>
    <row r="118" spans="1:17">
      <c r="A118">
        <v>59</v>
      </c>
      <c r="B118" t="s">
        <v>614</v>
      </c>
      <c r="C118" t="s">
        <v>639</v>
      </c>
      <c r="D118" t="s">
        <v>733</v>
      </c>
      <c r="E118" t="s">
        <v>588</v>
      </c>
      <c r="F118" t="str">
        <f t="shared" si="1"/>
        <v>GTS-GCYS</v>
      </c>
      <c r="G118">
        <v>90.3</v>
      </c>
      <c r="H118">
        <v>0.93412162162199996</v>
      </c>
      <c r="I118">
        <v>118.4</v>
      </c>
      <c r="J118">
        <v>121.7</v>
      </c>
      <c r="K118">
        <v>116.1</v>
      </c>
      <c r="L118">
        <v>125.7</v>
      </c>
      <c r="M118">
        <v>124.5</v>
      </c>
      <c r="N118">
        <v>123.1</v>
      </c>
      <c r="O118">
        <v>125.7</v>
      </c>
      <c r="Q118">
        <v>1.3477297895902547</v>
      </c>
    </row>
    <row r="119" spans="1:17">
      <c r="A119">
        <v>59</v>
      </c>
      <c r="B119" t="s">
        <v>614</v>
      </c>
      <c r="C119" t="s">
        <v>639</v>
      </c>
      <c r="D119" t="s">
        <v>733</v>
      </c>
      <c r="E119" t="s">
        <v>590</v>
      </c>
      <c r="F119" t="str">
        <f t="shared" si="1"/>
        <v>GTS-GCYW</v>
      </c>
      <c r="G119">
        <v>96.6</v>
      </c>
      <c r="H119">
        <v>0.94472876151499996</v>
      </c>
      <c r="I119">
        <v>97.7</v>
      </c>
      <c r="J119">
        <v>85.9</v>
      </c>
      <c r="K119">
        <v>105</v>
      </c>
      <c r="L119">
        <v>105.7</v>
      </c>
      <c r="M119">
        <v>104.3</v>
      </c>
      <c r="N119">
        <v>104.4</v>
      </c>
      <c r="O119">
        <v>109.4</v>
      </c>
      <c r="Q119">
        <v>0.8892339544513459</v>
      </c>
    </row>
    <row r="120" spans="1:17">
      <c r="A120">
        <v>60</v>
      </c>
      <c r="B120" t="s">
        <v>614</v>
      </c>
      <c r="C120" t="s">
        <v>639</v>
      </c>
      <c r="D120" t="s">
        <v>734</v>
      </c>
      <c r="E120" t="s">
        <v>588</v>
      </c>
      <c r="F120" t="str">
        <f t="shared" si="1"/>
        <v>GTS-GLE1S</v>
      </c>
      <c r="G120">
        <v>109.7</v>
      </c>
      <c r="H120">
        <v>0.93223140495900003</v>
      </c>
      <c r="I120">
        <v>121</v>
      </c>
      <c r="J120">
        <v>125.3</v>
      </c>
      <c r="K120">
        <v>129</v>
      </c>
      <c r="L120">
        <v>135.30000000000001</v>
      </c>
      <c r="M120">
        <v>135.69999999999999</v>
      </c>
      <c r="N120">
        <v>138.69999999999999</v>
      </c>
      <c r="O120">
        <v>143.4</v>
      </c>
      <c r="Q120">
        <v>1.1422060164083865</v>
      </c>
    </row>
    <row r="121" spans="1:17">
      <c r="A121">
        <v>60</v>
      </c>
      <c r="B121" t="s">
        <v>614</v>
      </c>
      <c r="C121" t="s">
        <v>639</v>
      </c>
      <c r="D121" t="s">
        <v>734</v>
      </c>
      <c r="E121" t="s">
        <v>590</v>
      </c>
      <c r="F121" t="str">
        <f t="shared" si="1"/>
        <v>GTS-GLE1W</v>
      </c>
      <c r="G121">
        <v>133.69999999999999</v>
      </c>
      <c r="H121">
        <v>0.94072657743800003</v>
      </c>
      <c r="I121">
        <v>104.6</v>
      </c>
      <c r="J121">
        <v>106.2</v>
      </c>
      <c r="K121">
        <v>117</v>
      </c>
      <c r="L121">
        <v>119</v>
      </c>
      <c r="M121">
        <v>118.2</v>
      </c>
      <c r="N121">
        <v>118.2</v>
      </c>
      <c r="O121">
        <v>124.5</v>
      </c>
      <c r="Q121">
        <v>0.7943156320119672</v>
      </c>
    </row>
    <row r="122" spans="1:17">
      <c r="A122">
        <v>61</v>
      </c>
      <c r="B122" t="s">
        <v>614</v>
      </c>
      <c r="C122" t="s">
        <v>639</v>
      </c>
      <c r="D122" t="s">
        <v>735</v>
      </c>
      <c r="E122" t="s">
        <v>588</v>
      </c>
      <c r="F122" t="str">
        <f t="shared" si="1"/>
        <v>GTS-GLE2S</v>
      </c>
      <c r="G122">
        <v>109.7</v>
      </c>
      <c r="H122">
        <v>0.89992181391699999</v>
      </c>
      <c r="I122">
        <v>127.9</v>
      </c>
      <c r="J122">
        <v>134.6</v>
      </c>
      <c r="K122">
        <v>139.1</v>
      </c>
      <c r="L122">
        <v>146.1</v>
      </c>
      <c r="M122">
        <v>146.6</v>
      </c>
      <c r="N122">
        <v>147</v>
      </c>
      <c r="O122">
        <v>154.1</v>
      </c>
      <c r="Q122">
        <v>1.2269826800364627</v>
      </c>
    </row>
    <row r="123" spans="1:17">
      <c r="A123">
        <v>61</v>
      </c>
      <c r="B123" t="s">
        <v>614</v>
      </c>
      <c r="C123" t="s">
        <v>639</v>
      </c>
      <c r="D123" t="s">
        <v>735</v>
      </c>
      <c r="E123" t="s">
        <v>590</v>
      </c>
      <c r="F123" t="str">
        <f t="shared" si="1"/>
        <v>GTS-GLE2W</v>
      </c>
      <c r="G123">
        <v>133.69999999999999</v>
      </c>
      <c r="H123">
        <v>0.91462306993599995</v>
      </c>
      <c r="I123">
        <v>110.1</v>
      </c>
      <c r="J123">
        <v>112.5</v>
      </c>
      <c r="K123">
        <v>122</v>
      </c>
      <c r="L123">
        <v>124.4</v>
      </c>
      <c r="M123">
        <v>123.3</v>
      </c>
      <c r="N123">
        <v>123.2</v>
      </c>
      <c r="O123">
        <v>129.30000000000001</v>
      </c>
      <c r="Q123">
        <v>0.84143605086013473</v>
      </c>
    </row>
    <row r="124" spans="1:17">
      <c r="A124">
        <v>62</v>
      </c>
      <c r="B124" t="s">
        <v>614</v>
      </c>
      <c r="C124" t="s">
        <v>639</v>
      </c>
      <c r="D124" t="s">
        <v>721</v>
      </c>
      <c r="E124" t="s">
        <v>588</v>
      </c>
      <c r="F124" t="str">
        <f t="shared" si="1"/>
        <v>GLE-DDL1S</v>
      </c>
      <c r="G124">
        <v>74.3</v>
      </c>
      <c r="H124">
        <v>0.944881889764</v>
      </c>
      <c r="I124">
        <v>63.5</v>
      </c>
      <c r="J124">
        <v>64.3</v>
      </c>
      <c r="K124">
        <v>68.099999999999994</v>
      </c>
      <c r="L124">
        <v>72.2</v>
      </c>
      <c r="M124">
        <v>72.5</v>
      </c>
      <c r="N124">
        <v>73.599999999999994</v>
      </c>
      <c r="O124">
        <v>77</v>
      </c>
      <c r="Q124">
        <v>0.86541049798115743</v>
      </c>
    </row>
    <row r="125" spans="1:17">
      <c r="A125">
        <v>62</v>
      </c>
      <c r="B125" t="s">
        <v>614</v>
      </c>
      <c r="C125" t="s">
        <v>639</v>
      </c>
      <c r="D125" t="s">
        <v>721</v>
      </c>
      <c r="E125" t="s">
        <v>590</v>
      </c>
      <c r="F125" t="str">
        <f t="shared" si="1"/>
        <v>GLE-DDL1W</v>
      </c>
      <c r="G125">
        <v>86.9</v>
      </c>
      <c r="H125">
        <v>0.95057034220500003</v>
      </c>
      <c r="I125">
        <v>52.6</v>
      </c>
      <c r="J125">
        <v>54.6</v>
      </c>
      <c r="K125">
        <v>59.6</v>
      </c>
      <c r="L125">
        <v>61.4</v>
      </c>
      <c r="M125">
        <v>60.3</v>
      </c>
      <c r="N125">
        <v>60.4</v>
      </c>
      <c r="O125">
        <v>63.9</v>
      </c>
      <c r="Q125">
        <v>0.62830840046029912</v>
      </c>
    </row>
    <row r="126" spans="1:17">
      <c r="A126">
        <v>63</v>
      </c>
      <c r="B126" t="s">
        <v>614</v>
      </c>
      <c r="C126" t="s">
        <v>639</v>
      </c>
      <c r="D126" t="s">
        <v>722</v>
      </c>
      <c r="E126" t="s">
        <v>588</v>
      </c>
      <c r="F126" t="str">
        <f t="shared" si="1"/>
        <v>GLE-DDL2S</v>
      </c>
      <c r="G126">
        <v>74.3</v>
      </c>
      <c r="H126">
        <v>0.94496855345899999</v>
      </c>
      <c r="I126">
        <v>63.6</v>
      </c>
      <c r="J126">
        <v>64.5</v>
      </c>
      <c r="K126">
        <v>69.400000000000006</v>
      </c>
      <c r="L126">
        <v>72.3</v>
      </c>
      <c r="M126">
        <v>72.7</v>
      </c>
      <c r="N126">
        <v>73.8</v>
      </c>
      <c r="O126">
        <v>77.2</v>
      </c>
      <c r="Q126">
        <v>0.86810228802153444</v>
      </c>
    </row>
    <row r="127" spans="1:17">
      <c r="A127">
        <v>63</v>
      </c>
      <c r="B127" t="s">
        <v>614</v>
      </c>
      <c r="C127" t="s">
        <v>639</v>
      </c>
      <c r="D127" t="s">
        <v>722</v>
      </c>
      <c r="E127" t="s">
        <v>590</v>
      </c>
      <c r="F127" t="str">
        <f t="shared" si="1"/>
        <v>GLE-DDL2W</v>
      </c>
      <c r="G127">
        <v>86.9</v>
      </c>
      <c r="H127">
        <v>0.950664136622</v>
      </c>
      <c r="I127">
        <v>52.7</v>
      </c>
      <c r="J127">
        <v>54.7</v>
      </c>
      <c r="K127">
        <v>59.7</v>
      </c>
      <c r="L127">
        <v>61.5</v>
      </c>
      <c r="M127">
        <v>60.4</v>
      </c>
      <c r="N127">
        <v>60.5</v>
      </c>
      <c r="O127">
        <v>64</v>
      </c>
      <c r="Q127">
        <v>0.6294591484464902</v>
      </c>
    </row>
    <row r="128" spans="1:17">
      <c r="A128">
        <v>64</v>
      </c>
      <c r="B128" t="s">
        <v>614</v>
      </c>
      <c r="C128" t="s">
        <v>742</v>
      </c>
      <c r="D128" t="s">
        <v>747</v>
      </c>
      <c r="E128" t="s">
        <v>588</v>
      </c>
      <c r="F128" t="str">
        <f t="shared" si="1"/>
        <v>HOTS-STL1S</v>
      </c>
      <c r="G128">
        <v>49.2</v>
      </c>
      <c r="H128">
        <v>0.96296296296299999</v>
      </c>
      <c r="I128">
        <v>24.3</v>
      </c>
      <c r="J128">
        <v>24.4</v>
      </c>
      <c r="K128">
        <v>24.4</v>
      </c>
      <c r="L128">
        <v>24.9</v>
      </c>
      <c r="M128">
        <v>24.7</v>
      </c>
      <c r="N128">
        <v>24.5</v>
      </c>
      <c r="O128">
        <v>24.8</v>
      </c>
      <c r="Q128">
        <v>0.49593495934959342</v>
      </c>
    </row>
    <row r="129" spans="1:17">
      <c r="A129">
        <v>64</v>
      </c>
      <c r="B129" t="s">
        <v>614</v>
      </c>
      <c r="C129" t="s">
        <v>742</v>
      </c>
      <c r="D129" t="s">
        <v>747</v>
      </c>
      <c r="E129" t="s">
        <v>590</v>
      </c>
      <c r="F129" t="str">
        <f t="shared" si="1"/>
        <v>HOTS-STL1W</v>
      </c>
      <c r="G129">
        <v>57.2</v>
      </c>
      <c r="H129">
        <v>0.97244094488199995</v>
      </c>
      <c r="I129">
        <v>25.4</v>
      </c>
      <c r="J129">
        <v>25.3</v>
      </c>
      <c r="K129">
        <v>26.2</v>
      </c>
      <c r="L129">
        <v>26.2</v>
      </c>
      <c r="M129">
        <v>25.8</v>
      </c>
      <c r="N129">
        <v>25.5</v>
      </c>
      <c r="O129">
        <v>25.9</v>
      </c>
      <c r="Q129">
        <v>0.44230769230769235</v>
      </c>
    </row>
    <row r="130" spans="1:17">
      <c r="A130">
        <v>65</v>
      </c>
      <c r="B130" t="s">
        <v>614</v>
      </c>
      <c r="C130" t="s">
        <v>742</v>
      </c>
      <c r="D130" t="s">
        <v>748</v>
      </c>
      <c r="E130" t="s">
        <v>588</v>
      </c>
      <c r="F130" t="str">
        <f t="shared" ref="F130:F193" si="2">D130&amp;E130</f>
        <v>HOTS-STL2S</v>
      </c>
      <c r="G130">
        <v>25.7</v>
      </c>
      <c r="H130">
        <v>0.98283261802599997</v>
      </c>
      <c r="I130">
        <v>23.3</v>
      </c>
      <c r="J130">
        <v>23.4</v>
      </c>
      <c r="K130">
        <v>23.4</v>
      </c>
      <c r="L130">
        <v>23.9</v>
      </c>
      <c r="M130">
        <v>23.6</v>
      </c>
      <c r="N130">
        <v>23.5</v>
      </c>
      <c r="O130">
        <v>23.7</v>
      </c>
      <c r="Q130">
        <v>0.91050583657587547</v>
      </c>
    </row>
    <row r="131" spans="1:17">
      <c r="A131">
        <v>65</v>
      </c>
      <c r="B131" t="s">
        <v>614</v>
      </c>
      <c r="C131" t="s">
        <v>742</v>
      </c>
      <c r="D131" t="s">
        <v>748</v>
      </c>
      <c r="E131" t="s">
        <v>590</v>
      </c>
      <c r="F131" t="str">
        <f t="shared" si="2"/>
        <v>HOTS-STL2W</v>
      </c>
      <c r="G131">
        <v>34.9</v>
      </c>
      <c r="H131">
        <v>0.99173553718999996</v>
      </c>
      <c r="I131">
        <v>24.2</v>
      </c>
      <c r="J131">
        <v>24.1</v>
      </c>
      <c r="K131">
        <v>25.1</v>
      </c>
      <c r="L131">
        <v>25.1</v>
      </c>
      <c r="M131">
        <v>24.7</v>
      </c>
      <c r="N131">
        <v>24.5</v>
      </c>
      <c r="O131">
        <v>24.9</v>
      </c>
      <c r="Q131">
        <v>0.69054441260744992</v>
      </c>
    </row>
    <row r="132" spans="1:17">
      <c r="A132">
        <v>66</v>
      </c>
      <c r="B132" t="s">
        <v>614</v>
      </c>
      <c r="C132" t="s">
        <v>742</v>
      </c>
      <c r="D132" t="s">
        <v>836</v>
      </c>
      <c r="E132" t="s">
        <v>588</v>
      </c>
      <c r="F132" t="str">
        <f t="shared" si="2"/>
        <v>STL-ARTS</v>
      </c>
      <c r="G132">
        <v>38.299999999999997</v>
      </c>
      <c r="H132">
        <v>0.978873239437</v>
      </c>
      <c r="I132">
        <v>14.2</v>
      </c>
      <c r="J132">
        <v>13.8</v>
      </c>
      <c r="K132">
        <v>14.4</v>
      </c>
      <c r="L132">
        <v>14.6</v>
      </c>
      <c r="M132">
        <v>14.4</v>
      </c>
      <c r="N132">
        <v>14.3</v>
      </c>
      <c r="O132">
        <v>14.5</v>
      </c>
      <c r="Q132">
        <v>0.36031331592689297</v>
      </c>
    </row>
    <row r="133" spans="1:17">
      <c r="A133">
        <v>66</v>
      </c>
      <c r="B133" t="s">
        <v>614</v>
      </c>
      <c r="C133" t="s">
        <v>742</v>
      </c>
      <c r="D133" t="s">
        <v>836</v>
      </c>
      <c r="E133" t="s">
        <v>590</v>
      </c>
      <c r="F133" t="str">
        <f t="shared" si="2"/>
        <v>STL-ARTW</v>
      </c>
      <c r="G133">
        <v>43.4</v>
      </c>
      <c r="H133">
        <v>0.98529411764700003</v>
      </c>
      <c r="I133">
        <v>13.6</v>
      </c>
      <c r="J133">
        <v>13.6</v>
      </c>
      <c r="K133">
        <v>14.4</v>
      </c>
      <c r="L133">
        <v>14.4</v>
      </c>
      <c r="M133">
        <v>13.8</v>
      </c>
      <c r="N133">
        <v>13.7</v>
      </c>
      <c r="O133">
        <v>14</v>
      </c>
      <c r="Q133">
        <v>0.31336405529953915</v>
      </c>
    </row>
    <row r="134" spans="1:17">
      <c r="A134">
        <v>67</v>
      </c>
      <c r="B134" t="s">
        <v>614</v>
      </c>
      <c r="C134" t="s">
        <v>742</v>
      </c>
      <c r="D134" t="s">
        <v>744</v>
      </c>
      <c r="E134" t="s">
        <v>588</v>
      </c>
      <c r="F134" t="str">
        <f t="shared" si="2"/>
        <v>HOTS-HSM1S</v>
      </c>
      <c r="G134">
        <v>49.2</v>
      </c>
      <c r="H134">
        <v>0.98550724637700005</v>
      </c>
      <c r="I134">
        <v>41.4</v>
      </c>
      <c r="J134">
        <v>41.3</v>
      </c>
      <c r="K134">
        <v>44.7</v>
      </c>
      <c r="L134">
        <v>46.8</v>
      </c>
      <c r="M134">
        <v>46.2</v>
      </c>
      <c r="N134">
        <v>45.7</v>
      </c>
      <c r="O134">
        <v>48.2</v>
      </c>
      <c r="Q134">
        <v>0.83943089430894302</v>
      </c>
    </row>
    <row r="135" spans="1:17">
      <c r="A135">
        <v>67</v>
      </c>
      <c r="B135" t="s">
        <v>614</v>
      </c>
      <c r="C135" t="s">
        <v>742</v>
      </c>
      <c r="D135" t="s">
        <v>744</v>
      </c>
      <c r="E135" t="s">
        <v>590</v>
      </c>
      <c r="F135" t="str">
        <f t="shared" si="2"/>
        <v>HOTS-HSM1W</v>
      </c>
      <c r="G135">
        <v>52.6</v>
      </c>
      <c r="H135">
        <v>0.98798798798800003</v>
      </c>
      <c r="I135">
        <v>33.299999999999997</v>
      </c>
      <c r="J135">
        <v>35</v>
      </c>
      <c r="K135">
        <v>38.700000000000003</v>
      </c>
      <c r="L135">
        <v>38.9</v>
      </c>
      <c r="M135">
        <v>38.200000000000003</v>
      </c>
      <c r="N135">
        <v>37.700000000000003</v>
      </c>
      <c r="O135">
        <v>40.1</v>
      </c>
      <c r="Q135">
        <v>0.66539923954372626</v>
      </c>
    </row>
    <row r="136" spans="1:17">
      <c r="A136">
        <v>68</v>
      </c>
      <c r="B136" t="s">
        <v>614</v>
      </c>
      <c r="C136" t="s">
        <v>742</v>
      </c>
      <c r="D136" t="s">
        <v>745</v>
      </c>
      <c r="E136" t="s">
        <v>588</v>
      </c>
      <c r="F136" t="str">
        <f t="shared" si="2"/>
        <v>HOTS-HSM2S</v>
      </c>
      <c r="G136">
        <v>49.2</v>
      </c>
      <c r="H136">
        <v>0.98550724637700005</v>
      </c>
      <c r="I136">
        <v>41.4</v>
      </c>
      <c r="J136">
        <v>41.3</v>
      </c>
      <c r="K136">
        <v>44.6</v>
      </c>
      <c r="L136">
        <v>46.8</v>
      </c>
      <c r="M136">
        <v>46.2</v>
      </c>
      <c r="N136">
        <v>45.7</v>
      </c>
      <c r="O136">
        <v>48.2</v>
      </c>
      <c r="Q136">
        <v>0.83943089430894302</v>
      </c>
    </row>
    <row r="137" spans="1:17">
      <c r="A137">
        <v>68</v>
      </c>
      <c r="B137" t="s">
        <v>614</v>
      </c>
      <c r="C137" t="s">
        <v>742</v>
      </c>
      <c r="D137" t="s">
        <v>745</v>
      </c>
      <c r="E137" t="s">
        <v>590</v>
      </c>
      <c r="F137" t="str">
        <f t="shared" si="2"/>
        <v>HOTS-HSM2W</v>
      </c>
      <c r="G137">
        <v>52.6</v>
      </c>
      <c r="H137">
        <v>0.98798798798800003</v>
      </c>
      <c r="I137">
        <v>33.299999999999997</v>
      </c>
      <c r="J137">
        <v>34.9</v>
      </c>
      <c r="K137">
        <v>38.700000000000003</v>
      </c>
      <c r="L137">
        <v>38.799999999999997</v>
      </c>
      <c r="M137">
        <v>38.1</v>
      </c>
      <c r="N137">
        <v>37.700000000000003</v>
      </c>
      <c r="O137">
        <v>40.1</v>
      </c>
      <c r="Q137">
        <v>0.66349809885931554</v>
      </c>
    </row>
    <row r="138" spans="1:17">
      <c r="A138">
        <v>69</v>
      </c>
      <c r="B138" t="s">
        <v>614</v>
      </c>
      <c r="C138" t="s">
        <v>742</v>
      </c>
      <c r="D138" t="s">
        <v>746</v>
      </c>
      <c r="E138" t="s">
        <v>588</v>
      </c>
      <c r="F138" t="str">
        <f t="shared" si="2"/>
        <v>HOTS-KWFS</v>
      </c>
      <c r="G138">
        <v>44</v>
      </c>
      <c r="H138">
        <v>0.77333333333300003</v>
      </c>
      <c r="I138">
        <v>15</v>
      </c>
      <c r="J138">
        <v>14.8</v>
      </c>
      <c r="K138">
        <v>16.2</v>
      </c>
      <c r="L138">
        <v>17.5</v>
      </c>
      <c r="M138">
        <v>17.100000000000001</v>
      </c>
      <c r="N138">
        <v>16.8</v>
      </c>
      <c r="O138">
        <v>18</v>
      </c>
      <c r="Q138">
        <v>0.33636363636363636</v>
      </c>
    </row>
    <row r="139" spans="1:17">
      <c r="A139">
        <v>69</v>
      </c>
      <c r="B139" t="s">
        <v>614</v>
      </c>
      <c r="C139" t="s">
        <v>742</v>
      </c>
      <c r="D139" t="s">
        <v>746</v>
      </c>
      <c r="E139" t="s">
        <v>590</v>
      </c>
      <c r="F139" t="str">
        <f t="shared" si="2"/>
        <v>HOTS-KWFW</v>
      </c>
      <c r="G139">
        <v>43.4</v>
      </c>
      <c r="H139">
        <v>0.77777777777799995</v>
      </c>
      <c r="I139">
        <v>11.7</v>
      </c>
      <c r="J139">
        <v>12.1</v>
      </c>
      <c r="K139">
        <v>14.3</v>
      </c>
      <c r="L139">
        <v>14.3</v>
      </c>
      <c r="M139">
        <v>13.9</v>
      </c>
      <c r="N139">
        <v>13.4</v>
      </c>
      <c r="O139">
        <v>14.7</v>
      </c>
      <c r="Q139">
        <v>0.27880184331797236</v>
      </c>
    </row>
    <row r="140" spans="1:17">
      <c r="A140">
        <v>70</v>
      </c>
      <c r="B140" t="s">
        <v>614</v>
      </c>
      <c r="C140" t="s">
        <v>742</v>
      </c>
      <c r="D140" t="s">
        <v>769</v>
      </c>
      <c r="E140" t="s">
        <v>588</v>
      </c>
      <c r="F140" t="str">
        <f t="shared" si="2"/>
        <v>KWF-NHLS</v>
      </c>
      <c r="G140">
        <v>44</v>
      </c>
      <c r="H140">
        <v>1</v>
      </c>
      <c r="I140">
        <v>10.3</v>
      </c>
      <c r="J140">
        <v>10.199999999999999</v>
      </c>
      <c r="K140">
        <v>11</v>
      </c>
      <c r="L140">
        <v>11.8</v>
      </c>
      <c r="M140">
        <v>11.6</v>
      </c>
      <c r="N140">
        <v>11.4</v>
      </c>
      <c r="O140">
        <v>12.1</v>
      </c>
      <c r="Q140">
        <v>0.23181818181818181</v>
      </c>
    </row>
    <row r="141" spans="1:17">
      <c r="A141">
        <v>70</v>
      </c>
      <c r="B141" t="s">
        <v>614</v>
      </c>
      <c r="C141" t="s">
        <v>742</v>
      </c>
      <c r="D141" t="s">
        <v>769</v>
      </c>
      <c r="E141" t="s">
        <v>590</v>
      </c>
      <c r="F141" t="str">
        <f t="shared" si="2"/>
        <v>KWF-NHLW</v>
      </c>
      <c r="G141">
        <v>43.4</v>
      </c>
      <c r="H141">
        <v>1</v>
      </c>
      <c r="I141">
        <v>8.4</v>
      </c>
      <c r="J141">
        <v>8.6</v>
      </c>
      <c r="K141">
        <v>10</v>
      </c>
      <c r="L141">
        <v>10</v>
      </c>
      <c r="M141">
        <v>9.8000000000000007</v>
      </c>
      <c r="N141">
        <v>9.5</v>
      </c>
      <c r="O141">
        <v>10.3</v>
      </c>
      <c r="Q141">
        <v>0.19815668202764977</v>
      </c>
    </row>
    <row r="142" spans="1:17">
      <c r="A142">
        <v>71</v>
      </c>
      <c r="B142" t="s">
        <v>614</v>
      </c>
      <c r="C142" t="s">
        <v>742</v>
      </c>
      <c r="D142" t="s">
        <v>743</v>
      </c>
      <c r="E142" t="s">
        <v>588</v>
      </c>
      <c r="F142" t="str">
        <f t="shared" si="2"/>
        <v>HOTS-CHMS</v>
      </c>
      <c r="G142">
        <v>26.2</v>
      </c>
      <c r="H142">
        <v>0.8</v>
      </c>
      <c r="I142">
        <v>2.5</v>
      </c>
      <c r="J142">
        <v>2.4</v>
      </c>
      <c r="K142">
        <v>2.4</v>
      </c>
      <c r="L142">
        <v>2.4</v>
      </c>
      <c r="M142">
        <v>2.4</v>
      </c>
      <c r="N142">
        <v>2.2999999999999998</v>
      </c>
      <c r="O142">
        <v>2.2999999999999998</v>
      </c>
      <c r="Q142">
        <v>9.160305343511449E-2</v>
      </c>
    </row>
    <row r="143" spans="1:17">
      <c r="A143">
        <v>71</v>
      </c>
      <c r="B143" t="s">
        <v>614</v>
      </c>
      <c r="C143" t="s">
        <v>742</v>
      </c>
      <c r="D143" t="s">
        <v>743</v>
      </c>
      <c r="E143" t="s">
        <v>590</v>
      </c>
      <c r="F143" t="str">
        <f t="shared" si="2"/>
        <v>HOTS-CHMW</v>
      </c>
      <c r="G143">
        <v>35.4</v>
      </c>
      <c r="H143">
        <v>0.75</v>
      </c>
      <c r="I143">
        <v>2.4</v>
      </c>
      <c r="J143">
        <v>2.2999999999999998</v>
      </c>
      <c r="K143">
        <v>2.2999999999999998</v>
      </c>
      <c r="L143">
        <v>2.2999999999999998</v>
      </c>
      <c r="M143">
        <v>2.2999999999999998</v>
      </c>
      <c r="N143">
        <v>2.2000000000000002</v>
      </c>
      <c r="O143">
        <v>2.2000000000000002</v>
      </c>
      <c r="Q143">
        <v>6.4971751412429377E-2</v>
      </c>
    </row>
    <row r="144" spans="1:17">
      <c r="A144">
        <v>72</v>
      </c>
      <c r="B144" t="s">
        <v>614</v>
      </c>
      <c r="C144" t="s">
        <v>723</v>
      </c>
      <c r="D144" t="s">
        <v>823</v>
      </c>
      <c r="E144" t="s">
        <v>588</v>
      </c>
      <c r="F144" t="str">
        <f t="shared" si="2"/>
        <v>SBY-GSB1S</v>
      </c>
      <c r="G144">
        <v>51.4</v>
      </c>
      <c r="H144">
        <v>0.995661605206</v>
      </c>
      <c r="I144">
        <v>46.1</v>
      </c>
      <c r="J144">
        <v>46.9</v>
      </c>
      <c r="K144">
        <v>50.2</v>
      </c>
      <c r="L144">
        <v>52.6</v>
      </c>
      <c r="M144">
        <v>52.5</v>
      </c>
      <c r="N144">
        <v>52.7</v>
      </c>
      <c r="O144">
        <v>55.4</v>
      </c>
      <c r="Q144">
        <v>0.91245136186770437</v>
      </c>
    </row>
    <row r="145" spans="1:17">
      <c r="A145">
        <v>72</v>
      </c>
      <c r="B145" t="s">
        <v>614</v>
      </c>
      <c r="C145" t="s">
        <v>723</v>
      </c>
      <c r="D145" t="s">
        <v>823</v>
      </c>
      <c r="E145" t="s">
        <v>590</v>
      </c>
      <c r="F145" t="str">
        <f t="shared" si="2"/>
        <v>SBY-GSB1W</v>
      </c>
      <c r="G145">
        <v>69.7</v>
      </c>
      <c r="H145">
        <v>0.98850574712600003</v>
      </c>
      <c r="I145">
        <v>52.2</v>
      </c>
      <c r="J145">
        <v>53.6</v>
      </c>
      <c r="K145">
        <v>58</v>
      </c>
      <c r="L145">
        <v>58.1</v>
      </c>
      <c r="M145">
        <v>57.6</v>
      </c>
      <c r="N145">
        <v>57.3</v>
      </c>
      <c r="O145">
        <v>59.9</v>
      </c>
      <c r="Q145">
        <v>0.76901004304160692</v>
      </c>
    </row>
    <row r="146" spans="1:17">
      <c r="A146">
        <v>73</v>
      </c>
      <c r="B146" t="s">
        <v>614</v>
      </c>
      <c r="C146" t="s">
        <v>723</v>
      </c>
      <c r="D146" t="s">
        <v>824</v>
      </c>
      <c r="E146" t="s">
        <v>588</v>
      </c>
      <c r="F146" t="str">
        <f t="shared" si="2"/>
        <v>SBY-GSB2S</v>
      </c>
      <c r="G146">
        <v>76.599999999999994</v>
      </c>
      <c r="H146">
        <v>0.99130434782599997</v>
      </c>
      <c r="I146">
        <v>46</v>
      </c>
      <c r="J146">
        <v>46.8</v>
      </c>
      <c r="K146">
        <v>50.1</v>
      </c>
      <c r="L146">
        <v>52.5</v>
      </c>
      <c r="M146">
        <v>52.4</v>
      </c>
      <c r="N146">
        <v>52.5</v>
      </c>
      <c r="O146">
        <v>55.2</v>
      </c>
      <c r="Q146">
        <v>0.61096605744125332</v>
      </c>
    </row>
    <row r="147" spans="1:17">
      <c r="A147">
        <v>73</v>
      </c>
      <c r="B147" t="s">
        <v>614</v>
      </c>
      <c r="C147" t="s">
        <v>723</v>
      </c>
      <c r="D147" t="s">
        <v>824</v>
      </c>
      <c r="E147" t="s">
        <v>590</v>
      </c>
      <c r="F147" t="str">
        <f t="shared" si="2"/>
        <v>SBY-GSB2W</v>
      </c>
      <c r="G147">
        <v>89.2</v>
      </c>
      <c r="H147">
        <v>0.98272552783099998</v>
      </c>
      <c r="I147">
        <v>52.1</v>
      </c>
      <c r="J147">
        <v>53.5</v>
      </c>
      <c r="K147">
        <v>57.9</v>
      </c>
      <c r="L147">
        <v>58.4</v>
      </c>
      <c r="M147">
        <v>57.5</v>
      </c>
      <c r="N147">
        <v>57.1</v>
      </c>
      <c r="O147">
        <v>59.8</v>
      </c>
      <c r="Q147">
        <v>0.59977578475336324</v>
      </c>
    </row>
    <row r="148" spans="1:17">
      <c r="A148">
        <v>74</v>
      </c>
      <c r="B148" t="s">
        <v>614</v>
      </c>
      <c r="C148" t="s">
        <v>723</v>
      </c>
      <c r="D148" t="s">
        <v>724</v>
      </c>
      <c r="E148" t="s">
        <v>590</v>
      </c>
      <c r="F148" t="str">
        <f t="shared" si="2"/>
        <v>GSB-WND1W</v>
      </c>
      <c r="G148">
        <v>114.3</v>
      </c>
      <c r="H148">
        <v>0.99659863945600002</v>
      </c>
      <c r="I148">
        <v>29.4</v>
      </c>
      <c r="J148">
        <v>30.3</v>
      </c>
      <c r="K148">
        <v>32.700000000000003</v>
      </c>
      <c r="L148">
        <v>32.799999999999997</v>
      </c>
      <c r="M148">
        <v>32.6</v>
      </c>
      <c r="N148">
        <v>32.4</v>
      </c>
      <c r="O148">
        <v>33.9</v>
      </c>
      <c r="Q148">
        <v>0.26509186351706038</v>
      </c>
    </row>
    <row r="149" spans="1:17">
      <c r="A149">
        <v>74</v>
      </c>
      <c r="B149" t="s">
        <v>614</v>
      </c>
      <c r="C149" t="s">
        <v>723</v>
      </c>
      <c r="D149" t="s">
        <v>724</v>
      </c>
      <c r="E149" t="s">
        <v>588</v>
      </c>
      <c r="F149" t="str">
        <f t="shared" si="2"/>
        <v>GSB-WND1S</v>
      </c>
      <c r="G149">
        <v>109.7</v>
      </c>
      <c r="H149">
        <v>1</v>
      </c>
      <c r="I149">
        <v>24.4</v>
      </c>
      <c r="J149">
        <v>24.9</v>
      </c>
      <c r="K149">
        <v>26.4</v>
      </c>
      <c r="L149">
        <v>27.9</v>
      </c>
      <c r="M149">
        <v>27.8</v>
      </c>
      <c r="N149">
        <v>27.9</v>
      </c>
      <c r="O149">
        <v>29.3</v>
      </c>
      <c r="Q149">
        <v>0.22698268003646307</v>
      </c>
    </row>
    <row r="150" spans="1:17">
      <c r="A150">
        <v>75</v>
      </c>
      <c r="B150" t="s">
        <v>614</v>
      </c>
      <c r="C150" t="s">
        <v>723</v>
      </c>
      <c r="D150" t="s">
        <v>725</v>
      </c>
      <c r="E150" t="s">
        <v>590</v>
      </c>
      <c r="F150" t="str">
        <f t="shared" si="2"/>
        <v>GSB-WND2W</v>
      </c>
      <c r="G150">
        <v>49.7</v>
      </c>
      <c r="H150">
        <v>0.99666666666699999</v>
      </c>
      <c r="I150">
        <v>30</v>
      </c>
      <c r="J150">
        <v>30.9</v>
      </c>
      <c r="K150">
        <v>33.4</v>
      </c>
      <c r="L150">
        <v>33.5</v>
      </c>
      <c r="M150">
        <v>33.200000000000003</v>
      </c>
      <c r="N150">
        <v>33.1</v>
      </c>
      <c r="O150">
        <v>34.6</v>
      </c>
      <c r="Q150">
        <v>0.62173038229376254</v>
      </c>
    </row>
    <row r="151" spans="1:17">
      <c r="A151">
        <v>75</v>
      </c>
      <c r="B151" t="s">
        <v>614</v>
      </c>
      <c r="C151" t="s">
        <v>723</v>
      </c>
      <c r="D151" t="s">
        <v>725</v>
      </c>
      <c r="E151" t="s">
        <v>588</v>
      </c>
      <c r="F151" t="str">
        <f t="shared" si="2"/>
        <v>GSB-WND2S</v>
      </c>
      <c r="G151">
        <v>46.3</v>
      </c>
      <c r="H151">
        <v>1</v>
      </c>
      <c r="I151">
        <v>24.8</v>
      </c>
      <c r="J151">
        <v>25</v>
      </c>
      <c r="K151">
        <v>26.9</v>
      </c>
      <c r="L151">
        <v>28</v>
      </c>
      <c r="M151">
        <v>27.9</v>
      </c>
      <c r="N151">
        <v>28.5</v>
      </c>
      <c r="O151">
        <v>29.7</v>
      </c>
      <c r="Q151">
        <v>0.53995680345572361</v>
      </c>
    </row>
    <row r="152" spans="1:17">
      <c r="A152">
        <v>76</v>
      </c>
      <c r="B152" t="s">
        <v>614</v>
      </c>
      <c r="C152" t="s">
        <v>723</v>
      </c>
      <c r="D152" t="s">
        <v>765</v>
      </c>
      <c r="E152" t="s">
        <v>588</v>
      </c>
      <c r="F152" t="str">
        <f t="shared" si="2"/>
        <v>KTS-SA1S</v>
      </c>
      <c r="G152">
        <v>116.6</v>
      </c>
      <c r="H152">
        <v>0.93714927048300001</v>
      </c>
      <c r="I152">
        <v>89.1</v>
      </c>
      <c r="J152">
        <v>91.1</v>
      </c>
      <c r="K152">
        <v>92.5</v>
      </c>
      <c r="L152">
        <v>94</v>
      </c>
      <c r="M152">
        <v>94</v>
      </c>
      <c r="N152">
        <v>94.2</v>
      </c>
      <c r="O152">
        <v>96.1</v>
      </c>
      <c r="Q152">
        <v>0.78130360205831906</v>
      </c>
    </row>
    <row r="153" spans="1:17">
      <c r="A153">
        <v>76</v>
      </c>
      <c r="B153" t="s">
        <v>614</v>
      </c>
      <c r="C153" t="s">
        <v>723</v>
      </c>
      <c r="D153" t="s">
        <v>765</v>
      </c>
      <c r="E153" t="s">
        <v>590</v>
      </c>
      <c r="F153" t="str">
        <f t="shared" si="2"/>
        <v>KTS-SA1W</v>
      </c>
      <c r="G153">
        <v>122.3</v>
      </c>
      <c r="H153">
        <v>0.90882352941199995</v>
      </c>
      <c r="I153">
        <v>68</v>
      </c>
      <c r="J153">
        <v>70</v>
      </c>
      <c r="K153">
        <v>71.099999999999994</v>
      </c>
      <c r="L153">
        <v>71.5</v>
      </c>
      <c r="M153">
        <v>71.3</v>
      </c>
      <c r="N153">
        <v>71.5</v>
      </c>
      <c r="O153">
        <v>72.7</v>
      </c>
      <c r="Q153">
        <v>0.57236304170073593</v>
      </c>
    </row>
    <row r="154" spans="1:17">
      <c r="A154">
        <v>77</v>
      </c>
      <c r="B154" t="s">
        <v>614</v>
      </c>
      <c r="C154" t="s">
        <v>723</v>
      </c>
      <c r="D154" t="s">
        <v>766</v>
      </c>
      <c r="E154" t="s">
        <v>588</v>
      </c>
      <c r="F154" t="str">
        <f t="shared" si="2"/>
        <v>KTS-SA2S</v>
      </c>
      <c r="G154">
        <v>108</v>
      </c>
      <c r="H154">
        <v>0.93370786516899995</v>
      </c>
      <c r="I154">
        <v>89</v>
      </c>
      <c r="J154">
        <v>91.3</v>
      </c>
      <c r="K154">
        <v>93.3</v>
      </c>
      <c r="L154">
        <v>95</v>
      </c>
      <c r="M154">
        <v>95</v>
      </c>
      <c r="N154">
        <v>95.1</v>
      </c>
      <c r="O154">
        <v>97.4</v>
      </c>
      <c r="Q154">
        <v>0.84537037037037044</v>
      </c>
    </row>
    <row r="155" spans="1:17">
      <c r="A155">
        <v>77</v>
      </c>
      <c r="B155" t="s">
        <v>614</v>
      </c>
      <c r="C155" t="s">
        <v>723</v>
      </c>
      <c r="D155" t="s">
        <v>766</v>
      </c>
      <c r="E155" t="s">
        <v>590</v>
      </c>
      <c r="F155" t="str">
        <f t="shared" si="2"/>
        <v>KTS-SA2W</v>
      </c>
      <c r="G155">
        <v>122.3</v>
      </c>
      <c r="H155">
        <v>0.90735294117599996</v>
      </c>
      <c r="I155">
        <v>68</v>
      </c>
      <c r="J155">
        <v>70</v>
      </c>
      <c r="K155">
        <v>71.2</v>
      </c>
      <c r="L155">
        <v>71.5</v>
      </c>
      <c r="M155">
        <v>71.3</v>
      </c>
      <c r="N155">
        <v>71.5</v>
      </c>
      <c r="O155">
        <v>72.8</v>
      </c>
      <c r="Q155">
        <v>0.57236304170073593</v>
      </c>
    </row>
    <row r="156" spans="1:17">
      <c r="A156">
        <v>78</v>
      </c>
      <c r="B156" t="s">
        <v>614</v>
      </c>
      <c r="C156" t="s">
        <v>723</v>
      </c>
      <c r="D156" t="s">
        <v>767</v>
      </c>
      <c r="E156" t="s">
        <v>588</v>
      </c>
      <c r="F156" t="str">
        <f t="shared" si="2"/>
        <v>KTS-SSE1S</v>
      </c>
      <c r="G156">
        <v>89.7</v>
      </c>
      <c r="H156">
        <v>0.87132352941199998</v>
      </c>
      <c r="I156">
        <v>81.599999999999994</v>
      </c>
      <c r="J156">
        <v>84.4</v>
      </c>
      <c r="K156">
        <v>86.1</v>
      </c>
      <c r="L156">
        <v>88.7</v>
      </c>
      <c r="M156">
        <v>87.5</v>
      </c>
      <c r="N156">
        <v>86.8</v>
      </c>
      <c r="O156">
        <v>89.6</v>
      </c>
      <c r="Q156">
        <v>0.94091415830546277</v>
      </c>
    </row>
    <row r="157" spans="1:17">
      <c r="A157">
        <v>78</v>
      </c>
      <c r="B157" t="s">
        <v>614</v>
      </c>
      <c r="C157" t="s">
        <v>723</v>
      </c>
      <c r="D157" t="s">
        <v>767</v>
      </c>
      <c r="E157" t="s">
        <v>590</v>
      </c>
      <c r="F157" t="str">
        <f t="shared" si="2"/>
        <v>KTS-SSE1W</v>
      </c>
      <c r="G157">
        <v>94.3</v>
      </c>
      <c r="H157">
        <v>0.87482219061199995</v>
      </c>
      <c r="I157">
        <v>70.3</v>
      </c>
      <c r="J157">
        <v>71.400000000000006</v>
      </c>
      <c r="K157">
        <v>74</v>
      </c>
      <c r="L157">
        <v>74.900000000000006</v>
      </c>
      <c r="M157">
        <v>73.099999999999994</v>
      </c>
      <c r="N157">
        <v>72.7</v>
      </c>
      <c r="O157">
        <v>74.5</v>
      </c>
      <c r="Q157">
        <v>0.75715800636267228</v>
      </c>
    </row>
    <row r="158" spans="1:17">
      <c r="A158">
        <v>79</v>
      </c>
      <c r="B158" t="s">
        <v>614</v>
      </c>
      <c r="C158" t="s">
        <v>723</v>
      </c>
      <c r="D158" t="s">
        <v>768</v>
      </c>
      <c r="E158" t="s">
        <v>588</v>
      </c>
      <c r="F158" t="str">
        <f t="shared" si="2"/>
        <v>KTS-SSE2S</v>
      </c>
      <c r="G158">
        <v>89.4</v>
      </c>
      <c r="H158">
        <v>0.87377450980399995</v>
      </c>
      <c r="I158">
        <v>81.599999999999994</v>
      </c>
      <c r="J158">
        <v>84.4</v>
      </c>
      <c r="K158">
        <v>86.1</v>
      </c>
      <c r="L158">
        <v>88.7</v>
      </c>
      <c r="M158">
        <v>87.5</v>
      </c>
      <c r="N158">
        <v>86.8</v>
      </c>
      <c r="O158">
        <v>89.6</v>
      </c>
      <c r="Q158">
        <v>0.94407158836689042</v>
      </c>
    </row>
    <row r="159" spans="1:17">
      <c r="A159">
        <v>79</v>
      </c>
      <c r="B159" t="s">
        <v>614</v>
      </c>
      <c r="C159" t="s">
        <v>723</v>
      </c>
      <c r="D159" t="s">
        <v>768</v>
      </c>
      <c r="E159" t="s">
        <v>590</v>
      </c>
      <c r="F159" t="str">
        <f t="shared" si="2"/>
        <v>KTS-SSE2W</v>
      </c>
      <c r="G159">
        <v>100.6</v>
      </c>
      <c r="H159">
        <v>0.87624466571799997</v>
      </c>
      <c r="I159">
        <v>70.3</v>
      </c>
      <c r="J159">
        <v>71.400000000000006</v>
      </c>
      <c r="K159">
        <v>74</v>
      </c>
      <c r="L159">
        <v>74.900000000000006</v>
      </c>
      <c r="M159">
        <v>73.099999999999994</v>
      </c>
      <c r="N159">
        <v>72.7</v>
      </c>
      <c r="O159">
        <v>74.5</v>
      </c>
      <c r="Q159">
        <v>0.70974155069582512</v>
      </c>
    </row>
    <row r="160" spans="1:17">
      <c r="A160">
        <v>80</v>
      </c>
      <c r="B160" t="s">
        <v>614</v>
      </c>
      <c r="C160" t="s">
        <v>726</v>
      </c>
      <c r="D160" t="s">
        <v>758</v>
      </c>
      <c r="E160" t="s">
        <v>588</v>
      </c>
      <c r="F160" t="str">
        <f t="shared" si="2"/>
        <v>KGTS-CHAS</v>
      </c>
      <c r="G160">
        <v>31.4</v>
      </c>
      <c r="H160">
        <v>0.95705521472400001</v>
      </c>
      <c r="I160">
        <v>16.3</v>
      </c>
      <c r="J160">
        <v>16.2</v>
      </c>
      <c r="K160">
        <v>16.600000000000001</v>
      </c>
      <c r="L160">
        <v>16.899999999999999</v>
      </c>
      <c r="M160">
        <v>16.600000000000001</v>
      </c>
      <c r="N160">
        <v>16.100000000000001</v>
      </c>
      <c r="O160">
        <v>16.5</v>
      </c>
      <c r="Q160">
        <v>0.51592356687898089</v>
      </c>
    </row>
    <row r="161" spans="1:17">
      <c r="A161">
        <v>80</v>
      </c>
      <c r="B161" t="s">
        <v>614</v>
      </c>
      <c r="C161" t="s">
        <v>726</v>
      </c>
      <c r="D161" t="s">
        <v>758</v>
      </c>
      <c r="E161" t="s">
        <v>590</v>
      </c>
      <c r="F161" t="str">
        <f t="shared" si="2"/>
        <v>KGTS-CHAW</v>
      </c>
      <c r="G161">
        <v>43.4</v>
      </c>
      <c r="H161">
        <v>0.961290322581</v>
      </c>
      <c r="I161">
        <v>15.5</v>
      </c>
      <c r="J161">
        <v>15.5</v>
      </c>
      <c r="K161">
        <v>16.399999999999999</v>
      </c>
      <c r="L161">
        <v>16.3</v>
      </c>
      <c r="M161">
        <v>15.9</v>
      </c>
      <c r="N161">
        <v>15.6</v>
      </c>
      <c r="O161">
        <v>16</v>
      </c>
      <c r="Q161">
        <v>0.35714285714285715</v>
      </c>
    </row>
    <row r="162" spans="1:17">
      <c r="A162">
        <v>81</v>
      </c>
      <c r="B162" t="s">
        <v>614</v>
      </c>
      <c r="C162" t="s">
        <v>726</v>
      </c>
      <c r="D162" t="s">
        <v>760</v>
      </c>
      <c r="E162" t="s">
        <v>588</v>
      </c>
      <c r="F162" t="str">
        <f t="shared" si="2"/>
        <v>KGTS-SHLS</v>
      </c>
      <c r="G162">
        <v>40</v>
      </c>
      <c r="H162">
        <v>0.888421052632</v>
      </c>
      <c r="I162">
        <v>47.5</v>
      </c>
      <c r="J162">
        <v>47.6</v>
      </c>
      <c r="K162">
        <v>52.3</v>
      </c>
      <c r="L162">
        <v>58.3</v>
      </c>
      <c r="M162">
        <v>57.6</v>
      </c>
      <c r="N162">
        <v>55.9</v>
      </c>
      <c r="O162">
        <v>61</v>
      </c>
      <c r="Q162">
        <v>1.19</v>
      </c>
    </row>
    <row r="163" spans="1:17">
      <c r="A163">
        <v>81</v>
      </c>
      <c r="B163" t="s">
        <v>614</v>
      </c>
      <c r="C163" t="s">
        <v>726</v>
      </c>
      <c r="D163" t="s">
        <v>760</v>
      </c>
      <c r="E163" t="s">
        <v>590</v>
      </c>
      <c r="F163" t="str">
        <f t="shared" si="2"/>
        <v>KGTS-SHLW</v>
      </c>
      <c r="G163">
        <v>49.7</v>
      </c>
      <c r="H163">
        <v>0.91553133514999996</v>
      </c>
      <c r="I163">
        <v>36.700000000000003</v>
      </c>
      <c r="J163">
        <v>37.1</v>
      </c>
      <c r="K163">
        <v>43</v>
      </c>
      <c r="L163">
        <v>43.9</v>
      </c>
      <c r="M163">
        <v>43.2</v>
      </c>
      <c r="N163">
        <v>42.4</v>
      </c>
      <c r="O163">
        <v>45.8</v>
      </c>
      <c r="Q163">
        <v>0.74647887323943662</v>
      </c>
    </row>
    <row r="164" spans="1:17">
      <c r="A164">
        <v>82</v>
      </c>
      <c r="B164" t="s">
        <v>614</v>
      </c>
      <c r="C164" t="s">
        <v>726</v>
      </c>
      <c r="D164" t="s">
        <v>759</v>
      </c>
      <c r="E164" t="s">
        <v>588</v>
      </c>
      <c r="F164" t="str">
        <f t="shared" si="2"/>
        <v>KGTS-GSFS</v>
      </c>
      <c r="G164">
        <v>48.6</v>
      </c>
      <c r="H164">
        <v>0.89601769911499995</v>
      </c>
      <c r="I164">
        <v>45.2</v>
      </c>
      <c r="J164">
        <v>45.2</v>
      </c>
      <c r="K164">
        <v>48.6</v>
      </c>
      <c r="L164">
        <v>52.5</v>
      </c>
      <c r="M164">
        <v>51.9</v>
      </c>
      <c r="N164">
        <v>51.3</v>
      </c>
      <c r="O164">
        <v>54.6</v>
      </c>
      <c r="Q164">
        <v>0.93004115226337436</v>
      </c>
    </row>
    <row r="165" spans="1:17">
      <c r="A165">
        <v>82</v>
      </c>
      <c r="B165" t="s">
        <v>614</v>
      </c>
      <c r="C165" t="s">
        <v>726</v>
      </c>
      <c r="D165" t="s">
        <v>759</v>
      </c>
      <c r="E165" t="s">
        <v>590</v>
      </c>
      <c r="F165" t="str">
        <f t="shared" si="2"/>
        <v>KGTS-GSFW</v>
      </c>
      <c r="G165">
        <v>52.6</v>
      </c>
      <c r="H165">
        <v>0.91768292682899999</v>
      </c>
      <c r="I165">
        <v>32.799999999999997</v>
      </c>
      <c r="J165">
        <v>33.6</v>
      </c>
      <c r="K165">
        <v>40</v>
      </c>
      <c r="L165">
        <v>41.4</v>
      </c>
      <c r="M165">
        <v>40.200000000000003</v>
      </c>
      <c r="N165">
        <v>39.4</v>
      </c>
      <c r="O165">
        <v>43.3</v>
      </c>
      <c r="Q165">
        <v>0.63878326996197721</v>
      </c>
    </row>
    <row r="166" spans="1:17">
      <c r="A166">
        <v>83</v>
      </c>
      <c r="B166" t="s">
        <v>614</v>
      </c>
      <c r="C166" t="s">
        <v>726</v>
      </c>
      <c r="D166" t="s">
        <v>727</v>
      </c>
      <c r="E166" t="s">
        <v>588</v>
      </c>
      <c r="F166" t="str">
        <f t="shared" si="2"/>
        <v>GSF-SHLS</v>
      </c>
      <c r="G166">
        <v>76.599999999999994</v>
      </c>
      <c r="H166">
        <v>0.913145539906</v>
      </c>
      <c r="I166">
        <v>42.6</v>
      </c>
      <c r="J166">
        <v>42.5</v>
      </c>
      <c r="K166">
        <v>45.4</v>
      </c>
      <c r="L166">
        <v>48.7</v>
      </c>
      <c r="M166">
        <v>48.4</v>
      </c>
      <c r="N166">
        <v>47.9</v>
      </c>
      <c r="O166">
        <v>50.7</v>
      </c>
      <c r="Q166">
        <v>0.55483028720626637</v>
      </c>
    </row>
    <row r="167" spans="1:17">
      <c r="A167">
        <v>83</v>
      </c>
      <c r="B167" t="s">
        <v>614</v>
      </c>
      <c r="C167" t="s">
        <v>726</v>
      </c>
      <c r="D167" t="s">
        <v>727</v>
      </c>
      <c r="E167" t="s">
        <v>590</v>
      </c>
      <c r="F167" t="str">
        <f t="shared" si="2"/>
        <v>GSF-SHLW</v>
      </c>
      <c r="G167">
        <v>89.2</v>
      </c>
      <c r="H167">
        <v>0.93015873015899997</v>
      </c>
      <c r="I167">
        <v>31.5</v>
      </c>
      <c r="J167">
        <v>32.299999999999997</v>
      </c>
      <c r="K167">
        <v>37.799999999999997</v>
      </c>
      <c r="L167">
        <v>39.200000000000003</v>
      </c>
      <c r="M167">
        <v>38</v>
      </c>
      <c r="N167">
        <v>37.5</v>
      </c>
      <c r="O167">
        <v>40.9</v>
      </c>
      <c r="Q167">
        <v>0.36210762331838559</v>
      </c>
    </row>
    <row r="168" spans="1:17">
      <c r="A168">
        <v>84</v>
      </c>
      <c r="B168" t="s">
        <v>614</v>
      </c>
      <c r="C168" t="s">
        <v>661</v>
      </c>
      <c r="D168" t="s">
        <v>792</v>
      </c>
      <c r="E168" t="s">
        <v>588</v>
      </c>
      <c r="F168" t="str">
        <f t="shared" si="2"/>
        <v>RCTS-MBNS</v>
      </c>
      <c r="G168">
        <v>97.2</v>
      </c>
      <c r="H168">
        <v>0.92402826855099995</v>
      </c>
      <c r="I168">
        <v>56.6</v>
      </c>
      <c r="J168">
        <v>57.9</v>
      </c>
      <c r="K168">
        <v>60.8</v>
      </c>
      <c r="L168">
        <v>63.2</v>
      </c>
      <c r="M168">
        <v>62.8</v>
      </c>
      <c r="N168">
        <v>63.4</v>
      </c>
      <c r="O168">
        <v>65.900000000000006</v>
      </c>
      <c r="Q168">
        <v>0.59567901234567899</v>
      </c>
    </row>
    <row r="169" spans="1:17">
      <c r="A169">
        <v>84</v>
      </c>
      <c r="B169" t="s">
        <v>614</v>
      </c>
      <c r="C169" t="s">
        <v>661</v>
      </c>
      <c r="D169" t="s">
        <v>792</v>
      </c>
      <c r="E169" t="s">
        <v>590</v>
      </c>
      <c r="F169" t="str">
        <f t="shared" si="2"/>
        <v>RCTS-MBNW</v>
      </c>
      <c r="G169">
        <v>114.3</v>
      </c>
      <c r="H169">
        <v>0.93953488372100002</v>
      </c>
      <c r="I169">
        <v>43</v>
      </c>
      <c r="J169">
        <v>43.7</v>
      </c>
      <c r="K169">
        <v>48.3</v>
      </c>
      <c r="L169">
        <v>48.8</v>
      </c>
      <c r="M169">
        <v>48.5</v>
      </c>
      <c r="N169">
        <v>47.9</v>
      </c>
      <c r="O169">
        <v>50.6</v>
      </c>
      <c r="Q169">
        <v>0.3823272090988627</v>
      </c>
    </row>
    <row r="170" spans="1:17">
      <c r="A170">
        <v>85</v>
      </c>
      <c r="B170" t="s">
        <v>614</v>
      </c>
      <c r="C170" t="s">
        <v>661</v>
      </c>
      <c r="D170" t="s">
        <v>776</v>
      </c>
      <c r="E170" t="s">
        <v>588</v>
      </c>
      <c r="F170" t="str">
        <f t="shared" si="2"/>
        <v>MBN-DTNS</v>
      </c>
      <c r="G170">
        <v>74.3</v>
      </c>
      <c r="H170">
        <v>0.92783505154599999</v>
      </c>
      <c r="I170">
        <v>29.1</v>
      </c>
      <c r="J170">
        <v>29.1</v>
      </c>
      <c r="K170">
        <v>29.1</v>
      </c>
      <c r="L170">
        <v>29.1</v>
      </c>
      <c r="M170">
        <v>29.1</v>
      </c>
      <c r="N170">
        <v>29.1</v>
      </c>
      <c r="O170">
        <v>29.1</v>
      </c>
      <c r="Q170">
        <v>0.39165545087483178</v>
      </c>
    </row>
    <row r="171" spans="1:17">
      <c r="A171">
        <v>85</v>
      </c>
      <c r="B171" t="s">
        <v>614</v>
      </c>
      <c r="C171" t="s">
        <v>661</v>
      </c>
      <c r="D171" t="s">
        <v>776</v>
      </c>
      <c r="E171" t="s">
        <v>590</v>
      </c>
      <c r="F171" t="str">
        <f t="shared" si="2"/>
        <v>MBN-DTNW</v>
      </c>
      <c r="G171">
        <v>86.9</v>
      </c>
      <c r="H171">
        <v>0.94244604316500002</v>
      </c>
      <c r="I171">
        <v>27.8</v>
      </c>
      <c r="J171">
        <v>27.9</v>
      </c>
      <c r="K171">
        <v>27.8</v>
      </c>
      <c r="L171">
        <v>27.8</v>
      </c>
      <c r="M171">
        <v>27.8</v>
      </c>
      <c r="N171">
        <v>27.8</v>
      </c>
      <c r="O171">
        <v>27.8</v>
      </c>
      <c r="Q171">
        <v>0.32105868814729571</v>
      </c>
    </row>
    <row r="172" spans="1:17">
      <c r="A172">
        <v>86</v>
      </c>
      <c r="B172" t="s">
        <v>614</v>
      </c>
      <c r="C172" t="s">
        <v>661</v>
      </c>
      <c r="D172" t="s">
        <v>778</v>
      </c>
      <c r="E172" t="s">
        <v>588</v>
      </c>
      <c r="F172" t="str">
        <f t="shared" si="2"/>
        <v>MDA-MBNS</v>
      </c>
      <c r="G172">
        <v>74.3</v>
      </c>
      <c r="H172">
        <v>0.94839857651199999</v>
      </c>
      <c r="I172">
        <v>56.2</v>
      </c>
      <c r="J172">
        <v>57.9</v>
      </c>
      <c r="K172">
        <v>62.4</v>
      </c>
      <c r="L172">
        <v>66.3</v>
      </c>
      <c r="M172">
        <v>65.599999999999994</v>
      </c>
      <c r="N172">
        <v>65.599999999999994</v>
      </c>
      <c r="O172">
        <v>69.7</v>
      </c>
      <c r="Q172">
        <v>0.77927321668909821</v>
      </c>
    </row>
    <row r="173" spans="1:17">
      <c r="A173">
        <v>86</v>
      </c>
      <c r="B173" t="s">
        <v>614</v>
      </c>
      <c r="C173" t="s">
        <v>661</v>
      </c>
      <c r="D173" t="s">
        <v>778</v>
      </c>
      <c r="E173" t="s">
        <v>590</v>
      </c>
      <c r="F173" t="str">
        <f t="shared" si="2"/>
        <v>MDA-MBNW</v>
      </c>
      <c r="G173">
        <v>86.9</v>
      </c>
      <c r="H173">
        <v>0.95804195804199999</v>
      </c>
      <c r="I173">
        <v>42.9</v>
      </c>
      <c r="J173">
        <v>44.6</v>
      </c>
      <c r="K173">
        <v>50.6</v>
      </c>
      <c r="L173">
        <v>51.7</v>
      </c>
      <c r="M173">
        <v>51</v>
      </c>
      <c r="N173">
        <v>50.3</v>
      </c>
      <c r="O173">
        <v>54.2</v>
      </c>
      <c r="Q173">
        <v>0.51323360184119671</v>
      </c>
    </row>
    <row r="174" spans="1:17">
      <c r="A174">
        <v>87</v>
      </c>
      <c r="B174" t="s">
        <v>614</v>
      </c>
      <c r="C174" t="s">
        <v>661</v>
      </c>
      <c r="D174" t="s">
        <v>777</v>
      </c>
      <c r="E174" t="s">
        <v>588</v>
      </c>
      <c r="F174" t="str">
        <f t="shared" si="2"/>
        <v>MDA-BNGS</v>
      </c>
      <c r="G174">
        <v>104</v>
      </c>
      <c r="H174">
        <v>0.93986636971000004</v>
      </c>
      <c r="I174">
        <v>44.9</v>
      </c>
      <c r="J174">
        <v>45.9</v>
      </c>
      <c r="K174">
        <v>48.6</v>
      </c>
      <c r="L174">
        <v>50.3</v>
      </c>
      <c r="M174">
        <v>50.3</v>
      </c>
      <c r="N174">
        <v>50.3</v>
      </c>
      <c r="O174">
        <v>52.6</v>
      </c>
      <c r="Q174">
        <v>0.44134615384615383</v>
      </c>
    </row>
    <row r="175" spans="1:17">
      <c r="A175">
        <v>87</v>
      </c>
      <c r="B175" t="s">
        <v>614</v>
      </c>
      <c r="C175" t="s">
        <v>661</v>
      </c>
      <c r="D175" t="s">
        <v>777</v>
      </c>
      <c r="E175" t="s">
        <v>590</v>
      </c>
      <c r="F175" t="str">
        <f t="shared" si="2"/>
        <v>MDA-BNGW</v>
      </c>
      <c r="G175">
        <v>114.3</v>
      </c>
      <c r="H175">
        <v>0.96078431372499995</v>
      </c>
      <c r="I175">
        <v>35.700000000000003</v>
      </c>
      <c r="J175">
        <v>36.700000000000003</v>
      </c>
      <c r="K175">
        <v>39.700000000000003</v>
      </c>
      <c r="L175">
        <v>40.200000000000003</v>
      </c>
      <c r="M175">
        <v>39.799999999999997</v>
      </c>
      <c r="N175">
        <v>39.700000000000003</v>
      </c>
      <c r="O175">
        <v>41.6</v>
      </c>
      <c r="Q175">
        <v>0.32108486439195105</v>
      </c>
    </row>
    <row r="176" spans="1:17">
      <c r="A176">
        <v>88</v>
      </c>
      <c r="B176" t="s">
        <v>614</v>
      </c>
      <c r="C176" t="s">
        <v>661</v>
      </c>
      <c r="D176" t="s">
        <v>793</v>
      </c>
      <c r="E176" t="s">
        <v>588</v>
      </c>
      <c r="F176" t="str">
        <f t="shared" si="2"/>
        <v>RCTS-MDA1S</v>
      </c>
      <c r="G176">
        <v>72</v>
      </c>
      <c r="H176">
        <v>0.92373791621900003</v>
      </c>
      <c r="I176">
        <v>93.1</v>
      </c>
      <c r="J176">
        <v>94.9</v>
      </c>
      <c r="K176">
        <v>98.6</v>
      </c>
      <c r="L176">
        <v>101.9</v>
      </c>
      <c r="M176">
        <v>101.2</v>
      </c>
      <c r="N176">
        <v>102</v>
      </c>
      <c r="O176">
        <v>105.3</v>
      </c>
      <c r="Q176">
        <v>1.3180555555555555</v>
      </c>
    </row>
    <row r="177" spans="1:17">
      <c r="A177">
        <v>88</v>
      </c>
      <c r="B177" t="s">
        <v>614</v>
      </c>
      <c r="C177" t="s">
        <v>661</v>
      </c>
      <c r="D177" t="s">
        <v>793</v>
      </c>
      <c r="E177" t="s">
        <v>590</v>
      </c>
      <c r="F177" t="str">
        <f t="shared" si="2"/>
        <v>RCTS-MDA1W</v>
      </c>
      <c r="G177">
        <v>90.9</v>
      </c>
      <c r="H177">
        <v>0.93785310734500005</v>
      </c>
      <c r="I177">
        <v>70.8</v>
      </c>
      <c r="J177">
        <v>71.5</v>
      </c>
      <c r="K177">
        <v>78</v>
      </c>
      <c r="L177">
        <v>78.7</v>
      </c>
      <c r="M177">
        <v>78.2</v>
      </c>
      <c r="N177">
        <v>77.3</v>
      </c>
      <c r="O177">
        <v>81.099999999999994</v>
      </c>
      <c r="Q177">
        <v>0.78657865786578651</v>
      </c>
    </row>
    <row r="178" spans="1:17">
      <c r="A178">
        <v>89</v>
      </c>
      <c r="B178" t="s">
        <v>614</v>
      </c>
      <c r="C178" t="s">
        <v>661</v>
      </c>
      <c r="D178" t="s">
        <v>794</v>
      </c>
      <c r="E178" t="s">
        <v>588</v>
      </c>
      <c r="F178" t="str">
        <f t="shared" si="2"/>
        <v>RCTS-MDA2S</v>
      </c>
      <c r="G178">
        <v>104</v>
      </c>
      <c r="H178">
        <v>0.93514036786099997</v>
      </c>
      <c r="I178">
        <v>103.3</v>
      </c>
      <c r="J178">
        <v>104.2</v>
      </c>
      <c r="K178">
        <v>107.5</v>
      </c>
      <c r="L178">
        <v>111.6</v>
      </c>
      <c r="M178">
        <v>110.3</v>
      </c>
      <c r="N178">
        <v>110.4</v>
      </c>
      <c r="O178">
        <v>113.7</v>
      </c>
      <c r="Q178">
        <v>1.0019230769230767</v>
      </c>
    </row>
    <row r="179" spans="1:17">
      <c r="A179">
        <v>89</v>
      </c>
      <c r="B179" t="s">
        <v>614</v>
      </c>
      <c r="C179" t="s">
        <v>661</v>
      </c>
      <c r="D179" t="s">
        <v>794</v>
      </c>
      <c r="E179" t="s">
        <v>590</v>
      </c>
      <c r="F179" t="str">
        <f t="shared" si="2"/>
        <v>RCTS-MDA2W</v>
      </c>
      <c r="G179">
        <v>114.3</v>
      </c>
      <c r="H179">
        <v>0.94622279129300002</v>
      </c>
      <c r="I179">
        <v>78.099999999999994</v>
      </c>
      <c r="J179">
        <v>78.5</v>
      </c>
      <c r="K179">
        <v>85.3</v>
      </c>
      <c r="L179">
        <v>86.3</v>
      </c>
      <c r="M179">
        <v>85.2</v>
      </c>
      <c r="N179">
        <v>84.7</v>
      </c>
      <c r="O179">
        <v>88.4</v>
      </c>
      <c r="Q179">
        <v>0.68678915135608054</v>
      </c>
    </row>
    <row r="180" spans="1:17">
      <c r="A180">
        <v>90</v>
      </c>
      <c r="B180" t="s">
        <v>614</v>
      </c>
      <c r="C180" t="s">
        <v>661</v>
      </c>
      <c r="D180" t="s">
        <v>795</v>
      </c>
      <c r="E180" t="s">
        <v>588</v>
      </c>
      <c r="F180" t="str">
        <f t="shared" si="2"/>
        <v>RCTS-YSFS</v>
      </c>
      <c r="G180">
        <v>84.6</v>
      </c>
      <c r="H180">
        <v>0.99328859060399999</v>
      </c>
      <c r="I180">
        <v>14.9</v>
      </c>
      <c r="J180">
        <v>14.7</v>
      </c>
      <c r="K180">
        <v>14.7</v>
      </c>
      <c r="L180">
        <v>14.6</v>
      </c>
      <c r="M180">
        <v>14.4</v>
      </c>
      <c r="N180">
        <v>14.2</v>
      </c>
      <c r="O180">
        <v>14.1</v>
      </c>
      <c r="Q180">
        <v>0.17375886524822695</v>
      </c>
    </row>
    <row r="181" spans="1:17">
      <c r="A181">
        <v>90</v>
      </c>
      <c r="B181" t="s">
        <v>614</v>
      </c>
      <c r="C181" t="s">
        <v>661</v>
      </c>
      <c r="D181" t="s">
        <v>795</v>
      </c>
      <c r="E181" t="s">
        <v>590</v>
      </c>
      <c r="F181" t="str">
        <f t="shared" si="2"/>
        <v>RCTS-YSFW</v>
      </c>
      <c r="G181">
        <v>106.3</v>
      </c>
      <c r="H181">
        <v>1</v>
      </c>
      <c r="I181">
        <v>13.4</v>
      </c>
      <c r="J181">
        <v>13.3</v>
      </c>
      <c r="K181">
        <v>13.2</v>
      </c>
      <c r="L181">
        <v>13.1</v>
      </c>
      <c r="M181">
        <v>12.9</v>
      </c>
      <c r="N181">
        <v>12.8</v>
      </c>
      <c r="O181">
        <v>12.7</v>
      </c>
      <c r="Q181">
        <v>0.12511759172154285</v>
      </c>
    </row>
    <row r="182" spans="1:17">
      <c r="A182">
        <v>91</v>
      </c>
      <c r="B182" t="s">
        <v>614</v>
      </c>
      <c r="C182" t="s">
        <v>661</v>
      </c>
      <c r="D182" t="s">
        <v>898</v>
      </c>
      <c r="E182" t="s">
        <v>588</v>
      </c>
      <c r="F182" t="str">
        <f t="shared" si="2"/>
        <v>YSF-HTHS</v>
      </c>
      <c r="G182">
        <v>17.7</v>
      </c>
      <c r="H182">
        <v>0.99319727891200005</v>
      </c>
      <c r="I182">
        <v>14.7</v>
      </c>
      <c r="J182">
        <v>14.5</v>
      </c>
      <c r="K182">
        <v>14.4</v>
      </c>
      <c r="L182">
        <v>14.4</v>
      </c>
      <c r="M182">
        <v>14.2</v>
      </c>
      <c r="N182">
        <v>14.1</v>
      </c>
      <c r="O182">
        <v>14</v>
      </c>
      <c r="Q182">
        <v>0.8192090395480226</v>
      </c>
    </row>
    <row r="183" spans="1:17">
      <c r="A183">
        <v>91</v>
      </c>
      <c r="B183" t="s">
        <v>614</v>
      </c>
      <c r="C183" t="s">
        <v>661</v>
      </c>
      <c r="D183" t="s">
        <v>898</v>
      </c>
      <c r="E183" t="s">
        <v>590</v>
      </c>
      <c r="F183" t="str">
        <f t="shared" si="2"/>
        <v>YSF-HTHW</v>
      </c>
      <c r="G183">
        <v>35.4</v>
      </c>
      <c r="H183">
        <v>1</v>
      </c>
      <c r="I183">
        <v>13.2</v>
      </c>
      <c r="J183">
        <v>13.2</v>
      </c>
      <c r="K183">
        <v>13</v>
      </c>
      <c r="L183">
        <v>12.8</v>
      </c>
      <c r="M183">
        <v>12.7</v>
      </c>
      <c r="N183">
        <v>12.6</v>
      </c>
      <c r="O183">
        <v>12.4</v>
      </c>
      <c r="Q183">
        <v>0.3728813559322034</v>
      </c>
    </row>
    <row r="184" spans="1:17">
      <c r="A184">
        <v>92</v>
      </c>
      <c r="B184" t="s">
        <v>614</v>
      </c>
      <c r="C184" t="s">
        <v>661</v>
      </c>
      <c r="D184" t="s">
        <v>791</v>
      </c>
      <c r="E184" t="s">
        <v>588</v>
      </c>
      <c r="F184" t="str">
        <f t="shared" si="2"/>
        <v>RCTS-KSFS</v>
      </c>
      <c r="G184">
        <v>84.6</v>
      </c>
      <c r="H184">
        <v>0.94360902255599999</v>
      </c>
      <c r="I184">
        <v>26.6</v>
      </c>
      <c r="J184">
        <v>26.6</v>
      </c>
      <c r="K184">
        <v>27</v>
      </c>
      <c r="L184">
        <v>27.3</v>
      </c>
      <c r="M184">
        <v>26.4</v>
      </c>
      <c r="N184">
        <v>25.5</v>
      </c>
      <c r="O184">
        <v>26</v>
      </c>
      <c r="Q184">
        <v>0.31442080378250598</v>
      </c>
    </row>
    <row r="185" spans="1:17">
      <c r="A185">
        <v>92</v>
      </c>
      <c r="B185" t="s">
        <v>614</v>
      </c>
      <c r="C185" t="s">
        <v>661</v>
      </c>
      <c r="D185" t="s">
        <v>791</v>
      </c>
      <c r="E185" t="s">
        <v>590</v>
      </c>
      <c r="F185" t="str">
        <f t="shared" si="2"/>
        <v>RCTS-KSFW</v>
      </c>
      <c r="G185">
        <v>106.3</v>
      </c>
      <c r="H185">
        <v>0.95102040816300004</v>
      </c>
      <c r="I185">
        <v>24.5</v>
      </c>
      <c r="J185">
        <v>24.4</v>
      </c>
      <c r="K185">
        <v>25.2</v>
      </c>
      <c r="L185">
        <v>24.9</v>
      </c>
      <c r="M185">
        <v>24.1</v>
      </c>
      <c r="N185">
        <v>23.4</v>
      </c>
      <c r="O185">
        <v>23.7</v>
      </c>
      <c r="Q185">
        <v>0.22953904045155221</v>
      </c>
    </row>
    <row r="186" spans="1:17">
      <c r="A186">
        <v>93</v>
      </c>
      <c r="B186" t="s">
        <v>614</v>
      </c>
      <c r="C186" t="s">
        <v>661</v>
      </c>
      <c r="D186" t="s">
        <v>764</v>
      </c>
      <c r="E186" t="s">
        <v>588</v>
      </c>
      <c r="F186" t="str">
        <f t="shared" si="2"/>
        <v>KSF-RVLS</v>
      </c>
      <c r="G186">
        <v>84.6</v>
      </c>
      <c r="H186">
        <v>0.95366795366799995</v>
      </c>
      <c r="I186">
        <v>25.9</v>
      </c>
      <c r="J186">
        <v>25.9</v>
      </c>
      <c r="K186">
        <v>26.3</v>
      </c>
      <c r="L186">
        <v>26.5</v>
      </c>
      <c r="M186">
        <v>25.8</v>
      </c>
      <c r="N186">
        <v>24.9</v>
      </c>
      <c r="O186">
        <v>25.4</v>
      </c>
      <c r="Q186">
        <v>0.30614657210401891</v>
      </c>
    </row>
    <row r="187" spans="1:17">
      <c r="A187">
        <v>93</v>
      </c>
      <c r="B187" t="s">
        <v>614</v>
      </c>
      <c r="C187" t="s">
        <v>661</v>
      </c>
      <c r="D187" t="s">
        <v>764</v>
      </c>
      <c r="E187" t="s">
        <v>590</v>
      </c>
      <c r="F187" t="str">
        <f t="shared" si="2"/>
        <v>KSF-RVLW</v>
      </c>
      <c r="G187">
        <v>106.3</v>
      </c>
      <c r="H187">
        <v>0.95815899581599995</v>
      </c>
      <c r="I187">
        <v>23.9</v>
      </c>
      <c r="J187">
        <v>23.8</v>
      </c>
      <c r="K187">
        <v>24.5</v>
      </c>
      <c r="L187">
        <v>24.3</v>
      </c>
      <c r="M187">
        <v>23.6</v>
      </c>
      <c r="N187">
        <v>22.8</v>
      </c>
      <c r="O187">
        <v>23.2</v>
      </c>
      <c r="Q187">
        <v>0.22389463781749769</v>
      </c>
    </row>
    <row r="188" spans="1:17">
      <c r="A188">
        <v>94</v>
      </c>
      <c r="B188" t="s">
        <v>614</v>
      </c>
      <c r="C188" t="s">
        <v>661</v>
      </c>
      <c r="D188" t="s">
        <v>819</v>
      </c>
      <c r="E188" t="s">
        <v>588</v>
      </c>
      <c r="F188" t="str">
        <f t="shared" si="2"/>
        <v>RVL-BSPS</v>
      </c>
      <c r="G188">
        <v>84.6</v>
      </c>
      <c r="H188">
        <v>0.97826086956500002</v>
      </c>
      <c r="I188">
        <v>23</v>
      </c>
      <c r="J188">
        <v>22.9</v>
      </c>
      <c r="K188">
        <v>23.1</v>
      </c>
      <c r="L188">
        <v>23.3</v>
      </c>
      <c r="M188">
        <v>22.7</v>
      </c>
      <c r="N188">
        <v>22.4</v>
      </c>
      <c r="O188">
        <v>22.6</v>
      </c>
      <c r="Q188">
        <v>0.2706855791962175</v>
      </c>
    </row>
    <row r="189" spans="1:17">
      <c r="A189">
        <v>94</v>
      </c>
      <c r="B189" t="s">
        <v>614</v>
      </c>
      <c r="C189" t="s">
        <v>661</v>
      </c>
      <c r="D189" t="s">
        <v>819</v>
      </c>
      <c r="E189" t="s">
        <v>590</v>
      </c>
      <c r="F189" t="str">
        <f t="shared" si="2"/>
        <v>RVL-BSPW</v>
      </c>
      <c r="G189">
        <v>106.3</v>
      </c>
      <c r="H189">
        <v>0.97787610619499998</v>
      </c>
      <c r="I189">
        <v>22.6</v>
      </c>
      <c r="J189">
        <v>22.4</v>
      </c>
      <c r="K189">
        <v>23</v>
      </c>
      <c r="L189">
        <v>22.9</v>
      </c>
      <c r="M189">
        <v>22.1</v>
      </c>
      <c r="N189">
        <v>21.6</v>
      </c>
      <c r="O189">
        <v>21.8</v>
      </c>
      <c r="Q189">
        <v>0.21072436500470365</v>
      </c>
    </row>
    <row r="190" spans="1:17">
      <c r="A190">
        <v>95</v>
      </c>
      <c r="B190" t="s">
        <v>614</v>
      </c>
      <c r="C190" t="s">
        <v>661</v>
      </c>
      <c r="D190" t="s">
        <v>662</v>
      </c>
      <c r="E190" t="s">
        <v>588</v>
      </c>
      <c r="F190" t="str">
        <f t="shared" si="2"/>
        <v>BSP-BBDS</v>
      </c>
      <c r="G190">
        <v>65.2</v>
      </c>
      <c r="H190">
        <v>0.94062500000000004</v>
      </c>
      <c r="I190">
        <v>32</v>
      </c>
      <c r="J190">
        <v>32.700000000000003</v>
      </c>
      <c r="K190">
        <v>34.6</v>
      </c>
      <c r="L190">
        <v>34.799999999999997</v>
      </c>
      <c r="M190">
        <v>33.5</v>
      </c>
      <c r="N190">
        <v>32.6</v>
      </c>
      <c r="O190">
        <v>33.9</v>
      </c>
      <c r="Q190">
        <v>0.50153374233128833</v>
      </c>
    </row>
    <row r="191" spans="1:17">
      <c r="A191">
        <v>95</v>
      </c>
      <c r="B191" t="s">
        <v>614</v>
      </c>
      <c r="C191" t="s">
        <v>661</v>
      </c>
      <c r="D191" t="s">
        <v>662</v>
      </c>
      <c r="E191" t="s">
        <v>590</v>
      </c>
      <c r="F191" t="str">
        <f t="shared" si="2"/>
        <v>BSP-BBDW</v>
      </c>
      <c r="G191">
        <v>67.400000000000006</v>
      </c>
      <c r="H191">
        <v>0.96506550218300002</v>
      </c>
      <c r="I191">
        <v>22.9</v>
      </c>
      <c r="J191">
        <v>24.3</v>
      </c>
      <c r="K191">
        <v>25.5</v>
      </c>
      <c r="L191">
        <v>25.3</v>
      </c>
      <c r="M191">
        <v>24.6</v>
      </c>
      <c r="N191">
        <v>23.8</v>
      </c>
      <c r="O191">
        <v>24.9</v>
      </c>
      <c r="Q191">
        <v>0.36053412462908008</v>
      </c>
    </row>
    <row r="192" spans="1:17">
      <c r="A192">
        <v>96</v>
      </c>
      <c r="B192" t="s">
        <v>614</v>
      </c>
      <c r="C192" t="s">
        <v>770</v>
      </c>
      <c r="D192" t="s">
        <v>826</v>
      </c>
      <c r="E192" t="s">
        <v>588</v>
      </c>
      <c r="F192" t="str">
        <f t="shared" si="2"/>
        <v>SHTS-KYM1S</v>
      </c>
      <c r="G192">
        <v>79.400000000000006</v>
      </c>
      <c r="H192">
        <v>0.97698744769900003</v>
      </c>
      <c r="I192">
        <v>47.8</v>
      </c>
      <c r="J192">
        <v>49.3</v>
      </c>
      <c r="K192">
        <v>52.4</v>
      </c>
      <c r="L192">
        <v>55.9</v>
      </c>
      <c r="M192">
        <v>55.4</v>
      </c>
      <c r="N192">
        <v>54.9</v>
      </c>
      <c r="O192">
        <v>58.3</v>
      </c>
      <c r="Q192">
        <v>0.62090680100755657</v>
      </c>
    </row>
    <row r="193" spans="1:17">
      <c r="A193">
        <v>96</v>
      </c>
      <c r="B193" t="s">
        <v>614</v>
      </c>
      <c r="C193" t="s">
        <v>770</v>
      </c>
      <c r="D193" t="s">
        <v>826</v>
      </c>
      <c r="E193" t="s">
        <v>590</v>
      </c>
      <c r="F193" t="str">
        <f t="shared" si="2"/>
        <v>SHTS-KYM1W</v>
      </c>
      <c r="G193">
        <v>90.3</v>
      </c>
      <c r="H193">
        <v>0.979695431472</v>
      </c>
      <c r="I193">
        <v>39.4</v>
      </c>
      <c r="J193">
        <v>41.7</v>
      </c>
      <c r="K193">
        <v>46.5</v>
      </c>
      <c r="L193">
        <v>46.9</v>
      </c>
      <c r="M193">
        <v>46.3</v>
      </c>
      <c r="N193">
        <v>45.5</v>
      </c>
      <c r="O193">
        <v>48.9</v>
      </c>
      <c r="Q193">
        <v>0.4617940199335549</v>
      </c>
    </row>
    <row r="194" spans="1:17">
      <c r="A194">
        <v>97</v>
      </c>
      <c r="B194" t="s">
        <v>614</v>
      </c>
      <c r="C194" t="s">
        <v>770</v>
      </c>
      <c r="D194" t="s">
        <v>827</v>
      </c>
      <c r="E194" t="s">
        <v>588</v>
      </c>
      <c r="F194" t="str">
        <f t="shared" ref="F194:F257" si="3">D194&amp;E194</f>
        <v>SHTS-KYM2S</v>
      </c>
      <c r="G194">
        <v>79.400000000000006</v>
      </c>
      <c r="H194">
        <v>0.97727272727299996</v>
      </c>
      <c r="I194">
        <v>48.4</v>
      </c>
      <c r="J194">
        <v>49.6</v>
      </c>
      <c r="K194">
        <v>53</v>
      </c>
      <c r="L194">
        <v>56.6</v>
      </c>
      <c r="M194">
        <v>56</v>
      </c>
      <c r="N194">
        <v>55.5</v>
      </c>
      <c r="O194">
        <v>59</v>
      </c>
      <c r="Q194">
        <v>0.62468513853904284</v>
      </c>
    </row>
    <row r="195" spans="1:17">
      <c r="A195">
        <v>97</v>
      </c>
      <c r="B195" t="s">
        <v>614</v>
      </c>
      <c r="C195" t="s">
        <v>770</v>
      </c>
      <c r="D195" t="s">
        <v>827</v>
      </c>
      <c r="E195" t="s">
        <v>590</v>
      </c>
      <c r="F195" t="str">
        <f t="shared" si="3"/>
        <v>SHTS-KYM2W</v>
      </c>
      <c r="G195">
        <v>90.3</v>
      </c>
      <c r="H195">
        <v>0.97994987468700001</v>
      </c>
      <c r="I195">
        <v>39.9</v>
      </c>
      <c r="J195">
        <v>42.2</v>
      </c>
      <c r="K195">
        <v>47.1</v>
      </c>
      <c r="L195">
        <v>47.5</v>
      </c>
      <c r="M195">
        <v>46.8</v>
      </c>
      <c r="N195">
        <v>46.1</v>
      </c>
      <c r="O195">
        <v>49.5</v>
      </c>
      <c r="Q195">
        <v>0.46733111849390929</v>
      </c>
    </row>
    <row r="196" spans="1:17">
      <c r="A196">
        <v>98</v>
      </c>
      <c r="B196" t="s">
        <v>614</v>
      </c>
      <c r="C196" t="s">
        <v>770</v>
      </c>
      <c r="D196" t="s">
        <v>771</v>
      </c>
      <c r="E196" t="s">
        <v>588</v>
      </c>
      <c r="F196" t="str">
        <f t="shared" si="3"/>
        <v>KYM-ECA1S</v>
      </c>
      <c r="G196">
        <v>45.7</v>
      </c>
      <c r="H196">
        <v>0.99686520376200005</v>
      </c>
      <c r="I196">
        <v>31.9</v>
      </c>
      <c r="J196">
        <v>32.4</v>
      </c>
      <c r="K196">
        <v>34.4</v>
      </c>
      <c r="L196">
        <v>37.1</v>
      </c>
      <c r="M196">
        <v>36.799999999999997</v>
      </c>
      <c r="N196">
        <v>35.700000000000003</v>
      </c>
      <c r="O196">
        <v>38.200000000000003</v>
      </c>
      <c r="Q196">
        <v>0.70897155361050324</v>
      </c>
    </row>
    <row r="197" spans="1:17">
      <c r="A197">
        <v>98</v>
      </c>
      <c r="B197" t="s">
        <v>614</v>
      </c>
      <c r="C197" t="s">
        <v>770</v>
      </c>
      <c r="D197" t="s">
        <v>771</v>
      </c>
      <c r="E197" t="s">
        <v>590</v>
      </c>
      <c r="F197" t="str">
        <f t="shared" si="3"/>
        <v>KYM-ECA1W</v>
      </c>
      <c r="G197">
        <v>52.6</v>
      </c>
      <c r="H197">
        <v>1</v>
      </c>
      <c r="I197">
        <v>27.1</v>
      </c>
      <c r="J197">
        <v>28</v>
      </c>
      <c r="K197">
        <v>30.7</v>
      </c>
      <c r="L197">
        <v>31</v>
      </c>
      <c r="M197">
        <v>30.5</v>
      </c>
      <c r="N197">
        <v>30.2</v>
      </c>
      <c r="O197">
        <v>31.9</v>
      </c>
      <c r="Q197">
        <v>0.53231939163498099</v>
      </c>
    </row>
    <row r="198" spans="1:17">
      <c r="A198">
        <v>99</v>
      </c>
      <c r="B198" t="s">
        <v>614</v>
      </c>
      <c r="C198" t="s">
        <v>770</v>
      </c>
      <c r="D198" t="s">
        <v>772</v>
      </c>
      <c r="E198" t="s">
        <v>588</v>
      </c>
      <c r="F198" t="str">
        <f t="shared" si="3"/>
        <v>KYM-ECA2S</v>
      </c>
      <c r="G198">
        <v>45.7</v>
      </c>
      <c r="H198">
        <v>0.99692307692299997</v>
      </c>
      <c r="I198">
        <v>32.5</v>
      </c>
      <c r="J198">
        <v>32.5</v>
      </c>
      <c r="K198">
        <v>35.1</v>
      </c>
      <c r="L198">
        <v>37.1</v>
      </c>
      <c r="M198">
        <v>36.9</v>
      </c>
      <c r="N198">
        <v>36.4</v>
      </c>
      <c r="O198">
        <v>38.6</v>
      </c>
      <c r="Q198">
        <v>0.71115973741794303</v>
      </c>
    </row>
    <row r="199" spans="1:17">
      <c r="A199">
        <v>99</v>
      </c>
      <c r="B199" t="s">
        <v>614</v>
      </c>
      <c r="C199" t="s">
        <v>770</v>
      </c>
      <c r="D199" t="s">
        <v>772</v>
      </c>
      <c r="E199" t="s">
        <v>590</v>
      </c>
      <c r="F199" t="str">
        <f t="shared" si="3"/>
        <v>KYM-ECA2W</v>
      </c>
      <c r="G199">
        <v>53.2</v>
      </c>
      <c r="H199">
        <v>0.99632352941199998</v>
      </c>
      <c r="I199">
        <v>27.2</v>
      </c>
      <c r="J199">
        <v>28</v>
      </c>
      <c r="K199">
        <v>31.3</v>
      </c>
      <c r="L199">
        <v>31.6</v>
      </c>
      <c r="M199">
        <v>31.1</v>
      </c>
      <c r="N199">
        <v>30.2</v>
      </c>
      <c r="O199">
        <v>32.4</v>
      </c>
      <c r="Q199">
        <v>0.52631578947368418</v>
      </c>
    </row>
    <row r="200" spans="1:17">
      <c r="A200">
        <v>100</v>
      </c>
      <c r="B200" t="s">
        <v>614</v>
      </c>
      <c r="C200" t="s">
        <v>770</v>
      </c>
      <c r="D200" t="s">
        <v>825</v>
      </c>
      <c r="E200" t="s">
        <v>588</v>
      </c>
      <c r="F200" t="str">
        <f t="shared" si="3"/>
        <v>SHP-KYMS</v>
      </c>
      <c r="G200">
        <v>104</v>
      </c>
      <c r="H200">
        <v>0.97345132743399998</v>
      </c>
      <c r="I200">
        <v>22.6</v>
      </c>
      <c r="J200">
        <v>22.5</v>
      </c>
      <c r="K200">
        <v>24.2</v>
      </c>
      <c r="L200">
        <v>26.8</v>
      </c>
      <c r="M200">
        <v>26.5</v>
      </c>
      <c r="N200">
        <v>26.5</v>
      </c>
      <c r="O200">
        <v>28.3</v>
      </c>
      <c r="Q200">
        <v>0.21634615384615383</v>
      </c>
    </row>
    <row r="201" spans="1:17">
      <c r="A201">
        <v>100</v>
      </c>
      <c r="B201" t="s">
        <v>614</v>
      </c>
      <c r="C201" t="s">
        <v>770</v>
      </c>
      <c r="D201" t="s">
        <v>825</v>
      </c>
      <c r="E201" t="s">
        <v>590</v>
      </c>
      <c r="F201" t="str">
        <f t="shared" si="3"/>
        <v>SHP-KYMW</v>
      </c>
      <c r="G201">
        <v>114.3</v>
      </c>
      <c r="H201">
        <v>0.95897435897399996</v>
      </c>
      <c r="I201">
        <v>19.5</v>
      </c>
      <c r="J201">
        <v>19.399999999999999</v>
      </c>
      <c r="K201">
        <v>23.6</v>
      </c>
      <c r="L201">
        <v>23.8</v>
      </c>
      <c r="M201">
        <v>23.5</v>
      </c>
      <c r="N201">
        <v>23.2</v>
      </c>
      <c r="O201">
        <v>25.3</v>
      </c>
      <c r="Q201">
        <v>0.16972878390201224</v>
      </c>
    </row>
    <row r="202" spans="1:17">
      <c r="A202">
        <v>101</v>
      </c>
      <c r="B202" t="s">
        <v>614</v>
      </c>
      <c r="C202" t="s">
        <v>770</v>
      </c>
      <c r="D202" t="s">
        <v>833</v>
      </c>
      <c r="E202" t="s">
        <v>588</v>
      </c>
      <c r="F202" t="str">
        <f t="shared" si="3"/>
        <v>SHTS-SHPS</v>
      </c>
      <c r="G202">
        <v>101.7</v>
      </c>
      <c r="H202">
        <v>0.96969696969700003</v>
      </c>
      <c r="I202">
        <v>36.299999999999997</v>
      </c>
      <c r="J202">
        <v>37.200000000000003</v>
      </c>
      <c r="K202">
        <v>39.700000000000003</v>
      </c>
      <c r="L202">
        <v>42.7</v>
      </c>
      <c r="M202">
        <v>42.3</v>
      </c>
      <c r="N202">
        <v>42</v>
      </c>
      <c r="O202">
        <v>44.7</v>
      </c>
      <c r="Q202">
        <v>0.36578171091445422</v>
      </c>
    </row>
    <row r="203" spans="1:17">
      <c r="A203">
        <v>101</v>
      </c>
      <c r="B203" t="s">
        <v>614</v>
      </c>
      <c r="C203" t="s">
        <v>770</v>
      </c>
      <c r="D203" t="s">
        <v>833</v>
      </c>
      <c r="E203" t="s">
        <v>590</v>
      </c>
      <c r="F203" t="str">
        <f t="shared" si="3"/>
        <v>SHTS-SHPW</v>
      </c>
      <c r="G203">
        <v>116</v>
      </c>
      <c r="H203">
        <v>0.97009966777400003</v>
      </c>
      <c r="I203">
        <v>30.1</v>
      </c>
      <c r="J203">
        <v>31.6</v>
      </c>
      <c r="K203">
        <v>35.799999999999997</v>
      </c>
      <c r="L203">
        <v>36.1</v>
      </c>
      <c r="M203">
        <v>35.6</v>
      </c>
      <c r="N203">
        <v>35</v>
      </c>
      <c r="O203">
        <v>37.700000000000003</v>
      </c>
      <c r="Q203">
        <v>0.27241379310344827</v>
      </c>
    </row>
    <row r="204" spans="1:17">
      <c r="A204">
        <v>102</v>
      </c>
      <c r="B204" t="s">
        <v>614</v>
      </c>
      <c r="C204" t="s">
        <v>770</v>
      </c>
      <c r="D204" t="s">
        <v>828</v>
      </c>
      <c r="E204" t="s">
        <v>588</v>
      </c>
      <c r="F204" t="str">
        <f t="shared" si="3"/>
        <v>SHTS-MNAS</v>
      </c>
      <c r="G204">
        <v>88</v>
      </c>
      <c r="H204">
        <v>0.991139240506</v>
      </c>
      <c r="I204">
        <v>79</v>
      </c>
      <c r="J204">
        <v>78.599999999999994</v>
      </c>
      <c r="K204">
        <v>80.5</v>
      </c>
      <c r="L204">
        <v>81.599999999999994</v>
      </c>
      <c r="M204">
        <v>81.099999999999994</v>
      </c>
      <c r="N204">
        <v>80.5</v>
      </c>
      <c r="O204">
        <v>81.8</v>
      </c>
      <c r="Q204">
        <v>0.89318181818181808</v>
      </c>
    </row>
    <row r="205" spans="1:17">
      <c r="A205">
        <v>102</v>
      </c>
      <c r="B205" t="s">
        <v>614</v>
      </c>
      <c r="C205" t="s">
        <v>770</v>
      </c>
      <c r="D205" t="s">
        <v>828</v>
      </c>
      <c r="E205" t="s">
        <v>590</v>
      </c>
      <c r="F205" t="str">
        <f t="shared" si="3"/>
        <v>SHTS-MNAW</v>
      </c>
      <c r="G205">
        <v>114.4</v>
      </c>
      <c r="H205">
        <v>0.99289520426300004</v>
      </c>
      <c r="I205">
        <v>56.3</v>
      </c>
      <c r="J205">
        <v>56.6</v>
      </c>
      <c r="K205">
        <v>58.3</v>
      </c>
      <c r="L205">
        <v>58.4</v>
      </c>
      <c r="M205">
        <v>57.5</v>
      </c>
      <c r="N205">
        <v>57</v>
      </c>
      <c r="O205">
        <v>58</v>
      </c>
      <c r="Q205">
        <v>0.49475524475524474</v>
      </c>
    </row>
    <row r="206" spans="1:17">
      <c r="A206">
        <v>103</v>
      </c>
      <c r="B206" t="s">
        <v>614</v>
      </c>
      <c r="C206" t="s">
        <v>770</v>
      </c>
      <c r="D206" t="s">
        <v>837</v>
      </c>
      <c r="E206" t="s">
        <v>588</v>
      </c>
      <c r="F206" t="str">
        <f t="shared" si="3"/>
        <v>STN-MNAS</v>
      </c>
      <c r="G206">
        <v>48.6</v>
      </c>
      <c r="H206">
        <v>0.99754901960800002</v>
      </c>
      <c r="I206">
        <v>40.799999999999997</v>
      </c>
      <c r="J206">
        <v>40.4</v>
      </c>
      <c r="K206">
        <v>40.799999999999997</v>
      </c>
      <c r="L206">
        <v>42</v>
      </c>
      <c r="M206">
        <v>41.8</v>
      </c>
      <c r="N206">
        <v>41.3</v>
      </c>
      <c r="O206">
        <v>42</v>
      </c>
      <c r="Q206">
        <v>0.83127572016460893</v>
      </c>
    </row>
    <row r="207" spans="1:17">
      <c r="A207">
        <v>103</v>
      </c>
      <c r="B207" t="s">
        <v>614</v>
      </c>
      <c r="C207" t="s">
        <v>770</v>
      </c>
      <c r="D207" t="s">
        <v>837</v>
      </c>
      <c r="E207" t="s">
        <v>590</v>
      </c>
      <c r="F207" t="str">
        <f t="shared" si="3"/>
        <v>STN-MNAW</v>
      </c>
      <c r="G207">
        <v>52.6</v>
      </c>
      <c r="H207">
        <v>0.99658703071700006</v>
      </c>
      <c r="I207">
        <v>29.3</v>
      </c>
      <c r="J207">
        <v>29</v>
      </c>
      <c r="K207">
        <v>30</v>
      </c>
      <c r="L207">
        <v>30.2</v>
      </c>
      <c r="M207">
        <v>29.7</v>
      </c>
      <c r="N207">
        <v>29.4</v>
      </c>
      <c r="O207">
        <v>29.9</v>
      </c>
      <c r="Q207">
        <v>0.55133079847908739</v>
      </c>
    </row>
    <row r="208" spans="1:17">
      <c r="A208">
        <v>104</v>
      </c>
      <c r="B208" t="s">
        <v>614</v>
      </c>
      <c r="C208" t="s">
        <v>770</v>
      </c>
      <c r="D208" t="s">
        <v>834</v>
      </c>
      <c r="E208" t="s">
        <v>588</v>
      </c>
      <c r="F208" t="str">
        <f t="shared" si="3"/>
        <v>SHTS-STNS</v>
      </c>
      <c r="G208">
        <v>91.4</v>
      </c>
      <c r="H208">
        <v>0.99615384615400004</v>
      </c>
      <c r="I208">
        <v>78</v>
      </c>
      <c r="J208">
        <v>77.599999999999994</v>
      </c>
      <c r="K208">
        <v>78.8</v>
      </c>
      <c r="L208">
        <v>80.5</v>
      </c>
      <c r="M208">
        <v>80</v>
      </c>
      <c r="N208">
        <v>78.8</v>
      </c>
      <c r="O208">
        <v>80.2</v>
      </c>
      <c r="Q208">
        <v>0.8490153172866518</v>
      </c>
    </row>
    <row r="209" spans="1:17">
      <c r="A209">
        <v>104</v>
      </c>
      <c r="B209" t="s">
        <v>614</v>
      </c>
      <c r="C209" t="s">
        <v>770</v>
      </c>
      <c r="D209" t="s">
        <v>834</v>
      </c>
      <c r="E209" t="s">
        <v>590</v>
      </c>
      <c r="F209" t="str">
        <f t="shared" si="3"/>
        <v>SHTS-STNW</v>
      </c>
      <c r="G209">
        <v>91.4</v>
      </c>
      <c r="H209">
        <v>0.99642857142899999</v>
      </c>
      <c r="I209">
        <v>56</v>
      </c>
      <c r="J209">
        <v>56.4</v>
      </c>
      <c r="K209">
        <v>58</v>
      </c>
      <c r="L209">
        <v>58.1</v>
      </c>
      <c r="M209">
        <v>57.3</v>
      </c>
      <c r="N209">
        <v>56.8</v>
      </c>
      <c r="O209">
        <v>57.8</v>
      </c>
      <c r="Q209">
        <v>0.61706783369803053</v>
      </c>
    </row>
    <row r="210" spans="1:17">
      <c r="A210">
        <v>105</v>
      </c>
      <c r="B210" t="s">
        <v>614</v>
      </c>
      <c r="C210" t="s">
        <v>770</v>
      </c>
      <c r="D210" t="s">
        <v>830</v>
      </c>
      <c r="E210" t="s">
        <v>588</v>
      </c>
      <c r="F210" t="str">
        <f t="shared" si="3"/>
        <v>SHTS-NSFS</v>
      </c>
      <c r="G210">
        <v>98.3</v>
      </c>
      <c r="H210">
        <v>0.91758241758199999</v>
      </c>
      <c r="I210">
        <v>72.8</v>
      </c>
      <c r="J210">
        <v>72.8</v>
      </c>
      <c r="K210">
        <v>78.8</v>
      </c>
      <c r="L210">
        <v>85.8</v>
      </c>
      <c r="M210">
        <v>83.9</v>
      </c>
      <c r="N210">
        <v>84</v>
      </c>
      <c r="O210">
        <v>89.3</v>
      </c>
      <c r="Q210">
        <v>0.74059003051881989</v>
      </c>
    </row>
    <row r="211" spans="1:17">
      <c r="A211">
        <v>105</v>
      </c>
      <c r="B211" t="s">
        <v>614</v>
      </c>
      <c r="C211" t="s">
        <v>770</v>
      </c>
      <c r="D211" t="s">
        <v>830</v>
      </c>
      <c r="E211" t="s">
        <v>590</v>
      </c>
      <c r="F211" t="str">
        <f t="shared" si="3"/>
        <v>SHTS-NSFW</v>
      </c>
      <c r="G211">
        <v>114.3</v>
      </c>
      <c r="H211">
        <v>0.94983277592000004</v>
      </c>
      <c r="I211">
        <v>59.8</v>
      </c>
      <c r="J211">
        <v>61.6</v>
      </c>
      <c r="K211">
        <v>71.3</v>
      </c>
      <c r="L211">
        <v>72</v>
      </c>
      <c r="M211">
        <v>71</v>
      </c>
      <c r="N211">
        <v>69.3</v>
      </c>
      <c r="O211">
        <v>75.099999999999994</v>
      </c>
      <c r="Q211">
        <v>0.53893263342082243</v>
      </c>
    </row>
    <row r="212" spans="1:17">
      <c r="A212">
        <v>106</v>
      </c>
      <c r="B212" t="s">
        <v>614</v>
      </c>
      <c r="C212" t="s">
        <v>770</v>
      </c>
      <c r="D212" t="s">
        <v>789</v>
      </c>
      <c r="E212" t="s">
        <v>588</v>
      </c>
      <c r="F212" t="str">
        <f t="shared" si="3"/>
        <v>NSF-NKAS</v>
      </c>
      <c r="G212">
        <v>102.9</v>
      </c>
      <c r="H212">
        <v>0.95407407407400002</v>
      </c>
      <c r="I212">
        <v>67.5</v>
      </c>
      <c r="J212">
        <v>67.3</v>
      </c>
      <c r="K212">
        <v>72</v>
      </c>
      <c r="L212">
        <v>76.7</v>
      </c>
      <c r="M212">
        <v>75.599999999999994</v>
      </c>
      <c r="N212">
        <v>75.8</v>
      </c>
      <c r="O212">
        <v>79.599999999999994</v>
      </c>
      <c r="Q212">
        <v>0.65403304178814381</v>
      </c>
    </row>
    <row r="213" spans="1:17">
      <c r="A213">
        <v>106</v>
      </c>
      <c r="B213" t="s">
        <v>614</v>
      </c>
      <c r="C213" t="s">
        <v>770</v>
      </c>
      <c r="D213" t="s">
        <v>789</v>
      </c>
      <c r="E213" t="s">
        <v>590</v>
      </c>
      <c r="F213" t="str">
        <f t="shared" si="3"/>
        <v>NSF-NKAW</v>
      </c>
      <c r="G213">
        <v>114.3</v>
      </c>
      <c r="H213">
        <v>0.97183098591499995</v>
      </c>
      <c r="I213">
        <v>56.8</v>
      </c>
      <c r="J213">
        <v>58.1</v>
      </c>
      <c r="K213">
        <v>66.3</v>
      </c>
      <c r="L213">
        <v>66.8</v>
      </c>
      <c r="M213">
        <v>66</v>
      </c>
      <c r="N213">
        <v>64.400000000000006</v>
      </c>
      <c r="O213">
        <v>69.3</v>
      </c>
      <c r="Q213">
        <v>0.50831146106736658</v>
      </c>
    </row>
    <row r="214" spans="1:17">
      <c r="A214">
        <v>107</v>
      </c>
      <c r="B214" t="s">
        <v>614</v>
      </c>
      <c r="C214" t="s">
        <v>770</v>
      </c>
      <c r="D214" t="s">
        <v>829</v>
      </c>
      <c r="E214" t="s">
        <v>588</v>
      </c>
      <c r="F214" t="str">
        <f t="shared" si="3"/>
        <v>SHTS-NKAS</v>
      </c>
      <c r="G214">
        <v>91.4</v>
      </c>
      <c r="H214">
        <v>0.90456989247300001</v>
      </c>
      <c r="I214">
        <v>74.400000000000006</v>
      </c>
      <c r="J214">
        <v>75.7</v>
      </c>
      <c r="K214">
        <v>80</v>
      </c>
      <c r="L214">
        <v>88.2</v>
      </c>
      <c r="M214">
        <v>87.3</v>
      </c>
      <c r="N214">
        <v>86.3</v>
      </c>
      <c r="O214">
        <v>92.2</v>
      </c>
      <c r="Q214">
        <v>0.82822757111597356</v>
      </c>
    </row>
    <row r="215" spans="1:17">
      <c r="A215">
        <v>107</v>
      </c>
      <c r="B215" t="s">
        <v>614</v>
      </c>
      <c r="C215" t="s">
        <v>770</v>
      </c>
      <c r="D215" t="s">
        <v>829</v>
      </c>
      <c r="E215" t="s">
        <v>590</v>
      </c>
      <c r="F215" t="str">
        <f t="shared" si="3"/>
        <v>SHTS-NKAW</v>
      </c>
      <c r="G215">
        <v>91.4</v>
      </c>
      <c r="H215">
        <v>0.94481605351200004</v>
      </c>
      <c r="I215">
        <v>59.8</v>
      </c>
      <c r="J215">
        <v>62.6</v>
      </c>
      <c r="K215">
        <v>72.5</v>
      </c>
      <c r="L215">
        <v>73.3</v>
      </c>
      <c r="M215">
        <v>72.2</v>
      </c>
      <c r="N215">
        <v>70.3</v>
      </c>
      <c r="O215">
        <v>76.7</v>
      </c>
      <c r="Q215">
        <v>0.68490153172866519</v>
      </c>
    </row>
    <row r="216" spans="1:17">
      <c r="A216">
        <v>108</v>
      </c>
      <c r="B216" t="s">
        <v>614</v>
      </c>
      <c r="C216" t="s">
        <v>770</v>
      </c>
      <c r="D216" t="s">
        <v>787</v>
      </c>
      <c r="E216" t="s">
        <v>588</v>
      </c>
      <c r="F216" t="str">
        <f t="shared" si="3"/>
        <v>NKA-CMES</v>
      </c>
      <c r="G216">
        <v>74.3</v>
      </c>
      <c r="H216">
        <v>0.96121883656499996</v>
      </c>
      <c r="I216">
        <v>36.1</v>
      </c>
      <c r="J216">
        <v>36.4</v>
      </c>
      <c r="K216">
        <v>38.4</v>
      </c>
      <c r="L216">
        <v>43</v>
      </c>
      <c r="M216">
        <v>42.6</v>
      </c>
      <c r="N216">
        <v>42.1</v>
      </c>
      <c r="O216">
        <v>45.1</v>
      </c>
      <c r="Q216">
        <v>0.48990578734858681</v>
      </c>
    </row>
    <row r="217" spans="1:17">
      <c r="A217">
        <v>108</v>
      </c>
      <c r="B217" t="s">
        <v>614</v>
      </c>
      <c r="C217" t="s">
        <v>770</v>
      </c>
      <c r="D217" t="s">
        <v>787</v>
      </c>
      <c r="E217" t="s">
        <v>590</v>
      </c>
      <c r="F217" t="str">
        <f t="shared" si="3"/>
        <v>NKA-CMEW</v>
      </c>
      <c r="G217">
        <v>86.9</v>
      </c>
      <c r="H217">
        <v>0.98969072164899996</v>
      </c>
      <c r="I217">
        <v>29.1</v>
      </c>
      <c r="J217">
        <v>30.5</v>
      </c>
      <c r="K217">
        <v>35.200000000000003</v>
      </c>
      <c r="L217">
        <v>35.6</v>
      </c>
      <c r="M217">
        <v>35.299999999999997</v>
      </c>
      <c r="N217">
        <v>34.200000000000003</v>
      </c>
      <c r="O217">
        <v>37.299999999999997</v>
      </c>
      <c r="Q217">
        <v>0.35097813578826237</v>
      </c>
    </row>
    <row r="218" spans="1:17">
      <c r="A218">
        <v>109</v>
      </c>
      <c r="B218" t="s">
        <v>614</v>
      </c>
      <c r="C218" t="s">
        <v>770</v>
      </c>
      <c r="D218" t="s">
        <v>831</v>
      </c>
      <c r="E218" t="s">
        <v>588</v>
      </c>
      <c r="F218" t="str">
        <f t="shared" si="3"/>
        <v>SHTS-SHN1S</v>
      </c>
      <c r="G218">
        <v>88</v>
      </c>
      <c r="H218">
        <v>1</v>
      </c>
      <c r="I218">
        <v>32.9</v>
      </c>
      <c r="J218">
        <v>33.4</v>
      </c>
      <c r="K218">
        <v>34.5</v>
      </c>
      <c r="L218">
        <v>36.1</v>
      </c>
      <c r="M218">
        <v>36.1</v>
      </c>
      <c r="N218">
        <v>35.700000000000003</v>
      </c>
      <c r="O218">
        <v>37.200000000000003</v>
      </c>
      <c r="Q218">
        <v>0.37954545454545457</v>
      </c>
    </row>
    <row r="219" spans="1:17">
      <c r="A219">
        <v>109</v>
      </c>
      <c r="B219" t="s">
        <v>614</v>
      </c>
      <c r="C219" t="s">
        <v>770</v>
      </c>
      <c r="D219" t="s">
        <v>831</v>
      </c>
      <c r="E219" t="s">
        <v>590</v>
      </c>
      <c r="F219" t="str">
        <f t="shared" si="3"/>
        <v>SHTS-SHN1W</v>
      </c>
      <c r="G219">
        <v>112</v>
      </c>
      <c r="H219">
        <v>1</v>
      </c>
      <c r="I219">
        <v>26</v>
      </c>
      <c r="J219">
        <v>26.2</v>
      </c>
      <c r="K219">
        <v>28.3</v>
      </c>
      <c r="L219">
        <v>28.5</v>
      </c>
      <c r="M219">
        <v>28.3</v>
      </c>
      <c r="N219">
        <v>28.2</v>
      </c>
      <c r="O219">
        <v>29.3</v>
      </c>
      <c r="Q219">
        <v>0.23392857142857143</v>
      </c>
    </row>
    <row r="220" spans="1:17">
      <c r="A220">
        <v>110</v>
      </c>
      <c r="B220" t="s">
        <v>614</v>
      </c>
      <c r="C220" t="s">
        <v>770</v>
      </c>
      <c r="D220" t="s">
        <v>832</v>
      </c>
      <c r="E220" t="s">
        <v>588</v>
      </c>
      <c r="F220" t="str">
        <f t="shared" si="3"/>
        <v>SHTS-SHN2S</v>
      </c>
      <c r="G220">
        <v>88</v>
      </c>
      <c r="H220">
        <v>1</v>
      </c>
      <c r="I220">
        <v>32.9</v>
      </c>
      <c r="J220">
        <v>33.4</v>
      </c>
      <c r="K220">
        <v>34.5</v>
      </c>
      <c r="L220">
        <v>36.1</v>
      </c>
      <c r="M220">
        <v>36.1</v>
      </c>
      <c r="N220">
        <v>35.700000000000003</v>
      </c>
      <c r="O220">
        <v>37.200000000000003</v>
      </c>
      <c r="Q220">
        <v>0.37954545454545457</v>
      </c>
    </row>
    <row r="221" spans="1:17">
      <c r="A221">
        <v>110</v>
      </c>
      <c r="B221" t="s">
        <v>614</v>
      </c>
      <c r="C221" t="s">
        <v>770</v>
      </c>
      <c r="D221" t="s">
        <v>832</v>
      </c>
      <c r="E221" t="s">
        <v>590</v>
      </c>
      <c r="F221" t="str">
        <f t="shared" si="3"/>
        <v>SHTS-SHN2W</v>
      </c>
      <c r="G221">
        <v>112</v>
      </c>
      <c r="H221">
        <v>1</v>
      </c>
      <c r="I221">
        <v>26</v>
      </c>
      <c r="J221">
        <v>26.2</v>
      </c>
      <c r="K221">
        <v>28.3</v>
      </c>
      <c r="L221">
        <v>28.5</v>
      </c>
      <c r="M221">
        <v>28.3</v>
      </c>
      <c r="N221">
        <v>28.2</v>
      </c>
      <c r="O221">
        <v>29.3</v>
      </c>
      <c r="Q221">
        <v>0.23392857142857143</v>
      </c>
    </row>
    <row r="222" spans="1:17">
      <c r="A222">
        <v>111</v>
      </c>
      <c r="B222" t="s">
        <v>614</v>
      </c>
      <c r="C222" t="s">
        <v>680</v>
      </c>
      <c r="D222" t="s">
        <v>850</v>
      </c>
      <c r="E222" t="s">
        <v>588</v>
      </c>
      <c r="F222" t="str">
        <f t="shared" si="3"/>
        <v>TGTS-CDNS</v>
      </c>
      <c r="G222">
        <v>76.599999999999994</v>
      </c>
      <c r="H222">
        <v>0.99754299754300002</v>
      </c>
      <c r="I222">
        <v>40.700000000000003</v>
      </c>
      <c r="J222">
        <v>40.6</v>
      </c>
      <c r="K222">
        <v>40.9</v>
      </c>
      <c r="L222">
        <v>42.1</v>
      </c>
      <c r="M222">
        <v>41.3</v>
      </c>
      <c r="N222">
        <v>40.200000000000003</v>
      </c>
      <c r="O222">
        <v>41</v>
      </c>
      <c r="Q222">
        <v>0.53002610966057451</v>
      </c>
    </row>
    <row r="223" spans="1:17">
      <c r="A223">
        <v>111</v>
      </c>
      <c r="B223" t="s">
        <v>614</v>
      </c>
      <c r="C223" t="s">
        <v>680</v>
      </c>
      <c r="D223" t="s">
        <v>850</v>
      </c>
      <c r="E223" t="s">
        <v>590</v>
      </c>
      <c r="F223" t="str">
        <f t="shared" si="3"/>
        <v>TGTS-CDNW</v>
      </c>
      <c r="G223">
        <v>85.7</v>
      </c>
      <c r="H223">
        <v>0.99752475247500005</v>
      </c>
      <c r="I223">
        <v>40.4</v>
      </c>
      <c r="J223">
        <v>40.5</v>
      </c>
      <c r="K223">
        <v>42.6</v>
      </c>
      <c r="L223">
        <v>42.4</v>
      </c>
      <c r="M223">
        <v>41.5</v>
      </c>
      <c r="N223">
        <v>40.6</v>
      </c>
      <c r="O223">
        <v>41.7</v>
      </c>
      <c r="Q223">
        <v>0.47257876312718783</v>
      </c>
    </row>
    <row r="224" spans="1:17">
      <c r="A224">
        <v>112</v>
      </c>
      <c r="B224" t="s">
        <v>614</v>
      </c>
      <c r="C224" t="s">
        <v>680</v>
      </c>
      <c r="D224" t="s">
        <v>683</v>
      </c>
      <c r="E224" t="s">
        <v>588</v>
      </c>
      <c r="F224" t="str">
        <f t="shared" si="3"/>
        <v>COB-CDNS</v>
      </c>
      <c r="G224">
        <v>49.2</v>
      </c>
      <c r="H224">
        <v>1</v>
      </c>
      <c r="I224">
        <v>22.1</v>
      </c>
      <c r="J224">
        <v>22.3</v>
      </c>
      <c r="K224">
        <v>21.6</v>
      </c>
      <c r="L224">
        <v>22.1</v>
      </c>
      <c r="M224">
        <v>21.9</v>
      </c>
      <c r="N224">
        <v>21.4</v>
      </c>
      <c r="O224">
        <v>21.5</v>
      </c>
      <c r="Q224">
        <v>0.4532520325203252</v>
      </c>
    </row>
    <row r="225" spans="1:17">
      <c r="A225">
        <v>112</v>
      </c>
      <c r="B225" t="s">
        <v>614</v>
      </c>
      <c r="C225" t="s">
        <v>680</v>
      </c>
      <c r="D225" t="s">
        <v>683</v>
      </c>
      <c r="E225" t="s">
        <v>590</v>
      </c>
      <c r="F225" t="str">
        <f t="shared" si="3"/>
        <v>COB-CDNW</v>
      </c>
      <c r="G225">
        <v>57.2</v>
      </c>
      <c r="H225">
        <v>1</v>
      </c>
      <c r="I225">
        <v>22.6</v>
      </c>
      <c r="J225">
        <v>22.1</v>
      </c>
      <c r="K225">
        <v>22.6</v>
      </c>
      <c r="L225">
        <v>22.1</v>
      </c>
      <c r="M225">
        <v>22.4</v>
      </c>
      <c r="N225">
        <v>22.1</v>
      </c>
      <c r="O225">
        <v>22.1</v>
      </c>
      <c r="Q225">
        <v>0.3863636363636363</v>
      </c>
    </row>
    <row r="226" spans="1:17">
      <c r="A226">
        <v>113</v>
      </c>
      <c r="B226" t="s">
        <v>614</v>
      </c>
      <c r="C226" t="s">
        <v>680</v>
      </c>
      <c r="D226" t="s">
        <v>681</v>
      </c>
      <c r="E226" t="s">
        <v>588</v>
      </c>
      <c r="F226" t="str">
        <f t="shared" si="3"/>
        <v>CDN-CLCS</v>
      </c>
      <c r="G226">
        <v>74.3</v>
      </c>
      <c r="H226">
        <v>0.98587570621499998</v>
      </c>
      <c r="I226">
        <v>35.4</v>
      </c>
      <c r="J226">
        <v>35.5</v>
      </c>
      <c r="K226">
        <v>36</v>
      </c>
      <c r="L226">
        <v>36.9</v>
      </c>
      <c r="M226">
        <v>36.1</v>
      </c>
      <c r="N226">
        <v>35.4</v>
      </c>
      <c r="O226">
        <v>36.200000000000003</v>
      </c>
      <c r="Q226">
        <v>0.477792732166891</v>
      </c>
    </row>
    <row r="227" spans="1:17">
      <c r="A227">
        <v>113</v>
      </c>
      <c r="B227" t="s">
        <v>614</v>
      </c>
      <c r="C227" t="s">
        <v>680</v>
      </c>
      <c r="D227" t="s">
        <v>681</v>
      </c>
      <c r="E227" t="s">
        <v>590</v>
      </c>
      <c r="F227" t="str">
        <f t="shared" si="3"/>
        <v>CDN-CLCW</v>
      </c>
      <c r="G227">
        <v>86.9</v>
      </c>
      <c r="H227">
        <v>0.97965116279099995</v>
      </c>
      <c r="I227">
        <v>34.4</v>
      </c>
      <c r="J227">
        <v>34.5</v>
      </c>
      <c r="K227">
        <v>36.200000000000003</v>
      </c>
      <c r="L227">
        <v>36.1</v>
      </c>
      <c r="M227">
        <v>35.299999999999997</v>
      </c>
      <c r="N227">
        <v>34.799999999999997</v>
      </c>
      <c r="O227">
        <v>35.6</v>
      </c>
      <c r="Q227">
        <v>0.39700805523590338</v>
      </c>
    </row>
    <row r="228" spans="1:17">
      <c r="A228">
        <v>114</v>
      </c>
      <c r="B228" t="s">
        <v>614</v>
      </c>
      <c r="C228" t="s">
        <v>680</v>
      </c>
      <c r="D228" t="s">
        <v>851</v>
      </c>
      <c r="E228" t="s">
        <v>588</v>
      </c>
      <c r="F228" t="str">
        <f t="shared" si="3"/>
        <v>TGTS-COBS</v>
      </c>
      <c r="G228">
        <v>109.7</v>
      </c>
      <c r="H228">
        <v>0.98309859154900003</v>
      </c>
      <c r="I228">
        <v>35.5</v>
      </c>
      <c r="J228">
        <v>35.6</v>
      </c>
      <c r="K228">
        <v>35.200000000000003</v>
      </c>
      <c r="L228">
        <v>36.5</v>
      </c>
      <c r="M228">
        <v>36.1</v>
      </c>
      <c r="N228">
        <v>35</v>
      </c>
      <c r="O228">
        <v>35.700000000000003</v>
      </c>
      <c r="Q228">
        <v>0.3245214220601641</v>
      </c>
    </row>
    <row r="229" spans="1:17">
      <c r="A229">
        <v>114</v>
      </c>
      <c r="B229" t="s">
        <v>614</v>
      </c>
      <c r="C229" t="s">
        <v>680</v>
      </c>
      <c r="D229" t="s">
        <v>851</v>
      </c>
      <c r="E229" t="s">
        <v>590</v>
      </c>
      <c r="F229" t="str">
        <f t="shared" si="3"/>
        <v>TGTS-COBW</v>
      </c>
      <c r="G229">
        <v>116</v>
      </c>
      <c r="H229">
        <v>0.98591549295799996</v>
      </c>
      <c r="I229">
        <v>35.5</v>
      </c>
      <c r="J229">
        <v>35</v>
      </c>
      <c r="K229">
        <v>36.299999999999997</v>
      </c>
      <c r="L229">
        <v>35.799999999999997</v>
      </c>
      <c r="M229">
        <v>35.700000000000003</v>
      </c>
      <c r="N229">
        <v>35.299999999999997</v>
      </c>
      <c r="O229">
        <v>35.700000000000003</v>
      </c>
      <c r="Q229">
        <v>0.30172413793103448</v>
      </c>
    </row>
    <row r="230" spans="1:17">
      <c r="A230">
        <v>115</v>
      </c>
      <c r="B230" t="s">
        <v>614</v>
      </c>
      <c r="C230" t="s">
        <v>680</v>
      </c>
      <c r="D230" t="s">
        <v>852</v>
      </c>
      <c r="E230" t="s">
        <v>588</v>
      </c>
      <c r="F230" t="str">
        <f t="shared" si="3"/>
        <v>TGTS-HTNS</v>
      </c>
      <c r="G230">
        <v>47.4</v>
      </c>
      <c r="H230">
        <v>0.91267605633799997</v>
      </c>
      <c r="I230">
        <v>35.5</v>
      </c>
      <c r="J230">
        <v>34.9</v>
      </c>
      <c r="K230">
        <v>34.9</v>
      </c>
      <c r="L230">
        <v>36.4</v>
      </c>
      <c r="M230">
        <v>35.5</v>
      </c>
      <c r="N230">
        <v>34.700000000000003</v>
      </c>
      <c r="O230">
        <v>35.200000000000003</v>
      </c>
      <c r="Q230">
        <v>0.73628691983122363</v>
      </c>
    </row>
    <row r="231" spans="1:17">
      <c r="A231">
        <v>115</v>
      </c>
      <c r="B231" t="s">
        <v>614</v>
      </c>
      <c r="C231" t="s">
        <v>680</v>
      </c>
      <c r="D231" t="s">
        <v>852</v>
      </c>
      <c r="E231" t="s">
        <v>590</v>
      </c>
      <c r="F231" t="str">
        <f t="shared" si="3"/>
        <v>TGTS-HTNW</v>
      </c>
      <c r="G231">
        <v>48</v>
      </c>
      <c r="H231">
        <v>0.92082111437000003</v>
      </c>
      <c r="I231">
        <v>34.1</v>
      </c>
      <c r="J231">
        <v>33.9</v>
      </c>
      <c r="K231">
        <v>35.5</v>
      </c>
      <c r="L231">
        <v>35.9</v>
      </c>
      <c r="M231">
        <v>34.9</v>
      </c>
      <c r="N231">
        <v>34</v>
      </c>
      <c r="O231">
        <v>35</v>
      </c>
      <c r="Q231">
        <v>0.70624999999999993</v>
      </c>
    </row>
    <row r="232" spans="1:17">
      <c r="A232">
        <v>116</v>
      </c>
      <c r="B232" t="s">
        <v>614</v>
      </c>
      <c r="C232" t="s">
        <v>680</v>
      </c>
      <c r="D232" t="s">
        <v>788</v>
      </c>
      <c r="E232" t="s">
        <v>588</v>
      </c>
      <c r="F232" t="str">
        <f t="shared" si="3"/>
        <v>NRB-HTNS</v>
      </c>
      <c r="G232">
        <v>52.6</v>
      </c>
      <c r="H232">
        <v>0.95185185185200005</v>
      </c>
      <c r="I232">
        <v>27</v>
      </c>
      <c r="J232">
        <v>26.8</v>
      </c>
      <c r="K232">
        <v>26.6</v>
      </c>
      <c r="L232">
        <v>27.4</v>
      </c>
      <c r="M232">
        <v>27.1</v>
      </c>
      <c r="N232">
        <v>26.5</v>
      </c>
      <c r="O232">
        <v>26.8</v>
      </c>
      <c r="Q232">
        <v>0.50950570342205326</v>
      </c>
    </row>
    <row r="233" spans="1:17">
      <c r="A233">
        <v>116</v>
      </c>
      <c r="B233" t="s">
        <v>614</v>
      </c>
      <c r="C233" t="s">
        <v>680</v>
      </c>
      <c r="D233" t="s">
        <v>788</v>
      </c>
      <c r="E233" t="s">
        <v>590</v>
      </c>
      <c r="F233" t="str">
        <f t="shared" si="3"/>
        <v>NRB-HTNW</v>
      </c>
      <c r="G233">
        <v>53.2</v>
      </c>
      <c r="H233">
        <v>0.95437262357399999</v>
      </c>
      <c r="I233">
        <v>26.3</v>
      </c>
      <c r="J233">
        <v>26.1</v>
      </c>
      <c r="K233">
        <v>27</v>
      </c>
      <c r="L233">
        <v>27.2</v>
      </c>
      <c r="M233">
        <v>26.7</v>
      </c>
      <c r="N233">
        <v>26.1</v>
      </c>
      <c r="O233">
        <v>26.7</v>
      </c>
      <c r="Q233">
        <v>0.49060150375939848</v>
      </c>
    </row>
    <row r="234" spans="1:17">
      <c r="A234">
        <v>117</v>
      </c>
      <c r="B234" t="s">
        <v>614</v>
      </c>
      <c r="C234" t="s">
        <v>680</v>
      </c>
      <c r="D234" t="s">
        <v>855</v>
      </c>
      <c r="E234" t="s">
        <v>588</v>
      </c>
      <c r="F234" t="str">
        <f t="shared" si="3"/>
        <v>TGTS-NRBS</v>
      </c>
      <c r="G234">
        <v>52.6</v>
      </c>
      <c r="H234">
        <v>0.89487870619900001</v>
      </c>
      <c r="I234">
        <v>37.1</v>
      </c>
      <c r="J234">
        <v>36.5</v>
      </c>
      <c r="K234">
        <v>36.4</v>
      </c>
      <c r="L234">
        <v>38.6</v>
      </c>
      <c r="M234">
        <v>37.299999999999997</v>
      </c>
      <c r="N234">
        <v>36.1</v>
      </c>
      <c r="O234">
        <v>37</v>
      </c>
      <c r="Q234">
        <v>0.69391634980988592</v>
      </c>
    </row>
    <row r="235" spans="1:17">
      <c r="A235">
        <v>117</v>
      </c>
      <c r="B235" t="s">
        <v>614</v>
      </c>
      <c r="C235" t="s">
        <v>680</v>
      </c>
      <c r="D235" t="s">
        <v>855</v>
      </c>
      <c r="E235" t="s">
        <v>590</v>
      </c>
      <c r="F235" t="str">
        <f t="shared" si="3"/>
        <v>TGTS-NRBW</v>
      </c>
      <c r="G235">
        <v>52.6</v>
      </c>
      <c r="H235">
        <v>0.90625</v>
      </c>
      <c r="I235">
        <v>35.200000000000003</v>
      </c>
      <c r="J235">
        <v>35.1</v>
      </c>
      <c r="K235">
        <v>37.299999999999997</v>
      </c>
      <c r="L235">
        <v>37.9</v>
      </c>
      <c r="M235">
        <v>36.1</v>
      </c>
      <c r="N235">
        <v>35.1</v>
      </c>
      <c r="O235">
        <v>36.4</v>
      </c>
      <c r="Q235">
        <v>0.66730038022813687</v>
      </c>
    </row>
    <row r="236" spans="1:17">
      <c r="A236">
        <v>118</v>
      </c>
      <c r="B236" t="s">
        <v>614</v>
      </c>
      <c r="C236" t="s">
        <v>680</v>
      </c>
      <c r="D236" t="s">
        <v>853</v>
      </c>
      <c r="E236" t="s">
        <v>590</v>
      </c>
      <c r="F236" t="str">
        <f t="shared" si="3"/>
        <v>TGTS-KRT1W</v>
      </c>
      <c r="G236">
        <v>44.6</v>
      </c>
      <c r="H236">
        <v>0.98840579710099996</v>
      </c>
      <c r="I236">
        <v>34.5</v>
      </c>
      <c r="J236">
        <v>34.799999999999997</v>
      </c>
      <c r="K236">
        <v>37.1</v>
      </c>
      <c r="L236">
        <v>37.1</v>
      </c>
      <c r="M236">
        <v>36.4</v>
      </c>
      <c r="N236">
        <v>36</v>
      </c>
      <c r="O236">
        <v>37.200000000000003</v>
      </c>
      <c r="Q236">
        <v>0.78026905829596405</v>
      </c>
    </row>
    <row r="237" spans="1:17">
      <c r="A237">
        <v>118</v>
      </c>
      <c r="B237" t="s">
        <v>614</v>
      </c>
      <c r="C237" t="s">
        <v>680</v>
      </c>
      <c r="D237" t="s">
        <v>853</v>
      </c>
      <c r="E237" t="s">
        <v>588</v>
      </c>
      <c r="F237" t="str">
        <f t="shared" si="3"/>
        <v>TGTS-KRT1S</v>
      </c>
      <c r="G237">
        <v>44</v>
      </c>
      <c r="H237">
        <v>0.98805970149300004</v>
      </c>
      <c r="I237">
        <v>33.5</v>
      </c>
      <c r="J237">
        <v>33.6</v>
      </c>
      <c r="K237">
        <v>34.4</v>
      </c>
      <c r="L237">
        <v>35.9</v>
      </c>
      <c r="M237">
        <v>35.4</v>
      </c>
      <c r="N237">
        <v>34.6</v>
      </c>
      <c r="O237">
        <v>35.799999999999997</v>
      </c>
      <c r="Q237">
        <v>0.76363636363636367</v>
      </c>
    </row>
    <row r="238" spans="1:17">
      <c r="A238">
        <v>119</v>
      </c>
      <c r="B238" t="s">
        <v>614</v>
      </c>
      <c r="C238" t="s">
        <v>680</v>
      </c>
      <c r="D238" t="s">
        <v>854</v>
      </c>
      <c r="E238" t="s">
        <v>588</v>
      </c>
      <c r="F238" t="str">
        <f t="shared" si="3"/>
        <v>TGTS-KRT2S</v>
      </c>
      <c r="G238">
        <v>97.2</v>
      </c>
      <c r="H238">
        <v>0.89709762533000004</v>
      </c>
      <c r="I238">
        <v>37.9</v>
      </c>
      <c r="J238">
        <v>38</v>
      </c>
      <c r="K238">
        <v>39.5</v>
      </c>
      <c r="L238">
        <v>41.3</v>
      </c>
      <c r="M238">
        <v>40.6</v>
      </c>
      <c r="N238">
        <v>39.799999999999997</v>
      </c>
      <c r="O238">
        <v>41.4</v>
      </c>
      <c r="Q238">
        <v>0.39094650205761322</v>
      </c>
    </row>
    <row r="239" spans="1:17">
      <c r="A239">
        <v>119</v>
      </c>
      <c r="B239" t="s">
        <v>614</v>
      </c>
      <c r="C239" t="s">
        <v>680</v>
      </c>
      <c r="D239" t="s">
        <v>854</v>
      </c>
      <c r="E239" t="s">
        <v>590</v>
      </c>
      <c r="F239" t="str">
        <f t="shared" si="3"/>
        <v>TGTS-KRT2W</v>
      </c>
      <c r="G239">
        <v>116</v>
      </c>
      <c r="H239">
        <v>0.88578680203000004</v>
      </c>
      <c r="I239">
        <v>39.4</v>
      </c>
      <c r="J239">
        <v>39.9</v>
      </c>
      <c r="K239">
        <v>42.8</v>
      </c>
      <c r="L239">
        <v>43</v>
      </c>
      <c r="M239">
        <v>41.9</v>
      </c>
      <c r="N239">
        <v>41</v>
      </c>
      <c r="O239">
        <v>42.8</v>
      </c>
      <c r="Q239">
        <v>0.3439655172413793</v>
      </c>
    </row>
    <row r="240" spans="1:17">
      <c r="A240">
        <v>120</v>
      </c>
      <c r="B240" t="s">
        <v>614</v>
      </c>
      <c r="C240" t="s">
        <v>680</v>
      </c>
      <c r="D240" t="s">
        <v>761</v>
      </c>
      <c r="E240" t="s">
        <v>588</v>
      </c>
      <c r="F240" t="str">
        <f t="shared" si="3"/>
        <v>KRT-PLD1/CWFS</v>
      </c>
      <c r="G240">
        <v>40</v>
      </c>
      <c r="H240">
        <v>0.99431818181800002</v>
      </c>
      <c r="I240">
        <v>17.600000000000001</v>
      </c>
      <c r="J240">
        <v>17.5</v>
      </c>
      <c r="K240">
        <v>17.5</v>
      </c>
      <c r="L240">
        <v>17.899999999999999</v>
      </c>
      <c r="M240">
        <v>17.600000000000001</v>
      </c>
      <c r="N240">
        <v>17.399999999999999</v>
      </c>
      <c r="O240">
        <v>17.600000000000001</v>
      </c>
      <c r="Q240">
        <v>0.4375</v>
      </c>
    </row>
    <row r="241" spans="1:17">
      <c r="A241">
        <v>120</v>
      </c>
      <c r="B241" t="s">
        <v>614</v>
      </c>
      <c r="C241" t="s">
        <v>680</v>
      </c>
      <c r="D241" t="s">
        <v>761</v>
      </c>
      <c r="E241" t="s">
        <v>590</v>
      </c>
      <c r="F241" t="str">
        <f t="shared" si="3"/>
        <v>KRT-PLD1/CWFW</v>
      </c>
      <c r="G241">
        <v>45.7</v>
      </c>
      <c r="H241">
        <v>1</v>
      </c>
      <c r="I241">
        <v>19.899999999999999</v>
      </c>
      <c r="J241">
        <v>19.899999999999999</v>
      </c>
      <c r="K241">
        <v>20</v>
      </c>
      <c r="L241">
        <v>20</v>
      </c>
      <c r="M241">
        <v>19.8</v>
      </c>
      <c r="N241">
        <v>19.600000000000001</v>
      </c>
      <c r="O241">
        <v>19.7</v>
      </c>
      <c r="Q241">
        <v>0.43544857768052514</v>
      </c>
    </row>
    <row r="242" spans="1:17">
      <c r="A242">
        <v>121</v>
      </c>
      <c r="B242" t="s">
        <v>614</v>
      </c>
      <c r="C242" t="s">
        <v>680</v>
      </c>
      <c r="D242" t="s">
        <v>762</v>
      </c>
      <c r="E242" t="s">
        <v>590</v>
      </c>
      <c r="F242" t="str">
        <f t="shared" si="3"/>
        <v>KRT-PLD2/YWFW</v>
      </c>
      <c r="G242">
        <v>29.7</v>
      </c>
      <c r="H242">
        <v>1</v>
      </c>
      <c r="I242">
        <v>20.9</v>
      </c>
      <c r="J242">
        <v>20.9</v>
      </c>
      <c r="K242">
        <v>21.8</v>
      </c>
      <c r="L242">
        <v>21.8</v>
      </c>
      <c r="M242">
        <v>21</v>
      </c>
      <c r="N242">
        <v>20.6</v>
      </c>
      <c r="O242">
        <v>21</v>
      </c>
      <c r="Q242">
        <v>0.70370370370370372</v>
      </c>
    </row>
    <row r="243" spans="1:17">
      <c r="A243">
        <v>121</v>
      </c>
      <c r="B243" t="s">
        <v>614</v>
      </c>
      <c r="C243" t="s">
        <v>680</v>
      </c>
      <c r="D243" t="s">
        <v>762</v>
      </c>
      <c r="E243" t="s">
        <v>588</v>
      </c>
      <c r="F243" t="str">
        <f t="shared" si="3"/>
        <v>KRT-PLD2/YWFS</v>
      </c>
      <c r="G243">
        <v>29.7</v>
      </c>
      <c r="H243">
        <v>1</v>
      </c>
      <c r="I243">
        <v>18.399999999999999</v>
      </c>
      <c r="J243">
        <v>18.3</v>
      </c>
      <c r="K243">
        <v>18.2</v>
      </c>
      <c r="L243">
        <v>18.7</v>
      </c>
      <c r="M243">
        <v>18.5</v>
      </c>
      <c r="N243">
        <v>18.2</v>
      </c>
      <c r="O243">
        <v>18.399999999999999</v>
      </c>
      <c r="Q243">
        <v>0.61616161616161624</v>
      </c>
    </row>
    <row r="244" spans="1:17">
      <c r="A244">
        <v>122</v>
      </c>
      <c r="B244" t="s">
        <v>614</v>
      </c>
      <c r="C244" t="s">
        <v>680</v>
      </c>
      <c r="D244" t="s">
        <v>763</v>
      </c>
      <c r="E244" t="s">
        <v>588</v>
      </c>
      <c r="F244" t="str">
        <f t="shared" si="3"/>
        <v>KRT-WBLS</v>
      </c>
      <c r="G244">
        <v>46.9</v>
      </c>
      <c r="H244">
        <v>0.83116883116899998</v>
      </c>
      <c r="I244">
        <v>23.1</v>
      </c>
      <c r="J244">
        <v>23.3</v>
      </c>
      <c r="K244">
        <v>24.6</v>
      </c>
      <c r="L244">
        <v>25.6</v>
      </c>
      <c r="M244">
        <v>25.4</v>
      </c>
      <c r="N244">
        <v>24.9</v>
      </c>
      <c r="O244">
        <v>26.1</v>
      </c>
      <c r="Q244">
        <v>0.49680170575692967</v>
      </c>
    </row>
    <row r="245" spans="1:17">
      <c r="A245">
        <v>122</v>
      </c>
      <c r="B245" t="s">
        <v>614</v>
      </c>
      <c r="C245" t="s">
        <v>680</v>
      </c>
      <c r="D245" t="s">
        <v>763</v>
      </c>
      <c r="E245" t="s">
        <v>590</v>
      </c>
      <c r="F245" t="str">
        <f t="shared" si="3"/>
        <v>KRT-WBLW</v>
      </c>
      <c r="G245">
        <v>47.4</v>
      </c>
      <c r="H245">
        <v>0.82159624413099996</v>
      </c>
      <c r="I245">
        <v>21.3</v>
      </c>
      <c r="J245">
        <v>21.7</v>
      </c>
      <c r="K245">
        <v>23.9</v>
      </c>
      <c r="L245">
        <v>24.2</v>
      </c>
      <c r="M245">
        <v>24</v>
      </c>
      <c r="N245">
        <v>23.2</v>
      </c>
      <c r="O245">
        <v>24.7</v>
      </c>
      <c r="Q245">
        <v>0.4578059071729958</v>
      </c>
    </row>
    <row r="246" spans="1:17">
      <c r="A246">
        <v>123</v>
      </c>
      <c r="B246" t="s">
        <v>614</v>
      </c>
      <c r="C246" t="s">
        <v>680</v>
      </c>
      <c r="D246" t="s">
        <v>859</v>
      </c>
      <c r="E246" t="s">
        <v>588</v>
      </c>
      <c r="F246" t="str">
        <f t="shared" si="3"/>
        <v>TRG-WBL1S</v>
      </c>
      <c r="G246">
        <v>47.4</v>
      </c>
      <c r="H246">
        <v>0.95789473684199999</v>
      </c>
      <c r="I246">
        <v>38</v>
      </c>
      <c r="J246">
        <v>38.1</v>
      </c>
      <c r="K246">
        <v>39.200000000000003</v>
      </c>
      <c r="L246">
        <v>40.9</v>
      </c>
      <c r="M246">
        <v>40.299999999999997</v>
      </c>
      <c r="N246">
        <v>39.4</v>
      </c>
      <c r="O246">
        <v>40.799999999999997</v>
      </c>
      <c r="Q246">
        <v>0.80379746835443044</v>
      </c>
    </row>
    <row r="247" spans="1:17">
      <c r="A247">
        <v>123</v>
      </c>
      <c r="B247" t="s">
        <v>614</v>
      </c>
      <c r="C247" t="s">
        <v>680</v>
      </c>
      <c r="D247" t="s">
        <v>859</v>
      </c>
      <c r="E247" t="s">
        <v>590</v>
      </c>
      <c r="F247" t="str">
        <f t="shared" si="3"/>
        <v>TRG-WBL1W</v>
      </c>
      <c r="G247">
        <v>49.7</v>
      </c>
      <c r="H247">
        <v>0.95854922279800003</v>
      </c>
      <c r="I247">
        <v>38.6</v>
      </c>
      <c r="J247">
        <v>39</v>
      </c>
      <c r="K247">
        <v>41.6</v>
      </c>
      <c r="L247">
        <v>41.7</v>
      </c>
      <c r="M247">
        <v>41</v>
      </c>
      <c r="N247">
        <v>40.5</v>
      </c>
      <c r="O247">
        <v>42</v>
      </c>
      <c r="Q247">
        <v>0.78470824949698181</v>
      </c>
    </row>
    <row r="248" spans="1:17">
      <c r="A248">
        <v>124</v>
      </c>
      <c r="B248" t="s">
        <v>614</v>
      </c>
      <c r="C248" t="s">
        <v>680</v>
      </c>
      <c r="D248" t="s">
        <v>860</v>
      </c>
      <c r="E248" t="s">
        <v>590</v>
      </c>
      <c r="F248" t="str">
        <f t="shared" si="3"/>
        <v>TRG-WBL2W</v>
      </c>
      <c r="G248">
        <v>46.3</v>
      </c>
      <c r="H248">
        <v>0.98826979472099996</v>
      </c>
      <c r="I248">
        <v>34.1</v>
      </c>
      <c r="J248">
        <v>34.5</v>
      </c>
      <c r="K248">
        <v>37.299999999999997</v>
      </c>
      <c r="L248">
        <v>37.4</v>
      </c>
      <c r="M248">
        <v>36.6</v>
      </c>
      <c r="N248">
        <v>35.700000000000003</v>
      </c>
      <c r="O248">
        <v>37.4</v>
      </c>
      <c r="Q248">
        <v>0.74514038876889854</v>
      </c>
    </row>
    <row r="249" spans="1:17">
      <c r="A249">
        <v>124</v>
      </c>
      <c r="B249" t="s">
        <v>614</v>
      </c>
      <c r="C249" t="s">
        <v>680</v>
      </c>
      <c r="D249" t="s">
        <v>860</v>
      </c>
      <c r="E249" t="s">
        <v>588</v>
      </c>
      <c r="F249" t="str">
        <f t="shared" si="3"/>
        <v>TRG-WBL2S</v>
      </c>
      <c r="G249">
        <v>45.7</v>
      </c>
      <c r="H249">
        <v>0.99096385542200005</v>
      </c>
      <c r="I249">
        <v>33.200000000000003</v>
      </c>
      <c r="J249">
        <v>33.200000000000003</v>
      </c>
      <c r="K249">
        <v>34.700000000000003</v>
      </c>
      <c r="L249">
        <v>36.299999999999997</v>
      </c>
      <c r="M249">
        <v>35.799999999999997</v>
      </c>
      <c r="N249">
        <v>35</v>
      </c>
      <c r="O249">
        <v>36.5</v>
      </c>
      <c r="Q249">
        <v>0.7264770240700219</v>
      </c>
    </row>
    <row r="250" spans="1:17">
      <c r="A250">
        <v>125</v>
      </c>
      <c r="B250" t="s">
        <v>614</v>
      </c>
      <c r="C250" t="s">
        <v>680</v>
      </c>
      <c r="D250" t="s">
        <v>856</v>
      </c>
      <c r="E250" t="s">
        <v>590</v>
      </c>
      <c r="F250" t="str">
        <f t="shared" si="3"/>
        <v>TGTS-TRG1W</v>
      </c>
      <c r="G250">
        <v>91.5</v>
      </c>
      <c r="H250">
        <v>0.98550724637700005</v>
      </c>
      <c r="I250">
        <v>69</v>
      </c>
      <c r="J250">
        <v>69.5</v>
      </c>
      <c r="K250">
        <v>72.599999999999994</v>
      </c>
      <c r="L250">
        <v>73.099999999999994</v>
      </c>
      <c r="M250">
        <v>70.900000000000006</v>
      </c>
      <c r="N250">
        <v>69.900000000000006</v>
      </c>
      <c r="O250">
        <v>71.8</v>
      </c>
      <c r="Q250">
        <v>0.7595628415300546</v>
      </c>
    </row>
    <row r="251" spans="1:17">
      <c r="A251">
        <v>125</v>
      </c>
      <c r="B251" t="s">
        <v>614</v>
      </c>
      <c r="C251" t="s">
        <v>680</v>
      </c>
      <c r="D251" t="s">
        <v>856</v>
      </c>
      <c r="E251" t="s">
        <v>588</v>
      </c>
      <c r="F251" t="str">
        <f t="shared" si="3"/>
        <v>TGTS-TRG1S</v>
      </c>
      <c r="G251">
        <v>91.5</v>
      </c>
      <c r="H251">
        <v>0.98619631901799998</v>
      </c>
      <c r="I251">
        <v>65.2</v>
      </c>
      <c r="J251">
        <v>65.099999999999994</v>
      </c>
      <c r="K251">
        <v>67</v>
      </c>
      <c r="L251">
        <v>69.5</v>
      </c>
      <c r="M251">
        <v>68.3</v>
      </c>
      <c r="N251">
        <v>66.900000000000006</v>
      </c>
      <c r="O251">
        <v>69.099999999999994</v>
      </c>
      <c r="Q251">
        <v>0.7114754098360655</v>
      </c>
    </row>
    <row r="252" spans="1:17">
      <c r="A252">
        <v>126</v>
      </c>
      <c r="B252" t="s">
        <v>614</v>
      </c>
      <c r="C252" t="s">
        <v>680</v>
      </c>
      <c r="D252" t="s">
        <v>857</v>
      </c>
      <c r="E252" t="s">
        <v>590</v>
      </c>
      <c r="F252" t="str">
        <f t="shared" si="3"/>
        <v>TGTS-TRG2W</v>
      </c>
      <c r="G252">
        <v>91.5</v>
      </c>
      <c r="H252">
        <v>0.98550724637700005</v>
      </c>
      <c r="I252">
        <v>69</v>
      </c>
      <c r="J252">
        <v>69.5</v>
      </c>
      <c r="K252">
        <v>72.7</v>
      </c>
      <c r="L252">
        <v>73.2</v>
      </c>
      <c r="M252">
        <v>70.900000000000006</v>
      </c>
      <c r="N252">
        <v>69.900000000000006</v>
      </c>
      <c r="O252">
        <v>71.8</v>
      </c>
      <c r="Q252">
        <v>0.7595628415300546</v>
      </c>
    </row>
    <row r="253" spans="1:17">
      <c r="A253">
        <v>126</v>
      </c>
      <c r="B253" t="s">
        <v>614</v>
      </c>
      <c r="C253" t="s">
        <v>680</v>
      </c>
      <c r="D253" t="s">
        <v>857</v>
      </c>
      <c r="E253" t="s">
        <v>588</v>
      </c>
      <c r="F253" t="str">
        <f t="shared" si="3"/>
        <v>TGTS-TRG2S</v>
      </c>
      <c r="G253">
        <v>91.5</v>
      </c>
      <c r="H253">
        <v>0.98619631901799998</v>
      </c>
      <c r="I253">
        <v>65.2</v>
      </c>
      <c r="J253">
        <v>65.2</v>
      </c>
      <c r="K253">
        <v>67</v>
      </c>
      <c r="L253">
        <v>69.5</v>
      </c>
      <c r="M253">
        <v>68.3</v>
      </c>
      <c r="N253">
        <v>66.900000000000006</v>
      </c>
      <c r="O253">
        <v>69</v>
      </c>
      <c r="Q253">
        <v>0.71256830601092902</v>
      </c>
    </row>
    <row r="254" spans="1:17">
      <c r="A254">
        <v>127</v>
      </c>
      <c r="B254" t="s">
        <v>614</v>
      </c>
      <c r="C254" t="s">
        <v>656</v>
      </c>
      <c r="D254" t="s">
        <v>876</v>
      </c>
      <c r="E254" t="s">
        <v>588</v>
      </c>
      <c r="F254" t="str">
        <f t="shared" si="3"/>
        <v>WETS-BPAS</v>
      </c>
      <c r="G254">
        <v>31.4</v>
      </c>
      <c r="H254">
        <v>0.98591549295799996</v>
      </c>
      <c r="I254">
        <v>14.2</v>
      </c>
      <c r="J254">
        <v>14.2</v>
      </c>
      <c r="K254">
        <v>14.1</v>
      </c>
      <c r="L254">
        <v>14.1</v>
      </c>
      <c r="M254">
        <v>13.8</v>
      </c>
      <c r="N254">
        <v>13.7</v>
      </c>
      <c r="O254">
        <v>13.6</v>
      </c>
      <c r="Q254">
        <v>0.45222929936305734</v>
      </c>
    </row>
    <row r="255" spans="1:17">
      <c r="A255">
        <v>127</v>
      </c>
      <c r="B255" t="s">
        <v>614</v>
      </c>
      <c r="C255" t="s">
        <v>656</v>
      </c>
      <c r="D255" t="s">
        <v>876</v>
      </c>
      <c r="E255" t="s">
        <v>590</v>
      </c>
      <c r="F255" t="str">
        <f t="shared" si="3"/>
        <v>WETS-BPAW</v>
      </c>
      <c r="G255">
        <v>43.4</v>
      </c>
      <c r="H255">
        <v>0.9921875</v>
      </c>
      <c r="I255">
        <v>12.8</v>
      </c>
      <c r="J255">
        <v>12.7</v>
      </c>
      <c r="K255">
        <v>12.7</v>
      </c>
      <c r="L255">
        <v>12.6</v>
      </c>
      <c r="M255">
        <v>12.4</v>
      </c>
      <c r="N255">
        <v>12.2</v>
      </c>
      <c r="O255">
        <v>12.2</v>
      </c>
      <c r="Q255">
        <v>0.29262672811059909</v>
      </c>
    </row>
    <row r="256" spans="1:17">
      <c r="A256">
        <v>128</v>
      </c>
      <c r="B256" t="s">
        <v>614</v>
      </c>
      <c r="C256" t="s">
        <v>656</v>
      </c>
      <c r="D256" t="s">
        <v>657</v>
      </c>
      <c r="E256" t="s">
        <v>588</v>
      </c>
      <c r="F256" t="str">
        <f t="shared" si="3"/>
        <v>BPA-HTHS</v>
      </c>
      <c r="G256">
        <v>17.7</v>
      </c>
      <c r="H256">
        <v>0.90123456790099998</v>
      </c>
      <c r="I256">
        <v>8.1</v>
      </c>
      <c r="J256">
        <v>8</v>
      </c>
      <c r="K256">
        <v>7.9</v>
      </c>
      <c r="L256">
        <v>7.9</v>
      </c>
      <c r="M256">
        <v>7.7</v>
      </c>
      <c r="N256">
        <v>7.5</v>
      </c>
      <c r="O256">
        <v>7.5</v>
      </c>
      <c r="Q256">
        <v>0.4519774011299435</v>
      </c>
    </row>
    <row r="257" spans="1:17">
      <c r="A257">
        <v>128</v>
      </c>
      <c r="B257" t="s">
        <v>614</v>
      </c>
      <c r="C257" t="s">
        <v>656</v>
      </c>
      <c r="D257" t="s">
        <v>657</v>
      </c>
      <c r="E257" t="s">
        <v>590</v>
      </c>
      <c r="F257" t="str">
        <f t="shared" si="3"/>
        <v>BPA-HTHW</v>
      </c>
      <c r="G257">
        <v>35.4</v>
      </c>
      <c r="H257">
        <v>0.95774647887300002</v>
      </c>
      <c r="I257">
        <v>7.1</v>
      </c>
      <c r="J257">
        <v>7.1</v>
      </c>
      <c r="K257">
        <v>7.2</v>
      </c>
      <c r="L257">
        <v>7.2</v>
      </c>
      <c r="M257">
        <v>7.2</v>
      </c>
      <c r="N257">
        <v>7.1</v>
      </c>
      <c r="O257">
        <v>7.2</v>
      </c>
      <c r="Q257">
        <v>0.20056497175141244</v>
      </c>
    </row>
    <row r="258" spans="1:17">
      <c r="A258">
        <v>129</v>
      </c>
      <c r="B258" t="s">
        <v>614</v>
      </c>
      <c r="C258" t="s">
        <v>656</v>
      </c>
      <c r="D258" t="s">
        <v>749</v>
      </c>
      <c r="E258" t="s">
        <v>588</v>
      </c>
      <c r="F258" t="str">
        <f t="shared" ref="F258:F321" si="4">D258&amp;E258</f>
        <v>HTH-OYNS</v>
      </c>
      <c r="G258">
        <v>17.7</v>
      </c>
      <c r="H258">
        <v>0.89873417721500004</v>
      </c>
      <c r="I258">
        <v>7.9</v>
      </c>
      <c r="J258">
        <v>7.9</v>
      </c>
      <c r="K258">
        <v>7.8</v>
      </c>
      <c r="L258">
        <v>7.7</v>
      </c>
      <c r="M258">
        <v>7.5</v>
      </c>
      <c r="N258">
        <v>7.4</v>
      </c>
      <c r="O258">
        <v>7.3</v>
      </c>
      <c r="Q258">
        <v>0.44632768361581926</v>
      </c>
    </row>
    <row r="259" spans="1:17">
      <c r="A259">
        <v>129</v>
      </c>
      <c r="B259" t="s">
        <v>614</v>
      </c>
      <c r="C259" t="s">
        <v>656</v>
      </c>
      <c r="D259" t="s">
        <v>749</v>
      </c>
      <c r="E259" t="s">
        <v>590</v>
      </c>
      <c r="F259" t="str">
        <f t="shared" si="4"/>
        <v>HTH-OYNW</v>
      </c>
      <c r="G259">
        <v>35.4</v>
      </c>
      <c r="H259">
        <v>0.87878787878800002</v>
      </c>
      <c r="I259">
        <v>6.6</v>
      </c>
      <c r="J259">
        <v>6.6</v>
      </c>
      <c r="K259">
        <v>6.5</v>
      </c>
      <c r="L259">
        <v>6.4</v>
      </c>
      <c r="M259">
        <v>6.2</v>
      </c>
      <c r="N259">
        <v>6</v>
      </c>
      <c r="O259">
        <v>6</v>
      </c>
      <c r="Q259">
        <v>0.1864406779661017</v>
      </c>
    </row>
    <row r="260" spans="1:17">
      <c r="A260">
        <v>130</v>
      </c>
      <c r="B260" t="s">
        <v>614</v>
      </c>
      <c r="C260" t="s">
        <v>656</v>
      </c>
      <c r="D260" t="s">
        <v>878</v>
      </c>
      <c r="E260" t="s">
        <v>588</v>
      </c>
      <c r="F260" t="str">
        <f t="shared" si="4"/>
        <v>WETS-WSFS</v>
      </c>
      <c r="G260">
        <v>84.6</v>
      </c>
      <c r="H260">
        <v>0.99588477366299999</v>
      </c>
      <c r="I260">
        <v>24.3</v>
      </c>
      <c r="J260">
        <v>24.5</v>
      </c>
      <c r="K260">
        <v>25.6</v>
      </c>
      <c r="L260">
        <v>25.7</v>
      </c>
      <c r="M260">
        <v>25</v>
      </c>
      <c r="N260">
        <v>24</v>
      </c>
      <c r="O260">
        <v>24.9</v>
      </c>
      <c r="Q260">
        <v>0.28959810874704495</v>
      </c>
    </row>
    <row r="261" spans="1:17">
      <c r="A261">
        <v>130</v>
      </c>
      <c r="B261" t="s">
        <v>614</v>
      </c>
      <c r="C261" t="s">
        <v>656</v>
      </c>
      <c r="D261" t="s">
        <v>878</v>
      </c>
      <c r="E261" t="s">
        <v>590</v>
      </c>
      <c r="F261" t="str">
        <f t="shared" si="4"/>
        <v>WETS-WSFW</v>
      </c>
      <c r="G261">
        <v>106.3</v>
      </c>
      <c r="H261">
        <v>1</v>
      </c>
      <c r="I261">
        <v>17.600000000000001</v>
      </c>
      <c r="J261">
        <v>18.100000000000001</v>
      </c>
      <c r="K261">
        <v>19</v>
      </c>
      <c r="L261">
        <v>18.8</v>
      </c>
      <c r="M261">
        <v>18.3</v>
      </c>
      <c r="N261">
        <v>17.8</v>
      </c>
      <c r="O261">
        <v>18.399999999999999</v>
      </c>
      <c r="Q261">
        <v>0.17027281279397932</v>
      </c>
    </row>
    <row r="262" spans="1:17">
      <c r="A262">
        <v>131</v>
      </c>
      <c r="B262" t="s">
        <v>614</v>
      </c>
      <c r="C262" t="s">
        <v>656</v>
      </c>
      <c r="D262" t="s">
        <v>897</v>
      </c>
      <c r="E262" t="s">
        <v>588</v>
      </c>
      <c r="F262" t="str">
        <f t="shared" si="4"/>
        <v>WSF-WMNS</v>
      </c>
      <c r="G262">
        <v>31.4</v>
      </c>
      <c r="H262">
        <v>1</v>
      </c>
      <c r="I262">
        <v>24.2</v>
      </c>
      <c r="J262">
        <v>24.5</v>
      </c>
      <c r="K262">
        <v>25.6</v>
      </c>
      <c r="L262">
        <v>25.6</v>
      </c>
      <c r="M262">
        <v>25</v>
      </c>
      <c r="N262">
        <v>24</v>
      </c>
      <c r="O262">
        <v>24.9</v>
      </c>
      <c r="Q262">
        <v>0.78025477707006363</v>
      </c>
    </row>
    <row r="263" spans="1:17">
      <c r="A263">
        <v>131</v>
      </c>
      <c r="B263" t="s">
        <v>614</v>
      </c>
      <c r="C263" t="s">
        <v>656</v>
      </c>
      <c r="D263" t="s">
        <v>897</v>
      </c>
      <c r="E263" t="s">
        <v>590</v>
      </c>
      <c r="F263" t="str">
        <f t="shared" si="4"/>
        <v>WSF-WMNW</v>
      </c>
      <c r="G263">
        <v>43.4</v>
      </c>
      <c r="H263">
        <v>1</v>
      </c>
      <c r="I263">
        <v>17.600000000000001</v>
      </c>
      <c r="J263">
        <v>18.100000000000001</v>
      </c>
      <c r="K263">
        <v>18.899999999999999</v>
      </c>
      <c r="L263">
        <v>18.8</v>
      </c>
      <c r="M263">
        <v>18.3</v>
      </c>
      <c r="N263">
        <v>17.8</v>
      </c>
      <c r="O263">
        <v>18.399999999999999</v>
      </c>
      <c r="Q263">
        <v>0.41705069124423966</v>
      </c>
    </row>
    <row r="264" spans="1:17">
      <c r="A264">
        <v>133</v>
      </c>
      <c r="B264" t="s">
        <v>614</v>
      </c>
      <c r="C264" t="s">
        <v>656</v>
      </c>
      <c r="D264" t="s">
        <v>877</v>
      </c>
      <c r="E264" t="s">
        <v>588</v>
      </c>
      <c r="F264" t="str">
        <f t="shared" si="4"/>
        <v>WETS-BSPS</v>
      </c>
      <c r="G264">
        <v>84.6</v>
      </c>
      <c r="H264">
        <v>0.87781350482300002</v>
      </c>
      <c r="I264">
        <v>62.2</v>
      </c>
      <c r="J264">
        <v>62.6</v>
      </c>
      <c r="K264">
        <v>65.5</v>
      </c>
      <c r="L264">
        <v>65.8</v>
      </c>
      <c r="M264">
        <v>63.7</v>
      </c>
      <c r="N264">
        <v>61.9</v>
      </c>
      <c r="O264">
        <v>63.8</v>
      </c>
      <c r="Q264">
        <v>0.739952718676123</v>
      </c>
    </row>
    <row r="265" spans="1:17">
      <c r="A265">
        <v>133</v>
      </c>
      <c r="B265" t="s">
        <v>614</v>
      </c>
      <c r="C265" t="s">
        <v>656</v>
      </c>
      <c r="D265" t="s">
        <v>877</v>
      </c>
      <c r="E265" t="s">
        <v>590</v>
      </c>
      <c r="F265" t="str">
        <f t="shared" si="4"/>
        <v>WETS-BSPW</v>
      </c>
      <c r="G265">
        <v>106.3</v>
      </c>
      <c r="H265">
        <v>0.93145161290300005</v>
      </c>
      <c r="I265">
        <v>49.6</v>
      </c>
      <c r="J265">
        <v>51.2</v>
      </c>
      <c r="K265">
        <v>53.7</v>
      </c>
      <c r="L265">
        <v>53.2</v>
      </c>
      <c r="M265">
        <v>51.4</v>
      </c>
      <c r="N265">
        <v>49.6</v>
      </c>
      <c r="O265">
        <v>51.5</v>
      </c>
      <c r="Q265">
        <v>0.48165569143932274</v>
      </c>
    </row>
    <row r="266" spans="1:17">
      <c r="A266">
        <v>134</v>
      </c>
      <c r="B266" t="s">
        <v>636</v>
      </c>
      <c r="C266" t="s">
        <v>663</v>
      </c>
      <c r="D266" t="s">
        <v>664</v>
      </c>
      <c r="E266" t="s">
        <v>590</v>
      </c>
      <c r="F266" t="str">
        <f t="shared" si="4"/>
        <v>BTS-BK185W</v>
      </c>
      <c r="G266">
        <v>10.5</v>
      </c>
      <c r="H266">
        <v>1</v>
      </c>
      <c r="I266">
        <v>6.9</v>
      </c>
      <c r="J266">
        <v>7.1</v>
      </c>
      <c r="K266">
        <v>7.6</v>
      </c>
      <c r="L266">
        <v>7.8</v>
      </c>
      <c r="M266">
        <v>7.9</v>
      </c>
      <c r="N266">
        <v>8.3000000000000007</v>
      </c>
      <c r="O266">
        <v>8.6</v>
      </c>
      <c r="Q266">
        <v>0.67619047619047612</v>
      </c>
    </row>
    <row r="267" spans="1:17">
      <c r="A267">
        <v>134</v>
      </c>
      <c r="B267" t="s">
        <v>636</v>
      </c>
      <c r="C267" t="s">
        <v>663</v>
      </c>
      <c r="D267" t="s">
        <v>664</v>
      </c>
      <c r="E267" t="s">
        <v>588</v>
      </c>
      <c r="F267" t="str">
        <f t="shared" si="4"/>
        <v>BTS-BK185S</v>
      </c>
      <c r="G267">
        <v>10.5</v>
      </c>
      <c r="H267">
        <v>0.98484848484800003</v>
      </c>
      <c r="I267">
        <v>6.6</v>
      </c>
      <c r="J267">
        <v>6.6</v>
      </c>
      <c r="K267">
        <v>7.2</v>
      </c>
      <c r="L267">
        <v>8.1</v>
      </c>
      <c r="M267">
        <v>8.1999999999999993</v>
      </c>
      <c r="N267">
        <v>8.4</v>
      </c>
      <c r="O267">
        <v>9</v>
      </c>
      <c r="Q267">
        <v>0.62857142857142856</v>
      </c>
    </row>
    <row r="268" spans="1:17">
      <c r="A268">
        <v>135</v>
      </c>
      <c r="B268" t="s">
        <v>636</v>
      </c>
      <c r="C268" t="s">
        <v>663</v>
      </c>
      <c r="D268" t="s">
        <v>665</v>
      </c>
      <c r="E268" t="s">
        <v>590</v>
      </c>
      <c r="F268" t="str">
        <f t="shared" si="4"/>
        <v>BTS-BK187W</v>
      </c>
      <c r="G268">
        <v>10.3</v>
      </c>
      <c r="H268">
        <v>0.89411764705899999</v>
      </c>
      <c r="I268">
        <v>8.5</v>
      </c>
      <c r="J268">
        <v>8.9</v>
      </c>
      <c r="K268">
        <v>9.4</v>
      </c>
      <c r="L268">
        <v>9.6</v>
      </c>
      <c r="M268">
        <v>10.3</v>
      </c>
      <c r="N268">
        <v>10.3</v>
      </c>
      <c r="O268">
        <v>10.8</v>
      </c>
      <c r="Q268">
        <v>0.86407766990291268</v>
      </c>
    </row>
    <row r="269" spans="1:17">
      <c r="A269">
        <v>135</v>
      </c>
      <c r="B269" t="s">
        <v>636</v>
      </c>
      <c r="C269" t="s">
        <v>663</v>
      </c>
      <c r="D269" t="s">
        <v>665</v>
      </c>
      <c r="E269" t="s">
        <v>588</v>
      </c>
      <c r="F269" t="str">
        <f t="shared" si="4"/>
        <v>BTS-BK187S</v>
      </c>
      <c r="G269">
        <v>10.3</v>
      </c>
      <c r="H269">
        <v>0.87951807228900003</v>
      </c>
      <c r="I269">
        <v>8.3000000000000007</v>
      </c>
      <c r="J269">
        <v>8.4</v>
      </c>
      <c r="K269">
        <v>8.8000000000000007</v>
      </c>
      <c r="L269">
        <v>9.4</v>
      </c>
      <c r="M269">
        <v>9.6</v>
      </c>
      <c r="N269">
        <v>9.8000000000000007</v>
      </c>
      <c r="O269">
        <v>10.199999999999999</v>
      </c>
      <c r="Q269">
        <v>0.81553398058252413</v>
      </c>
    </row>
    <row r="270" spans="1:17">
      <c r="A270">
        <v>136</v>
      </c>
      <c r="B270" t="s">
        <v>636</v>
      </c>
      <c r="C270" t="s">
        <v>663</v>
      </c>
      <c r="D270" t="s">
        <v>666</v>
      </c>
      <c r="E270" t="s">
        <v>590</v>
      </c>
      <c r="F270" t="str">
        <f t="shared" si="4"/>
        <v>BTS-BK194W</v>
      </c>
      <c r="G270">
        <v>10.3</v>
      </c>
      <c r="H270">
        <v>0.89411764705899999</v>
      </c>
      <c r="I270">
        <v>8.5</v>
      </c>
      <c r="J270">
        <v>8.4</v>
      </c>
      <c r="K270">
        <v>8.9</v>
      </c>
      <c r="L270">
        <v>9.1999999999999993</v>
      </c>
      <c r="M270">
        <v>9.3000000000000007</v>
      </c>
      <c r="N270">
        <v>9.3000000000000007</v>
      </c>
      <c r="O270">
        <v>9.6</v>
      </c>
      <c r="Q270">
        <v>0.81553398058252413</v>
      </c>
    </row>
    <row r="271" spans="1:17">
      <c r="A271">
        <v>136</v>
      </c>
      <c r="B271" t="s">
        <v>636</v>
      </c>
      <c r="C271" t="s">
        <v>663</v>
      </c>
      <c r="D271" t="s">
        <v>666</v>
      </c>
      <c r="E271" t="s">
        <v>588</v>
      </c>
      <c r="F271" t="str">
        <f t="shared" si="4"/>
        <v>BTS-BK194S</v>
      </c>
      <c r="G271">
        <v>10.3</v>
      </c>
      <c r="H271">
        <v>0.91025641025600001</v>
      </c>
      <c r="I271">
        <v>7.8</v>
      </c>
      <c r="J271">
        <v>7.9</v>
      </c>
      <c r="K271">
        <v>7.8</v>
      </c>
      <c r="L271">
        <v>8.1</v>
      </c>
      <c r="M271">
        <v>8.1999999999999993</v>
      </c>
      <c r="N271">
        <v>8.4</v>
      </c>
      <c r="O271">
        <v>8.5</v>
      </c>
      <c r="Q271">
        <v>0.7669902912621358</v>
      </c>
    </row>
    <row r="272" spans="1:17">
      <c r="A272">
        <v>137</v>
      </c>
      <c r="B272" t="s">
        <v>636</v>
      </c>
      <c r="C272" t="s">
        <v>663</v>
      </c>
      <c r="D272" t="s">
        <v>669</v>
      </c>
      <c r="E272" t="s">
        <v>588</v>
      </c>
      <c r="F272" t="str">
        <f t="shared" si="4"/>
        <v>BTS-C186S</v>
      </c>
      <c r="G272">
        <v>9.9</v>
      </c>
      <c r="H272">
        <v>0.98275862068999997</v>
      </c>
      <c r="I272">
        <v>5.8</v>
      </c>
      <c r="J272">
        <v>0.8</v>
      </c>
      <c r="K272">
        <v>0.8</v>
      </c>
      <c r="L272">
        <v>0.8</v>
      </c>
      <c r="M272">
        <v>0.8</v>
      </c>
      <c r="N272">
        <v>0.6</v>
      </c>
      <c r="O272">
        <v>-1</v>
      </c>
      <c r="Q272">
        <v>8.0808080808080815E-2</v>
      </c>
    </row>
    <row r="273" spans="1:17">
      <c r="A273">
        <v>137</v>
      </c>
      <c r="B273" t="s">
        <v>636</v>
      </c>
      <c r="C273" t="s">
        <v>663</v>
      </c>
      <c r="D273" t="s">
        <v>669</v>
      </c>
      <c r="E273" t="s">
        <v>590</v>
      </c>
      <c r="F273" t="str">
        <f t="shared" si="4"/>
        <v>BTS-C186W</v>
      </c>
      <c r="G273">
        <v>11.2</v>
      </c>
      <c r="H273">
        <v>0.96721311475399996</v>
      </c>
      <c r="I273">
        <v>6.1</v>
      </c>
      <c r="J273">
        <v>0.5</v>
      </c>
      <c r="K273">
        <v>0.4</v>
      </c>
      <c r="L273">
        <v>0.4</v>
      </c>
      <c r="M273">
        <v>0.4</v>
      </c>
      <c r="N273">
        <v>0.4</v>
      </c>
      <c r="O273">
        <v>-1.5</v>
      </c>
      <c r="Q273">
        <v>4.4642857142857144E-2</v>
      </c>
    </row>
    <row r="274" spans="1:17">
      <c r="A274">
        <v>138</v>
      </c>
      <c r="B274" t="s">
        <v>636</v>
      </c>
      <c r="C274" t="s">
        <v>663</v>
      </c>
      <c r="D274" t="s">
        <v>670</v>
      </c>
      <c r="E274" t="s">
        <v>588</v>
      </c>
      <c r="F274" t="str">
        <f t="shared" si="4"/>
        <v>BTS-C191S</v>
      </c>
      <c r="G274">
        <v>9.9</v>
      </c>
      <c r="H274">
        <v>0.98275862068999997</v>
      </c>
      <c r="I274">
        <v>5.8</v>
      </c>
      <c r="J274">
        <v>0.8</v>
      </c>
      <c r="K274">
        <v>0.8</v>
      </c>
      <c r="L274">
        <v>0.8</v>
      </c>
      <c r="M274">
        <v>0.8</v>
      </c>
      <c r="N274">
        <v>0.6</v>
      </c>
      <c r="O274">
        <v>-1</v>
      </c>
      <c r="Q274">
        <v>8.0808080808080815E-2</v>
      </c>
    </row>
    <row r="275" spans="1:17">
      <c r="A275">
        <v>138</v>
      </c>
      <c r="B275" t="s">
        <v>636</v>
      </c>
      <c r="C275" t="s">
        <v>663</v>
      </c>
      <c r="D275" t="s">
        <v>670</v>
      </c>
      <c r="E275" t="s">
        <v>590</v>
      </c>
      <c r="F275" t="str">
        <f t="shared" si="4"/>
        <v>BTS-C191W</v>
      </c>
      <c r="G275">
        <v>11.2</v>
      </c>
      <c r="H275">
        <v>0.96721311475399996</v>
      </c>
      <c r="I275">
        <v>6.1</v>
      </c>
      <c r="J275">
        <v>0.5</v>
      </c>
      <c r="K275">
        <v>0.4</v>
      </c>
      <c r="L275">
        <v>0.4</v>
      </c>
      <c r="M275">
        <v>0.4</v>
      </c>
      <c r="N275">
        <v>0.4</v>
      </c>
      <c r="O275">
        <v>-1.5</v>
      </c>
      <c r="Q275">
        <v>4.4642857142857144E-2</v>
      </c>
    </row>
    <row r="276" spans="1:17">
      <c r="A276">
        <v>139</v>
      </c>
      <c r="B276" t="s">
        <v>636</v>
      </c>
      <c r="C276" t="s">
        <v>663</v>
      </c>
      <c r="D276" t="s">
        <v>671</v>
      </c>
      <c r="E276" t="s">
        <v>588</v>
      </c>
      <c r="F276" t="str">
        <f t="shared" si="4"/>
        <v>BTS-C196S</v>
      </c>
      <c r="G276">
        <v>9.9</v>
      </c>
      <c r="H276">
        <v>0.98275862068999997</v>
      </c>
      <c r="I276">
        <v>5.8</v>
      </c>
      <c r="J276">
        <v>0.8</v>
      </c>
      <c r="K276">
        <v>0.8</v>
      </c>
      <c r="L276">
        <v>0.8</v>
      </c>
      <c r="M276">
        <v>0.8</v>
      </c>
      <c r="N276">
        <v>0.6</v>
      </c>
      <c r="O276">
        <v>-1</v>
      </c>
      <c r="Q276">
        <v>8.0808080808080815E-2</v>
      </c>
    </row>
    <row r="277" spans="1:17">
      <c r="A277">
        <v>139</v>
      </c>
      <c r="B277" t="s">
        <v>636</v>
      </c>
      <c r="C277" t="s">
        <v>663</v>
      </c>
      <c r="D277" t="s">
        <v>671</v>
      </c>
      <c r="E277" t="s">
        <v>590</v>
      </c>
      <c r="F277" t="str">
        <f t="shared" si="4"/>
        <v>BTS-C196W</v>
      </c>
      <c r="G277">
        <v>11.2</v>
      </c>
      <c r="H277">
        <v>0.96721311475399996</v>
      </c>
      <c r="I277">
        <v>6.1</v>
      </c>
      <c r="J277">
        <v>0.5</v>
      </c>
      <c r="K277">
        <v>0.4</v>
      </c>
      <c r="L277">
        <v>0.4</v>
      </c>
      <c r="M277">
        <v>0.4</v>
      </c>
      <c r="N277">
        <v>0.4</v>
      </c>
      <c r="O277">
        <v>-1.5</v>
      </c>
      <c r="Q277">
        <v>4.4642857142857144E-2</v>
      </c>
    </row>
    <row r="278" spans="1:17">
      <c r="A278">
        <v>140</v>
      </c>
      <c r="B278" t="s">
        <v>636</v>
      </c>
      <c r="C278" t="s">
        <v>663</v>
      </c>
      <c r="D278" t="s">
        <v>672</v>
      </c>
      <c r="E278" t="s">
        <v>590</v>
      </c>
      <c r="F278" t="str">
        <f t="shared" si="4"/>
        <v>BTS-F179W</v>
      </c>
      <c r="G278">
        <v>12.6</v>
      </c>
      <c r="H278">
        <v>0.975308641975</v>
      </c>
      <c r="I278">
        <v>16.2</v>
      </c>
      <c r="J278">
        <v>16.7</v>
      </c>
      <c r="K278">
        <v>17.100000000000001</v>
      </c>
      <c r="L278">
        <v>17.5</v>
      </c>
      <c r="M278">
        <v>18</v>
      </c>
      <c r="N278">
        <v>18.7</v>
      </c>
      <c r="O278">
        <v>19</v>
      </c>
      <c r="Q278">
        <v>1.3253968253968254</v>
      </c>
    </row>
    <row r="279" spans="1:17">
      <c r="A279">
        <v>140</v>
      </c>
      <c r="B279" t="s">
        <v>636</v>
      </c>
      <c r="C279" t="s">
        <v>663</v>
      </c>
      <c r="D279" t="s">
        <v>672</v>
      </c>
      <c r="E279" t="s">
        <v>588</v>
      </c>
      <c r="F279" t="str">
        <f t="shared" si="4"/>
        <v>BTS-F179S</v>
      </c>
      <c r="G279">
        <v>12</v>
      </c>
      <c r="H279">
        <v>0.97163120567399996</v>
      </c>
      <c r="I279">
        <v>14.1</v>
      </c>
      <c r="J279">
        <v>14.6</v>
      </c>
      <c r="K279">
        <v>14.9</v>
      </c>
      <c r="L279">
        <v>15.4</v>
      </c>
      <c r="M279">
        <v>15.8</v>
      </c>
      <c r="N279">
        <v>16.5</v>
      </c>
      <c r="O279">
        <v>16.8</v>
      </c>
      <c r="Q279">
        <v>1.2166666666666666</v>
      </c>
    </row>
    <row r="280" spans="1:17">
      <c r="A280">
        <v>141</v>
      </c>
      <c r="B280" t="s">
        <v>636</v>
      </c>
      <c r="C280" t="s">
        <v>663</v>
      </c>
      <c r="D280" t="s">
        <v>673</v>
      </c>
      <c r="E280" t="s">
        <v>588</v>
      </c>
      <c r="F280" t="str">
        <f t="shared" si="4"/>
        <v>BTS-F182S</v>
      </c>
      <c r="G280">
        <v>12</v>
      </c>
      <c r="H280">
        <v>1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Q280">
        <v>0</v>
      </c>
    </row>
    <row r="281" spans="1:17">
      <c r="A281">
        <v>141</v>
      </c>
      <c r="B281" t="s">
        <v>636</v>
      </c>
      <c r="C281" t="s">
        <v>663</v>
      </c>
      <c r="D281" t="s">
        <v>673</v>
      </c>
      <c r="E281" t="s">
        <v>590</v>
      </c>
      <c r="F281" t="str">
        <f t="shared" si="4"/>
        <v>BTS-F182W</v>
      </c>
      <c r="G281">
        <v>12.6</v>
      </c>
      <c r="H281">
        <v>1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Q281">
        <v>0</v>
      </c>
    </row>
    <row r="282" spans="1:17">
      <c r="A282">
        <v>142</v>
      </c>
      <c r="B282" t="s">
        <v>636</v>
      </c>
      <c r="C282" t="s">
        <v>663</v>
      </c>
      <c r="D282" t="s">
        <v>674</v>
      </c>
      <c r="E282" t="s">
        <v>590</v>
      </c>
      <c r="F282" t="str">
        <f t="shared" si="4"/>
        <v>BTS-F189W</v>
      </c>
      <c r="G282">
        <v>14.8</v>
      </c>
      <c r="H282">
        <v>0.97468354430399995</v>
      </c>
      <c r="I282">
        <v>15.8</v>
      </c>
      <c r="J282">
        <v>16.3</v>
      </c>
      <c r="K282">
        <v>16.899999999999999</v>
      </c>
      <c r="L282">
        <v>17.5</v>
      </c>
      <c r="M282">
        <v>17.899999999999999</v>
      </c>
      <c r="N282">
        <v>18.7</v>
      </c>
      <c r="O282">
        <v>19.2</v>
      </c>
      <c r="Q282">
        <v>1.1013513513513511</v>
      </c>
    </row>
    <row r="283" spans="1:17">
      <c r="A283">
        <v>142</v>
      </c>
      <c r="B283" t="s">
        <v>636</v>
      </c>
      <c r="C283" t="s">
        <v>663</v>
      </c>
      <c r="D283" t="s">
        <v>674</v>
      </c>
      <c r="E283" t="s">
        <v>588</v>
      </c>
      <c r="F283" t="str">
        <f t="shared" si="4"/>
        <v>BTS-F189S</v>
      </c>
      <c r="G283">
        <v>14.1</v>
      </c>
      <c r="H283">
        <v>0.97826086956500002</v>
      </c>
      <c r="I283">
        <v>13.8</v>
      </c>
      <c r="J283">
        <v>14.3</v>
      </c>
      <c r="K283">
        <v>14.8</v>
      </c>
      <c r="L283">
        <v>15.4</v>
      </c>
      <c r="M283">
        <v>15.9</v>
      </c>
      <c r="N283">
        <v>16.5</v>
      </c>
      <c r="O283">
        <v>17</v>
      </c>
      <c r="Q283">
        <v>1.0141843971631206</v>
      </c>
    </row>
    <row r="284" spans="1:17">
      <c r="A284">
        <v>143</v>
      </c>
      <c r="B284" t="s">
        <v>636</v>
      </c>
      <c r="C284" t="s">
        <v>658</v>
      </c>
      <c r="D284" t="s">
        <v>667</v>
      </c>
      <c r="E284" t="s">
        <v>588</v>
      </c>
      <c r="F284" t="str">
        <f t="shared" si="4"/>
        <v>BTS-BQ1S</v>
      </c>
      <c r="G284">
        <v>159.9</v>
      </c>
      <c r="H284">
        <v>0.98079385403300001</v>
      </c>
      <c r="I284">
        <v>78.099999999999994</v>
      </c>
      <c r="J284">
        <v>90.6</v>
      </c>
      <c r="K284">
        <v>97.3</v>
      </c>
      <c r="L284">
        <v>100.4</v>
      </c>
      <c r="M284">
        <v>99.8</v>
      </c>
      <c r="N284">
        <v>99.2</v>
      </c>
      <c r="O284">
        <v>107.9</v>
      </c>
      <c r="Q284">
        <v>0.56660412757973733</v>
      </c>
    </row>
    <row r="285" spans="1:17">
      <c r="A285">
        <v>143</v>
      </c>
      <c r="B285" t="s">
        <v>636</v>
      </c>
      <c r="C285" t="s">
        <v>658</v>
      </c>
      <c r="D285" t="s">
        <v>667</v>
      </c>
      <c r="E285" t="s">
        <v>590</v>
      </c>
      <c r="F285" t="str">
        <f t="shared" si="4"/>
        <v>BTS-BQ1W</v>
      </c>
      <c r="G285">
        <v>170.6</v>
      </c>
      <c r="H285">
        <v>0.98497267759600005</v>
      </c>
      <c r="I285">
        <v>73.2</v>
      </c>
      <c r="J285">
        <v>86.3</v>
      </c>
      <c r="K285">
        <v>90.8</v>
      </c>
      <c r="L285">
        <v>91.8</v>
      </c>
      <c r="M285">
        <v>91.6</v>
      </c>
      <c r="N285">
        <v>91.7</v>
      </c>
      <c r="O285">
        <v>98.5</v>
      </c>
      <c r="Q285">
        <v>0.50586166471277838</v>
      </c>
    </row>
    <row r="286" spans="1:17">
      <c r="A286">
        <v>144</v>
      </c>
      <c r="B286" t="s">
        <v>636</v>
      </c>
      <c r="C286" t="s">
        <v>658</v>
      </c>
      <c r="D286" t="s">
        <v>668</v>
      </c>
      <c r="E286" t="s">
        <v>588</v>
      </c>
      <c r="F286" t="str">
        <f t="shared" si="4"/>
        <v>BTS-BQ3S</v>
      </c>
      <c r="G286">
        <v>139.69999999999999</v>
      </c>
      <c r="H286">
        <v>0.98095238095199999</v>
      </c>
      <c r="I286">
        <v>73.5</v>
      </c>
      <c r="J286">
        <v>85.5</v>
      </c>
      <c r="K286">
        <v>91.8</v>
      </c>
      <c r="L286">
        <v>94.8</v>
      </c>
      <c r="M286">
        <v>94.4</v>
      </c>
      <c r="N286">
        <v>93.6</v>
      </c>
      <c r="O286">
        <v>102</v>
      </c>
      <c r="Q286">
        <v>0.61202576950608456</v>
      </c>
    </row>
    <row r="287" spans="1:17">
      <c r="A287">
        <v>144</v>
      </c>
      <c r="B287" t="s">
        <v>636</v>
      </c>
      <c r="C287" t="s">
        <v>658</v>
      </c>
      <c r="D287" t="s">
        <v>668</v>
      </c>
      <c r="E287" t="s">
        <v>590</v>
      </c>
      <c r="F287" t="str">
        <f t="shared" si="4"/>
        <v>BTS-BQ3W</v>
      </c>
      <c r="G287">
        <v>149.19999999999999</v>
      </c>
      <c r="H287">
        <v>0.98542274052500001</v>
      </c>
      <c r="I287">
        <v>68.599999999999994</v>
      </c>
      <c r="J287">
        <v>81.400000000000006</v>
      </c>
      <c r="K287">
        <v>85.7</v>
      </c>
      <c r="L287">
        <v>86.6</v>
      </c>
      <c r="M287">
        <v>86.5</v>
      </c>
      <c r="N287">
        <v>86.5</v>
      </c>
      <c r="O287">
        <v>93.1</v>
      </c>
      <c r="Q287">
        <v>0.54557640750670244</v>
      </c>
    </row>
    <row r="288" spans="1:17">
      <c r="A288">
        <v>145</v>
      </c>
      <c r="B288" t="s">
        <v>636</v>
      </c>
      <c r="C288" t="s">
        <v>658</v>
      </c>
      <c r="D288" t="s">
        <v>675</v>
      </c>
      <c r="E288" t="s">
        <v>588</v>
      </c>
      <c r="F288" t="str">
        <f t="shared" si="4"/>
        <v>BTS-VM1S</v>
      </c>
      <c r="G288">
        <v>159.9</v>
      </c>
      <c r="H288">
        <v>0.98053892215600003</v>
      </c>
      <c r="I288">
        <v>66.8</v>
      </c>
      <c r="J288">
        <v>77.900000000000006</v>
      </c>
      <c r="K288">
        <v>84.5</v>
      </c>
      <c r="L288">
        <v>87.2</v>
      </c>
      <c r="M288">
        <v>86.8</v>
      </c>
      <c r="N288">
        <v>86.1</v>
      </c>
      <c r="O288">
        <v>94.1</v>
      </c>
      <c r="Q288">
        <v>0.48717948717948723</v>
      </c>
    </row>
    <row r="289" spans="1:17">
      <c r="A289">
        <v>145</v>
      </c>
      <c r="B289" t="s">
        <v>636</v>
      </c>
      <c r="C289" t="s">
        <v>658</v>
      </c>
      <c r="D289" t="s">
        <v>675</v>
      </c>
      <c r="E289" t="s">
        <v>590</v>
      </c>
      <c r="F289" t="str">
        <f t="shared" si="4"/>
        <v>BTS-VM1W</v>
      </c>
      <c r="G289">
        <v>170.6</v>
      </c>
      <c r="H289">
        <v>0.98560000000000003</v>
      </c>
      <c r="I289">
        <v>62.5</v>
      </c>
      <c r="J289">
        <v>74.900000000000006</v>
      </c>
      <c r="K289">
        <v>79.2</v>
      </c>
      <c r="L289">
        <v>80</v>
      </c>
      <c r="M289">
        <v>79.8</v>
      </c>
      <c r="N289">
        <v>79.8</v>
      </c>
      <c r="O289">
        <v>86.2</v>
      </c>
      <c r="Q289">
        <v>0.43903868698710441</v>
      </c>
    </row>
    <row r="290" spans="1:17">
      <c r="A290">
        <v>146</v>
      </c>
      <c r="B290" t="s">
        <v>636</v>
      </c>
      <c r="C290" t="s">
        <v>658</v>
      </c>
      <c r="D290" t="s">
        <v>659</v>
      </c>
      <c r="E290" t="s">
        <v>588</v>
      </c>
      <c r="F290" t="str">
        <f t="shared" si="4"/>
        <v>BQ-WP2S</v>
      </c>
      <c r="G290">
        <v>84</v>
      </c>
      <c r="H290">
        <v>0.99745547073800001</v>
      </c>
      <c r="I290">
        <v>39.299999999999997</v>
      </c>
      <c r="J290">
        <v>38.9</v>
      </c>
      <c r="K290">
        <v>39.1</v>
      </c>
      <c r="L290">
        <v>39.200000000000003</v>
      </c>
      <c r="M290">
        <v>38.9</v>
      </c>
      <c r="N290">
        <v>38.9</v>
      </c>
      <c r="O290">
        <v>38.9</v>
      </c>
      <c r="Q290">
        <v>0.46309523809523806</v>
      </c>
    </row>
    <row r="291" spans="1:17">
      <c r="A291">
        <v>146</v>
      </c>
      <c r="B291" t="s">
        <v>636</v>
      </c>
      <c r="C291" t="s">
        <v>658</v>
      </c>
      <c r="D291" t="s">
        <v>659</v>
      </c>
      <c r="E291" t="s">
        <v>590</v>
      </c>
      <c r="F291" t="str">
        <f t="shared" si="4"/>
        <v>BQ-WP2W</v>
      </c>
      <c r="G291">
        <v>91.5</v>
      </c>
      <c r="H291">
        <v>0.99744245524300001</v>
      </c>
      <c r="I291">
        <v>39.1</v>
      </c>
      <c r="J291">
        <v>39.299999999999997</v>
      </c>
      <c r="K291">
        <v>39.299999999999997</v>
      </c>
      <c r="L291">
        <v>39.1</v>
      </c>
      <c r="M291">
        <v>39.1</v>
      </c>
      <c r="N291">
        <v>39.1</v>
      </c>
      <c r="O291">
        <v>39.1</v>
      </c>
      <c r="Q291">
        <v>0.42950819672131146</v>
      </c>
    </row>
    <row r="292" spans="1:17">
      <c r="A292">
        <v>147</v>
      </c>
      <c r="B292" t="s">
        <v>636</v>
      </c>
      <c r="C292" t="s">
        <v>658</v>
      </c>
      <c r="D292" t="s">
        <v>660</v>
      </c>
      <c r="E292" t="s">
        <v>588</v>
      </c>
      <c r="F292" t="str">
        <f t="shared" si="4"/>
        <v>BQ-WP3S</v>
      </c>
      <c r="G292">
        <v>84</v>
      </c>
      <c r="H292">
        <v>0.99745547073800001</v>
      </c>
      <c r="I292">
        <v>39.299999999999997</v>
      </c>
      <c r="J292">
        <v>38.9</v>
      </c>
      <c r="K292">
        <v>39.1</v>
      </c>
      <c r="L292">
        <v>39.200000000000003</v>
      </c>
      <c r="M292">
        <v>38.9</v>
      </c>
      <c r="N292">
        <v>38.9</v>
      </c>
      <c r="O292">
        <v>38.9</v>
      </c>
      <c r="Q292">
        <v>0.46309523809523806</v>
      </c>
    </row>
    <row r="293" spans="1:17">
      <c r="A293">
        <v>147</v>
      </c>
      <c r="B293" t="s">
        <v>636</v>
      </c>
      <c r="C293" t="s">
        <v>658</v>
      </c>
      <c r="D293" t="s">
        <v>660</v>
      </c>
      <c r="E293" t="s">
        <v>590</v>
      </c>
      <c r="F293" t="str">
        <f t="shared" si="4"/>
        <v>BQ-WP3W</v>
      </c>
      <c r="G293">
        <v>91.5</v>
      </c>
      <c r="H293">
        <v>0.99744245524300001</v>
      </c>
      <c r="I293">
        <v>39.1</v>
      </c>
      <c r="J293">
        <v>39.299999999999997</v>
      </c>
      <c r="K293">
        <v>39.299999999999997</v>
      </c>
      <c r="L293">
        <v>39.1</v>
      </c>
      <c r="M293">
        <v>39.1</v>
      </c>
      <c r="N293">
        <v>39.1</v>
      </c>
      <c r="O293">
        <v>39.1</v>
      </c>
      <c r="Q293">
        <v>0.42950819672131146</v>
      </c>
    </row>
    <row r="294" spans="1:17">
      <c r="A294">
        <v>148</v>
      </c>
      <c r="B294" t="s">
        <v>636</v>
      </c>
      <c r="C294" t="s">
        <v>658</v>
      </c>
      <c r="D294" t="s">
        <v>676</v>
      </c>
      <c r="E294" t="s">
        <v>588</v>
      </c>
      <c r="F294" t="str">
        <f t="shared" si="4"/>
        <v>BTS-WPS</v>
      </c>
      <c r="G294">
        <v>125.7</v>
      </c>
      <c r="H294">
        <v>0.98371777476300004</v>
      </c>
      <c r="I294">
        <v>73.7</v>
      </c>
      <c r="J294">
        <v>83.8</v>
      </c>
      <c r="K294">
        <v>89.2</v>
      </c>
      <c r="L294">
        <v>91.8</v>
      </c>
      <c r="M294">
        <v>91.4</v>
      </c>
      <c r="N294">
        <v>90.8</v>
      </c>
      <c r="O294">
        <v>97.9</v>
      </c>
      <c r="Q294">
        <v>0.66666666666666663</v>
      </c>
    </row>
    <row r="295" spans="1:17">
      <c r="A295">
        <v>148</v>
      </c>
      <c r="B295" t="s">
        <v>636</v>
      </c>
      <c r="C295" t="s">
        <v>658</v>
      </c>
      <c r="D295" t="s">
        <v>676</v>
      </c>
      <c r="E295" t="s">
        <v>590</v>
      </c>
      <c r="F295" t="str">
        <f t="shared" si="4"/>
        <v>BTS-WPW</v>
      </c>
      <c r="G295">
        <v>137.19999999999999</v>
      </c>
      <c r="H295">
        <v>0.98847262247800005</v>
      </c>
      <c r="I295">
        <v>69.400000000000006</v>
      </c>
      <c r="J295">
        <v>80.400000000000006</v>
      </c>
      <c r="K295">
        <v>84.1</v>
      </c>
      <c r="L295">
        <v>84.8</v>
      </c>
      <c r="M295">
        <v>84.7</v>
      </c>
      <c r="N295">
        <v>84.8</v>
      </c>
      <c r="O295">
        <v>90.4</v>
      </c>
      <c r="Q295">
        <v>0.58600583090379021</v>
      </c>
    </row>
    <row r="296" spans="1:17">
      <c r="A296">
        <v>149</v>
      </c>
      <c r="B296" t="s">
        <v>636</v>
      </c>
      <c r="C296" t="s">
        <v>658</v>
      </c>
      <c r="D296" t="s">
        <v>867</v>
      </c>
      <c r="E296" t="s">
        <v>588</v>
      </c>
      <c r="F296" t="str">
        <f t="shared" si="4"/>
        <v>VM-BQ1S</v>
      </c>
      <c r="G296">
        <v>162.30000000000001</v>
      </c>
      <c r="H296">
        <v>0.959785522788</v>
      </c>
      <c r="I296">
        <v>37.299999999999997</v>
      </c>
      <c r="J296">
        <v>44</v>
      </c>
      <c r="K296">
        <v>51.2</v>
      </c>
      <c r="L296">
        <v>52.7</v>
      </c>
      <c r="M296">
        <v>52.4</v>
      </c>
      <c r="N296">
        <v>52</v>
      </c>
      <c r="O296">
        <v>58.3</v>
      </c>
      <c r="Q296">
        <v>0.27110289587184228</v>
      </c>
    </row>
    <row r="297" spans="1:17">
      <c r="A297">
        <v>149</v>
      </c>
      <c r="B297" t="s">
        <v>636</v>
      </c>
      <c r="C297" t="s">
        <v>658</v>
      </c>
      <c r="D297" t="s">
        <v>867</v>
      </c>
      <c r="E297" t="s">
        <v>590</v>
      </c>
      <c r="F297" t="str">
        <f t="shared" si="4"/>
        <v>VM-BQ1W</v>
      </c>
      <c r="G297">
        <v>173.8</v>
      </c>
      <c r="H297">
        <v>0.96056338028199995</v>
      </c>
      <c r="I297">
        <v>35.5</v>
      </c>
      <c r="J297">
        <v>45.5</v>
      </c>
      <c r="K297">
        <v>49.6</v>
      </c>
      <c r="L297">
        <v>49.9</v>
      </c>
      <c r="M297">
        <v>49.6</v>
      </c>
      <c r="N297">
        <v>49.3</v>
      </c>
      <c r="O297">
        <v>54.7</v>
      </c>
      <c r="Q297">
        <v>0.26179516685845799</v>
      </c>
    </row>
    <row r="298" spans="1:17">
      <c r="A298">
        <v>150</v>
      </c>
      <c r="B298" t="s">
        <v>636</v>
      </c>
      <c r="C298" t="s">
        <v>658</v>
      </c>
      <c r="D298" t="s">
        <v>868</v>
      </c>
      <c r="E298" t="s">
        <v>590</v>
      </c>
      <c r="F298" t="str">
        <f t="shared" si="4"/>
        <v>VM-BQ3W</v>
      </c>
      <c r="G298">
        <v>128</v>
      </c>
      <c r="H298">
        <v>0.96056338028199995</v>
      </c>
      <c r="I298">
        <v>35.5</v>
      </c>
      <c r="J298">
        <v>45.5</v>
      </c>
      <c r="K298">
        <v>49.6</v>
      </c>
      <c r="L298">
        <v>49.9</v>
      </c>
      <c r="M298">
        <v>49.6</v>
      </c>
      <c r="N298">
        <v>49.3</v>
      </c>
      <c r="O298">
        <v>54.7</v>
      </c>
      <c r="Q298">
        <v>0.35546875</v>
      </c>
    </row>
    <row r="299" spans="1:17">
      <c r="A299">
        <v>150</v>
      </c>
      <c r="B299" t="s">
        <v>636</v>
      </c>
      <c r="C299" t="s">
        <v>658</v>
      </c>
      <c r="D299" t="s">
        <v>868</v>
      </c>
      <c r="E299" t="s">
        <v>588</v>
      </c>
      <c r="F299" t="str">
        <f t="shared" si="4"/>
        <v>VM-BQ3S</v>
      </c>
      <c r="G299">
        <v>125.7</v>
      </c>
      <c r="H299">
        <v>0.959785522788</v>
      </c>
      <c r="I299">
        <v>37.299999999999997</v>
      </c>
      <c r="J299">
        <v>44</v>
      </c>
      <c r="K299">
        <v>51.2</v>
      </c>
      <c r="L299">
        <v>52.7</v>
      </c>
      <c r="M299">
        <v>52.4</v>
      </c>
      <c r="N299">
        <v>52</v>
      </c>
      <c r="O299">
        <v>58.3</v>
      </c>
      <c r="Q299">
        <v>0.35003977724741447</v>
      </c>
    </row>
    <row r="300" spans="1:17">
      <c r="A300">
        <v>151</v>
      </c>
      <c r="B300" t="s">
        <v>636</v>
      </c>
      <c r="C300" t="s">
        <v>658</v>
      </c>
      <c r="D300" t="s">
        <v>894</v>
      </c>
      <c r="E300" t="s">
        <v>588</v>
      </c>
      <c r="F300" t="str">
        <f t="shared" si="4"/>
        <v>WP-MP1S</v>
      </c>
      <c r="G300">
        <v>78.3</v>
      </c>
      <c r="H300">
        <v>0.98227848101299997</v>
      </c>
      <c r="I300">
        <v>39.5</v>
      </c>
      <c r="J300">
        <v>39.5</v>
      </c>
      <c r="K300">
        <v>39.799999999999997</v>
      </c>
      <c r="L300">
        <v>39.9</v>
      </c>
      <c r="M300">
        <v>39.5</v>
      </c>
      <c r="N300">
        <v>39.5</v>
      </c>
      <c r="O300">
        <v>39.6</v>
      </c>
      <c r="Q300">
        <v>0.50446998722860792</v>
      </c>
    </row>
    <row r="301" spans="1:17">
      <c r="A301">
        <v>151</v>
      </c>
      <c r="B301" t="s">
        <v>636</v>
      </c>
      <c r="C301" t="s">
        <v>658</v>
      </c>
      <c r="D301" t="s">
        <v>894</v>
      </c>
      <c r="E301" t="s">
        <v>590</v>
      </c>
      <c r="F301" t="str">
        <f t="shared" si="4"/>
        <v>WP-MP1W</v>
      </c>
      <c r="G301">
        <v>84.6</v>
      </c>
      <c r="H301">
        <v>0.98232323232300001</v>
      </c>
      <c r="I301">
        <v>39.6</v>
      </c>
      <c r="J301">
        <v>39.5</v>
      </c>
      <c r="K301">
        <v>39.5</v>
      </c>
      <c r="L301">
        <v>39.700000000000003</v>
      </c>
      <c r="M301">
        <v>39.799999999999997</v>
      </c>
      <c r="N301">
        <v>39.700000000000003</v>
      </c>
      <c r="O301">
        <v>39.799999999999997</v>
      </c>
      <c r="Q301">
        <v>0.46690307328605202</v>
      </c>
    </row>
    <row r="302" spans="1:17">
      <c r="A302">
        <v>152</v>
      </c>
      <c r="B302" t="s">
        <v>636</v>
      </c>
      <c r="C302" t="s">
        <v>658</v>
      </c>
      <c r="D302" t="s">
        <v>895</v>
      </c>
      <c r="E302" t="s">
        <v>588</v>
      </c>
      <c r="F302" t="str">
        <f t="shared" si="4"/>
        <v>WP-MP2S</v>
      </c>
      <c r="G302">
        <v>80</v>
      </c>
      <c r="H302">
        <v>0.97979797979799998</v>
      </c>
      <c r="I302">
        <v>39.6</v>
      </c>
      <c r="J302">
        <v>39.6</v>
      </c>
      <c r="K302">
        <v>39.799999999999997</v>
      </c>
      <c r="L302">
        <v>39.9</v>
      </c>
      <c r="M302">
        <v>39.6</v>
      </c>
      <c r="N302">
        <v>39.6</v>
      </c>
      <c r="O302">
        <v>39.700000000000003</v>
      </c>
      <c r="Q302">
        <v>0.495</v>
      </c>
    </row>
    <row r="303" spans="1:17">
      <c r="A303">
        <v>152</v>
      </c>
      <c r="B303" t="s">
        <v>636</v>
      </c>
      <c r="C303" t="s">
        <v>658</v>
      </c>
      <c r="D303" t="s">
        <v>895</v>
      </c>
      <c r="E303" t="s">
        <v>590</v>
      </c>
      <c r="F303" t="str">
        <f t="shared" si="4"/>
        <v>WP-MP2W</v>
      </c>
      <c r="G303">
        <v>85.7</v>
      </c>
      <c r="H303">
        <v>0.98236775818599997</v>
      </c>
      <c r="I303">
        <v>39.700000000000003</v>
      </c>
      <c r="J303">
        <v>39.6</v>
      </c>
      <c r="K303">
        <v>39.6</v>
      </c>
      <c r="L303">
        <v>39.799999999999997</v>
      </c>
      <c r="M303">
        <v>39.799999999999997</v>
      </c>
      <c r="N303">
        <v>39.700000000000003</v>
      </c>
      <c r="O303">
        <v>39.799999999999997</v>
      </c>
      <c r="Q303">
        <v>0.46207701283547253</v>
      </c>
    </row>
    <row r="304" spans="1:17">
      <c r="A304">
        <v>153</v>
      </c>
      <c r="B304" t="s">
        <v>636</v>
      </c>
      <c r="C304" t="s">
        <v>658</v>
      </c>
      <c r="D304" t="s">
        <v>896</v>
      </c>
      <c r="E304" t="s">
        <v>588</v>
      </c>
      <c r="F304" t="str">
        <f t="shared" si="4"/>
        <v>WP-MP3S</v>
      </c>
      <c r="G304">
        <v>83.9</v>
      </c>
      <c r="H304">
        <v>0.97974683544300001</v>
      </c>
      <c r="I304">
        <v>39.5</v>
      </c>
      <c r="J304">
        <v>39.4</v>
      </c>
      <c r="K304">
        <v>39.700000000000003</v>
      </c>
      <c r="L304">
        <v>39.799999999999997</v>
      </c>
      <c r="M304">
        <v>39.5</v>
      </c>
      <c r="N304">
        <v>39.5</v>
      </c>
      <c r="O304">
        <v>39.6</v>
      </c>
      <c r="Q304">
        <v>0.46960667461263406</v>
      </c>
    </row>
    <row r="305" spans="1:17">
      <c r="A305">
        <v>153</v>
      </c>
      <c r="B305" t="s">
        <v>636</v>
      </c>
      <c r="C305" t="s">
        <v>658</v>
      </c>
      <c r="D305" t="s">
        <v>896</v>
      </c>
      <c r="E305" t="s">
        <v>590</v>
      </c>
      <c r="F305" t="str">
        <f t="shared" si="4"/>
        <v>WP-MP3W</v>
      </c>
      <c r="G305">
        <v>91.5</v>
      </c>
      <c r="H305">
        <v>0.98232323232300001</v>
      </c>
      <c r="I305">
        <v>39.6</v>
      </c>
      <c r="J305">
        <v>39.5</v>
      </c>
      <c r="K305">
        <v>39.5</v>
      </c>
      <c r="L305">
        <v>39.700000000000003</v>
      </c>
      <c r="M305">
        <v>39.700000000000003</v>
      </c>
      <c r="N305">
        <v>39.6</v>
      </c>
      <c r="O305">
        <v>39.700000000000003</v>
      </c>
      <c r="Q305">
        <v>0.43169398907103823</v>
      </c>
    </row>
    <row r="306" spans="1:17">
      <c r="A306">
        <v>154</v>
      </c>
      <c r="B306" t="s">
        <v>636</v>
      </c>
      <c r="C306" t="s">
        <v>658</v>
      </c>
      <c r="D306" t="s">
        <v>872</v>
      </c>
      <c r="E306" t="s">
        <v>588</v>
      </c>
      <c r="F306" t="str">
        <f t="shared" si="4"/>
        <v>VM-WA1S</v>
      </c>
      <c r="G306">
        <v>37.700000000000003</v>
      </c>
      <c r="H306">
        <v>0.89523809523800002</v>
      </c>
      <c r="I306">
        <v>21</v>
      </c>
      <c r="J306">
        <v>24.5</v>
      </c>
      <c r="K306">
        <v>26.4</v>
      </c>
      <c r="L306">
        <v>26.5</v>
      </c>
      <c r="M306">
        <v>26.6</v>
      </c>
      <c r="N306">
        <v>26.5</v>
      </c>
      <c r="O306">
        <v>28.6</v>
      </c>
      <c r="Q306">
        <v>0.64986737400530503</v>
      </c>
    </row>
    <row r="307" spans="1:17">
      <c r="A307">
        <v>154</v>
      </c>
      <c r="B307" t="s">
        <v>636</v>
      </c>
      <c r="C307" t="s">
        <v>658</v>
      </c>
      <c r="D307" t="s">
        <v>872</v>
      </c>
      <c r="E307" t="s">
        <v>590</v>
      </c>
      <c r="F307" t="str">
        <f t="shared" si="4"/>
        <v>VM-WA1W</v>
      </c>
      <c r="G307">
        <v>40</v>
      </c>
      <c r="H307">
        <v>0.95731707317100001</v>
      </c>
      <c r="I307">
        <v>16.399999999999999</v>
      </c>
      <c r="J307">
        <v>19.100000000000001</v>
      </c>
      <c r="K307">
        <v>21</v>
      </c>
      <c r="L307">
        <v>21.2</v>
      </c>
      <c r="M307">
        <v>21.2</v>
      </c>
      <c r="N307">
        <v>21.1</v>
      </c>
      <c r="O307">
        <v>23</v>
      </c>
      <c r="Q307">
        <v>0.47749999999999998</v>
      </c>
    </row>
    <row r="308" spans="1:17">
      <c r="A308">
        <v>155</v>
      </c>
      <c r="B308" t="s">
        <v>636</v>
      </c>
      <c r="C308" t="s">
        <v>658</v>
      </c>
      <c r="D308" t="s">
        <v>873</v>
      </c>
      <c r="E308" t="s">
        <v>588</v>
      </c>
      <c r="F308" t="str">
        <f t="shared" si="4"/>
        <v>VM-WA2S</v>
      </c>
      <c r="G308">
        <v>37.700000000000003</v>
      </c>
      <c r="H308">
        <v>0.89719626168199995</v>
      </c>
      <c r="I308">
        <v>21.4</v>
      </c>
      <c r="J308">
        <v>25</v>
      </c>
      <c r="K308">
        <v>26.9</v>
      </c>
      <c r="L308">
        <v>27</v>
      </c>
      <c r="M308">
        <v>27.1</v>
      </c>
      <c r="N308">
        <v>27</v>
      </c>
      <c r="O308">
        <v>29.2</v>
      </c>
      <c r="Q308">
        <v>0.66312997347480096</v>
      </c>
    </row>
    <row r="309" spans="1:17">
      <c r="A309">
        <v>155</v>
      </c>
      <c r="B309" t="s">
        <v>636</v>
      </c>
      <c r="C309" t="s">
        <v>658</v>
      </c>
      <c r="D309" t="s">
        <v>873</v>
      </c>
      <c r="E309" t="s">
        <v>590</v>
      </c>
      <c r="F309" t="str">
        <f t="shared" si="4"/>
        <v>VM-WA2W</v>
      </c>
      <c r="G309">
        <v>40</v>
      </c>
      <c r="H309">
        <v>0.95238095238099996</v>
      </c>
      <c r="I309">
        <v>16.8</v>
      </c>
      <c r="J309">
        <v>19.5</v>
      </c>
      <c r="K309">
        <v>21.4</v>
      </c>
      <c r="L309">
        <v>21.6</v>
      </c>
      <c r="M309">
        <v>21.6</v>
      </c>
      <c r="N309">
        <v>21.5</v>
      </c>
      <c r="O309">
        <v>23.4</v>
      </c>
      <c r="Q309">
        <v>0.48749999999999999</v>
      </c>
    </row>
    <row r="310" spans="1:17">
      <c r="A310">
        <v>156</v>
      </c>
      <c r="B310" t="s">
        <v>636</v>
      </c>
      <c r="C310" t="s">
        <v>658</v>
      </c>
      <c r="D310" t="s">
        <v>874</v>
      </c>
      <c r="E310" t="s">
        <v>588</v>
      </c>
      <c r="F310" t="str">
        <f t="shared" si="4"/>
        <v>VM-WA3S</v>
      </c>
      <c r="G310">
        <v>37.700000000000003</v>
      </c>
      <c r="H310">
        <v>0.99431818181800002</v>
      </c>
      <c r="I310">
        <v>17.600000000000001</v>
      </c>
      <c r="J310">
        <v>18.8</v>
      </c>
      <c r="K310">
        <v>19.399999999999999</v>
      </c>
      <c r="L310">
        <v>19.600000000000001</v>
      </c>
      <c r="M310">
        <v>19.7</v>
      </c>
      <c r="N310">
        <v>19.600000000000001</v>
      </c>
      <c r="O310">
        <v>20.399999999999999</v>
      </c>
      <c r="Q310">
        <v>0.49867374005305037</v>
      </c>
    </row>
    <row r="311" spans="1:17">
      <c r="A311">
        <v>156</v>
      </c>
      <c r="B311" t="s">
        <v>636</v>
      </c>
      <c r="C311" t="s">
        <v>658</v>
      </c>
      <c r="D311" t="s">
        <v>874</v>
      </c>
      <c r="E311" t="s">
        <v>590</v>
      </c>
      <c r="F311" t="str">
        <f t="shared" si="4"/>
        <v>VM-WA3W</v>
      </c>
      <c r="G311">
        <v>40</v>
      </c>
      <c r="H311">
        <v>0.980891719745</v>
      </c>
      <c r="I311">
        <v>15.7</v>
      </c>
      <c r="J311">
        <v>16.600000000000001</v>
      </c>
      <c r="K311">
        <v>16.7</v>
      </c>
      <c r="L311">
        <v>16.899999999999999</v>
      </c>
      <c r="M311">
        <v>16.899999999999999</v>
      </c>
      <c r="N311">
        <v>16.8</v>
      </c>
      <c r="O311">
        <v>17.3</v>
      </c>
      <c r="Q311">
        <v>0.41499999999999998</v>
      </c>
    </row>
    <row r="312" spans="1:17">
      <c r="A312">
        <v>157</v>
      </c>
      <c r="B312" t="s">
        <v>636</v>
      </c>
      <c r="C312" t="s">
        <v>686</v>
      </c>
      <c r="D312" t="s">
        <v>702</v>
      </c>
      <c r="E312" t="s">
        <v>588</v>
      </c>
      <c r="F312" t="str">
        <f t="shared" si="4"/>
        <v>FBTS-APS</v>
      </c>
      <c r="G312">
        <v>101.7</v>
      </c>
      <c r="H312">
        <v>0.92923433874700001</v>
      </c>
      <c r="I312">
        <v>86.2</v>
      </c>
      <c r="J312">
        <v>90.9</v>
      </c>
      <c r="K312">
        <v>96.7</v>
      </c>
      <c r="L312">
        <v>99</v>
      </c>
      <c r="M312">
        <v>98.6</v>
      </c>
      <c r="N312">
        <v>98.1</v>
      </c>
      <c r="O312">
        <v>103.4</v>
      </c>
      <c r="Q312">
        <v>0.89380530973451333</v>
      </c>
    </row>
    <row r="313" spans="1:17">
      <c r="A313">
        <v>157</v>
      </c>
      <c r="B313" t="s">
        <v>636</v>
      </c>
      <c r="C313" t="s">
        <v>686</v>
      </c>
      <c r="D313" t="s">
        <v>702</v>
      </c>
      <c r="E313" t="s">
        <v>590</v>
      </c>
      <c r="F313" t="str">
        <f t="shared" si="4"/>
        <v>FBTS-APW</v>
      </c>
      <c r="G313">
        <v>109.7</v>
      </c>
      <c r="H313">
        <v>0.94159544159499997</v>
      </c>
      <c r="I313">
        <v>70.2</v>
      </c>
      <c r="J313">
        <v>75.400000000000006</v>
      </c>
      <c r="K313">
        <v>78.400000000000006</v>
      </c>
      <c r="L313">
        <v>79.2</v>
      </c>
      <c r="M313">
        <v>79.2</v>
      </c>
      <c r="N313">
        <v>80.2</v>
      </c>
      <c r="O313">
        <v>83.3</v>
      </c>
      <c r="Q313">
        <v>0.68732907930720144</v>
      </c>
    </row>
    <row r="314" spans="1:17">
      <c r="A314">
        <v>158</v>
      </c>
      <c r="B314" t="s">
        <v>636</v>
      </c>
      <c r="C314" t="s">
        <v>686</v>
      </c>
      <c r="D314" t="s">
        <v>708</v>
      </c>
      <c r="E314" t="s">
        <v>588</v>
      </c>
      <c r="F314" t="str">
        <f t="shared" si="4"/>
        <v>FBTS-MGS</v>
      </c>
      <c r="G314">
        <v>100.6</v>
      </c>
      <c r="H314">
        <v>0.92998833138899994</v>
      </c>
      <c r="I314">
        <v>85.7</v>
      </c>
      <c r="J314">
        <v>90.7</v>
      </c>
      <c r="K314">
        <v>96.7</v>
      </c>
      <c r="L314">
        <v>99</v>
      </c>
      <c r="M314">
        <v>98.6</v>
      </c>
      <c r="N314">
        <v>97.7</v>
      </c>
      <c r="O314">
        <v>103.3</v>
      </c>
      <c r="Q314">
        <v>0.90159045725646147</v>
      </c>
    </row>
    <row r="315" spans="1:17">
      <c r="A315">
        <v>158</v>
      </c>
      <c r="B315" t="s">
        <v>636</v>
      </c>
      <c r="C315" t="s">
        <v>686</v>
      </c>
      <c r="D315" t="s">
        <v>708</v>
      </c>
      <c r="E315" t="s">
        <v>590</v>
      </c>
      <c r="F315" t="str">
        <f t="shared" si="4"/>
        <v>FBTS-MGW</v>
      </c>
      <c r="G315">
        <v>115.5</v>
      </c>
      <c r="H315">
        <v>0.94126074498599999</v>
      </c>
      <c r="I315">
        <v>69.8</v>
      </c>
      <c r="J315">
        <v>75.2</v>
      </c>
      <c r="K315">
        <v>78</v>
      </c>
      <c r="L315">
        <v>78.8</v>
      </c>
      <c r="M315">
        <v>78.7</v>
      </c>
      <c r="N315">
        <v>80.099999999999994</v>
      </c>
      <c r="O315">
        <v>83</v>
      </c>
      <c r="Q315">
        <v>0.65108225108225115</v>
      </c>
    </row>
    <row r="316" spans="1:17">
      <c r="A316">
        <v>159</v>
      </c>
      <c r="B316" t="s">
        <v>636</v>
      </c>
      <c r="C316" t="s">
        <v>686</v>
      </c>
      <c r="D316" t="s">
        <v>779</v>
      </c>
      <c r="E316" t="s">
        <v>588</v>
      </c>
      <c r="F316" t="str">
        <f t="shared" si="4"/>
        <v>MG-APS</v>
      </c>
      <c r="G316">
        <v>91.5</v>
      </c>
      <c r="H316">
        <v>0.95334685598400004</v>
      </c>
      <c r="I316">
        <v>49.3</v>
      </c>
      <c r="J316">
        <v>51.7</v>
      </c>
      <c r="K316">
        <v>55.2</v>
      </c>
      <c r="L316">
        <v>56.1</v>
      </c>
      <c r="M316">
        <v>56.2</v>
      </c>
      <c r="N316">
        <v>56</v>
      </c>
      <c r="O316">
        <v>58.9</v>
      </c>
      <c r="Q316">
        <v>0.56502732240437159</v>
      </c>
    </row>
    <row r="317" spans="1:17">
      <c r="A317">
        <v>159</v>
      </c>
      <c r="B317" t="s">
        <v>636</v>
      </c>
      <c r="C317" t="s">
        <v>686</v>
      </c>
      <c r="D317" t="s">
        <v>779</v>
      </c>
      <c r="E317" t="s">
        <v>590</v>
      </c>
      <c r="F317" t="str">
        <f t="shared" si="4"/>
        <v>MG-APW</v>
      </c>
      <c r="G317">
        <v>91.5</v>
      </c>
      <c r="H317">
        <v>0.95933014354099999</v>
      </c>
      <c r="I317">
        <v>41.8</v>
      </c>
      <c r="J317">
        <v>44.7</v>
      </c>
      <c r="K317">
        <v>46.3</v>
      </c>
      <c r="L317">
        <v>47</v>
      </c>
      <c r="M317">
        <v>47.5</v>
      </c>
      <c r="N317">
        <v>48.8</v>
      </c>
      <c r="O317">
        <v>50.4</v>
      </c>
      <c r="Q317">
        <v>0.48852459016393446</v>
      </c>
    </row>
    <row r="318" spans="1:17">
      <c r="A318">
        <v>160</v>
      </c>
      <c r="B318" t="s">
        <v>636</v>
      </c>
      <c r="C318" t="s">
        <v>686</v>
      </c>
      <c r="D318" t="s">
        <v>706</v>
      </c>
      <c r="E318" t="s">
        <v>588</v>
      </c>
      <c r="F318" t="str">
        <f t="shared" si="4"/>
        <v>FBTS-ES</v>
      </c>
      <c r="G318">
        <v>66.3</v>
      </c>
      <c r="H318">
        <v>0.90404040403999997</v>
      </c>
      <c r="I318">
        <v>19.8</v>
      </c>
      <c r="J318">
        <v>22.3</v>
      </c>
      <c r="K318">
        <v>26</v>
      </c>
      <c r="L318">
        <v>27.4</v>
      </c>
      <c r="M318">
        <v>26.9</v>
      </c>
      <c r="N318">
        <v>26.4</v>
      </c>
      <c r="O318">
        <v>29.6</v>
      </c>
      <c r="Q318">
        <v>0.33634992458521873</v>
      </c>
    </row>
    <row r="319" spans="1:17">
      <c r="A319">
        <v>160</v>
      </c>
      <c r="B319" t="s">
        <v>636</v>
      </c>
      <c r="C319" t="s">
        <v>686</v>
      </c>
      <c r="D319" t="s">
        <v>706</v>
      </c>
      <c r="E319" t="s">
        <v>590</v>
      </c>
      <c r="F319" t="str">
        <f t="shared" si="4"/>
        <v>FBTS-EW</v>
      </c>
      <c r="G319">
        <v>86.3</v>
      </c>
      <c r="H319">
        <v>0.92222222222200001</v>
      </c>
      <c r="I319">
        <v>18</v>
      </c>
      <c r="J319">
        <v>20.7</v>
      </c>
      <c r="K319">
        <v>23.8</v>
      </c>
      <c r="L319">
        <v>23.8</v>
      </c>
      <c r="M319">
        <v>23.5</v>
      </c>
      <c r="N319">
        <v>23.2</v>
      </c>
      <c r="O319">
        <v>25.6</v>
      </c>
      <c r="Q319">
        <v>0.23986095017381229</v>
      </c>
    </row>
    <row r="320" spans="1:17">
      <c r="A320">
        <v>161</v>
      </c>
      <c r="B320" t="s">
        <v>636</v>
      </c>
      <c r="C320" t="s">
        <v>686</v>
      </c>
      <c r="D320" t="s">
        <v>709</v>
      </c>
      <c r="E320" t="s">
        <v>588</v>
      </c>
      <c r="F320" t="str">
        <f t="shared" si="4"/>
        <v>FBTS-PMS</v>
      </c>
      <c r="G320">
        <v>66.3</v>
      </c>
      <c r="H320">
        <v>0.93229166666700003</v>
      </c>
      <c r="I320">
        <v>19.2</v>
      </c>
      <c r="J320">
        <v>21.6</v>
      </c>
      <c r="K320">
        <v>25</v>
      </c>
      <c r="L320">
        <v>26.3</v>
      </c>
      <c r="M320">
        <v>25.9</v>
      </c>
      <c r="N320">
        <v>25.3</v>
      </c>
      <c r="O320">
        <v>28.4</v>
      </c>
      <c r="Q320">
        <v>0.32579185520361992</v>
      </c>
    </row>
    <row r="321" spans="1:17">
      <c r="A321">
        <v>161</v>
      </c>
      <c r="B321" t="s">
        <v>636</v>
      </c>
      <c r="C321" t="s">
        <v>686</v>
      </c>
      <c r="D321" t="s">
        <v>709</v>
      </c>
      <c r="E321" t="s">
        <v>590</v>
      </c>
      <c r="F321" t="str">
        <f t="shared" si="4"/>
        <v>FBTS-PMW</v>
      </c>
      <c r="G321">
        <v>86.3</v>
      </c>
      <c r="H321">
        <v>0.9375</v>
      </c>
      <c r="I321">
        <v>17.600000000000001</v>
      </c>
      <c r="J321">
        <v>20.100000000000001</v>
      </c>
      <c r="K321">
        <v>23</v>
      </c>
      <c r="L321">
        <v>23</v>
      </c>
      <c r="M321">
        <v>22.6</v>
      </c>
      <c r="N321">
        <v>22.4</v>
      </c>
      <c r="O321">
        <v>24.6</v>
      </c>
      <c r="Q321">
        <v>0.23290845886442643</v>
      </c>
    </row>
    <row r="322" spans="1:17">
      <c r="A322">
        <v>162</v>
      </c>
      <c r="B322" t="s">
        <v>636</v>
      </c>
      <c r="C322" t="s">
        <v>686</v>
      </c>
      <c r="D322" t="s">
        <v>698</v>
      </c>
      <c r="E322" t="s">
        <v>588</v>
      </c>
      <c r="F322" t="str">
        <f t="shared" ref="F322:F385" si="5">D322&amp;E322</f>
        <v>E-PMS</v>
      </c>
      <c r="G322">
        <v>74.3</v>
      </c>
      <c r="H322">
        <v>0.91666666666700003</v>
      </c>
      <c r="I322">
        <v>16.8</v>
      </c>
      <c r="J322">
        <v>19</v>
      </c>
      <c r="K322">
        <v>22.6</v>
      </c>
      <c r="L322">
        <v>23.9</v>
      </c>
      <c r="M322">
        <v>23.4</v>
      </c>
      <c r="N322">
        <v>23</v>
      </c>
      <c r="O322">
        <v>26</v>
      </c>
      <c r="Q322">
        <v>0.25572005383580082</v>
      </c>
    </row>
    <row r="323" spans="1:17">
      <c r="A323">
        <v>162</v>
      </c>
      <c r="B323" t="s">
        <v>636</v>
      </c>
      <c r="C323" t="s">
        <v>686</v>
      </c>
      <c r="D323" t="s">
        <v>698</v>
      </c>
      <c r="E323" t="s">
        <v>590</v>
      </c>
      <c r="F323" t="str">
        <f t="shared" si="5"/>
        <v>E-PMW</v>
      </c>
      <c r="G323">
        <v>91.5</v>
      </c>
      <c r="H323">
        <v>0.93333333333299995</v>
      </c>
      <c r="I323">
        <v>15</v>
      </c>
      <c r="J323">
        <v>17.5</v>
      </c>
      <c r="K323">
        <v>20.5</v>
      </c>
      <c r="L323">
        <v>20.6</v>
      </c>
      <c r="M323">
        <v>20.2</v>
      </c>
      <c r="N323">
        <v>19.899999999999999</v>
      </c>
      <c r="O323">
        <v>22.2</v>
      </c>
      <c r="Q323">
        <v>0.19125683060109289</v>
      </c>
    </row>
    <row r="324" spans="1:17">
      <c r="A324">
        <v>163</v>
      </c>
      <c r="B324" t="s">
        <v>636</v>
      </c>
      <c r="C324" t="s">
        <v>686</v>
      </c>
      <c r="D324" t="s">
        <v>707</v>
      </c>
      <c r="E324" t="s">
        <v>588</v>
      </c>
      <c r="F324" t="str">
        <f t="shared" si="5"/>
        <v>FBTS-FBS</v>
      </c>
      <c r="G324">
        <v>88</v>
      </c>
      <c r="H324">
        <v>0.82366863905300003</v>
      </c>
      <c r="I324">
        <v>84.5</v>
      </c>
      <c r="J324">
        <v>100</v>
      </c>
      <c r="K324">
        <v>110.6</v>
      </c>
      <c r="L324">
        <v>127.7</v>
      </c>
      <c r="M324">
        <v>128.69999999999999</v>
      </c>
      <c r="N324">
        <v>129</v>
      </c>
      <c r="O324">
        <v>146</v>
      </c>
      <c r="Q324">
        <v>1.1363636363636365</v>
      </c>
    </row>
    <row r="325" spans="1:17">
      <c r="A325">
        <v>163</v>
      </c>
      <c r="B325" t="s">
        <v>636</v>
      </c>
      <c r="C325" t="s">
        <v>686</v>
      </c>
      <c r="D325" t="s">
        <v>707</v>
      </c>
      <c r="E325" t="s">
        <v>590</v>
      </c>
      <c r="F325" t="str">
        <f t="shared" si="5"/>
        <v>FBTS-FBW</v>
      </c>
      <c r="G325">
        <v>112</v>
      </c>
      <c r="H325">
        <v>0.83496503496499996</v>
      </c>
      <c r="I325">
        <v>71.5</v>
      </c>
      <c r="J325">
        <v>85.5</v>
      </c>
      <c r="K325">
        <v>104</v>
      </c>
      <c r="L325">
        <v>109.5</v>
      </c>
      <c r="M325">
        <v>109.8</v>
      </c>
      <c r="N325">
        <v>107.8</v>
      </c>
      <c r="O325">
        <v>124</v>
      </c>
      <c r="Q325">
        <v>0.7633928571428571</v>
      </c>
    </row>
    <row r="326" spans="1:17">
      <c r="A326">
        <v>164</v>
      </c>
      <c r="B326" t="s">
        <v>636</v>
      </c>
      <c r="C326" t="s">
        <v>686</v>
      </c>
      <c r="D326" t="s">
        <v>712</v>
      </c>
      <c r="E326" t="s">
        <v>588</v>
      </c>
      <c r="F326" t="str">
        <f t="shared" si="5"/>
        <v>FBTS-WGS</v>
      </c>
      <c r="G326">
        <v>88</v>
      </c>
      <c r="H326">
        <v>0.81807511737100003</v>
      </c>
      <c r="I326">
        <v>85.2</v>
      </c>
      <c r="J326">
        <v>100.4</v>
      </c>
      <c r="K326">
        <v>111</v>
      </c>
      <c r="L326">
        <v>128.19999999999999</v>
      </c>
      <c r="M326">
        <v>129.19999999999999</v>
      </c>
      <c r="N326">
        <v>129.4</v>
      </c>
      <c r="O326">
        <v>146.4</v>
      </c>
      <c r="Q326">
        <v>1.1409090909090909</v>
      </c>
    </row>
    <row r="327" spans="1:17">
      <c r="A327">
        <v>164</v>
      </c>
      <c r="B327" t="s">
        <v>636</v>
      </c>
      <c r="C327" t="s">
        <v>686</v>
      </c>
      <c r="D327" t="s">
        <v>712</v>
      </c>
      <c r="E327" t="s">
        <v>590</v>
      </c>
      <c r="F327" t="str">
        <f t="shared" si="5"/>
        <v>FBTS-WGW</v>
      </c>
      <c r="G327">
        <v>112</v>
      </c>
      <c r="H327">
        <v>0.83008356545999995</v>
      </c>
      <c r="I327">
        <v>71.8</v>
      </c>
      <c r="J327">
        <v>86.1</v>
      </c>
      <c r="K327">
        <v>104.1</v>
      </c>
      <c r="L327">
        <v>110</v>
      </c>
      <c r="M327">
        <v>110.3</v>
      </c>
      <c r="N327">
        <v>108.5</v>
      </c>
      <c r="O327">
        <v>124.7</v>
      </c>
      <c r="Q327">
        <v>0.76875000000000004</v>
      </c>
    </row>
    <row r="328" spans="1:17">
      <c r="A328">
        <v>165</v>
      </c>
      <c r="B328" t="s">
        <v>636</v>
      </c>
      <c r="C328" t="s">
        <v>686</v>
      </c>
      <c r="D328" t="s">
        <v>713</v>
      </c>
      <c r="E328" t="s">
        <v>588</v>
      </c>
      <c r="F328" t="str">
        <f t="shared" si="5"/>
        <v>FB-WGS</v>
      </c>
      <c r="G328">
        <v>89.7</v>
      </c>
      <c r="H328">
        <v>0.91093117408900004</v>
      </c>
      <c r="I328">
        <v>49.4</v>
      </c>
      <c r="J328">
        <v>58.4</v>
      </c>
      <c r="K328">
        <v>64.5</v>
      </c>
      <c r="L328">
        <v>78.900000000000006</v>
      </c>
      <c r="M328">
        <v>79.7</v>
      </c>
      <c r="N328">
        <v>80</v>
      </c>
      <c r="O328">
        <v>91.6</v>
      </c>
      <c r="Q328">
        <v>0.65105908584169447</v>
      </c>
    </row>
    <row r="329" spans="1:17">
      <c r="A329">
        <v>165</v>
      </c>
      <c r="B329" t="s">
        <v>636</v>
      </c>
      <c r="C329" t="s">
        <v>686</v>
      </c>
      <c r="D329" t="s">
        <v>713</v>
      </c>
      <c r="E329" t="s">
        <v>590</v>
      </c>
      <c r="F329" t="str">
        <f t="shared" si="5"/>
        <v>FB-WGW</v>
      </c>
      <c r="G329">
        <v>94.3</v>
      </c>
      <c r="H329">
        <v>0.93350383631699996</v>
      </c>
      <c r="I329">
        <v>39.1</v>
      </c>
      <c r="J329">
        <v>47.8</v>
      </c>
      <c r="K329">
        <v>61.3</v>
      </c>
      <c r="L329">
        <v>66</v>
      </c>
      <c r="M329">
        <v>66.3</v>
      </c>
      <c r="N329">
        <v>64.8</v>
      </c>
      <c r="O329">
        <v>76.400000000000006</v>
      </c>
      <c r="Q329">
        <v>0.50689289501590662</v>
      </c>
    </row>
    <row r="330" spans="1:17">
      <c r="A330">
        <v>166</v>
      </c>
      <c r="B330" t="s">
        <v>636</v>
      </c>
      <c r="C330" t="s">
        <v>686</v>
      </c>
      <c r="D330" t="s">
        <v>710</v>
      </c>
      <c r="E330" t="s">
        <v>588</v>
      </c>
      <c r="F330" t="str">
        <f t="shared" si="5"/>
        <v>FBTS-SBS</v>
      </c>
      <c r="G330">
        <v>117.7</v>
      </c>
      <c r="H330">
        <v>0.89379474940299997</v>
      </c>
      <c r="I330">
        <v>83.8</v>
      </c>
      <c r="J330">
        <v>86.9</v>
      </c>
      <c r="K330">
        <v>91.2</v>
      </c>
      <c r="L330">
        <v>93.3</v>
      </c>
      <c r="M330">
        <v>94.2</v>
      </c>
      <c r="N330">
        <v>94</v>
      </c>
      <c r="O330">
        <v>98.1</v>
      </c>
      <c r="Q330">
        <v>0.73831775700934588</v>
      </c>
    </row>
    <row r="331" spans="1:17">
      <c r="A331">
        <v>166</v>
      </c>
      <c r="B331" t="s">
        <v>636</v>
      </c>
      <c r="C331" t="s">
        <v>686</v>
      </c>
      <c r="D331" t="s">
        <v>710</v>
      </c>
      <c r="E331" t="s">
        <v>590</v>
      </c>
      <c r="F331" t="str">
        <f t="shared" si="5"/>
        <v>FBTS-SBW</v>
      </c>
      <c r="G331">
        <v>130.30000000000001</v>
      </c>
      <c r="H331">
        <v>0.89817232376</v>
      </c>
      <c r="I331">
        <v>76.599999999999994</v>
      </c>
      <c r="J331">
        <v>79</v>
      </c>
      <c r="K331">
        <v>82.5</v>
      </c>
      <c r="L331">
        <v>83.5</v>
      </c>
      <c r="M331">
        <v>83.8</v>
      </c>
      <c r="N331">
        <v>84</v>
      </c>
      <c r="O331">
        <v>86.8</v>
      </c>
      <c r="Q331">
        <v>0.60629316960859547</v>
      </c>
    </row>
    <row r="332" spans="1:17">
      <c r="A332">
        <v>167</v>
      </c>
      <c r="B332" t="s">
        <v>636</v>
      </c>
      <c r="C332" t="s">
        <v>686</v>
      </c>
      <c r="D332" t="s">
        <v>711</v>
      </c>
      <c r="E332" t="s">
        <v>588</v>
      </c>
      <c r="F332" t="str">
        <f t="shared" si="5"/>
        <v>FBTS-SOS</v>
      </c>
      <c r="G332">
        <v>109.2</v>
      </c>
      <c r="H332">
        <v>0.89323843416399995</v>
      </c>
      <c r="I332">
        <v>84.3</v>
      </c>
      <c r="J332">
        <v>87.4</v>
      </c>
      <c r="K332">
        <v>91.3</v>
      </c>
      <c r="L332">
        <v>93.3</v>
      </c>
      <c r="M332">
        <v>94.2</v>
      </c>
      <c r="N332">
        <v>94.4</v>
      </c>
      <c r="O332">
        <v>98.1</v>
      </c>
      <c r="Q332">
        <v>0.80036630036630052</v>
      </c>
    </row>
    <row r="333" spans="1:17">
      <c r="A333">
        <v>167</v>
      </c>
      <c r="B333" t="s">
        <v>636</v>
      </c>
      <c r="C333" t="s">
        <v>686</v>
      </c>
      <c r="D333" t="s">
        <v>711</v>
      </c>
      <c r="E333" t="s">
        <v>590</v>
      </c>
      <c r="F333" t="str">
        <f t="shared" si="5"/>
        <v>FBTS-SOW</v>
      </c>
      <c r="G333">
        <v>125.7</v>
      </c>
      <c r="H333">
        <v>0.89740259740299999</v>
      </c>
      <c r="I333">
        <v>77</v>
      </c>
      <c r="J333">
        <v>79.5</v>
      </c>
      <c r="K333">
        <v>82.5</v>
      </c>
      <c r="L333">
        <v>83.5</v>
      </c>
      <c r="M333">
        <v>83.8</v>
      </c>
      <c r="N333">
        <v>84.1</v>
      </c>
      <c r="O333">
        <v>86.7</v>
      </c>
      <c r="Q333">
        <v>0.63245823389021483</v>
      </c>
    </row>
    <row r="334" spans="1:17">
      <c r="A334">
        <v>168</v>
      </c>
      <c r="B334" t="s">
        <v>636</v>
      </c>
      <c r="C334" t="s">
        <v>686</v>
      </c>
      <c r="D334" t="s">
        <v>822</v>
      </c>
      <c r="E334" t="s">
        <v>588</v>
      </c>
      <c r="F334" t="str">
        <f t="shared" si="5"/>
        <v>SB-SOS</v>
      </c>
      <c r="G334">
        <v>109.7</v>
      </c>
      <c r="H334">
        <v>0.88372093023300002</v>
      </c>
      <c r="I334">
        <v>43</v>
      </c>
      <c r="J334">
        <v>42.9</v>
      </c>
      <c r="K334">
        <v>46.5</v>
      </c>
      <c r="L334">
        <v>48.3</v>
      </c>
      <c r="M334">
        <v>49</v>
      </c>
      <c r="N334">
        <v>49</v>
      </c>
      <c r="O334">
        <v>51.5</v>
      </c>
      <c r="Q334">
        <v>0.39106654512306288</v>
      </c>
    </row>
    <row r="335" spans="1:17">
      <c r="A335">
        <v>168</v>
      </c>
      <c r="B335" t="s">
        <v>636</v>
      </c>
      <c r="C335" t="s">
        <v>686</v>
      </c>
      <c r="D335" t="s">
        <v>822</v>
      </c>
      <c r="E335" t="s">
        <v>590</v>
      </c>
      <c r="F335" t="str">
        <f t="shared" si="5"/>
        <v>SB-SOW</v>
      </c>
      <c r="G335">
        <v>121.7</v>
      </c>
      <c r="H335">
        <v>0.88344988344999997</v>
      </c>
      <c r="I335">
        <v>42.9</v>
      </c>
      <c r="J335">
        <v>43</v>
      </c>
      <c r="K335">
        <v>42.8</v>
      </c>
      <c r="L335">
        <v>42.9</v>
      </c>
      <c r="M335">
        <v>42.9</v>
      </c>
      <c r="N335">
        <v>42.9</v>
      </c>
      <c r="O335">
        <v>42.9</v>
      </c>
      <c r="Q335">
        <v>0.35332785538208711</v>
      </c>
    </row>
    <row r="336" spans="1:17">
      <c r="A336">
        <v>169</v>
      </c>
      <c r="B336" t="s">
        <v>636</v>
      </c>
      <c r="C336" t="s">
        <v>686</v>
      </c>
      <c r="D336" t="s">
        <v>688</v>
      </c>
      <c r="E336" t="s">
        <v>588</v>
      </c>
      <c r="F336" t="str">
        <f t="shared" si="5"/>
        <v>DLF64-TP278S</v>
      </c>
      <c r="G336">
        <v>12.6</v>
      </c>
      <c r="H336">
        <v>0.82499999999999996</v>
      </c>
      <c r="I336">
        <v>4</v>
      </c>
      <c r="J336">
        <v>4</v>
      </c>
      <c r="K336">
        <v>4</v>
      </c>
      <c r="L336">
        <v>3.9</v>
      </c>
      <c r="M336">
        <v>3.8</v>
      </c>
      <c r="N336">
        <v>3.7</v>
      </c>
      <c r="O336">
        <v>3.7</v>
      </c>
      <c r="Q336">
        <v>0.31746031746031744</v>
      </c>
    </row>
    <row r="337" spans="1:17">
      <c r="A337">
        <v>169</v>
      </c>
      <c r="B337" t="s">
        <v>636</v>
      </c>
      <c r="C337" t="s">
        <v>686</v>
      </c>
      <c r="D337" t="s">
        <v>688</v>
      </c>
      <c r="E337" t="s">
        <v>590</v>
      </c>
      <c r="F337" t="str">
        <f t="shared" si="5"/>
        <v>DLF64-TP278W</v>
      </c>
      <c r="G337">
        <v>13.1</v>
      </c>
      <c r="H337">
        <v>0.82352941176500005</v>
      </c>
      <c r="I337">
        <v>3.4</v>
      </c>
      <c r="J337">
        <v>3.4</v>
      </c>
      <c r="K337">
        <v>3.4</v>
      </c>
      <c r="L337">
        <v>3.4</v>
      </c>
      <c r="M337">
        <v>3.3</v>
      </c>
      <c r="N337">
        <v>3.2</v>
      </c>
      <c r="O337">
        <v>3.2</v>
      </c>
      <c r="Q337">
        <v>0.25954198473282442</v>
      </c>
    </row>
    <row r="338" spans="1:17">
      <c r="A338">
        <v>170</v>
      </c>
      <c r="B338" t="s">
        <v>636</v>
      </c>
      <c r="C338" t="s">
        <v>686</v>
      </c>
      <c r="D338" t="s">
        <v>687</v>
      </c>
      <c r="E338" t="s">
        <v>588</v>
      </c>
      <c r="F338" t="str">
        <f t="shared" si="5"/>
        <v>DLF5-TP53S</v>
      </c>
      <c r="G338">
        <v>12.6</v>
      </c>
      <c r="H338">
        <v>0.82499999999999996</v>
      </c>
      <c r="I338">
        <v>4</v>
      </c>
      <c r="J338">
        <v>4</v>
      </c>
      <c r="K338">
        <v>4</v>
      </c>
      <c r="L338">
        <v>3.9</v>
      </c>
      <c r="M338">
        <v>3.8</v>
      </c>
      <c r="N338">
        <v>3.7</v>
      </c>
      <c r="O338">
        <v>3.7</v>
      </c>
      <c r="Q338">
        <v>0.31746031746031744</v>
      </c>
    </row>
    <row r="339" spans="1:17">
      <c r="A339">
        <v>170</v>
      </c>
      <c r="B339" t="s">
        <v>636</v>
      </c>
      <c r="C339" t="s">
        <v>686</v>
      </c>
      <c r="D339" t="s">
        <v>687</v>
      </c>
      <c r="E339" t="s">
        <v>590</v>
      </c>
      <c r="F339" t="str">
        <f t="shared" si="5"/>
        <v>DLF5-TP53W</v>
      </c>
      <c r="G339">
        <v>13.1</v>
      </c>
      <c r="H339">
        <v>0.8</v>
      </c>
      <c r="I339">
        <v>3.5</v>
      </c>
      <c r="J339">
        <v>3.4</v>
      </c>
      <c r="K339">
        <v>3.4</v>
      </c>
      <c r="L339">
        <v>3.4</v>
      </c>
      <c r="M339">
        <v>3.3</v>
      </c>
      <c r="N339">
        <v>3.2</v>
      </c>
      <c r="O339">
        <v>3.2</v>
      </c>
      <c r="Q339">
        <v>0.25954198473282442</v>
      </c>
    </row>
    <row r="340" spans="1:17">
      <c r="A340">
        <v>171</v>
      </c>
      <c r="B340" t="s">
        <v>636</v>
      </c>
      <c r="C340" t="s">
        <v>809</v>
      </c>
      <c r="D340" t="s">
        <v>810</v>
      </c>
      <c r="E340" t="s">
        <v>588</v>
      </c>
      <c r="F340" t="str">
        <f t="shared" si="5"/>
        <v>RTS-R134S</v>
      </c>
      <c r="G340">
        <v>19.100000000000001</v>
      </c>
      <c r="H340">
        <v>0.99115044247799999</v>
      </c>
      <c r="I340">
        <v>11.3</v>
      </c>
      <c r="J340">
        <v>13.4</v>
      </c>
      <c r="K340">
        <v>16.100000000000001</v>
      </c>
      <c r="L340">
        <v>16.899999999999999</v>
      </c>
      <c r="M340">
        <v>16.8</v>
      </c>
      <c r="N340">
        <v>16.600000000000001</v>
      </c>
      <c r="O340">
        <v>18.899999999999999</v>
      </c>
      <c r="Q340">
        <v>0.70157068062827221</v>
      </c>
    </row>
    <row r="341" spans="1:17">
      <c r="A341">
        <v>171</v>
      </c>
      <c r="B341" t="s">
        <v>636</v>
      </c>
      <c r="C341" t="s">
        <v>809</v>
      </c>
      <c r="D341" t="s">
        <v>810</v>
      </c>
      <c r="E341" t="s">
        <v>590</v>
      </c>
      <c r="F341" t="str">
        <f t="shared" si="5"/>
        <v>RTS-R134W</v>
      </c>
      <c r="G341">
        <v>20.7</v>
      </c>
      <c r="H341">
        <v>0.99074074074100005</v>
      </c>
      <c r="I341">
        <v>10.8</v>
      </c>
      <c r="J341">
        <v>13.2</v>
      </c>
      <c r="K341">
        <v>15</v>
      </c>
      <c r="L341">
        <v>15.3</v>
      </c>
      <c r="M341">
        <v>15.1</v>
      </c>
      <c r="N341">
        <v>15</v>
      </c>
      <c r="O341">
        <v>16.8</v>
      </c>
      <c r="Q341">
        <v>0.6376811594202898</v>
      </c>
    </row>
    <row r="342" spans="1:17">
      <c r="A342">
        <v>172</v>
      </c>
      <c r="B342" t="s">
        <v>636</v>
      </c>
      <c r="C342" t="s">
        <v>809</v>
      </c>
      <c r="D342" t="s">
        <v>811</v>
      </c>
      <c r="E342" t="s">
        <v>588</v>
      </c>
      <c r="F342" t="str">
        <f t="shared" si="5"/>
        <v>RTS-R135S</v>
      </c>
      <c r="G342">
        <v>21.5</v>
      </c>
      <c r="H342">
        <v>0.98445595854900003</v>
      </c>
      <c r="I342">
        <v>19.3</v>
      </c>
      <c r="J342">
        <v>22.9</v>
      </c>
      <c r="K342">
        <v>27.4</v>
      </c>
      <c r="L342">
        <v>28.8</v>
      </c>
      <c r="M342">
        <v>28.6</v>
      </c>
      <c r="N342">
        <v>28.3</v>
      </c>
      <c r="O342">
        <v>32.200000000000003</v>
      </c>
      <c r="Q342">
        <v>1.0651162790697677</v>
      </c>
    </row>
    <row r="343" spans="1:17">
      <c r="A343">
        <v>172</v>
      </c>
      <c r="B343" t="s">
        <v>636</v>
      </c>
      <c r="C343" t="s">
        <v>809</v>
      </c>
      <c r="D343" t="s">
        <v>811</v>
      </c>
      <c r="E343" t="s">
        <v>590</v>
      </c>
      <c r="F343" t="str">
        <f t="shared" si="5"/>
        <v>RTS-R135W</v>
      </c>
      <c r="G343">
        <v>24.7</v>
      </c>
      <c r="H343">
        <v>0.983783783784</v>
      </c>
      <c r="I343">
        <v>18.5</v>
      </c>
      <c r="J343">
        <v>22.4</v>
      </c>
      <c r="K343">
        <v>25.6</v>
      </c>
      <c r="L343">
        <v>26.1</v>
      </c>
      <c r="M343">
        <v>25.7</v>
      </c>
      <c r="N343">
        <v>25.5</v>
      </c>
      <c r="O343">
        <v>28.5</v>
      </c>
      <c r="Q343">
        <v>0.90688259109311742</v>
      </c>
    </row>
    <row r="344" spans="1:17">
      <c r="A344">
        <v>173</v>
      </c>
      <c r="B344" t="s">
        <v>636</v>
      </c>
      <c r="C344" t="s">
        <v>809</v>
      </c>
      <c r="D344" t="s">
        <v>812</v>
      </c>
      <c r="E344" t="s">
        <v>588</v>
      </c>
      <c r="F344" t="str">
        <f t="shared" si="5"/>
        <v>RTS-R136S</v>
      </c>
      <c r="G344">
        <v>21.5</v>
      </c>
      <c r="H344">
        <v>0.984375</v>
      </c>
      <c r="I344">
        <v>19.2</v>
      </c>
      <c r="J344">
        <v>22.8</v>
      </c>
      <c r="K344">
        <v>27.2</v>
      </c>
      <c r="L344">
        <v>28.6</v>
      </c>
      <c r="M344">
        <v>28.4</v>
      </c>
      <c r="N344">
        <v>28.1</v>
      </c>
      <c r="O344">
        <v>32</v>
      </c>
      <c r="Q344">
        <v>1.0604651162790697</v>
      </c>
    </row>
    <row r="345" spans="1:17">
      <c r="A345">
        <v>173</v>
      </c>
      <c r="B345" t="s">
        <v>636</v>
      </c>
      <c r="C345" t="s">
        <v>809</v>
      </c>
      <c r="D345" t="s">
        <v>812</v>
      </c>
      <c r="E345" t="s">
        <v>590</v>
      </c>
      <c r="F345" t="str">
        <f t="shared" si="5"/>
        <v>RTS-R136W</v>
      </c>
      <c r="G345">
        <v>24.7</v>
      </c>
      <c r="H345">
        <v>0.98360655737699998</v>
      </c>
      <c r="I345">
        <v>18.3</v>
      </c>
      <c r="J345">
        <v>22.3</v>
      </c>
      <c r="K345">
        <v>25.4</v>
      </c>
      <c r="L345">
        <v>25.9</v>
      </c>
      <c r="M345">
        <v>25.5</v>
      </c>
      <c r="N345">
        <v>25.4</v>
      </c>
      <c r="O345">
        <v>28.4</v>
      </c>
      <c r="Q345">
        <v>0.90283400809716607</v>
      </c>
    </row>
    <row r="346" spans="1:17">
      <c r="A346">
        <v>174</v>
      </c>
      <c r="B346" t="s">
        <v>636</v>
      </c>
      <c r="C346" t="s">
        <v>809</v>
      </c>
      <c r="D346" t="s">
        <v>813</v>
      </c>
      <c r="E346" t="s">
        <v>588</v>
      </c>
      <c r="F346" t="str">
        <f t="shared" si="5"/>
        <v>RTS-RP123S</v>
      </c>
      <c r="G346">
        <v>11.4</v>
      </c>
      <c r="H346">
        <v>1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Q346">
        <v>0</v>
      </c>
    </row>
    <row r="347" spans="1:17">
      <c r="A347">
        <v>174</v>
      </c>
      <c r="B347" t="s">
        <v>636</v>
      </c>
      <c r="C347" t="s">
        <v>809</v>
      </c>
      <c r="D347" t="s">
        <v>813</v>
      </c>
      <c r="E347" t="s">
        <v>590</v>
      </c>
      <c r="F347" t="str">
        <f t="shared" si="5"/>
        <v>RTS-RP123W</v>
      </c>
      <c r="G347">
        <v>11.4</v>
      </c>
      <c r="H347">
        <v>1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Q347">
        <v>0</v>
      </c>
    </row>
    <row r="348" spans="1:17">
      <c r="A348">
        <v>175</v>
      </c>
      <c r="B348" t="s">
        <v>636</v>
      </c>
      <c r="C348" t="s">
        <v>809</v>
      </c>
      <c r="D348" t="s">
        <v>814</v>
      </c>
      <c r="E348" t="s">
        <v>588</v>
      </c>
      <c r="F348" t="str">
        <f t="shared" si="5"/>
        <v>RTS-RP124S</v>
      </c>
      <c r="G348">
        <v>7.6</v>
      </c>
      <c r="H348">
        <v>1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Q348">
        <v>0</v>
      </c>
    </row>
    <row r="349" spans="1:17">
      <c r="A349">
        <v>175</v>
      </c>
      <c r="B349" t="s">
        <v>636</v>
      </c>
      <c r="C349" t="s">
        <v>809</v>
      </c>
      <c r="D349" t="s">
        <v>814</v>
      </c>
      <c r="E349" t="s">
        <v>590</v>
      </c>
      <c r="F349" t="str">
        <f t="shared" si="5"/>
        <v>RTS-RP124W</v>
      </c>
      <c r="G349">
        <v>7.6</v>
      </c>
      <c r="H349">
        <v>1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Q349">
        <v>0</v>
      </c>
    </row>
    <row r="350" spans="1:17">
      <c r="A350">
        <v>176</v>
      </c>
      <c r="B350" t="s">
        <v>636</v>
      </c>
      <c r="C350" t="s">
        <v>809</v>
      </c>
      <c r="D350" t="s">
        <v>815</v>
      </c>
      <c r="E350" t="s">
        <v>588</v>
      </c>
      <c r="F350" t="str">
        <f t="shared" si="5"/>
        <v>RTS-RP125S</v>
      </c>
      <c r="G350">
        <v>9</v>
      </c>
      <c r="H350">
        <v>1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Q350">
        <v>0</v>
      </c>
    </row>
    <row r="351" spans="1:17">
      <c r="A351">
        <v>176</v>
      </c>
      <c r="B351" t="s">
        <v>636</v>
      </c>
      <c r="C351" t="s">
        <v>809</v>
      </c>
      <c r="D351" t="s">
        <v>815</v>
      </c>
      <c r="E351" t="s">
        <v>590</v>
      </c>
      <c r="F351" t="str">
        <f t="shared" si="5"/>
        <v>RTS-RP125W</v>
      </c>
      <c r="G351">
        <v>9.6999999999999993</v>
      </c>
      <c r="H351">
        <v>1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Q351">
        <v>0</v>
      </c>
    </row>
    <row r="352" spans="1:17">
      <c r="A352">
        <v>177</v>
      </c>
      <c r="B352" t="s">
        <v>636</v>
      </c>
      <c r="C352" t="s">
        <v>637</v>
      </c>
      <c r="D352" t="s">
        <v>798</v>
      </c>
      <c r="E352" t="s">
        <v>588</v>
      </c>
      <c r="F352" t="str">
        <f t="shared" si="5"/>
        <v>RTS-ARS</v>
      </c>
      <c r="G352">
        <v>94.3</v>
      </c>
      <c r="H352">
        <v>0.91686746988000001</v>
      </c>
      <c r="I352">
        <v>83</v>
      </c>
      <c r="J352">
        <v>83.9</v>
      </c>
      <c r="K352">
        <v>86.3</v>
      </c>
      <c r="L352">
        <v>87.6</v>
      </c>
      <c r="M352">
        <v>86.9</v>
      </c>
      <c r="N352">
        <v>86.5</v>
      </c>
      <c r="O352">
        <v>88.5</v>
      </c>
      <c r="Q352">
        <v>0.8897136797454932</v>
      </c>
    </row>
    <row r="353" spans="1:17">
      <c r="A353">
        <v>177</v>
      </c>
      <c r="B353" t="s">
        <v>636</v>
      </c>
      <c r="C353" t="s">
        <v>637</v>
      </c>
      <c r="D353" t="s">
        <v>798</v>
      </c>
      <c r="E353" t="s">
        <v>590</v>
      </c>
      <c r="F353" t="str">
        <f t="shared" si="5"/>
        <v>RTS-ARW</v>
      </c>
      <c r="G353">
        <v>123.5</v>
      </c>
      <c r="H353">
        <v>0.92480211081800001</v>
      </c>
      <c r="I353">
        <v>75.8</v>
      </c>
      <c r="J353">
        <v>78</v>
      </c>
      <c r="K353">
        <v>80.400000000000006</v>
      </c>
      <c r="L353">
        <v>81.599999999999994</v>
      </c>
      <c r="M353">
        <v>81.7</v>
      </c>
      <c r="N353">
        <v>82.6</v>
      </c>
      <c r="O353">
        <v>84.6</v>
      </c>
      <c r="Q353">
        <v>0.63157894736842102</v>
      </c>
    </row>
    <row r="354" spans="1:17">
      <c r="A354">
        <v>178</v>
      </c>
      <c r="B354" t="s">
        <v>636</v>
      </c>
      <c r="C354" t="s">
        <v>637</v>
      </c>
      <c r="D354" t="s">
        <v>817</v>
      </c>
      <c r="E354" t="s">
        <v>588</v>
      </c>
      <c r="F354" t="str">
        <f t="shared" si="5"/>
        <v>RTS-TKS</v>
      </c>
      <c r="G354">
        <v>116.6</v>
      </c>
      <c r="H354">
        <v>0.96197718631200002</v>
      </c>
      <c r="I354">
        <v>52.6</v>
      </c>
      <c r="J354">
        <v>54.7</v>
      </c>
      <c r="K354">
        <v>57.1</v>
      </c>
      <c r="L354">
        <v>58.8</v>
      </c>
      <c r="M354">
        <v>60.4</v>
      </c>
      <c r="N354">
        <v>62.4</v>
      </c>
      <c r="O354">
        <v>64.400000000000006</v>
      </c>
      <c r="Q354">
        <v>0.46912521440823335</v>
      </c>
    </row>
    <row r="355" spans="1:17">
      <c r="A355">
        <v>178</v>
      </c>
      <c r="B355" t="s">
        <v>636</v>
      </c>
      <c r="C355" t="s">
        <v>637</v>
      </c>
      <c r="D355" t="s">
        <v>817</v>
      </c>
      <c r="E355" t="s">
        <v>590</v>
      </c>
      <c r="F355" t="str">
        <f t="shared" si="5"/>
        <v>RTS-TKW</v>
      </c>
      <c r="G355">
        <v>122.3</v>
      </c>
      <c r="H355">
        <v>0.964360587002</v>
      </c>
      <c r="I355">
        <v>47.7</v>
      </c>
      <c r="J355">
        <v>49.4</v>
      </c>
      <c r="K355">
        <v>51.8</v>
      </c>
      <c r="L355">
        <v>53.4</v>
      </c>
      <c r="M355">
        <v>55.1</v>
      </c>
      <c r="N355">
        <v>57</v>
      </c>
      <c r="O355">
        <v>58.9</v>
      </c>
      <c r="Q355">
        <v>0.40392477514309078</v>
      </c>
    </row>
    <row r="356" spans="1:17">
      <c r="A356">
        <v>179</v>
      </c>
      <c r="B356" t="s">
        <v>636</v>
      </c>
      <c r="C356" t="s">
        <v>637</v>
      </c>
      <c r="D356" t="s">
        <v>818</v>
      </c>
      <c r="E356" t="s">
        <v>588</v>
      </c>
      <c r="F356" t="str">
        <f t="shared" si="5"/>
        <v>RTS-TK/BCS</v>
      </c>
      <c r="G356">
        <v>135.5</v>
      </c>
      <c r="H356">
        <v>0.94731610338000005</v>
      </c>
      <c r="I356">
        <v>100.6</v>
      </c>
      <c r="J356">
        <v>105</v>
      </c>
      <c r="K356">
        <v>109.1</v>
      </c>
      <c r="L356">
        <v>113.1</v>
      </c>
      <c r="M356">
        <v>114.1</v>
      </c>
      <c r="N356">
        <v>115</v>
      </c>
      <c r="O356">
        <v>119.8</v>
      </c>
      <c r="Q356">
        <v>0.77490774907749083</v>
      </c>
    </row>
    <row r="357" spans="1:17">
      <c r="A357">
        <v>179</v>
      </c>
      <c r="B357" t="s">
        <v>636</v>
      </c>
      <c r="C357" t="s">
        <v>637</v>
      </c>
      <c r="D357" t="s">
        <v>818</v>
      </c>
      <c r="E357" t="s">
        <v>590</v>
      </c>
      <c r="F357" t="str">
        <f t="shared" si="5"/>
        <v>RTS-TK/BCW</v>
      </c>
      <c r="G357">
        <v>137.19999999999999</v>
      </c>
      <c r="H357">
        <v>0.95076586433300003</v>
      </c>
      <c r="I357">
        <v>91.4</v>
      </c>
      <c r="J357">
        <v>94.8</v>
      </c>
      <c r="K357">
        <v>100.1</v>
      </c>
      <c r="L357">
        <v>103.1</v>
      </c>
      <c r="M357">
        <v>105.1</v>
      </c>
      <c r="N357">
        <v>107.7</v>
      </c>
      <c r="O357">
        <v>111.9</v>
      </c>
      <c r="Q357">
        <v>0.69096209912536444</v>
      </c>
    </row>
    <row r="358" spans="1:17">
      <c r="A358">
        <v>180</v>
      </c>
      <c r="B358" t="s">
        <v>636</v>
      </c>
      <c r="C358" t="s">
        <v>637</v>
      </c>
      <c r="D358" t="s">
        <v>638</v>
      </c>
      <c r="E358" t="s">
        <v>588</v>
      </c>
      <c r="F358" t="str">
        <f t="shared" si="5"/>
        <v>BC-ARS</v>
      </c>
      <c r="G358">
        <v>84.6</v>
      </c>
      <c r="H358">
        <v>0.89293361884400002</v>
      </c>
      <c r="I358">
        <v>46.7</v>
      </c>
      <c r="J358">
        <v>46.9</v>
      </c>
      <c r="K358">
        <v>49</v>
      </c>
      <c r="L358">
        <v>49.7</v>
      </c>
      <c r="M358">
        <v>49.5</v>
      </c>
      <c r="N358">
        <v>49.6</v>
      </c>
      <c r="O358">
        <v>50.9</v>
      </c>
      <c r="Q358">
        <v>0.55437352245862881</v>
      </c>
    </row>
    <row r="359" spans="1:17">
      <c r="A359">
        <v>180</v>
      </c>
      <c r="B359" t="s">
        <v>636</v>
      </c>
      <c r="C359" t="s">
        <v>637</v>
      </c>
      <c r="D359" t="s">
        <v>638</v>
      </c>
      <c r="E359" t="s">
        <v>590</v>
      </c>
      <c r="F359" t="str">
        <f t="shared" si="5"/>
        <v>BC-ARW</v>
      </c>
      <c r="G359">
        <v>91.4</v>
      </c>
      <c r="H359">
        <v>0.91390728476799998</v>
      </c>
      <c r="I359">
        <v>45.3</v>
      </c>
      <c r="J359">
        <v>46.8</v>
      </c>
      <c r="K359">
        <v>48.1</v>
      </c>
      <c r="L359">
        <v>48.4</v>
      </c>
      <c r="M359">
        <v>48.6</v>
      </c>
      <c r="N359">
        <v>49.2</v>
      </c>
      <c r="O359">
        <v>50.3</v>
      </c>
      <c r="Q359">
        <v>0.51203501094091897</v>
      </c>
    </row>
    <row r="360" spans="1:17">
      <c r="A360">
        <v>181</v>
      </c>
      <c r="B360" t="s">
        <v>636</v>
      </c>
      <c r="C360" t="s">
        <v>637</v>
      </c>
      <c r="D360" t="s">
        <v>858</v>
      </c>
      <c r="E360" t="s">
        <v>588</v>
      </c>
      <c r="F360" t="str">
        <f t="shared" si="5"/>
        <v>TK-BCS</v>
      </c>
      <c r="G360">
        <v>91.5</v>
      </c>
      <c r="H360">
        <v>0.94458128078799997</v>
      </c>
      <c r="I360">
        <v>81.2</v>
      </c>
      <c r="J360">
        <v>82.3</v>
      </c>
      <c r="K360">
        <v>86</v>
      </c>
      <c r="L360">
        <v>87.2</v>
      </c>
      <c r="M360">
        <v>85.9</v>
      </c>
      <c r="N360">
        <v>86.1</v>
      </c>
      <c r="O360">
        <v>88.4</v>
      </c>
      <c r="Q360">
        <v>0.89945355191256837</v>
      </c>
    </row>
    <row r="361" spans="1:17">
      <c r="A361">
        <v>181</v>
      </c>
      <c r="B361" t="s">
        <v>636</v>
      </c>
      <c r="C361" t="s">
        <v>637</v>
      </c>
      <c r="D361" t="s">
        <v>858</v>
      </c>
      <c r="E361" t="s">
        <v>590</v>
      </c>
      <c r="F361" t="str">
        <f t="shared" si="5"/>
        <v>TK-BCW</v>
      </c>
      <c r="G361">
        <v>91.5</v>
      </c>
      <c r="H361">
        <v>0.95102040816300004</v>
      </c>
      <c r="I361">
        <v>73.5</v>
      </c>
      <c r="J361">
        <v>75.599999999999994</v>
      </c>
      <c r="K361">
        <v>78</v>
      </c>
      <c r="L361">
        <v>79.599999999999994</v>
      </c>
      <c r="M361">
        <v>79.599999999999994</v>
      </c>
      <c r="N361">
        <v>80.5</v>
      </c>
      <c r="O361">
        <v>82.7</v>
      </c>
      <c r="Q361">
        <v>0.82622950819672125</v>
      </c>
    </row>
    <row r="362" spans="1:17">
      <c r="A362">
        <v>182</v>
      </c>
      <c r="B362" t="s">
        <v>636</v>
      </c>
      <c r="C362" t="s">
        <v>637</v>
      </c>
      <c r="D362" t="s">
        <v>799</v>
      </c>
      <c r="E362" t="s">
        <v>588</v>
      </c>
      <c r="F362" t="str">
        <f t="shared" si="5"/>
        <v>RTS-CLS</v>
      </c>
      <c r="G362">
        <v>135.5</v>
      </c>
      <c r="H362">
        <v>0.936098654709</v>
      </c>
      <c r="I362">
        <v>89.2</v>
      </c>
      <c r="J362">
        <v>92.8</v>
      </c>
      <c r="K362">
        <v>94.9</v>
      </c>
      <c r="L362">
        <v>94</v>
      </c>
      <c r="M362">
        <v>92.6</v>
      </c>
      <c r="N362">
        <v>91.3</v>
      </c>
      <c r="O362">
        <v>93.4</v>
      </c>
      <c r="Q362">
        <v>0.68487084870848702</v>
      </c>
    </row>
    <row r="363" spans="1:17">
      <c r="A363">
        <v>182</v>
      </c>
      <c r="B363" t="s">
        <v>636</v>
      </c>
      <c r="C363" t="s">
        <v>637</v>
      </c>
      <c r="D363" t="s">
        <v>799</v>
      </c>
      <c r="E363" t="s">
        <v>590</v>
      </c>
      <c r="F363" t="str">
        <f t="shared" si="5"/>
        <v>RTS-CLW</v>
      </c>
      <c r="G363">
        <v>142.30000000000001</v>
      </c>
      <c r="H363">
        <v>0.95411605937900001</v>
      </c>
      <c r="I363">
        <v>74.099999999999994</v>
      </c>
      <c r="J363">
        <v>76.2</v>
      </c>
      <c r="K363">
        <v>78</v>
      </c>
      <c r="L363">
        <v>78.2</v>
      </c>
      <c r="M363">
        <v>77.8</v>
      </c>
      <c r="N363">
        <v>78.099999999999994</v>
      </c>
      <c r="O363">
        <v>79.599999999999994</v>
      </c>
      <c r="Q363">
        <v>0.53548840477863668</v>
      </c>
    </row>
    <row r="364" spans="1:17">
      <c r="A364">
        <v>183</v>
      </c>
      <c r="B364" t="s">
        <v>636</v>
      </c>
      <c r="C364" t="s">
        <v>637</v>
      </c>
      <c r="D364" t="s">
        <v>757</v>
      </c>
      <c r="E364" t="s">
        <v>588</v>
      </c>
      <c r="F364" t="str">
        <f t="shared" si="5"/>
        <v>K-CLS</v>
      </c>
      <c r="G364">
        <v>91.4</v>
      </c>
      <c r="H364">
        <v>0.93090909090899998</v>
      </c>
      <c r="I364">
        <v>55</v>
      </c>
      <c r="J364">
        <v>57.3</v>
      </c>
      <c r="K364">
        <v>59.3</v>
      </c>
      <c r="L364">
        <v>59.4</v>
      </c>
      <c r="M364">
        <v>58.2</v>
      </c>
      <c r="N364">
        <v>56</v>
      </c>
      <c r="O364">
        <v>58.3</v>
      </c>
      <c r="Q364">
        <v>0.62691466083150982</v>
      </c>
    </row>
    <row r="365" spans="1:17">
      <c r="A365">
        <v>183</v>
      </c>
      <c r="B365" t="s">
        <v>636</v>
      </c>
      <c r="C365" t="s">
        <v>637</v>
      </c>
      <c r="D365" t="s">
        <v>757</v>
      </c>
      <c r="E365" t="s">
        <v>590</v>
      </c>
      <c r="F365" t="str">
        <f t="shared" si="5"/>
        <v>K-CLW</v>
      </c>
      <c r="G365">
        <v>91.4</v>
      </c>
      <c r="H365">
        <v>0.95488721804499999</v>
      </c>
      <c r="I365">
        <v>39.9</v>
      </c>
      <c r="J365">
        <v>42</v>
      </c>
      <c r="K365">
        <v>43.7</v>
      </c>
      <c r="L365">
        <v>44.5</v>
      </c>
      <c r="M365">
        <v>44.1</v>
      </c>
      <c r="N365">
        <v>44.3</v>
      </c>
      <c r="O365">
        <v>46</v>
      </c>
      <c r="Q365">
        <v>0.45951859956236318</v>
      </c>
    </row>
    <row r="366" spans="1:17">
      <c r="A366">
        <v>184</v>
      </c>
      <c r="B366" t="s">
        <v>677</v>
      </c>
      <c r="C366" t="s">
        <v>637</v>
      </c>
      <c r="D366" t="s">
        <v>806</v>
      </c>
      <c r="E366" t="s">
        <v>588</v>
      </c>
      <c r="F366" t="str">
        <f t="shared" si="5"/>
        <v>RTS-KS</v>
      </c>
      <c r="G366">
        <v>74.3</v>
      </c>
      <c r="H366">
        <v>0.930155210643</v>
      </c>
      <c r="I366">
        <v>90.2</v>
      </c>
      <c r="J366">
        <v>92.9</v>
      </c>
      <c r="K366">
        <v>95</v>
      </c>
      <c r="L366">
        <v>95.1</v>
      </c>
      <c r="M366">
        <v>93.8</v>
      </c>
      <c r="N366">
        <v>91.4</v>
      </c>
      <c r="O366">
        <v>93.9</v>
      </c>
      <c r="Q366">
        <v>1.2503364737550473</v>
      </c>
    </row>
    <row r="367" spans="1:17">
      <c r="A367">
        <v>184</v>
      </c>
      <c r="B367" t="s">
        <v>677</v>
      </c>
      <c r="C367" t="s">
        <v>637</v>
      </c>
      <c r="D367" t="s">
        <v>806</v>
      </c>
      <c r="E367" t="s">
        <v>590</v>
      </c>
      <c r="F367" t="str">
        <f t="shared" si="5"/>
        <v>RTS-KW</v>
      </c>
      <c r="G367">
        <v>97.7</v>
      </c>
      <c r="H367">
        <v>0.95006747638300004</v>
      </c>
      <c r="I367">
        <v>74.099999999999994</v>
      </c>
      <c r="J367">
        <v>76.2</v>
      </c>
      <c r="K367">
        <v>78.099999999999994</v>
      </c>
      <c r="L367">
        <v>78.900000000000006</v>
      </c>
      <c r="M367">
        <v>78.599999999999994</v>
      </c>
      <c r="N367">
        <v>78.900000000000006</v>
      </c>
      <c r="O367">
        <v>80.7</v>
      </c>
      <c r="Q367">
        <v>0.77993858751279421</v>
      </c>
    </row>
    <row r="368" spans="1:17">
      <c r="A368">
        <v>185</v>
      </c>
      <c r="B368" t="s">
        <v>636</v>
      </c>
      <c r="C368" t="s">
        <v>637</v>
      </c>
      <c r="D368" t="s">
        <v>800</v>
      </c>
      <c r="E368" t="s">
        <v>588</v>
      </c>
      <c r="F368" t="str">
        <f t="shared" si="5"/>
        <v>RTS-CWS</v>
      </c>
      <c r="G368">
        <v>135.5</v>
      </c>
      <c r="H368">
        <v>0.91788617886199997</v>
      </c>
      <c r="I368">
        <v>123</v>
      </c>
      <c r="J368">
        <v>131.1</v>
      </c>
      <c r="K368">
        <v>139.1</v>
      </c>
      <c r="L368">
        <v>146</v>
      </c>
      <c r="M368">
        <v>144.19999999999999</v>
      </c>
      <c r="N368">
        <v>144</v>
      </c>
      <c r="O368">
        <v>153</v>
      </c>
      <c r="Q368">
        <v>0.96752767527675276</v>
      </c>
    </row>
    <row r="369" spans="1:17">
      <c r="A369">
        <v>185</v>
      </c>
      <c r="B369" t="s">
        <v>636</v>
      </c>
      <c r="C369" t="s">
        <v>637</v>
      </c>
      <c r="D369" t="s">
        <v>800</v>
      </c>
      <c r="E369" t="s">
        <v>590</v>
      </c>
      <c r="F369" t="str">
        <f t="shared" si="5"/>
        <v>RTS-CWW</v>
      </c>
      <c r="G369">
        <v>142.30000000000001</v>
      </c>
      <c r="H369">
        <v>0.93633692458399997</v>
      </c>
      <c r="I369">
        <v>102.1</v>
      </c>
      <c r="J369">
        <v>109.1</v>
      </c>
      <c r="K369">
        <v>118.4</v>
      </c>
      <c r="L369">
        <v>121.2</v>
      </c>
      <c r="M369">
        <v>120.9</v>
      </c>
      <c r="N369">
        <v>121.8</v>
      </c>
      <c r="O369">
        <v>129.30000000000001</v>
      </c>
      <c r="Q369">
        <v>0.7666900913562894</v>
      </c>
    </row>
    <row r="370" spans="1:17">
      <c r="A370">
        <v>186</v>
      </c>
      <c r="B370" t="s">
        <v>636</v>
      </c>
      <c r="C370" t="s">
        <v>637</v>
      </c>
      <c r="D370" t="s">
        <v>808</v>
      </c>
      <c r="E370" t="s">
        <v>588</v>
      </c>
      <c r="F370" t="str">
        <f t="shared" si="5"/>
        <v>RTS-NRS</v>
      </c>
      <c r="G370">
        <v>135.5</v>
      </c>
      <c r="H370">
        <v>0.90999174236199998</v>
      </c>
      <c r="I370">
        <v>121.1</v>
      </c>
      <c r="J370">
        <v>130</v>
      </c>
      <c r="K370">
        <v>137.1</v>
      </c>
      <c r="L370">
        <v>142.69999999999999</v>
      </c>
      <c r="M370">
        <v>142</v>
      </c>
      <c r="N370">
        <v>141.9</v>
      </c>
      <c r="O370">
        <v>150.4</v>
      </c>
      <c r="Q370">
        <v>0.95940959409594095</v>
      </c>
    </row>
    <row r="371" spans="1:17">
      <c r="A371">
        <v>186</v>
      </c>
      <c r="B371" t="s">
        <v>636</v>
      </c>
      <c r="C371" t="s">
        <v>637</v>
      </c>
      <c r="D371" t="s">
        <v>808</v>
      </c>
      <c r="E371" t="s">
        <v>590</v>
      </c>
      <c r="F371" t="str">
        <f t="shared" si="5"/>
        <v>RTS-NRW</v>
      </c>
      <c r="G371">
        <v>137.19999999999999</v>
      </c>
      <c r="H371">
        <v>0.924287118977</v>
      </c>
      <c r="I371">
        <v>101.7</v>
      </c>
      <c r="J371">
        <v>108.3</v>
      </c>
      <c r="K371">
        <v>117.3</v>
      </c>
      <c r="L371">
        <v>119.5</v>
      </c>
      <c r="M371">
        <v>119.2</v>
      </c>
      <c r="N371">
        <v>121.1</v>
      </c>
      <c r="O371">
        <v>127.7</v>
      </c>
      <c r="Q371">
        <v>0.78935860058309038</v>
      </c>
    </row>
    <row r="372" spans="1:17">
      <c r="A372">
        <v>187</v>
      </c>
      <c r="B372" t="s">
        <v>636</v>
      </c>
      <c r="C372" t="s">
        <v>637</v>
      </c>
      <c r="D372" t="s">
        <v>641</v>
      </c>
      <c r="E372" t="s">
        <v>588</v>
      </c>
      <c r="F372" t="str">
        <f t="shared" si="5"/>
        <v>B-CWS</v>
      </c>
      <c r="G372">
        <v>85.7</v>
      </c>
      <c r="H372">
        <v>0.94501718213100006</v>
      </c>
      <c r="I372">
        <v>87.3</v>
      </c>
      <c r="J372">
        <v>91.9</v>
      </c>
      <c r="K372">
        <v>97.9</v>
      </c>
      <c r="L372">
        <v>104.5</v>
      </c>
      <c r="M372">
        <v>102.8</v>
      </c>
      <c r="N372">
        <v>101.5</v>
      </c>
      <c r="O372">
        <v>108.7</v>
      </c>
      <c r="Q372">
        <v>1.072345390898483</v>
      </c>
    </row>
    <row r="373" spans="1:17">
      <c r="A373">
        <v>187</v>
      </c>
      <c r="B373" t="s">
        <v>636</v>
      </c>
      <c r="C373" t="s">
        <v>637</v>
      </c>
      <c r="D373" t="s">
        <v>641</v>
      </c>
      <c r="E373" t="s">
        <v>590</v>
      </c>
      <c r="F373" t="str">
        <f t="shared" si="5"/>
        <v>B-CWW</v>
      </c>
      <c r="G373">
        <v>91.4</v>
      </c>
      <c r="H373">
        <v>0.95571428571399997</v>
      </c>
      <c r="I373">
        <v>70</v>
      </c>
      <c r="J373">
        <v>74.7</v>
      </c>
      <c r="K373">
        <v>83.3</v>
      </c>
      <c r="L373">
        <v>85.9</v>
      </c>
      <c r="M373">
        <v>85.1</v>
      </c>
      <c r="N373">
        <v>84.8</v>
      </c>
      <c r="O373">
        <v>91.4</v>
      </c>
      <c r="Q373">
        <v>0.8172866520787746</v>
      </c>
    </row>
    <row r="374" spans="1:17">
      <c r="A374">
        <v>188</v>
      </c>
      <c r="B374" t="s">
        <v>636</v>
      </c>
      <c r="C374" t="s">
        <v>637</v>
      </c>
      <c r="D374" t="s">
        <v>655</v>
      </c>
      <c r="E374" t="s">
        <v>588</v>
      </c>
      <c r="F374" t="str">
        <f t="shared" si="5"/>
        <v>B-NRS</v>
      </c>
      <c r="G374">
        <v>85.7</v>
      </c>
      <c r="H374">
        <v>0.92879746835400001</v>
      </c>
      <c r="I374">
        <v>63.2</v>
      </c>
      <c r="J374">
        <v>69.3</v>
      </c>
      <c r="K374">
        <v>72</v>
      </c>
      <c r="L374">
        <v>75.3</v>
      </c>
      <c r="M374">
        <v>75.3</v>
      </c>
      <c r="N374">
        <v>75.900000000000006</v>
      </c>
      <c r="O374">
        <v>80.3</v>
      </c>
      <c r="Q374">
        <v>0.80863477246207693</v>
      </c>
    </row>
    <row r="375" spans="1:17">
      <c r="A375">
        <v>188</v>
      </c>
      <c r="B375" t="s">
        <v>636</v>
      </c>
      <c r="C375" t="s">
        <v>637</v>
      </c>
      <c r="D375" t="s">
        <v>655</v>
      </c>
      <c r="E375" t="s">
        <v>590</v>
      </c>
      <c r="F375" t="str">
        <f t="shared" si="5"/>
        <v>B-NRW</v>
      </c>
      <c r="G375">
        <v>91.4</v>
      </c>
      <c r="H375">
        <v>0.932409012132</v>
      </c>
      <c r="I375">
        <v>57.7</v>
      </c>
      <c r="J375">
        <v>62</v>
      </c>
      <c r="K375">
        <v>67</v>
      </c>
      <c r="L375">
        <v>68</v>
      </c>
      <c r="M375">
        <v>67.900000000000006</v>
      </c>
      <c r="N375">
        <v>69.5</v>
      </c>
      <c r="O375">
        <v>73.099999999999994</v>
      </c>
      <c r="Q375">
        <v>0.6783369803063457</v>
      </c>
    </row>
    <row r="376" spans="1:17">
      <c r="A376">
        <v>189</v>
      </c>
      <c r="B376" t="s">
        <v>636</v>
      </c>
      <c r="C376" t="s">
        <v>637</v>
      </c>
      <c r="D376" t="s">
        <v>816</v>
      </c>
      <c r="E376" t="s">
        <v>588</v>
      </c>
      <c r="F376" t="str">
        <f t="shared" si="5"/>
        <v>RTS-SKS</v>
      </c>
      <c r="G376">
        <v>102.9</v>
      </c>
      <c r="H376">
        <v>0.94206896551700003</v>
      </c>
      <c r="I376">
        <v>72.5</v>
      </c>
      <c r="J376">
        <v>76.8</v>
      </c>
      <c r="K376">
        <v>78.3</v>
      </c>
      <c r="L376">
        <v>78.3</v>
      </c>
      <c r="M376">
        <v>77.900000000000006</v>
      </c>
      <c r="N376">
        <v>77.3</v>
      </c>
      <c r="O376">
        <v>79.599999999999994</v>
      </c>
      <c r="Q376">
        <v>0.74635568513119521</v>
      </c>
    </row>
    <row r="377" spans="1:17">
      <c r="A377">
        <v>189</v>
      </c>
      <c r="B377" t="s">
        <v>636</v>
      </c>
      <c r="C377" t="s">
        <v>637</v>
      </c>
      <c r="D377" t="s">
        <v>816</v>
      </c>
      <c r="E377" t="s">
        <v>590</v>
      </c>
      <c r="F377" t="str">
        <f t="shared" si="5"/>
        <v>RTS-SKW</v>
      </c>
      <c r="G377">
        <v>108</v>
      </c>
      <c r="H377">
        <v>0.98130841121500001</v>
      </c>
      <c r="I377">
        <v>64.2</v>
      </c>
      <c r="J377">
        <v>66.8</v>
      </c>
      <c r="K377">
        <v>67.599999999999994</v>
      </c>
      <c r="L377">
        <v>68.2</v>
      </c>
      <c r="M377">
        <v>68</v>
      </c>
      <c r="N377">
        <v>68.099999999999994</v>
      </c>
      <c r="O377">
        <v>69.5</v>
      </c>
      <c r="Q377">
        <v>0.61851851851851847</v>
      </c>
    </row>
    <row r="378" spans="1:17">
      <c r="A378">
        <v>190</v>
      </c>
      <c r="B378" t="s">
        <v>677</v>
      </c>
      <c r="C378" t="s">
        <v>637</v>
      </c>
      <c r="D378" t="s">
        <v>801</v>
      </c>
      <c r="E378" t="s">
        <v>588</v>
      </c>
      <c r="F378" t="str">
        <f t="shared" si="5"/>
        <v>RTS-EWS</v>
      </c>
      <c r="G378">
        <v>83.4</v>
      </c>
      <c r="H378">
        <v>0.93013698630099995</v>
      </c>
      <c r="I378">
        <v>73</v>
      </c>
      <c r="J378">
        <v>78.099999999999994</v>
      </c>
      <c r="K378">
        <v>79.8</v>
      </c>
      <c r="L378">
        <v>79.7</v>
      </c>
      <c r="M378">
        <v>79.3</v>
      </c>
      <c r="N378">
        <v>78</v>
      </c>
      <c r="O378">
        <v>80.8</v>
      </c>
      <c r="Q378">
        <v>0.93645083932853701</v>
      </c>
    </row>
    <row r="379" spans="1:17">
      <c r="A379">
        <v>190</v>
      </c>
      <c r="B379" t="s">
        <v>677</v>
      </c>
      <c r="C379" t="s">
        <v>637</v>
      </c>
      <c r="D379" t="s">
        <v>801</v>
      </c>
      <c r="E379" t="s">
        <v>590</v>
      </c>
      <c r="F379" t="str">
        <f t="shared" si="5"/>
        <v>RTS-EWW</v>
      </c>
      <c r="G379">
        <v>83.4</v>
      </c>
      <c r="H379">
        <v>0.97384615384600004</v>
      </c>
      <c r="I379">
        <v>65</v>
      </c>
      <c r="J379">
        <v>67.3</v>
      </c>
      <c r="K379">
        <v>68.599999999999994</v>
      </c>
      <c r="L379">
        <v>68.7</v>
      </c>
      <c r="M379">
        <v>68.5</v>
      </c>
      <c r="N379">
        <v>68.8</v>
      </c>
      <c r="O379">
        <v>70.099999999999994</v>
      </c>
      <c r="Q379">
        <v>0.8069544364508392</v>
      </c>
    </row>
    <row r="380" spans="1:17">
      <c r="A380">
        <v>191</v>
      </c>
      <c r="B380" t="s">
        <v>677</v>
      </c>
      <c r="C380" t="s">
        <v>637</v>
      </c>
      <c r="D380" t="s">
        <v>835</v>
      </c>
      <c r="E380" t="s">
        <v>588</v>
      </c>
      <c r="F380" t="str">
        <f t="shared" si="5"/>
        <v>SK-EWS</v>
      </c>
      <c r="G380">
        <v>80</v>
      </c>
      <c r="H380">
        <v>0.92094861660100003</v>
      </c>
      <c r="I380">
        <v>50.6</v>
      </c>
      <c r="J380">
        <v>52.1</v>
      </c>
      <c r="K380">
        <v>53.3</v>
      </c>
      <c r="L380">
        <v>53.4</v>
      </c>
      <c r="M380">
        <v>52.8</v>
      </c>
      <c r="N380">
        <v>51.4</v>
      </c>
      <c r="O380">
        <v>52.9</v>
      </c>
      <c r="Q380">
        <v>0.65125</v>
      </c>
    </row>
    <row r="381" spans="1:17">
      <c r="A381">
        <v>191</v>
      </c>
      <c r="B381" t="s">
        <v>677</v>
      </c>
      <c r="C381" t="s">
        <v>637</v>
      </c>
      <c r="D381" t="s">
        <v>835</v>
      </c>
      <c r="E381" t="s">
        <v>590</v>
      </c>
      <c r="F381" t="str">
        <f t="shared" si="5"/>
        <v>SK-EWW</v>
      </c>
      <c r="G381">
        <v>82.9</v>
      </c>
      <c r="H381">
        <v>0.95431472081199997</v>
      </c>
      <c r="I381">
        <v>39.4</v>
      </c>
      <c r="J381">
        <v>40.1</v>
      </c>
      <c r="K381">
        <v>41</v>
      </c>
      <c r="L381">
        <v>41</v>
      </c>
      <c r="M381">
        <v>40.799999999999997</v>
      </c>
      <c r="N381">
        <v>41</v>
      </c>
      <c r="O381">
        <v>41.6</v>
      </c>
      <c r="Q381">
        <v>0.48371531966224363</v>
      </c>
    </row>
    <row r="382" spans="1:17">
      <c r="A382">
        <v>192</v>
      </c>
      <c r="B382" t="s">
        <v>636</v>
      </c>
      <c r="C382" t="s">
        <v>637</v>
      </c>
      <c r="D382" t="s">
        <v>803</v>
      </c>
      <c r="E382" t="s">
        <v>588</v>
      </c>
      <c r="F382" t="str">
        <f t="shared" si="5"/>
        <v>RTS-FR1S</v>
      </c>
      <c r="G382">
        <v>82.3</v>
      </c>
      <c r="H382">
        <v>1</v>
      </c>
      <c r="I382">
        <v>28.8</v>
      </c>
      <c r="J382">
        <v>28.7</v>
      </c>
      <c r="K382">
        <v>29.1</v>
      </c>
      <c r="L382">
        <v>28.8</v>
      </c>
      <c r="M382">
        <v>28.8</v>
      </c>
      <c r="N382">
        <v>29</v>
      </c>
      <c r="O382">
        <v>29</v>
      </c>
      <c r="Q382">
        <v>0.34872417982989062</v>
      </c>
    </row>
    <row r="383" spans="1:17">
      <c r="A383">
        <v>192</v>
      </c>
      <c r="B383" t="s">
        <v>636</v>
      </c>
      <c r="C383" t="s">
        <v>637</v>
      </c>
      <c r="D383" t="s">
        <v>803</v>
      </c>
      <c r="E383" t="s">
        <v>590</v>
      </c>
      <c r="F383" t="str">
        <f t="shared" si="5"/>
        <v>RTS-FR1W</v>
      </c>
      <c r="G383">
        <v>87.4</v>
      </c>
      <c r="H383">
        <v>1</v>
      </c>
      <c r="I383">
        <v>28.7</v>
      </c>
      <c r="J383">
        <v>28.9</v>
      </c>
      <c r="K383">
        <v>28.8</v>
      </c>
      <c r="L383">
        <v>28.8</v>
      </c>
      <c r="M383">
        <v>28.8</v>
      </c>
      <c r="N383">
        <v>28.9</v>
      </c>
      <c r="O383">
        <v>28.9</v>
      </c>
      <c r="Q383">
        <v>0.33066361556064067</v>
      </c>
    </row>
    <row r="384" spans="1:17">
      <c r="A384">
        <v>193</v>
      </c>
      <c r="B384" t="s">
        <v>636</v>
      </c>
      <c r="C384" t="s">
        <v>637</v>
      </c>
      <c r="D384" t="s">
        <v>804</v>
      </c>
      <c r="E384" t="s">
        <v>588</v>
      </c>
      <c r="F384" t="str">
        <f t="shared" si="5"/>
        <v>RTS-FR2S</v>
      </c>
      <c r="G384">
        <v>82.3</v>
      </c>
      <c r="H384">
        <v>1</v>
      </c>
      <c r="I384">
        <v>28.8</v>
      </c>
      <c r="J384">
        <v>28.8</v>
      </c>
      <c r="K384">
        <v>29.1</v>
      </c>
      <c r="L384">
        <v>28.9</v>
      </c>
      <c r="M384">
        <v>28.8</v>
      </c>
      <c r="N384">
        <v>29</v>
      </c>
      <c r="O384">
        <v>29</v>
      </c>
      <c r="Q384">
        <v>0.34993924665856624</v>
      </c>
    </row>
    <row r="385" spans="1:17">
      <c r="A385">
        <v>193</v>
      </c>
      <c r="B385" t="s">
        <v>636</v>
      </c>
      <c r="C385" t="s">
        <v>637</v>
      </c>
      <c r="D385" t="s">
        <v>804</v>
      </c>
      <c r="E385" t="s">
        <v>590</v>
      </c>
      <c r="F385" t="str">
        <f t="shared" si="5"/>
        <v>RTS-FR2W</v>
      </c>
      <c r="G385">
        <v>87.4</v>
      </c>
      <c r="H385">
        <v>1</v>
      </c>
      <c r="I385">
        <v>28.9</v>
      </c>
      <c r="J385">
        <v>28.9</v>
      </c>
      <c r="K385">
        <v>28.8</v>
      </c>
      <c r="L385">
        <v>28.9</v>
      </c>
      <c r="M385">
        <v>28.9</v>
      </c>
      <c r="N385">
        <v>28.9</v>
      </c>
      <c r="O385">
        <v>28.9</v>
      </c>
      <c r="Q385">
        <v>0.33066361556064067</v>
      </c>
    </row>
    <row r="386" spans="1:17">
      <c r="A386">
        <v>194</v>
      </c>
      <c r="B386" t="s">
        <v>636</v>
      </c>
      <c r="C386" t="s">
        <v>637</v>
      </c>
      <c r="D386" t="s">
        <v>805</v>
      </c>
      <c r="E386" t="s">
        <v>588</v>
      </c>
      <c r="F386" t="str">
        <f t="shared" ref="F386:F449" si="6">D386&amp;E386</f>
        <v>RTS-FR3S</v>
      </c>
      <c r="G386">
        <v>82.3</v>
      </c>
      <c r="H386">
        <v>1</v>
      </c>
      <c r="I386">
        <v>28.7</v>
      </c>
      <c r="J386">
        <v>28.6</v>
      </c>
      <c r="K386">
        <v>29</v>
      </c>
      <c r="L386">
        <v>28.7</v>
      </c>
      <c r="M386">
        <v>28.6</v>
      </c>
      <c r="N386">
        <v>28.9</v>
      </c>
      <c r="O386">
        <v>28.8</v>
      </c>
      <c r="Q386">
        <v>0.34750911300121512</v>
      </c>
    </row>
    <row r="387" spans="1:17">
      <c r="A387">
        <v>194</v>
      </c>
      <c r="B387" t="s">
        <v>636</v>
      </c>
      <c r="C387" t="s">
        <v>637</v>
      </c>
      <c r="D387" t="s">
        <v>805</v>
      </c>
      <c r="E387" t="s">
        <v>590</v>
      </c>
      <c r="F387" t="str">
        <f t="shared" si="6"/>
        <v>RTS-FR3W</v>
      </c>
      <c r="G387">
        <v>87.4</v>
      </c>
      <c r="H387">
        <v>1</v>
      </c>
      <c r="I387">
        <v>28.6</v>
      </c>
      <c r="J387">
        <v>28.8</v>
      </c>
      <c r="K387">
        <v>28.7</v>
      </c>
      <c r="L387">
        <v>28.7</v>
      </c>
      <c r="M387">
        <v>28.7</v>
      </c>
      <c r="N387">
        <v>28.7</v>
      </c>
      <c r="O387">
        <v>28.7</v>
      </c>
      <c r="Q387">
        <v>0.32951945080091533</v>
      </c>
    </row>
    <row r="388" spans="1:17">
      <c r="A388">
        <v>195</v>
      </c>
      <c r="B388" t="s">
        <v>636</v>
      </c>
      <c r="C388" t="s">
        <v>637</v>
      </c>
      <c r="D388" t="s">
        <v>716</v>
      </c>
      <c r="E388" t="s">
        <v>588</v>
      </c>
      <c r="F388" t="str">
        <f t="shared" si="6"/>
        <v>FR-WP1S</v>
      </c>
      <c r="G388">
        <v>78.3</v>
      </c>
      <c r="H388">
        <v>0.793650793651</v>
      </c>
      <c r="I388">
        <v>12.6</v>
      </c>
      <c r="J388">
        <v>12.5</v>
      </c>
      <c r="K388">
        <v>12.6</v>
      </c>
      <c r="L388">
        <v>12.6</v>
      </c>
      <c r="M388">
        <v>12.6</v>
      </c>
      <c r="N388">
        <v>12.6</v>
      </c>
      <c r="O388">
        <v>12.6</v>
      </c>
      <c r="Q388">
        <v>0.15964240102171137</v>
      </c>
    </row>
    <row r="389" spans="1:17">
      <c r="A389">
        <v>195</v>
      </c>
      <c r="B389" t="s">
        <v>636</v>
      </c>
      <c r="C389" t="s">
        <v>637</v>
      </c>
      <c r="D389" t="s">
        <v>716</v>
      </c>
      <c r="E389" t="s">
        <v>590</v>
      </c>
      <c r="F389" t="str">
        <f t="shared" si="6"/>
        <v>FR-WP1W</v>
      </c>
      <c r="G389">
        <v>84.6</v>
      </c>
      <c r="H389">
        <v>0.793650793651</v>
      </c>
      <c r="I389">
        <v>12.6</v>
      </c>
      <c r="J389">
        <v>12.7</v>
      </c>
      <c r="K389">
        <v>12.6</v>
      </c>
      <c r="L389">
        <v>12.7</v>
      </c>
      <c r="M389">
        <v>12.7</v>
      </c>
      <c r="N389">
        <v>12.6</v>
      </c>
      <c r="O389">
        <v>12.7</v>
      </c>
      <c r="Q389">
        <v>0.15011820330969269</v>
      </c>
    </row>
    <row r="390" spans="1:17">
      <c r="A390">
        <v>196</v>
      </c>
      <c r="B390" t="s">
        <v>636</v>
      </c>
      <c r="C390" t="s">
        <v>637</v>
      </c>
      <c r="D390" t="s">
        <v>717</v>
      </c>
      <c r="E390" t="s">
        <v>588</v>
      </c>
      <c r="F390" t="str">
        <f t="shared" si="6"/>
        <v>FR-WP2S</v>
      </c>
      <c r="G390">
        <v>80</v>
      </c>
      <c r="H390">
        <v>0.92727272727300003</v>
      </c>
      <c r="I390">
        <v>11</v>
      </c>
      <c r="J390">
        <v>10.9</v>
      </c>
      <c r="K390">
        <v>11</v>
      </c>
      <c r="L390">
        <v>11</v>
      </c>
      <c r="M390">
        <v>11</v>
      </c>
      <c r="N390">
        <v>11</v>
      </c>
      <c r="O390">
        <v>11</v>
      </c>
      <c r="Q390">
        <v>0.13625000000000001</v>
      </c>
    </row>
    <row r="391" spans="1:17">
      <c r="A391">
        <v>196</v>
      </c>
      <c r="B391" t="s">
        <v>636</v>
      </c>
      <c r="C391" t="s">
        <v>637</v>
      </c>
      <c r="D391" t="s">
        <v>717</v>
      </c>
      <c r="E391" t="s">
        <v>590</v>
      </c>
      <c r="F391" t="str">
        <f t="shared" si="6"/>
        <v>FR-WP2W</v>
      </c>
      <c r="G391">
        <v>85.7</v>
      </c>
      <c r="H391">
        <v>0.92727272727300003</v>
      </c>
      <c r="I391">
        <v>11</v>
      </c>
      <c r="J391">
        <v>11</v>
      </c>
      <c r="K391">
        <v>11</v>
      </c>
      <c r="L391">
        <v>11</v>
      </c>
      <c r="M391">
        <v>11</v>
      </c>
      <c r="N391">
        <v>11</v>
      </c>
      <c r="O391">
        <v>11</v>
      </c>
      <c r="Q391">
        <v>0.12835472578763127</v>
      </c>
    </row>
    <row r="392" spans="1:17">
      <c r="A392">
        <v>197</v>
      </c>
      <c r="B392" t="s">
        <v>636</v>
      </c>
      <c r="C392" t="s">
        <v>637</v>
      </c>
      <c r="D392" t="s">
        <v>718</v>
      </c>
      <c r="E392" t="s">
        <v>588</v>
      </c>
      <c r="F392" t="str">
        <f t="shared" si="6"/>
        <v>FR-WP3S</v>
      </c>
      <c r="G392">
        <v>81.7</v>
      </c>
      <c r="H392">
        <v>0.92523364486000004</v>
      </c>
      <c r="I392">
        <v>10.7</v>
      </c>
      <c r="J392">
        <v>10.7</v>
      </c>
      <c r="K392">
        <v>10.7</v>
      </c>
      <c r="L392">
        <v>10.7</v>
      </c>
      <c r="M392">
        <v>10.7</v>
      </c>
      <c r="N392">
        <v>10.7</v>
      </c>
      <c r="O392">
        <v>10.7</v>
      </c>
      <c r="Q392">
        <v>0.13096695226438188</v>
      </c>
    </row>
    <row r="393" spans="1:17">
      <c r="A393">
        <v>197</v>
      </c>
      <c r="B393" t="s">
        <v>636</v>
      </c>
      <c r="C393" t="s">
        <v>637</v>
      </c>
      <c r="D393" t="s">
        <v>718</v>
      </c>
      <c r="E393" t="s">
        <v>590</v>
      </c>
      <c r="F393" t="str">
        <f t="shared" si="6"/>
        <v>FR-WP3W</v>
      </c>
      <c r="G393">
        <v>88</v>
      </c>
      <c r="H393">
        <v>0.92523364486000004</v>
      </c>
      <c r="I393">
        <v>10.7</v>
      </c>
      <c r="J393">
        <v>10.7</v>
      </c>
      <c r="K393">
        <v>10.7</v>
      </c>
      <c r="L393">
        <v>10.7</v>
      </c>
      <c r="M393">
        <v>10.7</v>
      </c>
      <c r="N393">
        <v>10.7</v>
      </c>
      <c r="O393">
        <v>10.7</v>
      </c>
      <c r="Q393">
        <v>0.12159090909090908</v>
      </c>
    </row>
    <row r="394" spans="1:17">
      <c r="A394">
        <v>198</v>
      </c>
      <c r="B394" t="s">
        <v>636</v>
      </c>
      <c r="C394" t="s">
        <v>796</v>
      </c>
      <c r="D394" t="s">
        <v>844</v>
      </c>
      <c r="E394" t="s">
        <v>588</v>
      </c>
      <c r="F394" t="str">
        <f t="shared" si="6"/>
        <v>SVTS-RDS</v>
      </c>
      <c r="G394">
        <v>116.6</v>
      </c>
      <c r="H394">
        <v>0.95338983050799997</v>
      </c>
      <c r="I394">
        <v>94.4</v>
      </c>
      <c r="J394">
        <v>100.3</v>
      </c>
      <c r="K394">
        <v>102.4</v>
      </c>
      <c r="L394">
        <v>102.7</v>
      </c>
      <c r="M394">
        <v>103.3</v>
      </c>
      <c r="N394">
        <v>103.6</v>
      </c>
      <c r="O394">
        <v>106.6</v>
      </c>
      <c r="Q394">
        <v>0.86020583190394517</v>
      </c>
    </row>
    <row r="395" spans="1:17">
      <c r="A395">
        <v>198</v>
      </c>
      <c r="B395" t="s">
        <v>636</v>
      </c>
      <c r="C395" t="s">
        <v>796</v>
      </c>
      <c r="D395" t="s">
        <v>844</v>
      </c>
      <c r="E395" t="s">
        <v>590</v>
      </c>
      <c r="F395" t="str">
        <f t="shared" si="6"/>
        <v>SVTS-RDW</v>
      </c>
      <c r="G395">
        <v>122.3</v>
      </c>
      <c r="H395">
        <v>0.97004279600599996</v>
      </c>
      <c r="I395">
        <v>70.099999999999994</v>
      </c>
      <c r="J395">
        <v>72.099999999999994</v>
      </c>
      <c r="K395">
        <v>73.400000000000006</v>
      </c>
      <c r="L395">
        <v>73.599999999999994</v>
      </c>
      <c r="M395">
        <v>73.5</v>
      </c>
      <c r="N395">
        <v>73.900000000000006</v>
      </c>
      <c r="O395">
        <v>75.099999999999994</v>
      </c>
      <c r="Q395">
        <v>0.58953393295175793</v>
      </c>
    </row>
    <row r="396" spans="1:17">
      <c r="A396">
        <v>199</v>
      </c>
      <c r="B396" t="s">
        <v>636</v>
      </c>
      <c r="C396" t="s">
        <v>796</v>
      </c>
      <c r="D396" t="s">
        <v>797</v>
      </c>
      <c r="E396" t="s">
        <v>588</v>
      </c>
      <c r="F396" t="str">
        <f t="shared" si="6"/>
        <v>RD-EBS</v>
      </c>
      <c r="G396">
        <v>65.7</v>
      </c>
      <c r="H396">
        <v>0.98832684824899997</v>
      </c>
      <c r="I396">
        <v>51.4</v>
      </c>
      <c r="J396">
        <v>55.7</v>
      </c>
      <c r="K396">
        <v>56.8</v>
      </c>
      <c r="L396">
        <v>56.8</v>
      </c>
      <c r="M396">
        <v>57.4</v>
      </c>
      <c r="N396">
        <v>57.6</v>
      </c>
      <c r="O396">
        <v>59.6</v>
      </c>
      <c r="Q396">
        <v>0.84779299847792988</v>
      </c>
    </row>
    <row r="397" spans="1:17">
      <c r="A397">
        <v>199</v>
      </c>
      <c r="B397" t="s">
        <v>636</v>
      </c>
      <c r="C397" t="s">
        <v>796</v>
      </c>
      <c r="D397" t="s">
        <v>797</v>
      </c>
      <c r="E397" t="s">
        <v>590</v>
      </c>
      <c r="F397" t="str">
        <f t="shared" si="6"/>
        <v>RD-EBW</v>
      </c>
      <c r="G397">
        <v>65.7</v>
      </c>
      <c r="H397">
        <v>0.99280575539600002</v>
      </c>
      <c r="I397">
        <v>41.7</v>
      </c>
      <c r="J397">
        <v>42.5</v>
      </c>
      <c r="K397">
        <v>43.2</v>
      </c>
      <c r="L397">
        <v>43.5</v>
      </c>
      <c r="M397">
        <v>43.5</v>
      </c>
      <c r="N397">
        <v>43.4</v>
      </c>
      <c r="O397">
        <v>44.1</v>
      </c>
      <c r="Q397">
        <v>0.64687975646879758</v>
      </c>
    </row>
    <row r="398" spans="1:17">
      <c r="A398">
        <v>200</v>
      </c>
      <c r="B398" t="s">
        <v>636</v>
      </c>
      <c r="C398" t="s">
        <v>796</v>
      </c>
      <c r="D398" t="s">
        <v>838</v>
      </c>
      <c r="E398" t="s">
        <v>588</v>
      </c>
      <c r="F398" t="str">
        <f t="shared" si="6"/>
        <v>SVTS-EBS</v>
      </c>
      <c r="G398">
        <v>94.9</v>
      </c>
      <c r="H398">
        <v>0.94485683987299995</v>
      </c>
      <c r="I398">
        <v>94.3</v>
      </c>
      <c r="J398">
        <v>100.5</v>
      </c>
      <c r="K398">
        <v>102.2</v>
      </c>
      <c r="L398">
        <v>102.5</v>
      </c>
      <c r="M398">
        <v>103</v>
      </c>
      <c r="N398">
        <v>103.3</v>
      </c>
      <c r="O398">
        <v>106.2</v>
      </c>
      <c r="Q398">
        <v>1.0590094836670181</v>
      </c>
    </row>
    <row r="399" spans="1:17">
      <c r="A399">
        <v>200</v>
      </c>
      <c r="B399" t="s">
        <v>636</v>
      </c>
      <c r="C399" t="s">
        <v>796</v>
      </c>
      <c r="D399" t="s">
        <v>838</v>
      </c>
      <c r="E399" t="s">
        <v>590</v>
      </c>
      <c r="F399" t="str">
        <f t="shared" si="6"/>
        <v>SVTS-EBW</v>
      </c>
      <c r="G399">
        <v>101.7</v>
      </c>
      <c r="H399">
        <v>0.96714285714299997</v>
      </c>
      <c r="I399">
        <v>70</v>
      </c>
      <c r="J399">
        <v>71.8</v>
      </c>
      <c r="K399">
        <v>73.2</v>
      </c>
      <c r="L399">
        <v>73.3</v>
      </c>
      <c r="M399">
        <v>73.2</v>
      </c>
      <c r="N399">
        <v>73.7</v>
      </c>
      <c r="O399">
        <v>74.8</v>
      </c>
      <c r="Q399">
        <v>0.70599803343166168</v>
      </c>
    </row>
    <row r="400" spans="1:17">
      <c r="A400">
        <v>201</v>
      </c>
      <c r="B400" t="s">
        <v>636</v>
      </c>
      <c r="C400" t="s">
        <v>739</v>
      </c>
      <c r="D400" t="s">
        <v>866</v>
      </c>
      <c r="E400" t="s">
        <v>588</v>
      </c>
      <c r="F400" t="str">
        <f t="shared" si="6"/>
        <v>TSTS-LS</v>
      </c>
      <c r="G400">
        <v>106.9</v>
      </c>
      <c r="H400">
        <v>0.91282051282099996</v>
      </c>
      <c r="I400">
        <v>117</v>
      </c>
      <c r="J400">
        <v>120.2</v>
      </c>
      <c r="K400">
        <v>121.2</v>
      </c>
      <c r="L400">
        <v>122.9</v>
      </c>
      <c r="M400">
        <v>122.6</v>
      </c>
      <c r="N400">
        <v>123.1</v>
      </c>
      <c r="O400">
        <v>125.1</v>
      </c>
      <c r="Q400">
        <v>1.1244153414405986</v>
      </c>
    </row>
    <row r="401" spans="1:17">
      <c r="A401">
        <v>201</v>
      </c>
      <c r="B401" t="s">
        <v>636</v>
      </c>
      <c r="C401" t="s">
        <v>739</v>
      </c>
      <c r="D401" t="s">
        <v>866</v>
      </c>
      <c r="E401" t="s">
        <v>590</v>
      </c>
      <c r="F401" t="str">
        <f t="shared" si="6"/>
        <v>TSTS-LW</v>
      </c>
      <c r="G401">
        <v>108.6</v>
      </c>
      <c r="H401">
        <v>0.926946107784</v>
      </c>
      <c r="I401">
        <v>83.5</v>
      </c>
      <c r="J401">
        <v>84.2</v>
      </c>
      <c r="K401">
        <v>86.2</v>
      </c>
      <c r="L401">
        <v>87</v>
      </c>
      <c r="M401">
        <v>87.5</v>
      </c>
      <c r="N401">
        <v>89.1</v>
      </c>
      <c r="O401">
        <v>90.1</v>
      </c>
      <c r="Q401">
        <v>0.77532228360957645</v>
      </c>
    </row>
    <row r="402" spans="1:17">
      <c r="A402">
        <v>202</v>
      </c>
      <c r="B402" t="s">
        <v>864</v>
      </c>
      <c r="C402" t="s">
        <v>739</v>
      </c>
      <c r="D402" t="s">
        <v>865</v>
      </c>
      <c r="E402" t="s">
        <v>588</v>
      </c>
      <c r="F402" t="str">
        <f t="shared" si="6"/>
        <v>TSTS-HBS</v>
      </c>
      <c r="G402">
        <v>117.2</v>
      </c>
      <c r="H402">
        <v>0.90616854908800004</v>
      </c>
      <c r="I402">
        <v>115.1</v>
      </c>
      <c r="J402">
        <v>117.6</v>
      </c>
      <c r="K402">
        <v>118.8</v>
      </c>
      <c r="L402">
        <v>121.1</v>
      </c>
      <c r="M402">
        <v>120.7</v>
      </c>
      <c r="N402">
        <v>121.3</v>
      </c>
      <c r="O402">
        <v>123.4</v>
      </c>
      <c r="Q402">
        <v>1.0034129692832765</v>
      </c>
    </row>
    <row r="403" spans="1:17">
      <c r="A403">
        <v>202</v>
      </c>
      <c r="B403" t="s">
        <v>864</v>
      </c>
      <c r="C403" t="s">
        <v>739</v>
      </c>
      <c r="D403" t="s">
        <v>865</v>
      </c>
      <c r="E403" t="s">
        <v>590</v>
      </c>
      <c r="F403" t="str">
        <f t="shared" si="6"/>
        <v>TSTS-HBW</v>
      </c>
      <c r="G403">
        <v>126.3</v>
      </c>
      <c r="H403">
        <v>0.921968787515</v>
      </c>
      <c r="I403">
        <v>83.3</v>
      </c>
      <c r="J403">
        <v>84</v>
      </c>
      <c r="K403">
        <v>86</v>
      </c>
      <c r="L403">
        <v>86.7</v>
      </c>
      <c r="M403">
        <v>87.1</v>
      </c>
      <c r="N403">
        <v>88.9</v>
      </c>
      <c r="O403">
        <v>89.8</v>
      </c>
      <c r="Q403">
        <v>0.66508313539192399</v>
      </c>
    </row>
    <row r="404" spans="1:17">
      <c r="A404">
        <v>203</v>
      </c>
      <c r="B404" t="s">
        <v>636</v>
      </c>
      <c r="C404" t="s">
        <v>739</v>
      </c>
      <c r="D404" t="s">
        <v>740</v>
      </c>
      <c r="E404" t="s">
        <v>588</v>
      </c>
      <c r="F404" t="str">
        <f t="shared" si="6"/>
        <v>HB-QS</v>
      </c>
      <c r="G404">
        <v>95.5</v>
      </c>
      <c r="H404">
        <v>0.92596944770900003</v>
      </c>
      <c r="I404">
        <v>85.1</v>
      </c>
      <c r="J404">
        <v>86</v>
      </c>
      <c r="K404">
        <v>87.2</v>
      </c>
      <c r="L404">
        <v>89.2</v>
      </c>
      <c r="M404">
        <v>89</v>
      </c>
      <c r="N404">
        <v>89.7</v>
      </c>
      <c r="O404">
        <v>91.1</v>
      </c>
      <c r="Q404">
        <v>0.90052356020942403</v>
      </c>
    </row>
    <row r="405" spans="1:17">
      <c r="A405">
        <v>203</v>
      </c>
      <c r="B405" t="s">
        <v>636</v>
      </c>
      <c r="C405" t="s">
        <v>739</v>
      </c>
      <c r="D405" t="s">
        <v>740</v>
      </c>
      <c r="E405" t="s">
        <v>590</v>
      </c>
      <c r="F405" t="str">
        <f t="shared" si="6"/>
        <v>HB-QW</v>
      </c>
      <c r="G405">
        <v>108.6</v>
      </c>
      <c r="H405">
        <v>0.91974317816999995</v>
      </c>
      <c r="I405">
        <v>62.3</v>
      </c>
      <c r="J405">
        <v>63.2</v>
      </c>
      <c r="K405">
        <v>64.900000000000006</v>
      </c>
      <c r="L405">
        <v>65.5</v>
      </c>
      <c r="M405">
        <v>66</v>
      </c>
      <c r="N405">
        <v>67.5</v>
      </c>
      <c r="O405">
        <v>68.400000000000006</v>
      </c>
      <c r="Q405">
        <v>0.58195211786372014</v>
      </c>
    </row>
    <row r="406" spans="1:17">
      <c r="A406">
        <v>204</v>
      </c>
      <c r="B406" t="s">
        <v>636</v>
      </c>
      <c r="C406" t="s">
        <v>739</v>
      </c>
      <c r="D406" t="s">
        <v>773</v>
      </c>
      <c r="E406" t="s">
        <v>588</v>
      </c>
      <c r="F406" t="str">
        <f t="shared" si="6"/>
        <v>L-QS</v>
      </c>
      <c r="G406">
        <v>95.4</v>
      </c>
      <c r="H406">
        <v>0.95794392523399996</v>
      </c>
      <c r="I406">
        <v>64.2</v>
      </c>
      <c r="J406">
        <v>66</v>
      </c>
      <c r="K406">
        <v>66.599999999999994</v>
      </c>
      <c r="L406">
        <v>67.5</v>
      </c>
      <c r="M406">
        <v>67.3</v>
      </c>
      <c r="N406">
        <v>67.5</v>
      </c>
      <c r="O406">
        <v>68.599999999999994</v>
      </c>
      <c r="Q406">
        <v>0.69182389937106914</v>
      </c>
    </row>
    <row r="407" spans="1:17">
      <c r="A407">
        <v>204</v>
      </c>
      <c r="B407" t="s">
        <v>636</v>
      </c>
      <c r="C407" t="s">
        <v>739</v>
      </c>
      <c r="D407" t="s">
        <v>773</v>
      </c>
      <c r="E407" t="s">
        <v>590</v>
      </c>
      <c r="F407" t="str">
        <f t="shared" si="6"/>
        <v>L-QW</v>
      </c>
      <c r="G407">
        <v>108.6</v>
      </c>
      <c r="H407">
        <v>0.97107438016500003</v>
      </c>
      <c r="I407">
        <v>48.4</v>
      </c>
      <c r="J407">
        <v>48.5</v>
      </c>
      <c r="K407">
        <v>49.7</v>
      </c>
      <c r="L407">
        <v>50.2</v>
      </c>
      <c r="M407">
        <v>50.4</v>
      </c>
      <c r="N407">
        <v>51.1</v>
      </c>
      <c r="O407">
        <v>51.7</v>
      </c>
      <c r="Q407">
        <v>0.44659300184162065</v>
      </c>
    </row>
    <row r="408" spans="1:17">
      <c r="A408">
        <v>205</v>
      </c>
      <c r="B408" t="s">
        <v>636</v>
      </c>
      <c r="C408" t="s">
        <v>774</v>
      </c>
      <c r="D408" t="s">
        <v>880</v>
      </c>
      <c r="E408" t="s">
        <v>588</v>
      </c>
      <c r="F408" t="str">
        <f t="shared" si="6"/>
        <v>WMTS-ARD1S</v>
      </c>
      <c r="G408">
        <v>21.9</v>
      </c>
      <c r="H408">
        <v>1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Q408">
        <v>0</v>
      </c>
    </row>
    <row r="409" spans="1:17">
      <c r="A409">
        <v>205</v>
      </c>
      <c r="B409" t="s">
        <v>636</v>
      </c>
      <c r="C409" t="s">
        <v>774</v>
      </c>
      <c r="D409" t="s">
        <v>880</v>
      </c>
      <c r="E409" t="s">
        <v>590</v>
      </c>
      <c r="F409" t="str">
        <f t="shared" si="6"/>
        <v>WMTS-ARD1W</v>
      </c>
      <c r="G409">
        <v>26.5</v>
      </c>
      <c r="H409">
        <v>1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Q409">
        <v>0</v>
      </c>
    </row>
    <row r="410" spans="1:17">
      <c r="A410">
        <v>206</v>
      </c>
      <c r="B410" t="s">
        <v>636</v>
      </c>
      <c r="C410" t="s">
        <v>774</v>
      </c>
      <c r="D410" t="s">
        <v>881</v>
      </c>
      <c r="E410" t="s">
        <v>588</v>
      </c>
      <c r="F410" t="str">
        <f t="shared" si="6"/>
        <v>WMTS-ARD2S</v>
      </c>
      <c r="G410">
        <v>21.9</v>
      </c>
      <c r="H410">
        <v>1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Q410">
        <v>0</v>
      </c>
    </row>
    <row r="411" spans="1:17">
      <c r="A411">
        <v>206</v>
      </c>
      <c r="B411" t="s">
        <v>636</v>
      </c>
      <c r="C411" t="s">
        <v>774</v>
      </c>
      <c r="D411" t="s">
        <v>881</v>
      </c>
      <c r="E411" t="s">
        <v>590</v>
      </c>
      <c r="F411" t="str">
        <f t="shared" si="6"/>
        <v>WMTS-ARD2W</v>
      </c>
      <c r="G411">
        <v>26.5</v>
      </c>
      <c r="H411">
        <v>1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Q411">
        <v>0</v>
      </c>
    </row>
    <row r="412" spans="1:17">
      <c r="A412">
        <v>207</v>
      </c>
      <c r="B412" t="s">
        <v>636</v>
      </c>
      <c r="C412" t="s">
        <v>774</v>
      </c>
      <c r="D412" t="s">
        <v>882</v>
      </c>
      <c r="E412" t="s">
        <v>588</v>
      </c>
      <c r="F412" t="str">
        <f t="shared" si="6"/>
        <v>WMTS-DA213S</v>
      </c>
      <c r="G412">
        <v>23.8</v>
      </c>
      <c r="H412">
        <v>0.940170940171</v>
      </c>
      <c r="I412">
        <v>23.4</v>
      </c>
      <c r="J412">
        <v>27</v>
      </c>
      <c r="K412">
        <v>28.2</v>
      </c>
      <c r="L412">
        <v>29.3</v>
      </c>
      <c r="M412">
        <v>28.9</v>
      </c>
      <c r="N412">
        <v>28.4</v>
      </c>
      <c r="O412">
        <v>30.7</v>
      </c>
      <c r="Q412">
        <v>1.134453781512605</v>
      </c>
    </row>
    <row r="413" spans="1:17">
      <c r="A413">
        <v>207</v>
      </c>
      <c r="B413" t="s">
        <v>636</v>
      </c>
      <c r="C413" t="s">
        <v>774</v>
      </c>
      <c r="D413" t="s">
        <v>882</v>
      </c>
      <c r="E413" t="s">
        <v>590</v>
      </c>
      <c r="F413" t="str">
        <f t="shared" si="6"/>
        <v>WMTS-DA213W</v>
      </c>
      <c r="G413">
        <v>29.1</v>
      </c>
      <c r="H413">
        <v>0.93775933609999995</v>
      </c>
      <c r="I413">
        <v>24.1</v>
      </c>
      <c r="J413">
        <v>26.3</v>
      </c>
      <c r="K413">
        <v>27.4</v>
      </c>
      <c r="L413">
        <v>27.8</v>
      </c>
      <c r="M413">
        <v>27.5</v>
      </c>
      <c r="N413">
        <v>27.3</v>
      </c>
      <c r="O413">
        <v>28.7</v>
      </c>
      <c r="Q413">
        <v>0.90378006872852235</v>
      </c>
    </row>
    <row r="414" spans="1:17">
      <c r="A414">
        <v>208</v>
      </c>
      <c r="B414" t="s">
        <v>636</v>
      </c>
      <c r="C414" t="s">
        <v>774</v>
      </c>
      <c r="D414" t="s">
        <v>883</v>
      </c>
      <c r="E414" t="s">
        <v>588</v>
      </c>
      <c r="F414" t="str">
        <f t="shared" si="6"/>
        <v>WMTS-DA222S</v>
      </c>
      <c r="G414">
        <v>23.8</v>
      </c>
      <c r="H414">
        <v>0.92857142857099995</v>
      </c>
      <c r="I414">
        <v>23.8</v>
      </c>
      <c r="J414">
        <v>27.4</v>
      </c>
      <c r="K414">
        <v>28.7</v>
      </c>
      <c r="L414">
        <v>29.7</v>
      </c>
      <c r="M414">
        <v>29.4</v>
      </c>
      <c r="N414">
        <v>28.8</v>
      </c>
      <c r="O414">
        <v>31.2</v>
      </c>
      <c r="Q414">
        <v>1.1512605042016806</v>
      </c>
    </row>
    <row r="415" spans="1:17">
      <c r="A415">
        <v>208</v>
      </c>
      <c r="B415" t="s">
        <v>636</v>
      </c>
      <c r="C415" t="s">
        <v>774</v>
      </c>
      <c r="D415" t="s">
        <v>883</v>
      </c>
      <c r="E415" t="s">
        <v>590</v>
      </c>
      <c r="F415" t="str">
        <f t="shared" si="6"/>
        <v>WMTS-DA222W</v>
      </c>
      <c r="G415">
        <v>29.1</v>
      </c>
      <c r="H415">
        <v>0.93061224489799999</v>
      </c>
      <c r="I415">
        <v>24.5</v>
      </c>
      <c r="J415">
        <v>26.6</v>
      </c>
      <c r="K415">
        <v>28.1</v>
      </c>
      <c r="L415">
        <v>28.3</v>
      </c>
      <c r="M415">
        <v>27.9</v>
      </c>
      <c r="N415">
        <v>27.8</v>
      </c>
      <c r="O415">
        <v>29.3</v>
      </c>
      <c r="Q415">
        <v>0.91408934707903777</v>
      </c>
    </row>
    <row r="416" spans="1:17">
      <c r="A416">
        <v>209</v>
      </c>
      <c r="B416" t="s">
        <v>636</v>
      </c>
      <c r="C416" t="s">
        <v>774</v>
      </c>
      <c r="D416" t="s">
        <v>884</v>
      </c>
      <c r="E416" t="s">
        <v>588</v>
      </c>
      <c r="F416" t="str">
        <f t="shared" si="6"/>
        <v>WMTS-J220S</v>
      </c>
      <c r="G416">
        <v>25.5</v>
      </c>
      <c r="H416">
        <v>1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Q416">
        <v>0</v>
      </c>
    </row>
    <row r="417" spans="1:17">
      <c r="A417">
        <v>209</v>
      </c>
      <c r="B417" t="s">
        <v>636</v>
      </c>
      <c r="C417" t="s">
        <v>774</v>
      </c>
      <c r="D417" t="s">
        <v>884</v>
      </c>
      <c r="E417" t="s">
        <v>590</v>
      </c>
      <c r="F417" t="str">
        <f t="shared" si="6"/>
        <v>WMTS-J220W</v>
      </c>
      <c r="G417">
        <v>26.7</v>
      </c>
      <c r="H417">
        <v>1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Q417">
        <v>0</v>
      </c>
    </row>
    <row r="418" spans="1:17">
      <c r="A418">
        <v>210</v>
      </c>
      <c r="B418" t="s">
        <v>636</v>
      </c>
      <c r="C418" t="s">
        <v>774</v>
      </c>
      <c r="D418" t="s">
        <v>887</v>
      </c>
      <c r="E418" t="s">
        <v>590</v>
      </c>
      <c r="F418" t="str">
        <f t="shared" si="6"/>
        <v>WMTS-LS214W</v>
      </c>
      <c r="G418">
        <v>19.100000000000001</v>
      </c>
      <c r="H418">
        <v>0.97860962566800003</v>
      </c>
      <c r="I418">
        <v>18.7</v>
      </c>
      <c r="J418">
        <v>11.3</v>
      </c>
      <c r="K418">
        <v>11.3</v>
      </c>
      <c r="L418">
        <v>11.1</v>
      </c>
      <c r="M418">
        <v>10.7</v>
      </c>
      <c r="N418">
        <v>10.3</v>
      </c>
      <c r="O418">
        <v>7.8</v>
      </c>
      <c r="Q418">
        <v>0.59162303664921467</v>
      </c>
    </row>
    <row r="419" spans="1:17">
      <c r="A419">
        <v>210</v>
      </c>
      <c r="B419" t="s">
        <v>636</v>
      </c>
      <c r="C419" t="s">
        <v>774</v>
      </c>
      <c r="D419" t="s">
        <v>887</v>
      </c>
      <c r="E419" t="s">
        <v>588</v>
      </c>
      <c r="F419" t="str">
        <f t="shared" si="6"/>
        <v>WMTS-LS214S</v>
      </c>
      <c r="G419">
        <v>19.100000000000001</v>
      </c>
      <c r="H419">
        <v>0.97706422018299999</v>
      </c>
      <c r="I419">
        <v>21.8</v>
      </c>
      <c r="J419">
        <v>11.1</v>
      </c>
      <c r="K419">
        <v>11.4</v>
      </c>
      <c r="L419">
        <v>11.8</v>
      </c>
      <c r="M419">
        <v>11.8</v>
      </c>
      <c r="N419">
        <v>11.9</v>
      </c>
      <c r="O419">
        <v>8.6</v>
      </c>
      <c r="Q419">
        <v>0.58115183246073288</v>
      </c>
    </row>
    <row r="420" spans="1:17">
      <c r="A420">
        <v>211</v>
      </c>
      <c r="B420" t="s">
        <v>636</v>
      </c>
      <c r="C420" t="s">
        <v>774</v>
      </c>
      <c r="D420" t="s">
        <v>888</v>
      </c>
      <c r="E420" t="s">
        <v>590</v>
      </c>
      <c r="F420" t="str">
        <f t="shared" si="6"/>
        <v>WMTS-LS226W</v>
      </c>
      <c r="G420">
        <v>19.100000000000001</v>
      </c>
      <c r="H420">
        <v>0.97860962566800003</v>
      </c>
      <c r="I420">
        <v>18.7</v>
      </c>
      <c r="J420">
        <v>7.7</v>
      </c>
      <c r="K420">
        <v>7.6</v>
      </c>
      <c r="L420">
        <v>7.5</v>
      </c>
      <c r="M420">
        <v>7.5</v>
      </c>
      <c r="N420">
        <v>7.9</v>
      </c>
      <c r="O420">
        <v>4</v>
      </c>
      <c r="Q420">
        <v>0.40314136125654448</v>
      </c>
    </row>
    <row r="421" spans="1:17">
      <c r="A421">
        <v>211</v>
      </c>
      <c r="B421" t="s">
        <v>636</v>
      </c>
      <c r="C421" t="s">
        <v>774</v>
      </c>
      <c r="D421" t="s">
        <v>888</v>
      </c>
      <c r="E421" t="s">
        <v>588</v>
      </c>
      <c r="F421" t="str">
        <f t="shared" si="6"/>
        <v>WMTS-LS226S</v>
      </c>
      <c r="G421">
        <v>19.100000000000001</v>
      </c>
      <c r="H421">
        <v>0.97260273972599998</v>
      </c>
      <c r="I421">
        <v>21.9</v>
      </c>
      <c r="J421">
        <v>7.5</v>
      </c>
      <c r="K421">
        <v>7.7</v>
      </c>
      <c r="L421">
        <v>8.1</v>
      </c>
      <c r="M421">
        <v>8.1</v>
      </c>
      <c r="N421">
        <v>8.1999999999999993</v>
      </c>
      <c r="O421">
        <v>3.6</v>
      </c>
      <c r="Q421">
        <v>0.3926701570680628</v>
      </c>
    </row>
    <row r="422" spans="1:17">
      <c r="A422">
        <v>212</v>
      </c>
      <c r="B422" t="s">
        <v>636</v>
      </c>
      <c r="C422" t="s">
        <v>774</v>
      </c>
      <c r="D422" t="s">
        <v>775</v>
      </c>
      <c r="E422" t="s">
        <v>588</v>
      </c>
      <c r="F422" t="str">
        <f t="shared" si="6"/>
        <v>LS-J325S</v>
      </c>
      <c r="G422">
        <v>21.3</v>
      </c>
      <c r="H422">
        <v>1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Q422">
        <v>0</v>
      </c>
    </row>
    <row r="423" spans="1:17">
      <c r="A423">
        <v>212</v>
      </c>
      <c r="B423" t="s">
        <v>636</v>
      </c>
      <c r="C423" t="s">
        <v>774</v>
      </c>
      <c r="D423" t="s">
        <v>775</v>
      </c>
      <c r="E423" t="s">
        <v>590</v>
      </c>
      <c r="F423" t="str">
        <f t="shared" si="6"/>
        <v>LS-J325W</v>
      </c>
      <c r="G423">
        <v>25.9</v>
      </c>
      <c r="H423">
        <v>1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Q423">
        <v>0</v>
      </c>
    </row>
    <row r="424" spans="1:17">
      <c r="A424">
        <v>213</v>
      </c>
      <c r="B424" t="s">
        <v>636</v>
      </c>
      <c r="C424" t="s">
        <v>754</v>
      </c>
      <c r="D424" t="s">
        <v>885</v>
      </c>
      <c r="E424" t="s">
        <v>588</v>
      </c>
      <c r="F424" t="str">
        <f t="shared" si="6"/>
        <v>WMTS-JA1S</v>
      </c>
      <c r="G424">
        <v>145.19999999999999</v>
      </c>
      <c r="H424">
        <v>0.96755725190800002</v>
      </c>
      <c r="I424">
        <v>52.4</v>
      </c>
      <c r="J424">
        <v>54.3</v>
      </c>
      <c r="K424">
        <v>55.2</v>
      </c>
      <c r="L424">
        <v>57.8</v>
      </c>
      <c r="M424">
        <v>57.6</v>
      </c>
      <c r="N424">
        <v>56.6</v>
      </c>
      <c r="O424">
        <v>59</v>
      </c>
      <c r="Q424">
        <v>0.37396694214876031</v>
      </c>
    </row>
    <row r="425" spans="1:17">
      <c r="A425">
        <v>213</v>
      </c>
      <c r="B425" t="s">
        <v>636</v>
      </c>
      <c r="C425" t="s">
        <v>754</v>
      </c>
      <c r="D425" t="s">
        <v>885</v>
      </c>
      <c r="E425" t="s">
        <v>590</v>
      </c>
      <c r="F425" t="str">
        <f t="shared" si="6"/>
        <v>WMTS-JA1W</v>
      </c>
      <c r="G425">
        <v>153.19999999999999</v>
      </c>
      <c r="H425">
        <v>0.97727272727299996</v>
      </c>
      <c r="I425">
        <v>48.4</v>
      </c>
      <c r="J425">
        <v>49.8</v>
      </c>
      <c r="K425">
        <v>51.2</v>
      </c>
      <c r="L425">
        <v>52.4</v>
      </c>
      <c r="M425">
        <v>52</v>
      </c>
      <c r="N425">
        <v>51.5</v>
      </c>
      <c r="O425">
        <v>53.2</v>
      </c>
      <c r="Q425">
        <v>0.32506527415143605</v>
      </c>
    </row>
    <row r="426" spans="1:17">
      <c r="A426">
        <v>214</v>
      </c>
      <c r="B426" t="s">
        <v>636</v>
      </c>
      <c r="C426" t="s">
        <v>754</v>
      </c>
      <c r="D426" t="s">
        <v>886</v>
      </c>
      <c r="E426" t="s">
        <v>588</v>
      </c>
      <c r="F426" t="str">
        <f t="shared" si="6"/>
        <v>WMTS-JA3S</v>
      </c>
      <c r="G426">
        <v>114.9</v>
      </c>
      <c r="H426">
        <v>0.97352342158899996</v>
      </c>
      <c r="I426">
        <v>49.1</v>
      </c>
      <c r="J426">
        <v>50.8</v>
      </c>
      <c r="K426">
        <v>51.7</v>
      </c>
      <c r="L426">
        <v>54.1</v>
      </c>
      <c r="M426">
        <v>53.9</v>
      </c>
      <c r="N426">
        <v>53</v>
      </c>
      <c r="O426">
        <v>55.2</v>
      </c>
      <c r="Q426">
        <v>0.44212358572671889</v>
      </c>
    </row>
    <row r="427" spans="1:17">
      <c r="A427">
        <v>214</v>
      </c>
      <c r="B427" t="s">
        <v>636</v>
      </c>
      <c r="C427" t="s">
        <v>754</v>
      </c>
      <c r="D427" t="s">
        <v>886</v>
      </c>
      <c r="E427" t="s">
        <v>590</v>
      </c>
      <c r="F427" t="str">
        <f t="shared" si="6"/>
        <v>WMTS-JA3W</v>
      </c>
      <c r="G427">
        <v>121.2</v>
      </c>
      <c r="H427">
        <v>0.98237885462600005</v>
      </c>
      <c r="I427">
        <v>45.4</v>
      </c>
      <c r="J427">
        <v>46.6</v>
      </c>
      <c r="K427">
        <v>48</v>
      </c>
      <c r="L427">
        <v>49.1</v>
      </c>
      <c r="M427">
        <v>48.7</v>
      </c>
      <c r="N427">
        <v>48.2</v>
      </c>
      <c r="O427">
        <v>49.8</v>
      </c>
      <c r="Q427">
        <v>0.38448844884488448</v>
      </c>
    </row>
    <row r="428" spans="1:17">
      <c r="A428">
        <v>215</v>
      </c>
      <c r="B428" t="s">
        <v>636</v>
      </c>
      <c r="C428" t="s">
        <v>754</v>
      </c>
      <c r="D428" t="s">
        <v>890</v>
      </c>
      <c r="E428" t="s">
        <v>588</v>
      </c>
      <c r="F428" t="str">
        <f t="shared" si="6"/>
        <v>WMTS-VM1S</v>
      </c>
      <c r="G428">
        <v>130.30000000000001</v>
      </c>
      <c r="H428">
        <v>0.97574123989200001</v>
      </c>
      <c r="I428">
        <v>37.1</v>
      </c>
      <c r="J428">
        <v>38.799999999999997</v>
      </c>
      <c r="K428">
        <v>39.700000000000003</v>
      </c>
      <c r="L428">
        <v>42.1</v>
      </c>
      <c r="M428">
        <v>41.9</v>
      </c>
      <c r="N428">
        <v>41</v>
      </c>
      <c r="O428">
        <v>43.2</v>
      </c>
      <c r="Q428">
        <v>0.29777436684574055</v>
      </c>
    </row>
    <row r="429" spans="1:17">
      <c r="A429">
        <v>215</v>
      </c>
      <c r="B429" t="s">
        <v>636</v>
      </c>
      <c r="C429" t="s">
        <v>754</v>
      </c>
      <c r="D429" t="s">
        <v>890</v>
      </c>
      <c r="E429" t="s">
        <v>590</v>
      </c>
      <c r="F429" t="str">
        <f t="shared" si="6"/>
        <v>WMTS-VM1W</v>
      </c>
      <c r="G429">
        <v>164.6</v>
      </c>
      <c r="H429">
        <v>0.98498498498499998</v>
      </c>
      <c r="I429">
        <v>33.299999999999997</v>
      </c>
      <c r="J429">
        <v>34.6</v>
      </c>
      <c r="K429">
        <v>35.9</v>
      </c>
      <c r="L429">
        <v>37</v>
      </c>
      <c r="M429">
        <v>36.6</v>
      </c>
      <c r="N429">
        <v>36.200000000000003</v>
      </c>
      <c r="O429">
        <v>37.799999999999997</v>
      </c>
      <c r="Q429">
        <v>0.21020656136087487</v>
      </c>
    </row>
    <row r="430" spans="1:17">
      <c r="A430">
        <v>216</v>
      </c>
      <c r="B430" t="s">
        <v>636</v>
      </c>
      <c r="C430" t="s">
        <v>754</v>
      </c>
      <c r="D430" t="s">
        <v>891</v>
      </c>
      <c r="E430" t="s">
        <v>588</v>
      </c>
      <c r="F430" t="str">
        <f t="shared" si="6"/>
        <v>WMTS-VM2S</v>
      </c>
      <c r="G430">
        <v>144</v>
      </c>
      <c r="H430">
        <v>0.95306859205799999</v>
      </c>
      <c r="I430">
        <v>27.7</v>
      </c>
      <c r="J430">
        <v>28.9</v>
      </c>
      <c r="K430">
        <v>29.6</v>
      </c>
      <c r="L430">
        <v>31.4</v>
      </c>
      <c r="M430">
        <v>31.3</v>
      </c>
      <c r="N430">
        <v>30.6</v>
      </c>
      <c r="O430">
        <v>32.299999999999997</v>
      </c>
      <c r="Q430">
        <v>0.20069444444444445</v>
      </c>
    </row>
    <row r="431" spans="1:17">
      <c r="A431">
        <v>216</v>
      </c>
      <c r="B431" t="s">
        <v>636</v>
      </c>
      <c r="C431" t="s">
        <v>754</v>
      </c>
      <c r="D431" t="s">
        <v>891</v>
      </c>
      <c r="E431" t="s">
        <v>590</v>
      </c>
      <c r="F431" t="str">
        <f t="shared" si="6"/>
        <v>WMTS-VM2W</v>
      </c>
      <c r="G431">
        <v>155.5</v>
      </c>
      <c r="H431">
        <v>0.963855421687</v>
      </c>
      <c r="I431">
        <v>24.9</v>
      </c>
      <c r="J431">
        <v>25.8</v>
      </c>
      <c r="K431">
        <v>26.8</v>
      </c>
      <c r="L431">
        <v>27.6</v>
      </c>
      <c r="M431">
        <v>27.3</v>
      </c>
      <c r="N431">
        <v>27</v>
      </c>
      <c r="O431">
        <v>28.1</v>
      </c>
      <c r="Q431">
        <v>0.16591639871382638</v>
      </c>
    </row>
    <row r="432" spans="1:17">
      <c r="A432">
        <v>217</v>
      </c>
      <c r="B432" t="s">
        <v>636</v>
      </c>
      <c r="C432" t="s">
        <v>754</v>
      </c>
      <c r="D432" t="s">
        <v>892</v>
      </c>
      <c r="E432" t="s">
        <v>588</v>
      </c>
      <c r="F432" t="str">
        <f t="shared" si="6"/>
        <v>WMTS-VM3S</v>
      </c>
      <c r="G432">
        <v>120</v>
      </c>
      <c r="H432">
        <v>0.95671981776799997</v>
      </c>
      <c r="I432">
        <v>43.9</v>
      </c>
      <c r="J432">
        <v>45.9</v>
      </c>
      <c r="K432">
        <v>47</v>
      </c>
      <c r="L432">
        <v>49.9</v>
      </c>
      <c r="M432">
        <v>49.6</v>
      </c>
      <c r="N432">
        <v>48.5</v>
      </c>
      <c r="O432">
        <v>51.2</v>
      </c>
      <c r="Q432">
        <v>0.38250000000000001</v>
      </c>
    </row>
    <row r="433" spans="1:17">
      <c r="A433">
        <v>217</v>
      </c>
      <c r="B433" t="s">
        <v>636</v>
      </c>
      <c r="C433" t="s">
        <v>754</v>
      </c>
      <c r="D433" t="s">
        <v>892</v>
      </c>
      <c r="E433" t="s">
        <v>590</v>
      </c>
      <c r="F433" t="str">
        <f t="shared" si="6"/>
        <v>WMTS-VM3W</v>
      </c>
      <c r="G433">
        <v>129.69999999999999</v>
      </c>
      <c r="H433">
        <v>0.96954314720799994</v>
      </c>
      <c r="I433">
        <v>39.4</v>
      </c>
      <c r="J433">
        <v>40.9</v>
      </c>
      <c r="K433">
        <v>42.5</v>
      </c>
      <c r="L433">
        <v>43.8</v>
      </c>
      <c r="M433">
        <v>43.4</v>
      </c>
      <c r="N433">
        <v>42.8</v>
      </c>
      <c r="O433">
        <v>44.7</v>
      </c>
      <c r="Q433">
        <v>0.31534309946029299</v>
      </c>
    </row>
    <row r="434" spans="1:17">
      <c r="A434">
        <v>218</v>
      </c>
      <c r="B434" t="s">
        <v>636</v>
      </c>
      <c r="C434" t="s">
        <v>754</v>
      </c>
      <c r="D434" t="s">
        <v>870</v>
      </c>
      <c r="E434" t="s">
        <v>588</v>
      </c>
      <c r="F434" t="str">
        <f t="shared" si="6"/>
        <v>VM-LQ1S</v>
      </c>
      <c r="G434">
        <v>76.599999999999994</v>
      </c>
      <c r="H434">
        <v>0.95402298850599998</v>
      </c>
      <c r="I434">
        <v>43.5</v>
      </c>
      <c r="J434">
        <v>44.5</v>
      </c>
      <c r="K434">
        <v>45.7</v>
      </c>
      <c r="L434">
        <v>49.1</v>
      </c>
      <c r="M434">
        <v>48.7</v>
      </c>
      <c r="N434">
        <v>47.8</v>
      </c>
      <c r="O434">
        <v>50.3</v>
      </c>
      <c r="Q434">
        <v>0.58093994778067892</v>
      </c>
    </row>
    <row r="435" spans="1:17">
      <c r="A435">
        <v>218</v>
      </c>
      <c r="B435" t="s">
        <v>636</v>
      </c>
      <c r="C435" t="s">
        <v>754</v>
      </c>
      <c r="D435" t="s">
        <v>870</v>
      </c>
      <c r="E435" t="s">
        <v>590</v>
      </c>
      <c r="F435" t="str">
        <f t="shared" si="6"/>
        <v>VM-LQ1W</v>
      </c>
      <c r="G435">
        <v>86.9</v>
      </c>
      <c r="H435">
        <v>0.94473684210499997</v>
      </c>
      <c r="I435">
        <v>38</v>
      </c>
      <c r="J435">
        <v>39.5</v>
      </c>
      <c r="K435">
        <v>41.4</v>
      </c>
      <c r="L435">
        <v>42.5</v>
      </c>
      <c r="M435">
        <v>41.8</v>
      </c>
      <c r="N435">
        <v>41</v>
      </c>
      <c r="O435">
        <v>43</v>
      </c>
      <c r="Q435">
        <v>0.45454545454545459</v>
      </c>
    </row>
    <row r="436" spans="1:17">
      <c r="A436">
        <v>219</v>
      </c>
      <c r="B436" t="s">
        <v>636</v>
      </c>
      <c r="C436" t="s">
        <v>754</v>
      </c>
      <c r="D436" t="s">
        <v>871</v>
      </c>
      <c r="E436" t="s">
        <v>588</v>
      </c>
      <c r="F436" t="str">
        <f t="shared" si="6"/>
        <v>VM-LQ3S</v>
      </c>
      <c r="G436">
        <v>76.599999999999994</v>
      </c>
      <c r="H436">
        <v>0.842504743833</v>
      </c>
      <c r="I436">
        <v>52.7</v>
      </c>
      <c r="J436">
        <v>57.8</v>
      </c>
      <c r="K436">
        <v>61.6</v>
      </c>
      <c r="L436">
        <v>65.8</v>
      </c>
      <c r="M436">
        <v>65.400000000000006</v>
      </c>
      <c r="N436">
        <v>64.2</v>
      </c>
      <c r="O436">
        <v>69.7</v>
      </c>
      <c r="Q436">
        <v>0.75456919060052219</v>
      </c>
    </row>
    <row r="437" spans="1:17">
      <c r="A437">
        <v>219</v>
      </c>
      <c r="B437" t="s">
        <v>636</v>
      </c>
      <c r="C437" t="s">
        <v>754</v>
      </c>
      <c r="D437" t="s">
        <v>871</v>
      </c>
      <c r="E437" t="s">
        <v>590</v>
      </c>
      <c r="F437" t="str">
        <f t="shared" si="6"/>
        <v>VM-LQ3W</v>
      </c>
      <c r="G437">
        <v>86.9</v>
      </c>
      <c r="H437">
        <v>0.87616822429899999</v>
      </c>
      <c r="I437">
        <v>42.8</v>
      </c>
      <c r="J437">
        <v>46.3</v>
      </c>
      <c r="K437">
        <v>50.3</v>
      </c>
      <c r="L437">
        <v>53.5</v>
      </c>
      <c r="M437">
        <v>52.7</v>
      </c>
      <c r="N437">
        <v>51.8</v>
      </c>
      <c r="O437">
        <v>56.3</v>
      </c>
      <c r="Q437">
        <v>0.53279631760644408</v>
      </c>
    </row>
    <row r="438" spans="1:17">
      <c r="A438">
        <v>220</v>
      </c>
      <c r="B438" t="s">
        <v>636</v>
      </c>
      <c r="C438" t="s">
        <v>754</v>
      </c>
      <c r="D438" t="s">
        <v>869</v>
      </c>
      <c r="E438" t="s">
        <v>588</v>
      </c>
      <c r="F438" t="str">
        <f t="shared" si="6"/>
        <v>VM-JAS</v>
      </c>
      <c r="G438">
        <v>91.5</v>
      </c>
      <c r="H438">
        <v>0.99438202247200003</v>
      </c>
      <c r="I438">
        <v>53.4</v>
      </c>
      <c r="J438">
        <v>54.8</v>
      </c>
      <c r="K438">
        <v>55.3</v>
      </c>
      <c r="L438">
        <v>57.1</v>
      </c>
      <c r="M438">
        <v>57</v>
      </c>
      <c r="N438">
        <v>56.3</v>
      </c>
      <c r="O438">
        <v>57.9</v>
      </c>
      <c r="Q438">
        <v>0.59890710382513657</v>
      </c>
    </row>
    <row r="439" spans="1:17">
      <c r="A439">
        <v>220</v>
      </c>
      <c r="B439" t="s">
        <v>636</v>
      </c>
      <c r="C439" t="s">
        <v>754</v>
      </c>
      <c r="D439" t="s">
        <v>869</v>
      </c>
      <c r="E439" t="s">
        <v>590</v>
      </c>
      <c r="F439" t="str">
        <f t="shared" si="6"/>
        <v>VM-JAW</v>
      </c>
      <c r="G439">
        <v>98.3</v>
      </c>
      <c r="H439">
        <v>0.99605522682400005</v>
      </c>
      <c r="I439">
        <v>50.7</v>
      </c>
      <c r="J439">
        <v>51.7</v>
      </c>
      <c r="K439">
        <v>52.7</v>
      </c>
      <c r="L439">
        <v>53.4</v>
      </c>
      <c r="M439">
        <v>53.2</v>
      </c>
      <c r="N439">
        <v>52.8</v>
      </c>
      <c r="O439">
        <v>54</v>
      </c>
      <c r="Q439">
        <v>0.52594099694811802</v>
      </c>
    </row>
    <row r="440" spans="1:17">
      <c r="A440">
        <v>221</v>
      </c>
      <c r="B440" t="s">
        <v>636</v>
      </c>
      <c r="C440" t="s">
        <v>754</v>
      </c>
      <c r="D440" t="s">
        <v>755</v>
      </c>
      <c r="E440" t="s">
        <v>588</v>
      </c>
      <c r="F440" t="str">
        <f t="shared" si="6"/>
        <v>JA-LQ2S</v>
      </c>
      <c r="G440">
        <v>76.599999999999994</v>
      </c>
      <c r="H440">
        <v>0.84321223709399995</v>
      </c>
      <c r="I440">
        <v>52.3</v>
      </c>
      <c r="J440">
        <v>58.1</v>
      </c>
      <c r="K440">
        <v>62</v>
      </c>
      <c r="L440">
        <v>66.2</v>
      </c>
      <c r="M440">
        <v>65.8</v>
      </c>
      <c r="N440">
        <v>64.7</v>
      </c>
      <c r="O440">
        <v>70.400000000000006</v>
      </c>
      <c r="Q440">
        <v>0.75848563968668414</v>
      </c>
    </row>
    <row r="441" spans="1:17">
      <c r="A441">
        <v>221</v>
      </c>
      <c r="B441" t="s">
        <v>636</v>
      </c>
      <c r="C441" t="s">
        <v>754</v>
      </c>
      <c r="D441" t="s">
        <v>755</v>
      </c>
      <c r="E441" t="s">
        <v>590</v>
      </c>
      <c r="F441" t="str">
        <f t="shared" si="6"/>
        <v>JA-LQ2W</v>
      </c>
      <c r="G441">
        <v>86.9</v>
      </c>
      <c r="H441">
        <v>0.87616822429899999</v>
      </c>
      <c r="I441">
        <v>42.8</v>
      </c>
      <c r="J441">
        <v>46.4</v>
      </c>
      <c r="K441">
        <v>50.5</v>
      </c>
      <c r="L441">
        <v>53.8</v>
      </c>
      <c r="M441">
        <v>53</v>
      </c>
      <c r="N441">
        <v>52</v>
      </c>
      <c r="O441">
        <v>56.7</v>
      </c>
      <c r="Q441">
        <v>0.53394706559263516</v>
      </c>
    </row>
    <row r="442" spans="1:17">
      <c r="A442">
        <v>222</v>
      </c>
      <c r="B442" t="s">
        <v>636</v>
      </c>
      <c r="C442" t="s">
        <v>754</v>
      </c>
      <c r="D442" t="s">
        <v>756</v>
      </c>
      <c r="E442" t="s">
        <v>588</v>
      </c>
      <c r="F442" t="str">
        <f t="shared" si="6"/>
        <v>JA-WPS</v>
      </c>
      <c r="G442">
        <v>47.4</v>
      </c>
      <c r="H442">
        <v>0</v>
      </c>
      <c r="I442">
        <v>0.5</v>
      </c>
      <c r="J442">
        <v>0.5</v>
      </c>
      <c r="K442">
        <v>0.5</v>
      </c>
      <c r="L442">
        <v>0.5</v>
      </c>
      <c r="M442">
        <v>0.5</v>
      </c>
      <c r="N442">
        <v>0.5</v>
      </c>
      <c r="O442">
        <v>0.5</v>
      </c>
      <c r="Q442">
        <v>1.0548523206751054E-2</v>
      </c>
    </row>
    <row r="443" spans="1:17">
      <c r="A443">
        <v>222</v>
      </c>
      <c r="B443" t="s">
        <v>636</v>
      </c>
      <c r="C443" t="s">
        <v>754</v>
      </c>
      <c r="D443" t="s">
        <v>756</v>
      </c>
      <c r="E443" t="s">
        <v>590</v>
      </c>
      <c r="F443" t="str">
        <f t="shared" si="6"/>
        <v>JA-WPW</v>
      </c>
      <c r="G443">
        <v>57.2</v>
      </c>
      <c r="H443">
        <v>0</v>
      </c>
      <c r="I443">
        <v>0.6</v>
      </c>
      <c r="J443">
        <v>0.5</v>
      </c>
      <c r="K443">
        <v>0.5</v>
      </c>
      <c r="L443">
        <v>0.5</v>
      </c>
      <c r="M443">
        <v>0.5</v>
      </c>
      <c r="N443">
        <v>0.5</v>
      </c>
      <c r="O443">
        <v>0.5</v>
      </c>
      <c r="Q443">
        <v>8.7412587412587402E-3</v>
      </c>
    </row>
    <row r="444" spans="1:17">
      <c r="A444">
        <v>223</v>
      </c>
      <c r="B444" t="s">
        <v>636</v>
      </c>
      <c r="C444" t="s">
        <v>754</v>
      </c>
      <c r="D444" t="s">
        <v>889</v>
      </c>
      <c r="E444" t="s">
        <v>588</v>
      </c>
      <c r="F444" t="str">
        <f t="shared" si="6"/>
        <v>WMTS-NCS</v>
      </c>
      <c r="G444">
        <v>54.9</v>
      </c>
      <c r="H444">
        <v>0.92687074829899996</v>
      </c>
      <c r="I444">
        <v>58.8</v>
      </c>
      <c r="J444">
        <v>75.3</v>
      </c>
      <c r="K444">
        <v>78</v>
      </c>
      <c r="L444">
        <v>83.2</v>
      </c>
      <c r="M444">
        <v>84.1</v>
      </c>
      <c r="N444">
        <v>85.9</v>
      </c>
      <c r="O444">
        <v>94.3</v>
      </c>
      <c r="Q444">
        <v>1.3715846994535521</v>
      </c>
    </row>
    <row r="445" spans="1:17">
      <c r="A445">
        <v>223</v>
      </c>
      <c r="B445" t="s">
        <v>636</v>
      </c>
      <c r="C445" t="s">
        <v>754</v>
      </c>
      <c r="D445" t="s">
        <v>889</v>
      </c>
      <c r="E445" t="s">
        <v>590</v>
      </c>
      <c r="F445" t="str">
        <f t="shared" si="6"/>
        <v>WMTS-NCW</v>
      </c>
      <c r="G445">
        <v>70.3</v>
      </c>
      <c r="H445">
        <v>0.92486583184299997</v>
      </c>
      <c r="I445">
        <v>55.9</v>
      </c>
      <c r="J445">
        <v>73.099999999999994</v>
      </c>
      <c r="K445">
        <v>78.2</v>
      </c>
      <c r="L445">
        <v>80.599999999999994</v>
      </c>
      <c r="M445">
        <v>81.2</v>
      </c>
      <c r="N445">
        <v>83.3</v>
      </c>
      <c r="O445">
        <v>91.8</v>
      </c>
      <c r="Q445">
        <v>1.0398293029871977</v>
      </c>
    </row>
    <row r="446" spans="1:17">
      <c r="A446">
        <v>224</v>
      </c>
      <c r="B446" t="s">
        <v>636</v>
      </c>
      <c r="C446" t="s">
        <v>754</v>
      </c>
      <c r="D446" t="s">
        <v>893</v>
      </c>
      <c r="E446" t="s">
        <v>588</v>
      </c>
      <c r="F446" t="str">
        <f t="shared" si="6"/>
        <v>WMTS-WBS</v>
      </c>
      <c r="G446">
        <v>54.9</v>
      </c>
      <c r="H446">
        <v>0.91891891891900002</v>
      </c>
      <c r="I446">
        <v>59.2</v>
      </c>
      <c r="J446">
        <v>73.599999999999994</v>
      </c>
      <c r="K446">
        <v>77.099999999999994</v>
      </c>
      <c r="L446">
        <v>81.400000000000006</v>
      </c>
      <c r="M446">
        <v>82.3</v>
      </c>
      <c r="N446">
        <v>84.1</v>
      </c>
      <c r="O446">
        <v>91.8</v>
      </c>
      <c r="Q446">
        <v>1.3406193078324224</v>
      </c>
    </row>
    <row r="447" spans="1:17">
      <c r="A447">
        <v>224</v>
      </c>
      <c r="B447" t="s">
        <v>636</v>
      </c>
      <c r="C447" t="s">
        <v>754</v>
      </c>
      <c r="D447" t="s">
        <v>893</v>
      </c>
      <c r="E447" t="s">
        <v>590</v>
      </c>
      <c r="F447" t="str">
        <f t="shared" si="6"/>
        <v>WMTS-WBW</v>
      </c>
      <c r="G447">
        <v>70.3</v>
      </c>
      <c r="H447">
        <v>0.918149466192</v>
      </c>
      <c r="I447">
        <v>56.2</v>
      </c>
      <c r="J447">
        <v>71.400000000000006</v>
      </c>
      <c r="K447">
        <v>76.2</v>
      </c>
      <c r="L447">
        <v>78.2</v>
      </c>
      <c r="M447">
        <v>78.5</v>
      </c>
      <c r="N447">
        <v>81.5</v>
      </c>
      <c r="O447">
        <v>88.6</v>
      </c>
      <c r="Q447">
        <v>1.0156472261735421</v>
      </c>
    </row>
    <row r="448" spans="1:17">
      <c r="A448">
        <v>225</v>
      </c>
      <c r="B448" t="s">
        <v>636</v>
      </c>
      <c r="C448" t="s">
        <v>754</v>
      </c>
      <c r="D448" t="s">
        <v>875</v>
      </c>
      <c r="E448" t="s">
        <v>588</v>
      </c>
      <c r="F448" t="str">
        <f t="shared" si="6"/>
        <v>WB-NCS</v>
      </c>
      <c r="G448">
        <v>74.3</v>
      </c>
      <c r="H448">
        <v>0.93529411764699999</v>
      </c>
      <c r="I448">
        <v>34</v>
      </c>
      <c r="J448">
        <v>40.5</v>
      </c>
      <c r="K448">
        <v>42.1</v>
      </c>
      <c r="L448">
        <v>45.2</v>
      </c>
      <c r="M448">
        <v>45.5</v>
      </c>
      <c r="N448">
        <v>46.1</v>
      </c>
      <c r="O448">
        <v>50.1</v>
      </c>
      <c r="Q448">
        <v>0.54508748317631228</v>
      </c>
    </row>
    <row r="449" spans="1:17">
      <c r="A449">
        <v>225</v>
      </c>
      <c r="B449" t="s">
        <v>636</v>
      </c>
      <c r="C449" t="s">
        <v>754</v>
      </c>
      <c r="D449" t="s">
        <v>875</v>
      </c>
      <c r="E449" t="s">
        <v>590</v>
      </c>
      <c r="F449" t="str">
        <f t="shared" si="6"/>
        <v>WB-NCW</v>
      </c>
      <c r="G449">
        <v>97.2</v>
      </c>
      <c r="H449">
        <v>0.93929712460100001</v>
      </c>
      <c r="I449">
        <v>31.3</v>
      </c>
      <c r="J449">
        <v>41.1</v>
      </c>
      <c r="K449">
        <v>44.2</v>
      </c>
      <c r="L449">
        <v>45.9</v>
      </c>
      <c r="M449">
        <v>46.1</v>
      </c>
      <c r="N449">
        <v>47</v>
      </c>
      <c r="O449">
        <v>52.1</v>
      </c>
      <c r="Q449">
        <v>0.4228395061728395</v>
      </c>
    </row>
    <row r="450" spans="1:17">
      <c r="A450">
        <v>226</v>
      </c>
      <c r="B450" t="s">
        <v>677</v>
      </c>
      <c r="C450" t="s">
        <v>678</v>
      </c>
      <c r="D450" t="s">
        <v>679</v>
      </c>
      <c r="E450" t="s">
        <v>588</v>
      </c>
      <c r="F450" t="str">
        <f t="shared" ref="F450:F475" si="7">D450&amp;E450</f>
        <v>CBTS-CRM-FTN-LWN-FTS-CBTSS</v>
      </c>
      <c r="G450">
        <v>183.93340345896934</v>
      </c>
      <c r="H450">
        <v>0.95</v>
      </c>
      <c r="I450">
        <v>162.4</v>
      </c>
      <c r="J450">
        <v>189.79757926199619</v>
      </c>
      <c r="K450">
        <v>193.36468530587882</v>
      </c>
      <c r="L450">
        <v>193.64130021787417</v>
      </c>
      <c r="M450">
        <v>197.26914873469005</v>
      </c>
      <c r="N450">
        <v>198.18363733362321</v>
      </c>
      <c r="O450">
        <v>209.3</v>
      </c>
      <c r="P450">
        <v>248.97883948641095</v>
      </c>
      <c r="Q450">
        <v>1.0318820599888208</v>
      </c>
    </row>
    <row r="451" spans="1:17">
      <c r="A451">
        <v>227</v>
      </c>
      <c r="B451" t="s">
        <v>677</v>
      </c>
      <c r="C451" t="s">
        <v>699</v>
      </c>
      <c r="D451" t="s">
        <v>900</v>
      </c>
      <c r="E451" t="s">
        <v>588</v>
      </c>
      <c r="F451" t="str">
        <f t="shared" si="7"/>
        <v>ERTS-DSH-DVY-DN-HPK-ERTS1S</v>
      </c>
      <c r="G451">
        <v>339.37183313171732</v>
      </c>
      <c r="H451">
        <v>0.95</v>
      </c>
      <c r="I451">
        <v>243.5</v>
      </c>
      <c r="J451">
        <v>277.13960177284338</v>
      </c>
      <c r="K451">
        <v>279.81587034092314</v>
      </c>
      <c r="L451">
        <v>278.27472673253726</v>
      </c>
      <c r="M451">
        <v>281.83117020726132</v>
      </c>
      <c r="N451">
        <v>283.77525071342774</v>
      </c>
      <c r="O451">
        <v>295.39999999999998</v>
      </c>
      <c r="P451">
        <v>441.14294838294757</v>
      </c>
      <c r="Q451">
        <v>0.81662523143244981</v>
      </c>
    </row>
    <row r="452" spans="1:17">
      <c r="A452">
        <v>228</v>
      </c>
      <c r="B452" t="s">
        <v>677</v>
      </c>
      <c r="C452" t="s">
        <v>699</v>
      </c>
      <c r="D452" t="s">
        <v>701</v>
      </c>
      <c r="E452" t="s">
        <v>588</v>
      </c>
      <c r="F452" t="str">
        <f t="shared" si="7"/>
        <v>ERTS-MGE-LD-ERTSS</v>
      </c>
      <c r="G452">
        <v>128.0331956954914</v>
      </c>
      <c r="H452">
        <v>0.95</v>
      </c>
      <c r="I452">
        <v>118.6</v>
      </c>
      <c r="J452">
        <v>139.30815199144322</v>
      </c>
      <c r="K452">
        <v>141.06228660715186</v>
      </c>
      <c r="L452">
        <v>141.36071180286643</v>
      </c>
      <c r="M452">
        <v>143.28611459623392</v>
      </c>
      <c r="N452">
        <v>144.26676300984658</v>
      </c>
      <c r="O452">
        <v>152</v>
      </c>
      <c r="P452">
        <v>238.91908839605091</v>
      </c>
      <c r="Q452">
        <v>1.0880627577457935</v>
      </c>
    </row>
    <row r="453" spans="1:17">
      <c r="A453">
        <v>229</v>
      </c>
      <c r="B453" t="s">
        <v>677</v>
      </c>
      <c r="C453" t="s">
        <v>750</v>
      </c>
      <c r="D453" t="s">
        <v>751</v>
      </c>
      <c r="E453" t="s">
        <v>588</v>
      </c>
      <c r="F453" t="str">
        <f t="shared" si="7"/>
        <v>HTS-KBH-M/MC-BR-HTSS</v>
      </c>
      <c r="G453">
        <v>145.0244197479507</v>
      </c>
      <c r="H453">
        <v>0.95</v>
      </c>
      <c r="I453">
        <v>130.69999999999999</v>
      </c>
      <c r="J453">
        <v>146.16084112911184</v>
      </c>
      <c r="K453">
        <v>148.98411158703112</v>
      </c>
      <c r="L453">
        <v>150.71319529824564</v>
      </c>
      <c r="M453">
        <v>154.33229390474858</v>
      </c>
      <c r="N453">
        <v>155.6120350448362</v>
      </c>
      <c r="O453">
        <v>162.80000000000001</v>
      </c>
      <c r="P453">
        <v>231.25995972498134</v>
      </c>
      <c r="Q453">
        <v>1.0078360691470871</v>
      </c>
    </row>
    <row r="454" spans="1:17">
      <c r="A454">
        <v>230</v>
      </c>
      <c r="B454" t="s">
        <v>677</v>
      </c>
      <c r="C454" t="s">
        <v>750</v>
      </c>
      <c r="D454" t="s">
        <v>752</v>
      </c>
      <c r="E454" t="s">
        <v>588</v>
      </c>
      <c r="F454" t="str">
        <f t="shared" si="7"/>
        <v>HTS-MR-BT-NB-HTSS</v>
      </c>
      <c r="G454">
        <v>118.06038867665497</v>
      </c>
      <c r="H454">
        <v>0.95</v>
      </c>
      <c r="I454">
        <v>114.3</v>
      </c>
      <c r="J454">
        <v>131.61566164805845</v>
      </c>
      <c r="K454">
        <v>133.16587123909744</v>
      </c>
      <c r="L454">
        <v>132.96487288157394</v>
      </c>
      <c r="M454">
        <v>134.68127476268492</v>
      </c>
      <c r="N454">
        <v>135.67293857343651</v>
      </c>
      <c r="O454">
        <v>142</v>
      </c>
      <c r="P454">
        <v>241.79517531027514</v>
      </c>
      <c r="Q454">
        <v>1.1148164352442445</v>
      </c>
    </row>
    <row r="455" spans="1:17">
      <c r="A455">
        <v>231</v>
      </c>
      <c r="B455" t="s">
        <v>677</v>
      </c>
      <c r="C455" t="s">
        <v>750</v>
      </c>
      <c r="D455" t="s">
        <v>753</v>
      </c>
      <c r="E455" t="s">
        <v>588</v>
      </c>
      <c r="F455" t="str">
        <f t="shared" si="7"/>
        <v>HTS-SR-CM-HT-HTSS</v>
      </c>
      <c r="G455">
        <v>128.0331956954914</v>
      </c>
      <c r="H455">
        <v>0.95</v>
      </c>
      <c r="I455">
        <v>103.5</v>
      </c>
      <c r="J455">
        <v>116.91644115681326</v>
      </c>
      <c r="K455">
        <v>120.73327517979361</v>
      </c>
      <c r="L455">
        <v>122.43466486357262</v>
      </c>
      <c r="M455">
        <v>124.78953030425458</v>
      </c>
      <c r="N455">
        <v>125.72772518790563</v>
      </c>
      <c r="O455">
        <v>132.69999999999999</v>
      </c>
      <c r="P455">
        <v>183.59045739907069</v>
      </c>
      <c r="Q455">
        <v>0.91317287303272709</v>
      </c>
    </row>
    <row r="456" spans="1:17">
      <c r="A456">
        <v>232</v>
      </c>
      <c r="B456" t="s">
        <v>677</v>
      </c>
      <c r="C456" t="s">
        <v>783</v>
      </c>
      <c r="D456" t="s">
        <v>784</v>
      </c>
      <c r="E456" t="s">
        <v>588</v>
      </c>
      <c r="F456" t="str">
        <f t="shared" si="7"/>
        <v>MTS-CFD-EL-EM-MTSS</v>
      </c>
      <c r="G456">
        <v>134.03928806726117</v>
      </c>
      <c r="H456">
        <v>0.95</v>
      </c>
      <c r="I456">
        <v>108.7</v>
      </c>
      <c r="J456">
        <v>126.48111435472208</v>
      </c>
      <c r="K456">
        <v>128.4061209578353</v>
      </c>
      <c r="L456">
        <v>128.62738535472451</v>
      </c>
      <c r="M456">
        <v>130.37698816659034</v>
      </c>
      <c r="N456">
        <v>130.98369104537156</v>
      </c>
      <c r="O456">
        <v>137.9</v>
      </c>
      <c r="P456">
        <v>269.78423378692827</v>
      </c>
      <c r="Q456">
        <v>0.94361225114276659</v>
      </c>
    </row>
    <row r="457" spans="1:17">
      <c r="A457">
        <v>233</v>
      </c>
      <c r="B457" t="s">
        <v>677</v>
      </c>
      <c r="C457" t="s">
        <v>783</v>
      </c>
      <c r="D457" t="s">
        <v>785</v>
      </c>
      <c r="E457" t="s">
        <v>588</v>
      </c>
      <c r="F457" t="str">
        <f t="shared" si="7"/>
        <v>MTS-OR-OAK-MTSS</v>
      </c>
      <c r="G457">
        <v>81.735477609175319</v>
      </c>
      <c r="H457">
        <v>0.95</v>
      </c>
      <c r="I457">
        <v>63.5</v>
      </c>
      <c r="J457">
        <v>75.531421070557101</v>
      </c>
      <c r="K457">
        <v>76.255720464704424</v>
      </c>
      <c r="L457">
        <v>76.442946822726213</v>
      </c>
      <c r="M457">
        <v>78.544700485753083</v>
      </c>
      <c r="N457">
        <v>79.41220540969104</v>
      </c>
      <c r="O457">
        <v>83.8</v>
      </c>
      <c r="P457">
        <v>158.09813361327195</v>
      </c>
      <c r="Q457">
        <v>0.92409591623990495</v>
      </c>
    </row>
    <row r="458" spans="1:17">
      <c r="A458">
        <v>234</v>
      </c>
      <c r="B458" t="s">
        <v>677</v>
      </c>
      <c r="C458" t="s">
        <v>781</v>
      </c>
      <c r="D458" t="s">
        <v>786</v>
      </c>
      <c r="E458" t="s">
        <v>588</v>
      </c>
      <c r="F458" t="str">
        <f t="shared" si="7"/>
        <v>MTS-SH-MTSS</v>
      </c>
      <c r="G458">
        <v>14.289419162443236</v>
      </c>
      <c r="H458">
        <v>0.95</v>
      </c>
      <c r="I458">
        <v>6.5</v>
      </c>
      <c r="J458">
        <v>7.8587271032917503</v>
      </c>
      <c r="K458">
        <v>7.9384458766013948</v>
      </c>
      <c r="L458">
        <v>7.9048092594191237</v>
      </c>
      <c r="M458">
        <v>7.9667438620216879</v>
      </c>
      <c r="N458">
        <v>8.0152923741566244</v>
      </c>
      <c r="O458">
        <v>8.5</v>
      </c>
      <c r="P458">
        <v>19.395504943156286</v>
      </c>
      <c r="Q458">
        <v>0.54996826770585461</v>
      </c>
    </row>
    <row r="459" spans="1:17">
      <c r="A459">
        <v>235</v>
      </c>
      <c r="B459" t="s">
        <v>677</v>
      </c>
      <c r="C459" t="s">
        <v>781</v>
      </c>
      <c r="D459" t="s">
        <v>782</v>
      </c>
      <c r="E459" t="s">
        <v>588</v>
      </c>
      <c r="F459" t="str">
        <f t="shared" si="7"/>
        <v>MTS-BW-MTSS</v>
      </c>
      <c r="G459">
        <v>27.054633614225864</v>
      </c>
      <c r="H459">
        <v>0.95</v>
      </c>
      <c r="I459">
        <v>18.600000000000001</v>
      </c>
      <c r="J459">
        <v>22.478129005791764</v>
      </c>
      <c r="K459">
        <v>22.651524403390184</v>
      </c>
      <c r="L459">
        <v>22.439520000753351</v>
      </c>
      <c r="M459">
        <v>22.619889605956175</v>
      </c>
      <c r="N459">
        <v>22.761321274589687</v>
      </c>
      <c r="O459">
        <v>24</v>
      </c>
      <c r="P459">
        <v>38.75290476854606</v>
      </c>
      <c r="Q459">
        <v>0.83084211474859215</v>
      </c>
    </row>
    <row r="460" spans="1:17">
      <c r="A460">
        <v>236</v>
      </c>
      <c r="B460" t="s">
        <v>677</v>
      </c>
      <c r="C460" t="s">
        <v>637</v>
      </c>
      <c r="D460" t="s">
        <v>901</v>
      </c>
      <c r="E460" t="s">
        <v>588</v>
      </c>
      <c r="F460" t="str">
        <f t="shared" si="7"/>
        <v>RTS-EW-SK-RTS1S</v>
      </c>
      <c r="G460">
        <v>85.736514974659414</v>
      </c>
      <c r="H460">
        <v>0.95</v>
      </c>
      <c r="I460">
        <v>66.5</v>
      </c>
      <c r="J460">
        <v>89.349783371478551</v>
      </c>
      <c r="K460">
        <v>91.638714880108665</v>
      </c>
      <c r="L460">
        <v>89.336728994986586</v>
      </c>
      <c r="M460">
        <v>88.271026410995745</v>
      </c>
      <c r="N460">
        <v>89.316068576456331</v>
      </c>
      <c r="O460">
        <v>96.6</v>
      </c>
      <c r="P460">
        <v>142.77987627113282</v>
      </c>
      <c r="Q460">
        <v>1.0421438683143007</v>
      </c>
    </row>
    <row r="461" spans="1:17">
      <c r="A461">
        <v>237</v>
      </c>
      <c r="B461" t="s">
        <v>677</v>
      </c>
      <c r="C461" t="s">
        <v>637</v>
      </c>
      <c r="D461" t="s">
        <v>807</v>
      </c>
      <c r="E461" t="s">
        <v>588</v>
      </c>
      <c r="F461" t="str">
        <f t="shared" si="7"/>
        <v>RTS-K-CL-RTSS</v>
      </c>
      <c r="G461">
        <v>99.454357370604924</v>
      </c>
      <c r="H461">
        <v>0.95</v>
      </c>
      <c r="I461">
        <v>85.1</v>
      </c>
      <c r="J461">
        <v>104.08072202953772</v>
      </c>
      <c r="K461">
        <v>106.52867887047412</v>
      </c>
      <c r="L461">
        <v>105.04377043361053</v>
      </c>
      <c r="M461">
        <v>103.89071457868322</v>
      </c>
      <c r="N461">
        <v>104.32026782130906</v>
      </c>
      <c r="O461">
        <v>110.9</v>
      </c>
      <c r="P461">
        <v>201.62728487434714</v>
      </c>
      <c r="Q461">
        <v>1.046517465712369</v>
      </c>
    </row>
    <row r="462" spans="1:17">
      <c r="A462">
        <v>238</v>
      </c>
      <c r="B462" t="s">
        <v>677</v>
      </c>
      <c r="C462" t="s">
        <v>820</v>
      </c>
      <c r="D462" t="s">
        <v>821</v>
      </c>
      <c r="E462" t="s">
        <v>588</v>
      </c>
      <c r="F462" t="str">
        <f t="shared" si="7"/>
        <v>RWTS-BH-NW-RWTSS</v>
      </c>
      <c r="G462">
        <v>120.03112096452318</v>
      </c>
      <c r="H462">
        <v>0.95</v>
      </c>
      <c r="I462">
        <v>101</v>
      </c>
      <c r="J462">
        <v>117.06573285980157</v>
      </c>
      <c r="K462">
        <v>119.4102433588873</v>
      </c>
      <c r="L462">
        <v>121.08228710446102</v>
      </c>
      <c r="M462">
        <v>124.20232081917089</v>
      </c>
      <c r="N462">
        <v>125.01779909883176</v>
      </c>
      <c r="O462">
        <v>132.30000000000001</v>
      </c>
      <c r="P462">
        <v>208.7398351249708</v>
      </c>
      <c r="Q462">
        <v>0.97529483953084084</v>
      </c>
    </row>
    <row r="463" spans="1:17">
      <c r="A463">
        <v>239</v>
      </c>
      <c r="B463" t="s">
        <v>677</v>
      </c>
      <c r="C463" t="s">
        <v>839</v>
      </c>
      <c r="D463" t="s">
        <v>840</v>
      </c>
      <c r="E463" t="s">
        <v>588</v>
      </c>
      <c r="F463" t="str">
        <f t="shared" si="7"/>
        <v>SVTS-EB-RD-SVTSS</v>
      </c>
      <c r="G463">
        <v>108.59958563456858</v>
      </c>
      <c r="H463">
        <v>0.95</v>
      </c>
      <c r="I463">
        <v>85.9</v>
      </c>
      <c r="J463">
        <v>117.82445737526622</v>
      </c>
      <c r="K463">
        <v>118.35224164939376</v>
      </c>
      <c r="L463">
        <v>116.21580141333467</v>
      </c>
      <c r="M463">
        <v>115.63481162191721</v>
      </c>
      <c r="N463">
        <v>116.242961652296</v>
      </c>
      <c r="O463">
        <v>126</v>
      </c>
      <c r="P463">
        <v>194.32484909807647</v>
      </c>
      <c r="Q463">
        <v>1.0849438944614282</v>
      </c>
    </row>
    <row r="464" spans="1:17">
      <c r="A464">
        <v>240</v>
      </c>
      <c r="B464" t="s">
        <v>677</v>
      </c>
      <c r="C464" t="s">
        <v>839</v>
      </c>
      <c r="D464" t="s">
        <v>841</v>
      </c>
      <c r="E464" t="s">
        <v>588</v>
      </c>
      <c r="F464" t="str">
        <f t="shared" si="7"/>
        <v>SVTS-GW-NO-SVTSS</v>
      </c>
      <c r="G464">
        <v>128.0331956954914</v>
      </c>
      <c r="H464">
        <v>0.95</v>
      </c>
      <c r="I464">
        <v>94.3</v>
      </c>
      <c r="J464">
        <v>114.65563449557347</v>
      </c>
      <c r="K464">
        <v>117.39820298208201</v>
      </c>
      <c r="L464">
        <v>119.18097813848534</v>
      </c>
      <c r="M464">
        <v>121.64689879315796</v>
      </c>
      <c r="N464">
        <v>122.09851175550834</v>
      </c>
      <c r="O464">
        <v>131.1</v>
      </c>
      <c r="P464">
        <v>240.29087263564548</v>
      </c>
      <c r="Q464">
        <v>0.89551490043461424</v>
      </c>
    </row>
    <row r="465" spans="1:17">
      <c r="A465">
        <v>241</v>
      </c>
      <c r="B465" t="s">
        <v>677</v>
      </c>
      <c r="C465" t="s">
        <v>839</v>
      </c>
      <c r="D465" t="s">
        <v>902</v>
      </c>
      <c r="E465" t="s">
        <v>588</v>
      </c>
      <c r="F465" t="str">
        <f t="shared" si="7"/>
        <v>SVTS-NP-SS-SVTS1S</v>
      </c>
      <c r="G465">
        <v>108.59958563456858</v>
      </c>
      <c r="H465">
        <v>0.95</v>
      </c>
      <c r="I465">
        <v>86.7</v>
      </c>
      <c r="J465">
        <v>112.8413442816823</v>
      </c>
      <c r="K465">
        <v>113.79316619340955</v>
      </c>
      <c r="L465">
        <v>113.12740762108783</v>
      </c>
      <c r="M465">
        <v>114.19624643437361</v>
      </c>
      <c r="N465">
        <v>114.62260792554561</v>
      </c>
      <c r="O465">
        <v>123.5</v>
      </c>
      <c r="P465">
        <v>206.22489735238079</v>
      </c>
      <c r="Q465">
        <v>1.0390587001076319</v>
      </c>
    </row>
    <row r="466" spans="1:17">
      <c r="A466">
        <v>242</v>
      </c>
      <c r="B466" t="s">
        <v>677</v>
      </c>
      <c r="C466" t="s">
        <v>839</v>
      </c>
      <c r="D466" t="s">
        <v>843</v>
      </c>
      <c r="E466" t="s">
        <v>588</v>
      </c>
      <c r="F466" t="str">
        <f t="shared" si="7"/>
        <v>SVTS-OE-CDA-SVTSS</v>
      </c>
      <c r="G466">
        <v>65.159751380741156</v>
      </c>
      <c r="H466">
        <v>0.95</v>
      </c>
      <c r="I466">
        <v>35.799999999999997</v>
      </c>
      <c r="J466">
        <v>46.195557073660524</v>
      </c>
      <c r="K466">
        <v>47.688197784317417</v>
      </c>
      <c r="L466">
        <v>48.770396860043348</v>
      </c>
      <c r="M466">
        <v>50.047932516375099</v>
      </c>
      <c r="N466">
        <v>50.236159538862907</v>
      </c>
      <c r="O466">
        <v>54.9</v>
      </c>
      <c r="P466">
        <v>114.54398400614498</v>
      </c>
      <c r="Q466">
        <v>0.70895846123983597</v>
      </c>
    </row>
    <row r="467" spans="1:17">
      <c r="A467">
        <v>243</v>
      </c>
      <c r="B467" t="s">
        <v>677</v>
      </c>
      <c r="C467" t="s">
        <v>839</v>
      </c>
      <c r="D467" t="s">
        <v>845</v>
      </c>
      <c r="E467" t="s">
        <v>588</v>
      </c>
      <c r="F467" t="str">
        <f t="shared" si="7"/>
        <v>SVTS-SV-SVW-SVTSS</v>
      </c>
      <c r="G467">
        <v>128.0331956954914</v>
      </c>
      <c r="H467">
        <v>0.95</v>
      </c>
      <c r="I467">
        <v>88.5</v>
      </c>
      <c r="J467">
        <v>102.96774821738616</v>
      </c>
      <c r="K467">
        <v>106.22210014301031</v>
      </c>
      <c r="L467">
        <v>107.23513273839195</v>
      </c>
      <c r="M467">
        <v>110.49086077976338</v>
      </c>
      <c r="N467">
        <v>110.90652264472871</v>
      </c>
      <c r="O467">
        <v>117.9</v>
      </c>
      <c r="P467">
        <v>254.00871503159098</v>
      </c>
      <c r="Q467">
        <v>0.80422696362496637</v>
      </c>
    </row>
    <row r="468" spans="1:17">
      <c r="A468">
        <v>244</v>
      </c>
      <c r="B468" t="s">
        <v>677</v>
      </c>
      <c r="C468" t="s">
        <v>689</v>
      </c>
      <c r="D468" t="s">
        <v>849</v>
      </c>
      <c r="E468" t="s">
        <v>588</v>
      </c>
      <c r="F468" t="str">
        <f t="shared" si="7"/>
        <v>TBTS-HGS-TBTSS</v>
      </c>
      <c r="G468">
        <v>91.452282639636721</v>
      </c>
      <c r="H468">
        <v>0.95</v>
      </c>
      <c r="I468">
        <v>41.9</v>
      </c>
      <c r="J468">
        <v>50.353322318581284</v>
      </c>
      <c r="K468">
        <v>50.865295625277248</v>
      </c>
      <c r="L468">
        <v>50.708881524015894</v>
      </c>
      <c r="M468">
        <v>51.425849181434288</v>
      </c>
      <c r="N468">
        <v>51.91251439161406</v>
      </c>
      <c r="O468">
        <v>54.8</v>
      </c>
      <c r="P468">
        <v>170.672822476222</v>
      </c>
      <c r="Q468">
        <v>0.55059667036410787</v>
      </c>
    </row>
    <row r="469" spans="1:17">
      <c r="A469">
        <v>245</v>
      </c>
      <c r="B469" t="s">
        <v>677</v>
      </c>
      <c r="C469" t="s">
        <v>689</v>
      </c>
      <c r="D469" t="s">
        <v>848</v>
      </c>
      <c r="E469" t="s">
        <v>588</v>
      </c>
      <c r="F469" t="str">
        <f t="shared" si="7"/>
        <v>TBTS-FSH-MTN-DMA-TBTSS</v>
      </c>
      <c r="G469">
        <v>229.31659871888905</v>
      </c>
      <c r="H469">
        <v>0.95</v>
      </c>
      <c r="I469">
        <v>223.2</v>
      </c>
      <c r="J469">
        <v>240.27833919221467</v>
      </c>
      <c r="K469">
        <v>243.63092274560688</v>
      </c>
      <c r="L469">
        <v>243.75049628976876</v>
      </c>
      <c r="M469">
        <v>247.55260465871569</v>
      </c>
      <c r="N469">
        <v>249.90961937004059</v>
      </c>
      <c r="O469">
        <v>256.89999999999998</v>
      </c>
      <c r="P469">
        <v>408.33444198597795</v>
      </c>
      <c r="Q469">
        <v>1.0478017750767501</v>
      </c>
    </row>
    <row r="470" spans="1:17">
      <c r="A470">
        <v>246</v>
      </c>
      <c r="B470" t="s">
        <v>677</v>
      </c>
      <c r="C470" t="s">
        <v>689</v>
      </c>
      <c r="D470" t="s">
        <v>903</v>
      </c>
      <c r="E470" t="s">
        <v>588</v>
      </c>
      <c r="F470" t="str">
        <f t="shared" si="7"/>
        <v>TBTS-DMA-MTN2S</v>
      </c>
      <c r="G470">
        <v>128.0331956954914</v>
      </c>
      <c r="H470">
        <v>0.95</v>
      </c>
      <c r="I470">
        <v>117.6</v>
      </c>
      <c r="J470">
        <v>187.09451737104033</v>
      </c>
      <c r="K470">
        <v>189.00409447993189</v>
      </c>
      <c r="L470">
        <v>188.15269563709268</v>
      </c>
      <c r="M470">
        <v>190.26428470156745</v>
      </c>
      <c r="N470">
        <v>192.07035540328533</v>
      </c>
      <c r="O470">
        <v>215.5</v>
      </c>
      <c r="P470">
        <v>236.40415062346091</v>
      </c>
      <c r="Q470">
        <v>1.4612969422087831</v>
      </c>
    </row>
    <row r="471" spans="1:17">
      <c r="A471">
        <v>247</v>
      </c>
      <c r="B471" t="s">
        <v>677</v>
      </c>
      <c r="C471" t="s">
        <v>689</v>
      </c>
      <c r="D471" t="s">
        <v>904</v>
      </c>
      <c r="E471" t="s">
        <v>588</v>
      </c>
      <c r="F471" t="str">
        <f t="shared" si="7"/>
        <v>TBTS-DMA-TBTS2
(voltage collapse)S</v>
      </c>
      <c r="G471">
        <v>0</v>
      </c>
      <c r="H471">
        <v>0.95</v>
      </c>
      <c r="I471">
        <v>107.6</v>
      </c>
      <c r="J471">
        <v>141.3219236426624</v>
      </c>
      <c r="K471">
        <v>141.41029597690513</v>
      </c>
      <c r="L471">
        <v>142.15639256288847</v>
      </c>
      <c r="M471">
        <v>145.4657181172141</v>
      </c>
      <c r="N471">
        <v>147.43682995784383</v>
      </c>
      <c r="O471">
        <v>158.80000000000001</v>
      </c>
      <c r="P471">
        <v>120</v>
      </c>
    </row>
    <row r="472" spans="1:17">
      <c r="A472">
        <v>248</v>
      </c>
      <c r="B472" t="s">
        <v>677</v>
      </c>
      <c r="C472" t="s">
        <v>689</v>
      </c>
      <c r="D472" t="s">
        <v>905</v>
      </c>
      <c r="E472" t="s">
        <v>588</v>
      </c>
      <c r="F472" t="str">
        <f t="shared" si="7"/>
        <v>DMA-RBD-DMA2S</v>
      </c>
      <c r="G472">
        <v>70.30394227922072</v>
      </c>
      <c r="H472">
        <v>0.95</v>
      </c>
      <c r="I472">
        <v>81.599999999999994</v>
      </c>
      <c r="J472">
        <v>91.463509780345007</v>
      </c>
      <c r="K472">
        <v>92.889880336605742</v>
      </c>
      <c r="L472">
        <v>93.19320313427302</v>
      </c>
      <c r="M472">
        <v>94.852900979121642</v>
      </c>
      <c r="N472">
        <v>95.759942444857387</v>
      </c>
      <c r="O472">
        <v>99.8</v>
      </c>
      <c r="P472">
        <v>137.75000072595279</v>
      </c>
      <c r="Q472">
        <v>1.3009727024565203</v>
      </c>
    </row>
    <row r="473" spans="1:17">
      <c r="A473">
        <v>249</v>
      </c>
      <c r="B473" t="s">
        <v>677</v>
      </c>
      <c r="C473" t="s">
        <v>689</v>
      </c>
      <c r="D473" t="s">
        <v>906</v>
      </c>
      <c r="E473" t="s">
        <v>588</v>
      </c>
      <c r="F473" t="str">
        <f t="shared" si="7"/>
        <v>RBD-STO-RBD2S</v>
      </c>
      <c r="G473">
        <v>57.157676649772945</v>
      </c>
      <c r="H473">
        <v>0.95</v>
      </c>
      <c r="I473">
        <v>41.4</v>
      </c>
      <c r="J473">
        <v>47.521111504285187</v>
      </c>
      <c r="K473">
        <v>48.229755367523254</v>
      </c>
      <c r="L473">
        <v>48.612833112994736</v>
      </c>
      <c r="M473">
        <v>49.668622129153398</v>
      </c>
      <c r="N473">
        <v>50.146327601747821</v>
      </c>
      <c r="O473">
        <v>52.7</v>
      </c>
      <c r="P473">
        <v>113.74377653304816</v>
      </c>
      <c r="Q473">
        <v>0.83140383391482653</v>
      </c>
    </row>
    <row r="474" spans="1:17">
      <c r="A474">
        <v>250</v>
      </c>
      <c r="B474" t="s">
        <v>677</v>
      </c>
      <c r="C474" t="s">
        <v>861</v>
      </c>
      <c r="D474" t="s">
        <v>862</v>
      </c>
      <c r="E474" t="s">
        <v>588</v>
      </c>
      <c r="F474" t="str">
        <f t="shared" si="7"/>
        <v>TSTS-BU-WD-TSTSS</v>
      </c>
      <c r="G474">
        <v>94.881743238623088</v>
      </c>
      <c r="H474">
        <v>0.95</v>
      </c>
      <c r="I474">
        <v>77.2</v>
      </c>
      <c r="J474">
        <v>93.350622611732675</v>
      </c>
      <c r="K474">
        <v>95.303987707498479</v>
      </c>
      <c r="L474">
        <v>95.39984422426302</v>
      </c>
      <c r="M474">
        <v>96.742714820306873</v>
      </c>
      <c r="N474">
        <v>97.909625226643115</v>
      </c>
      <c r="O474">
        <v>104</v>
      </c>
      <c r="P474">
        <v>170.21556106302384</v>
      </c>
      <c r="Q474">
        <v>0.98386285311980703</v>
      </c>
    </row>
    <row r="475" spans="1:17">
      <c r="A475">
        <v>251</v>
      </c>
      <c r="B475" t="s">
        <v>677</v>
      </c>
      <c r="C475" t="s">
        <v>861</v>
      </c>
      <c r="D475" t="s">
        <v>863</v>
      </c>
      <c r="E475" t="s">
        <v>588</v>
      </c>
      <c r="F475" t="str">
        <f t="shared" si="7"/>
        <v>TSTS-DC-TSTSS</v>
      </c>
      <c r="G475">
        <v>100.59751090360038</v>
      </c>
      <c r="H475">
        <v>0.95</v>
      </c>
      <c r="I475">
        <v>79.8</v>
      </c>
      <c r="J475">
        <v>99.563082148773745</v>
      </c>
      <c r="K475">
        <v>102.44332070082919</v>
      </c>
      <c r="L475">
        <v>105.12225026271409</v>
      </c>
      <c r="M475">
        <v>109.24509537780496</v>
      </c>
      <c r="N475">
        <v>110.28336393845129</v>
      </c>
      <c r="O475">
        <v>119.5</v>
      </c>
      <c r="P475">
        <v>201.19502180720076</v>
      </c>
      <c r="Q475">
        <v>0.98971715358029189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B03FF-E2DA-43E1-8D25-415C455C9B5E}">
  <sheetPr>
    <tabColor theme="6" tint="0.79998168889431442"/>
  </sheetPr>
  <dimension ref="A1:AC768"/>
  <sheetViews>
    <sheetView zoomScaleNormal="100" workbookViewId="0">
      <pane ySplit="2" topLeftCell="A97" activePane="bottomLeft" state="frozen"/>
      <selection activeCell="F74" sqref="F74"/>
      <selection pane="bottomLeft" activeCell="L58" sqref="L58"/>
    </sheetView>
  </sheetViews>
  <sheetFormatPr baseColWidth="10" defaultColWidth="8.83203125" defaultRowHeight="13"/>
  <cols>
    <col min="1" max="1" width="28" customWidth="1"/>
    <col min="3" max="3" width="12" style="81" customWidth="1"/>
    <col min="4" max="4" width="12" style="374" customWidth="1"/>
    <col min="5" max="5" width="12" customWidth="1"/>
    <col min="6" max="6" width="12" style="374" customWidth="1"/>
    <col min="7" max="7" width="12" style="375" customWidth="1"/>
    <col min="8" max="8" width="12.83203125" customWidth="1"/>
    <col min="14" max="14" width="10" customWidth="1"/>
    <col min="15" max="24" width="0" hidden="1" customWidth="1"/>
  </cols>
  <sheetData>
    <row r="1" spans="1:29" ht="85.25" customHeight="1" thickBot="1">
      <c r="A1" s="388" t="s">
        <v>907</v>
      </c>
      <c r="B1" s="389"/>
      <c r="C1" s="522" t="s">
        <v>908</v>
      </c>
      <c r="D1" s="524" t="s">
        <v>547</v>
      </c>
      <c r="E1" s="524" t="s">
        <v>909</v>
      </c>
      <c r="F1" s="399" t="s">
        <v>549</v>
      </c>
      <c r="G1" s="386" t="s">
        <v>550</v>
      </c>
      <c r="H1" s="12" t="s">
        <v>910</v>
      </c>
      <c r="I1" s="517" t="s">
        <v>911</v>
      </c>
      <c r="J1" s="518"/>
      <c r="K1" s="518"/>
      <c r="L1" s="518"/>
      <c r="M1" s="519"/>
      <c r="N1" s="520" t="s">
        <v>553</v>
      </c>
      <c r="O1" s="396" t="s">
        <v>554</v>
      </c>
      <c r="P1" s="397"/>
      <c r="Q1" s="397"/>
      <c r="R1" s="397"/>
      <c r="S1" s="398"/>
      <c r="T1" s="397" t="s">
        <v>555</v>
      </c>
      <c r="U1" s="397"/>
      <c r="V1" s="397"/>
      <c r="W1" s="397"/>
      <c r="X1" s="398"/>
    </row>
    <row r="2" spans="1:29" ht="27.5" customHeight="1" thickBot="1">
      <c r="A2" s="433"/>
      <c r="B2" s="434"/>
      <c r="C2" s="523"/>
      <c r="D2" s="525"/>
      <c r="E2" s="525"/>
      <c r="F2" s="436"/>
      <c r="G2" s="431"/>
      <c r="H2" s="11">
        <v>2023</v>
      </c>
      <c r="I2" s="11">
        <v>2024</v>
      </c>
      <c r="J2" s="11">
        <f>I2+1</f>
        <v>2025</v>
      </c>
      <c r="K2" s="11">
        <f t="shared" ref="K2:M2" si="0">J2+1</f>
        <v>2026</v>
      </c>
      <c r="L2" s="11">
        <f t="shared" si="0"/>
        <v>2027</v>
      </c>
      <c r="M2" s="11">
        <f t="shared" si="0"/>
        <v>2028</v>
      </c>
      <c r="N2" s="521"/>
      <c r="O2" s="11">
        <v>2023</v>
      </c>
      <c r="P2" s="11">
        <v>2024</v>
      </c>
      <c r="Q2" s="11">
        <v>2025</v>
      </c>
      <c r="R2" s="11">
        <v>2026</v>
      </c>
      <c r="S2" s="11">
        <v>2027</v>
      </c>
      <c r="T2" s="11">
        <v>2023</v>
      </c>
      <c r="U2" s="11">
        <v>2024</v>
      </c>
      <c r="V2" s="11">
        <v>2025</v>
      </c>
      <c r="W2" s="11">
        <v>2026</v>
      </c>
      <c r="X2" s="11">
        <v>2027</v>
      </c>
    </row>
    <row r="3" spans="1:29" ht="15" thickBot="1">
      <c r="A3" s="13" t="s">
        <v>556</v>
      </c>
      <c r="B3" s="23"/>
      <c r="C3" s="106"/>
      <c r="D3" s="343"/>
      <c r="E3" s="105"/>
      <c r="F3" s="343"/>
      <c r="G3" s="344"/>
      <c r="H3" s="131"/>
      <c r="I3" s="131"/>
      <c r="J3" s="131"/>
      <c r="K3" s="131"/>
      <c r="L3" s="131"/>
      <c r="M3" s="131"/>
      <c r="N3" s="83"/>
      <c r="O3" s="107"/>
      <c r="P3" s="107"/>
      <c r="Q3" s="107"/>
      <c r="R3" s="107"/>
      <c r="S3" s="107"/>
      <c r="T3" s="107"/>
      <c r="U3" s="107"/>
      <c r="V3" s="107"/>
      <c r="W3" s="107"/>
      <c r="X3" s="108"/>
    </row>
    <row r="4" spans="1:29">
      <c r="A4" s="491" t="s">
        <v>622</v>
      </c>
      <c r="B4" s="33" t="s">
        <v>588</v>
      </c>
      <c r="C4" s="82">
        <f>VLOOKUP($A4&amp;$B4,st_line_min_forecast[[#All],[key]:[Generation @ Risk - 2028]],COLUMNS(st_line_min_forecast!$E$2:$F$2),FALSE)</f>
        <v>109.7</v>
      </c>
      <c r="D4" s="345"/>
      <c r="E4" s="141">
        <v>0.87804878048799995</v>
      </c>
      <c r="F4" s="345"/>
      <c r="G4" s="346"/>
      <c r="H4" s="41">
        <f>VLOOKUP($A4&amp;$B4,st_line_min_forecast[[#All],[key]:[Generation @ Risk - 2028]],COLUMNS(st_line_min_forecast!F2:I2),FALSE)</f>
        <v>12.3</v>
      </c>
      <c r="I4" s="41">
        <f>VLOOKUP($A4&amp;$B4,st_line_min_forecast[[#All],[key]:[Generation @ Risk - 2028]],COLUMNS(st_line_min_forecast!$F$2:K2),FALSE)</f>
        <v>23.9</v>
      </c>
      <c r="J4" s="41">
        <f>VLOOKUP($A4&amp;$B4,st_line_min_forecast[[#All],[key]:[Generation @ Risk - 2028]],COLUMNS(st_line_min_forecast!$F$2:L2),FALSE)</f>
        <v>31.2</v>
      </c>
      <c r="K4" s="41">
        <f>VLOOKUP($A4&amp;$B4,st_line_min_forecast[[#All],[key]:[Generation @ Risk - 2028]],COLUMNS(st_line_min_forecast!$F$2:M2),FALSE)</f>
        <v>40.6</v>
      </c>
      <c r="L4" s="41">
        <f>VLOOKUP($A4&amp;$B4,st_line_min_forecast[[#All],[key]:[Generation @ Risk - 2028]],COLUMNS(st_line_min_forecast!$F$2:N2),FALSE)</f>
        <v>47.3</v>
      </c>
      <c r="M4" s="41">
        <f>VLOOKUP($A4&amp;$B4,st_line_min_forecast[[#All],[key]:[Generation @ Risk - 2028]],COLUMNS(st_line_min_forecast!$F$2:O2),FALSE)</f>
        <v>54.5</v>
      </c>
      <c r="N4" s="132">
        <f>MAX(I4-C4,0)*-1</f>
        <v>0</v>
      </c>
      <c r="O4" s="502"/>
      <c r="P4" s="502"/>
      <c r="Q4" s="502"/>
      <c r="R4" s="502"/>
      <c r="S4" s="502"/>
      <c r="T4" s="502"/>
      <c r="U4" s="502"/>
      <c r="V4" s="502"/>
      <c r="W4" s="502"/>
      <c r="X4" s="504"/>
      <c r="Z4" s="64"/>
      <c r="AA4" s="64"/>
      <c r="AB4" s="64"/>
      <c r="AC4" s="64"/>
    </row>
    <row r="5" spans="1:29">
      <c r="A5" s="491"/>
      <c r="B5" s="35" t="s">
        <v>590</v>
      </c>
      <c r="C5" s="36">
        <f>VLOOKUP($A4&amp;$B5,st_line_min_forecast[[#All],[key]:[Generation @ Risk - 2028]],COLUMNS(st_line_min_forecast!$E$3:$F$3),FALSE)</f>
        <v>134.9</v>
      </c>
      <c r="D5" s="347"/>
      <c r="E5" s="42">
        <v>0.26315789473700002</v>
      </c>
      <c r="F5" s="347"/>
      <c r="G5" s="348"/>
      <c r="H5" s="36">
        <f>VLOOKUP($A4&amp;$B5,st_line_min_forecast[[#All],[key]:[Generation @ Risk - 2028]],COLUMNS(st_line_min_forecast!F2:I2),FALSE)</f>
        <v>1.9</v>
      </c>
      <c r="I5" s="36">
        <f>VLOOKUP($A4&amp;$B5,st_line_min_forecast[[#All],[key]:[Generation @ Risk - 2028]],COLUMNS(st_line_min_forecast!$F$2:K2),FALSE)</f>
        <v>13.1</v>
      </c>
      <c r="J5" s="36">
        <f>VLOOKUP($A4&amp;$B5,st_line_min_forecast[[#All],[key]:[Generation @ Risk - 2028]],COLUMNS(st_line_min_forecast!$F$2:L2),FALSE)</f>
        <v>19.3</v>
      </c>
      <c r="K5" s="36">
        <f>VLOOKUP($A4&amp;$B5,st_line_min_forecast[[#All],[key]:[Generation @ Risk - 2028]],COLUMNS(st_line_min_forecast!$F$2:M2),FALSE)</f>
        <v>25.8</v>
      </c>
      <c r="L5" s="36">
        <f>VLOOKUP($A4&amp;$B5,st_line_min_forecast[[#All],[key]:[Generation @ Risk - 2028]],COLUMNS(st_line_min_forecast!$F$2:N2),FALSE)</f>
        <v>28.2</v>
      </c>
      <c r="M5" s="36">
        <f>VLOOKUP($A4&amp;$B5,st_line_min_forecast[[#All],[key]:[Generation @ Risk - 2028]],COLUMNS(st_line_min_forecast!$F$2:O2),FALSE)</f>
        <v>35</v>
      </c>
      <c r="N5" s="133">
        <f t="shared" ref="N5:N68" si="1">MAX(I5-C5,0)*-1</f>
        <v>0</v>
      </c>
      <c r="O5" s="506"/>
      <c r="P5" s="506"/>
      <c r="Q5" s="506"/>
      <c r="R5" s="506"/>
      <c r="S5" s="506"/>
      <c r="T5" s="506"/>
      <c r="U5" s="506"/>
      <c r="V5" s="506"/>
      <c r="W5" s="506"/>
      <c r="X5" s="507"/>
      <c r="Z5" s="64"/>
      <c r="AA5" s="64"/>
      <c r="AB5" s="64"/>
      <c r="AC5" s="64"/>
    </row>
    <row r="6" spans="1:29">
      <c r="A6" s="491" t="s">
        <v>627</v>
      </c>
      <c r="B6" s="35" t="s">
        <v>588</v>
      </c>
      <c r="C6" s="36">
        <f>VLOOKUP(A6&amp;B6,st_line_min_forecast[[#All],[key]:[Generation @ Risk - 2028]],COLUMNS(st_line_min_forecast!$E$2:$F$2),FALSE)</f>
        <v>109.7</v>
      </c>
      <c r="D6" s="347"/>
      <c r="E6" s="138">
        <v>0.84375</v>
      </c>
      <c r="F6" s="347"/>
      <c r="G6" s="348"/>
      <c r="H6" s="36">
        <v>12.8</v>
      </c>
      <c r="I6" s="36">
        <v>13.9</v>
      </c>
      <c r="J6" s="36">
        <v>24.3</v>
      </c>
      <c r="K6" s="36">
        <v>31.5</v>
      </c>
      <c r="L6" s="36">
        <v>40.5</v>
      </c>
      <c r="M6" s="36">
        <v>47.6</v>
      </c>
      <c r="N6" s="133">
        <f t="shared" si="1"/>
        <v>0</v>
      </c>
      <c r="O6" s="502"/>
      <c r="P6" s="502"/>
      <c r="Q6" s="502"/>
      <c r="R6" s="502"/>
      <c r="S6" s="502"/>
      <c r="T6" s="502"/>
      <c r="U6" s="502"/>
      <c r="V6" s="502"/>
      <c r="W6" s="502"/>
      <c r="X6" s="504"/>
      <c r="Z6" s="64"/>
      <c r="AA6" s="64"/>
      <c r="AB6" s="64"/>
      <c r="AC6" s="64"/>
    </row>
    <row r="7" spans="1:29">
      <c r="A7" s="491"/>
      <c r="B7" s="35" t="s">
        <v>590</v>
      </c>
      <c r="C7" s="36">
        <f>VLOOKUP(A6&amp;B7,st_line_min_forecast[[#All],[key]:[Generation @ Risk - 2028]],COLUMNS(st_line_min_forecast!$E$3:$F$3),FALSE)</f>
        <v>134.9</v>
      </c>
      <c r="D7" s="347"/>
      <c r="E7" s="138">
        <v>0.10714285699999999</v>
      </c>
      <c r="F7" s="347"/>
      <c r="G7" s="348"/>
      <c r="H7" s="36">
        <v>2.8</v>
      </c>
      <c r="I7" s="36">
        <v>10.1</v>
      </c>
      <c r="J7" s="36">
        <v>13.8</v>
      </c>
      <c r="K7" s="36">
        <v>20</v>
      </c>
      <c r="L7" s="36">
        <v>26.4</v>
      </c>
      <c r="M7" s="36">
        <v>28.8</v>
      </c>
      <c r="N7" s="133">
        <f t="shared" si="1"/>
        <v>0</v>
      </c>
      <c r="O7" s="506"/>
      <c r="P7" s="506"/>
      <c r="Q7" s="506"/>
      <c r="R7" s="506"/>
      <c r="S7" s="506"/>
      <c r="T7" s="506"/>
      <c r="U7" s="506"/>
      <c r="V7" s="506"/>
      <c r="W7" s="506"/>
      <c r="X7" s="507"/>
      <c r="Z7" s="64"/>
      <c r="AA7" s="64"/>
      <c r="AB7" s="64"/>
      <c r="AC7" s="64"/>
    </row>
    <row r="8" spans="1:29">
      <c r="A8" s="491" t="s">
        <v>741</v>
      </c>
      <c r="B8" s="35" t="s">
        <v>588</v>
      </c>
      <c r="C8" s="36">
        <f>VLOOKUP(A8&amp;B8,st_line_min_forecast[[#All],[key]:[Generation @ Risk - 2028]],COLUMNS(st_line_min_forecast!$E$2:$F$2),FALSE)</f>
        <v>109.7</v>
      </c>
      <c r="D8" s="347"/>
      <c r="E8" s="138">
        <v>0.84375</v>
      </c>
      <c r="F8" s="347"/>
      <c r="G8" s="348"/>
      <c r="H8" s="36">
        <v>12.8</v>
      </c>
      <c r="I8" s="36">
        <v>13.9</v>
      </c>
      <c r="J8" s="36">
        <v>24.5</v>
      </c>
      <c r="K8" s="36">
        <v>31.8</v>
      </c>
      <c r="L8" s="36">
        <v>41</v>
      </c>
      <c r="M8" s="36">
        <v>48.3</v>
      </c>
      <c r="N8" s="133">
        <f t="shared" si="1"/>
        <v>0</v>
      </c>
      <c r="O8" s="502"/>
      <c r="P8" s="502"/>
      <c r="Q8" s="502"/>
      <c r="R8" s="502"/>
      <c r="S8" s="502"/>
      <c r="T8" s="502"/>
      <c r="U8" s="502"/>
      <c r="V8" s="502"/>
      <c r="W8" s="502"/>
      <c r="X8" s="504"/>
      <c r="Z8" s="64"/>
      <c r="AA8" s="64"/>
      <c r="AB8" s="64"/>
      <c r="AC8" s="64"/>
    </row>
    <row r="9" spans="1:29">
      <c r="A9" s="491"/>
      <c r="B9" s="35" t="s">
        <v>590</v>
      </c>
      <c r="C9" s="36">
        <f>VLOOKUP(A8&amp;B9,st_line_min_forecast[[#All],[key]:[Generation @ Risk - 2028]],COLUMNS(st_line_min_forecast!$E$3:$F$3),FALSE)</f>
        <v>134.9</v>
      </c>
      <c r="D9" s="347"/>
      <c r="E9" s="138">
        <v>0.115384615</v>
      </c>
      <c r="F9" s="347"/>
      <c r="G9" s="348"/>
      <c r="H9" s="36">
        <v>2.6</v>
      </c>
      <c r="I9" s="36">
        <v>10</v>
      </c>
      <c r="J9" s="36">
        <v>13.8</v>
      </c>
      <c r="K9" s="36">
        <v>20.100000000000001</v>
      </c>
      <c r="L9" s="36">
        <v>26.7</v>
      </c>
      <c r="M9" s="36">
        <v>29</v>
      </c>
      <c r="N9" s="133">
        <f t="shared" si="1"/>
        <v>0</v>
      </c>
      <c r="O9" s="506"/>
      <c r="P9" s="506"/>
      <c r="Q9" s="506"/>
      <c r="R9" s="506"/>
      <c r="S9" s="506"/>
      <c r="T9" s="506"/>
      <c r="U9" s="506"/>
      <c r="V9" s="506"/>
      <c r="W9" s="506"/>
      <c r="X9" s="507"/>
      <c r="Z9" s="64"/>
      <c r="AA9" s="64"/>
      <c r="AB9" s="64"/>
      <c r="AC9" s="64"/>
    </row>
    <row r="10" spans="1:29">
      <c r="A10" s="491" t="s">
        <v>623</v>
      </c>
      <c r="B10" s="35" t="s">
        <v>588</v>
      </c>
      <c r="C10" s="36">
        <f>VLOOKUP(A10&amp;B10,st_line_min_forecast[[#All],[key]:[Generation @ Risk - 2028]],COLUMNS(st_line_min_forecast!$E$2:$F$2),FALSE)</f>
        <v>135.5</v>
      </c>
      <c r="D10" s="349"/>
      <c r="E10" s="138">
        <v>0.90285714299999997</v>
      </c>
      <c r="F10" s="349"/>
      <c r="G10" s="348"/>
      <c r="H10" s="36">
        <v>17.5</v>
      </c>
      <c r="I10" s="36">
        <v>17.5</v>
      </c>
      <c r="J10" s="36">
        <v>26.7</v>
      </c>
      <c r="K10" s="36">
        <v>36.700000000000003</v>
      </c>
      <c r="L10" s="36">
        <v>47.8</v>
      </c>
      <c r="M10" s="36">
        <v>56.1</v>
      </c>
      <c r="N10" s="133">
        <f t="shared" si="1"/>
        <v>0</v>
      </c>
      <c r="O10" s="502"/>
      <c r="P10" s="502"/>
      <c r="Q10" s="502"/>
      <c r="R10" s="502"/>
      <c r="S10" s="502"/>
      <c r="T10" s="502"/>
      <c r="U10" s="502"/>
      <c r="V10" s="502"/>
      <c r="W10" s="502"/>
      <c r="X10" s="504"/>
      <c r="Z10" s="64"/>
      <c r="AA10" s="64"/>
      <c r="AB10" s="64"/>
      <c r="AC10" s="64"/>
    </row>
    <row r="11" spans="1:29">
      <c r="A11" s="491"/>
      <c r="B11" s="35" t="s">
        <v>590</v>
      </c>
      <c r="C11" s="36">
        <f>VLOOKUP(A10&amp;B11,st_line_min_forecast[[#All],[key]:[Generation @ Risk - 2028]],COLUMNS(st_line_min_forecast!$E$3:$F$3),FALSE)</f>
        <v>142.30000000000001</v>
      </c>
      <c r="D11" s="349"/>
      <c r="E11" s="138">
        <v>0.75925925900000002</v>
      </c>
      <c r="F11" s="349"/>
      <c r="G11" s="348"/>
      <c r="H11" s="36">
        <v>5.4</v>
      </c>
      <c r="I11" s="36">
        <v>8.1999999999999993</v>
      </c>
      <c r="J11" s="36">
        <v>14</v>
      </c>
      <c r="K11" s="36">
        <v>21.5</v>
      </c>
      <c r="L11" s="36">
        <v>29.2</v>
      </c>
      <c r="M11" s="36">
        <v>32.700000000000003</v>
      </c>
      <c r="N11" s="133">
        <f t="shared" si="1"/>
        <v>0</v>
      </c>
      <c r="O11" s="506"/>
      <c r="P11" s="506"/>
      <c r="Q11" s="506"/>
      <c r="R11" s="506"/>
      <c r="S11" s="506"/>
      <c r="T11" s="506"/>
      <c r="U11" s="506"/>
      <c r="V11" s="506"/>
      <c r="W11" s="506"/>
      <c r="X11" s="507"/>
    </row>
    <row r="12" spans="1:29">
      <c r="A12" s="491" t="s">
        <v>621</v>
      </c>
      <c r="B12" s="35" t="s">
        <v>588</v>
      </c>
      <c r="C12" s="36">
        <f>VLOOKUP(A12&amp;B12,st_line_min_forecast[[#All],[key]:[Generation @ Risk - 2028]],COLUMNS(st_line_min_forecast!$E$2:$F$2),FALSE)</f>
        <v>109.7</v>
      </c>
      <c r="D12" s="349"/>
      <c r="E12" s="138">
        <v>0.85616438399999995</v>
      </c>
      <c r="F12" s="349"/>
      <c r="G12" s="348"/>
      <c r="H12" s="36">
        <v>14.6</v>
      </c>
      <c r="I12" s="36">
        <v>14.5</v>
      </c>
      <c r="J12" s="36">
        <v>23.5</v>
      </c>
      <c r="K12" s="36">
        <v>33.5</v>
      </c>
      <c r="L12" s="36">
        <v>44.6</v>
      </c>
      <c r="M12" s="36">
        <v>52.9</v>
      </c>
      <c r="N12" s="133">
        <f t="shared" si="1"/>
        <v>0</v>
      </c>
      <c r="O12" s="502"/>
      <c r="P12" s="502"/>
      <c r="Q12" s="502"/>
      <c r="R12" s="502"/>
      <c r="S12" s="502"/>
      <c r="T12" s="502"/>
      <c r="U12" s="502"/>
      <c r="V12" s="502"/>
      <c r="W12" s="502"/>
      <c r="X12" s="504"/>
      <c r="Z12" s="64"/>
      <c r="AA12" s="64"/>
      <c r="AB12" s="64"/>
      <c r="AC12" s="64"/>
    </row>
    <row r="13" spans="1:29">
      <c r="A13" s="491"/>
      <c r="B13" s="35" t="s">
        <v>590</v>
      </c>
      <c r="C13" s="36">
        <f>VLOOKUP(A12&amp;B13,st_line_min_forecast[[#All],[key]:[Generation @ Risk - 2028]],COLUMNS(st_line_min_forecast!$E$3:$F$3),FALSE)</f>
        <v>134.9</v>
      </c>
      <c r="D13" s="349"/>
      <c r="E13" s="138">
        <v>0.77358490599999996</v>
      </c>
      <c r="F13" s="349"/>
      <c r="G13" s="348"/>
      <c r="H13" s="36">
        <v>5.3</v>
      </c>
      <c r="I13" s="36">
        <v>6.3</v>
      </c>
      <c r="J13" s="36">
        <v>11.3</v>
      </c>
      <c r="K13" s="36">
        <v>18.399999999999999</v>
      </c>
      <c r="L13" s="36">
        <v>26</v>
      </c>
      <c r="M13" s="36">
        <v>29.5</v>
      </c>
      <c r="N13" s="133">
        <f t="shared" si="1"/>
        <v>0</v>
      </c>
      <c r="O13" s="506"/>
      <c r="P13" s="506"/>
      <c r="Q13" s="506"/>
      <c r="R13" s="506"/>
      <c r="S13" s="506"/>
      <c r="T13" s="506"/>
      <c r="U13" s="506"/>
      <c r="V13" s="506"/>
      <c r="W13" s="506"/>
      <c r="X13" s="507"/>
    </row>
    <row r="14" spans="1:29">
      <c r="A14" s="491" t="s">
        <v>628</v>
      </c>
      <c r="B14" s="35" t="s">
        <v>588</v>
      </c>
      <c r="C14" s="36">
        <f>VLOOKUP(A14&amp;B14,st_line_min_forecast[[#All],[key]:[Generation @ Risk - 2028]],COLUMNS(st_line_min_forecast!$E$2:$F$2),FALSE)</f>
        <v>109.7</v>
      </c>
      <c r="D14" s="349"/>
      <c r="E14" s="138">
        <v>0.90285714299999997</v>
      </c>
      <c r="F14" s="349"/>
      <c r="G14" s="348"/>
      <c r="H14" s="36">
        <v>17.5</v>
      </c>
      <c r="I14" s="36">
        <v>17.5</v>
      </c>
      <c r="J14" s="36">
        <v>26.7</v>
      </c>
      <c r="K14" s="36">
        <v>36.799999999999997</v>
      </c>
      <c r="L14" s="36">
        <v>48</v>
      </c>
      <c r="M14" s="36">
        <v>56.3</v>
      </c>
      <c r="N14" s="133">
        <f t="shared" si="1"/>
        <v>0</v>
      </c>
      <c r="O14" s="502"/>
      <c r="P14" s="502"/>
      <c r="Q14" s="502"/>
      <c r="R14" s="502"/>
      <c r="S14" s="502"/>
      <c r="T14" s="502"/>
      <c r="U14" s="502"/>
      <c r="V14" s="502"/>
      <c r="W14" s="502"/>
      <c r="X14" s="504"/>
    </row>
    <row r="15" spans="1:29" ht="14" thickBot="1">
      <c r="A15" s="494"/>
      <c r="B15" s="38" t="s">
        <v>590</v>
      </c>
      <c r="C15" s="39">
        <f>VLOOKUP(A14&amp;B15,st_line_min_forecast[[#All],[key]:[Generation @ Risk - 2028]],COLUMNS(st_line_min_forecast!$E$3:$F$3),FALSE)</f>
        <v>134.9</v>
      </c>
      <c r="D15" s="350"/>
      <c r="E15" s="139">
        <v>0.22857142899999999</v>
      </c>
      <c r="F15" s="350"/>
      <c r="G15" s="351"/>
      <c r="H15" s="39">
        <v>3.5</v>
      </c>
      <c r="I15" s="39">
        <v>8.1999999999999993</v>
      </c>
      <c r="J15" s="39">
        <v>14</v>
      </c>
      <c r="K15" s="39">
        <v>21.5</v>
      </c>
      <c r="L15" s="39">
        <v>29.3</v>
      </c>
      <c r="M15" s="39">
        <v>32.799999999999997</v>
      </c>
      <c r="N15" s="134">
        <f t="shared" si="1"/>
        <v>0</v>
      </c>
      <c r="O15" s="503"/>
      <c r="P15" s="503"/>
      <c r="Q15" s="503"/>
      <c r="R15" s="503"/>
      <c r="S15" s="503"/>
      <c r="T15" s="503"/>
      <c r="U15" s="503"/>
      <c r="V15" s="503"/>
      <c r="W15" s="503"/>
      <c r="X15" s="505"/>
    </row>
    <row r="16" spans="1:29" ht="15" thickBot="1">
      <c r="A16" s="13" t="s">
        <v>557</v>
      </c>
      <c r="B16" s="23"/>
      <c r="C16" s="25"/>
      <c r="D16" s="352"/>
      <c r="E16" s="140"/>
      <c r="F16" s="352"/>
      <c r="G16" s="353"/>
      <c r="H16" s="135"/>
      <c r="I16" s="135"/>
      <c r="J16" s="135"/>
      <c r="K16" s="135"/>
      <c r="L16" s="135"/>
      <c r="M16" s="135"/>
      <c r="N16" s="136">
        <f t="shared" si="1"/>
        <v>0</v>
      </c>
      <c r="O16" s="26"/>
      <c r="P16" s="26"/>
      <c r="Q16" s="26"/>
      <c r="R16" s="26"/>
      <c r="S16" s="26"/>
      <c r="T16" s="26"/>
      <c r="U16" s="26"/>
      <c r="V16" s="26"/>
      <c r="W16" s="26"/>
      <c r="X16" s="14"/>
    </row>
    <row r="17" spans="1:24">
      <c r="A17" s="490" t="s">
        <v>618</v>
      </c>
      <c r="B17" s="33" t="s">
        <v>588</v>
      </c>
      <c r="C17" s="82">
        <f>VLOOKUP(A17&amp;B17,st_line_min_forecast[[#All],[key]:[Generation @ Risk - 2028]],COLUMNS(st_line_min_forecast!$E$2:$F$2),FALSE)</f>
        <v>102.3</v>
      </c>
      <c r="D17" s="345"/>
      <c r="E17" s="141">
        <v>0.98850574700000005</v>
      </c>
      <c r="F17" s="345"/>
      <c r="G17" s="345"/>
      <c r="H17" s="41">
        <v>17.399999999999999</v>
      </c>
      <c r="I17" s="82">
        <v>17.5</v>
      </c>
      <c r="J17" s="82">
        <v>16.8</v>
      </c>
      <c r="K17" s="82">
        <v>16.5</v>
      </c>
      <c r="L17" s="82">
        <v>16.3</v>
      </c>
      <c r="M17" s="82">
        <v>16.7</v>
      </c>
      <c r="N17" s="132">
        <f t="shared" si="1"/>
        <v>0</v>
      </c>
      <c r="O17" s="510"/>
      <c r="P17" s="510"/>
      <c r="Q17" s="510"/>
      <c r="R17" s="510"/>
      <c r="S17" s="510"/>
      <c r="T17" s="510"/>
      <c r="U17" s="510"/>
      <c r="V17" s="510"/>
      <c r="W17" s="510"/>
      <c r="X17" s="511"/>
    </row>
    <row r="18" spans="1:24">
      <c r="A18" s="491"/>
      <c r="B18" s="35" t="s">
        <v>590</v>
      </c>
      <c r="C18" s="36">
        <f>VLOOKUP(A17&amp;B18,st_line_min_forecast[[#All],[key]:[Generation @ Risk - 2028]],COLUMNS(st_line_min_forecast!$E$3:$F$3),FALSE)</f>
        <v>108</v>
      </c>
      <c r="D18" s="347"/>
      <c r="E18" s="42">
        <v>0.994520548</v>
      </c>
      <c r="F18" s="347"/>
      <c r="G18" s="347"/>
      <c r="H18" s="43">
        <v>36.5</v>
      </c>
      <c r="I18" s="36">
        <v>36</v>
      </c>
      <c r="J18" s="36">
        <v>35.4</v>
      </c>
      <c r="K18" s="36">
        <v>35.1</v>
      </c>
      <c r="L18" s="36">
        <v>34.299999999999997</v>
      </c>
      <c r="M18" s="36">
        <v>33.6</v>
      </c>
      <c r="N18" s="133">
        <f t="shared" si="1"/>
        <v>0</v>
      </c>
      <c r="O18" s="506"/>
      <c r="P18" s="506"/>
      <c r="Q18" s="506"/>
      <c r="R18" s="506"/>
      <c r="S18" s="506"/>
      <c r="T18" s="506"/>
      <c r="U18" s="506"/>
      <c r="V18" s="506"/>
      <c r="W18" s="506"/>
      <c r="X18" s="507"/>
    </row>
    <row r="19" spans="1:24">
      <c r="A19" s="491" t="s">
        <v>616</v>
      </c>
      <c r="B19" s="35" t="s">
        <v>588</v>
      </c>
      <c r="C19" s="36">
        <f>VLOOKUP(A19&amp;B19,st_line_min_forecast[[#All],[key]:[Generation @ Risk - 2028]],COLUMNS(st_line_min_forecast!$E$2:$F$2),FALSE)</f>
        <v>102.9</v>
      </c>
      <c r="D19" s="347"/>
      <c r="E19" s="42">
        <v>0.988826816</v>
      </c>
      <c r="F19" s="347"/>
      <c r="G19" s="347"/>
      <c r="H19" s="43">
        <v>17.899999999999999</v>
      </c>
      <c r="I19" s="36">
        <v>18.2</v>
      </c>
      <c r="J19" s="36">
        <v>18.100000000000001</v>
      </c>
      <c r="K19" s="36">
        <v>18.2</v>
      </c>
      <c r="L19" s="36">
        <v>18</v>
      </c>
      <c r="M19" s="36">
        <v>18.3</v>
      </c>
      <c r="N19" s="133">
        <f t="shared" si="1"/>
        <v>0</v>
      </c>
      <c r="O19" s="502"/>
      <c r="P19" s="502"/>
      <c r="Q19" s="502"/>
      <c r="R19" s="502"/>
      <c r="S19" s="502"/>
      <c r="T19" s="502"/>
      <c r="U19" s="502"/>
      <c r="V19" s="502"/>
      <c r="W19" s="502"/>
      <c r="X19" s="504"/>
    </row>
    <row r="20" spans="1:24">
      <c r="A20" s="491"/>
      <c r="B20" s="35" t="s">
        <v>590</v>
      </c>
      <c r="C20" s="36">
        <f>VLOOKUP(A19&amp;B20,st_line_min_forecast[[#All],[key]:[Generation @ Risk - 2028]],COLUMNS(st_line_min_forecast!$E$3:$F$3),FALSE)</f>
        <v>108</v>
      </c>
      <c r="D20" s="347"/>
      <c r="E20" s="42">
        <v>0.99463807000000004</v>
      </c>
      <c r="F20" s="347"/>
      <c r="G20" s="347"/>
      <c r="H20" s="43">
        <v>37.299999999999997</v>
      </c>
      <c r="I20" s="36">
        <v>37.200000000000003</v>
      </c>
      <c r="J20" s="36">
        <v>37.200000000000003</v>
      </c>
      <c r="K20" s="36">
        <v>36.9</v>
      </c>
      <c r="L20" s="36">
        <v>36.1</v>
      </c>
      <c r="M20" s="36">
        <v>35.5</v>
      </c>
      <c r="N20" s="133">
        <f t="shared" si="1"/>
        <v>0</v>
      </c>
      <c r="O20" s="506"/>
      <c r="P20" s="506"/>
      <c r="Q20" s="506"/>
      <c r="R20" s="506"/>
      <c r="S20" s="506"/>
      <c r="T20" s="506"/>
      <c r="U20" s="506"/>
      <c r="V20" s="506"/>
      <c r="W20" s="506"/>
      <c r="X20" s="507"/>
    </row>
    <row r="21" spans="1:24">
      <c r="A21" s="491" t="s">
        <v>684</v>
      </c>
      <c r="B21" s="35" t="s">
        <v>588</v>
      </c>
      <c r="C21" s="36">
        <f>VLOOKUP(A21&amp;B21,st_line_min_forecast[[#All],[key]:[Generation @ Risk - 2028]],COLUMNS(st_line_min_forecast!$E$2:$F$2),FALSE)</f>
        <v>91.4</v>
      </c>
      <c r="D21" s="347"/>
      <c r="E21" s="42">
        <v>0.994413408</v>
      </c>
      <c r="F21" s="347"/>
      <c r="G21" s="347"/>
      <c r="H21" s="43">
        <v>17.899999999999999</v>
      </c>
      <c r="I21" s="36">
        <v>18.2</v>
      </c>
      <c r="J21" s="36">
        <v>18.2</v>
      </c>
      <c r="K21" s="36">
        <v>18.2</v>
      </c>
      <c r="L21" s="36">
        <v>18</v>
      </c>
      <c r="M21" s="36">
        <v>18</v>
      </c>
      <c r="N21" s="133">
        <f t="shared" si="1"/>
        <v>0</v>
      </c>
      <c r="O21" s="502"/>
      <c r="P21" s="502"/>
      <c r="Q21" s="502"/>
      <c r="R21" s="502"/>
      <c r="S21" s="502"/>
      <c r="T21" s="502"/>
      <c r="U21" s="502"/>
      <c r="V21" s="502"/>
      <c r="W21" s="502"/>
      <c r="X21" s="504"/>
    </row>
    <row r="22" spans="1:24">
      <c r="A22" s="491"/>
      <c r="B22" s="35" t="s">
        <v>590</v>
      </c>
      <c r="C22" s="36">
        <f>VLOOKUP(A21&amp;B22,st_line_min_forecast[[#All],[key]:[Generation @ Risk - 2028]],COLUMNS(st_line_min_forecast!$E$3:$F$3),FALSE)</f>
        <v>91.4</v>
      </c>
      <c r="D22" s="347"/>
      <c r="E22" s="42">
        <v>0.99465240600000004</v>
      </c>
      <c r="F22" s="347"/>
      <c r="G22" s="347"/>
      <c r="H22" s="43">
        <v>37.4</v>
      </c>
      <c r="I22" s="36">
        <v>37.299999999999997</v>
      </c>
      <c r="J22" s="36">
        <v>37.299999999999997</v>
      </c>
      <c r="K22" s="36">
        <v>37</v>
      </c>
      <c r="L22" s="36">
        <v>36.200000000000003</v>
      </c>
      <c r="M22" s="36">
        <v>35.6</v>
      </c>
      <c r="N22" s="133">
        <f t="shared" si="1"/>
        <v>0</v>
      </c>
      <c r="O22" s="506"/>
      <c r="P22" s="506"/>
      <c r="Q22" s="506"/>
      <c r="R22" s="506"/>
      <c r="S22" s="506"/>
      <c r="T22" s="506"/>
      <c r="U22" s="506"/>
      <c r="V22" s="506"/>
      <c r="W22" s="506"/>
      <c r="X22" s="507"/>
    </row>
    <row r="23" spans="1:24">
      <c r="A23" s="491" t="s">
        <v>617</v>
      </c>
      <c r="B23" s="35" t="s">
        <v>588</v>
      </c>
      <c r="C23" s="36">
        <f>VLOOKUP(A23&amp;B23,st_line_min_forecast[[#All],[key]:[Generation @ Risk - 2028]],COLUMNS(st_line_min_forecast!$E$2:$F$2),FALSE)</f>
        <v>91.4</v>
      </c>
      <c r="D23" s="347"/>
      <c r="E23" s="42">
        <v>0.95783132500000001</v>
      </c>
      <c r="F23" s="347"/>
      <c r="G23" s="347"/>
      <c r="H23" s="43">
        <v>16.600000000000001</v>
      </c>
      <c r="I23" s="36">
        <v>16.899999999999999</v>
      </c>
      <c r="J23" s="36">
        <v>17.100000000000001</v>
      </c>
      <c r="K23" s="36">
        <v>17.5</v>
      </c>
      <c r="L23" s="36">
        <v>17.8</v>
      </c>
      <c r="M23" s="36">
        <v>18.3</v>
      </c>
      <c r="N23" s="133">
        <f t="shared" si="1"/>
        <v>0</v>
      </c>
      <c r="O23" s="502"/>
      <c r="P23" s="502"/>
      <c r="Q23" s="502"/>
      <c r="R23" s="502"/>
      <c r="S23" s="502"/>
      <c r="T23" s="502"/>
      <c r="U23" s="502"/>
      <c r="V23" s="502"/>
      <c r="W23" s="502"/>
      <c r="X23" s="504"/>
    </row>
    <row r="24" spans="1:24">
      <c r="A24" s="491"/>
      <c r="B24" s="35" t="s">
        <v>590</v>
      </c>
      <c r="C24" s="36">
        <f>VLOOKUP(A23&amp;B24,st_line_min_forecast[[#All],[key]:[Generation @ Risk - 2028]],COLUMNS(st_line_min_forecast!$E$3:$F$3),FALSE)</f>
        <v>91.4</v>
      </c>
      <c r="D24" s="347"/>
      <c r="E24" s="42">
        <v>1</v>
      </c>
      <c r="F24" s="347"/>
      <c r="G24" s="347"/>
      <c r="H24" s="43">
        <v>34</v>
      </c>
      <c r="I24" s="36">
        <v>34.1</v>
      </c>
      <c r="J24" s="36">
        <v>34.299999999999997</v>
      </c>
      <c r="K24" s="36">
        <v>34.4</v>
      </c>
      <c r="L24" s="36">
        <v>34.200000000000003</v>
      </c>
      <c r="M24" s="36">
        <v>33.799999999999997</v>
      </c>
      <c r="N24" s="133">
        <f t="shared" si="1"/>
        <v>0</v>
      </c>
      <c r="O24" s="506"/>
      <c r="P24" s="506"/>
      <c r="Q24" s="506"/>
      <c r="R24" s="506"/>
      <c r="S24" s="506"/>
      <c r="T24" s="506"/>
      <c r="U24" s="506"/>
      <c r="V24" s="506"/>
      <c r="W24" s="506"/>
      <c r="X24" s="507"/>
    </row>
    <row r="25" spans="1:24">
      <c r="A25" s="491" t="s">
        <v>619</v>
      </c>
      <c r="B25" s="35" t="s">
        <v>588</v>
      </c>
      <c r="C25" s="36">
        <f>VLOOKUP(A25&amp;B25,st_line_min_forecast[[#All],[key]:[Generation @ Risk - 2028]],COLUMNS(st_line_min_forecast!$E$2:$F$2),FALSE)</f>
        <v>102.3</v>
      </c>
      <c r="D25" s="347"/>
      <c r="E25" s="42">
        <v>0.95454545499999999</v>
      </c>
      <c r="F25" s="347"/>
      <c r="G25" s="347"/>
      <c r="H25" s="43">
        <v>4.4000000000000004</v>
      </c>
      <c r="I25" s="36">
        <v>4.4000000000000004</v>
      </c>
      <c r="J25" s="36">
        <v>4.4000000000000004</v>
      </c>
      <c r="K25" s="36">
        <v>4.4000000000000004</v>
      </c>
      <c r="L25" s="36">
        <v>4.4000000000000004</v>
      </c>
      <c r="M25" s="36">
        <v>4.2</v>
      </c>
      <c r="N25" s="133">
        <f t="shared" si="1"/>
        <v>0</v>
      </c>
      <c r="O25" s="502"/>
      <c r="P25" s="502"/>
      <c r="Q25" s="502"/>
      <c r="R25" s="502"/>
      <c r="S25" s="502"/>
      <c r="T25" s="502"/>
      <c r="U25" s="502"/>
      <c r="V25" s="502"/>
      <c r="W25" s="502"/>
      <c r="X25" s="504"/>
    </row>
    <row r="26" spans="1:24">
      <c r="A26" s="491"/>
      <c r="B26" s="35" t="s">
        <v>590</v>
      </c>
      <c r="C26" s="36">
        <f>VLOOKUP(A25&amp;B26,st_line_min_forecast[[#All],[key]:[Generation @ Risk - 2028]],COLUMNS(st_line_min_forecast!$E$3:$F$3),FALSE)</f>
        <v>130.30000000000001</v>
      </c>
      <c r="D26" s="347"/>
      <c r="E26" s="42">
        <v>0.98214285700000004</v>
      </c>
      <c r="F26" s="347"/>
      <c r="G26" s="347"/>
      <c r="H26" s="43">
        <v>5.6</v>
      </c>
      <c r="I26" s="36">
        <v>5.6</v>
      </c>
      <c r="J26" s="36">
        <v>5.6</v>
      </c>
      <c r="K26" s="36">
        <v>5.6</v>
      </c>
      <c r="L26" s="36">
        <v>5.5</v>
      </c>
      <c r="M26" s="36">
        <v>5.5</v>
      </c>
      <c r="N26" s="133">
        <f t="shared" si="1"/>
        <v>0</v>
      </c>
      <c r="O26" s="506"/>
      <c r="P26" s="506"/>
      <c r="Q26" s="506"/>
      <c r="R26" s="506"/>
      <c r="S26" s="506"/>
      <c r="T26" s="506"/>
      <c r="U26" s="506"/>
      <c r="V26" s="506"/>
      <c r="W26" s="506"/>
      <c r="X26" s="507"/>
    </row>
    <row r="27" spans="1:24">
      <c r="A27" s="491" t="s">
        <v>650</v>
      </c>
      <c r="B27" s="35" t="s">
        <v>588</v>
      </c>
      <c r="C27" s="36">
        <f>VLOOKUP(A27&amp;B27,st_line_min_forecast[[#All],[key]:[Generation @ Risk - 2028]],COLUMNS(st_line_min_forecast!$E$2:$F$2),FALSE)</f>
        <v>97.2</v>
      </c>
      <c r="D27" s="347"/>
      <c r="E27" s="42">
        <v>0.452380952</v>
      </c>
      <c r="F27" s="347"/>
      <c r="G27" s="347"/>
      <c r="H27" s="43">
        <v>4.2</v>
      </c>
      <c r="I27" s="36">
        <v>4.2</v>
      </c>
      <c r="J27" s="36">
        <v>4.2</v>
      </c>
      <c r="K27" s="36">
        <v>4.3</v>
      </c>
      <c r="L27" s="36">
        <v>4.3</v>
      </c>
      <c r="M27" s="36">
        <v>3.1</v>
      </c>
      <c r="N27" s="133">
        <f t="shared" si="1"/>
        <v>0</v>
      </c>
      <c r="O27" s="502"/>
      <c r="P27" s="502"/>
      <c r="Q27" s="502"/>
      <c r="R27" s="502"/>
      <c r="S27" s="502"/>
      <c r="T27" s="502"/>
      <c r="U27" s="502"/>
      <c r="V27" s="502"/>
      <c r="W27" s="502"/>
      <c r="X27" s="504"/>
    </row>
    <row r="28" spans="1:24">
      <c r="A28" s="491"/>
      <c r="B28" s="35" t="s">
        <v>590</v>
      </c>
      <c r="C28" s="36">
        <f>VLOOKUP(A27&amp;B28,st_line_min_forecast[[#All],[key]:[Generation @ Risk - 2028]],COLUMNS(st_line_min_forecast!$E$3:$F$3),FALSE)</f>
        <v>125.7</v>
      </c>
      <c r="D28" s="347"/>
      <c r="E28" s="42">
        <v>0.71111111100000002</v>
      </c>
      <c r="F28" s="347"/>
      <c r="G28" s="347"/>
      <c r="H28" s="43">
        <v>4.5</v>
      </c>
      <c r="I28" s="36">
        <v>4.5</v>
      </c>
      <c r="J28" s="36">
        <v>4.5</v>
      </c>
      <c r="K28" s="36">
        <v>4.5999999999999996</v>
      </c>
      <c r="L28" s="36">
        <v>4.5999999999999996</v>
      </c>
      <c r="M28" s="36">
        <v>4.5</v>
      </c>
      <c r="N28" s="133">
        <f t="shared" si="1"/>
        <v>0</v>
      </c>
      <c r="O28" s="506"/>
      <c r="P28" s="506"/>
      <c r="Q28" s="506"/>
      <c r="R28" s="506"/>
      <c r="S28" s="506"/>
      <c r="T28" s="506"/>
      <c r="U28" s="506"/>
      <c r="V28" s="506"/>
      <c r="W28" s="506"/>
      <c r="X28" s="507"/>
    </row>
    <row r="29" spans="1:24">
      <c r="A29" s="491" t="s">
        <v>624</v>
      </c>
      <c r="B29" s="35" t="s">
        <v>588</v>
      </c>
      <c r="C29" s="36">
        <f>VLOOKUP(A29&amp;B29,st_line_min_forecast[[#All],[key]:[Generation @ Risk - 2028]],COLUMNS(st_line_min_forecast!$E$2:$F$2),FALSE)</f>
        <v>109.7</v>
      </c>
      <c r="D29" s="347"/>
      <c r="E29" s="42">
        <v>0.89539749000000002</v>
      </c>
      <c r="F29" s="347"/>
      <c r="G29" s="347"/>
      <c r="H29" s="43">
        <v>23.9</v>
      </c>
      <c r="I29" s="36">
        <v>23.9</v>
      </c>
      <c r="J29" s="36">
        <v>23.9</v>
      </c>
      <c r="K29" s="36">
        <v>23.8</v>
      </c>
      <c r="L29" s="36">
        <v>23.8</v>
      </c>
      <c r="M29" s="36">
        <v>24</v>
      </c>
      <c r="N29" s="133">
        <f t="shared" si="1"/>
        <v>0</v>
      </c>
      <c r="O29" s="502"/>
      <c r="P29" s="502"/>
      <c r="Q29" s="502"/>
      <c r="R29" s="502"/>
      <c r="S29" s="502"/>
      <c r="T29" s="502"/>
      <c r="U29" s="502"/>
      <c r="V29" s="502"/>
      <c r="W29" s="502"/>
      <c r="X29" s="504"/>
    </row>
    <row r="30" spans="1:24">
      <c r="A30" s="491"/>
      <c r="B30" s="35" t="s">
        <v>590</v>
      </c>
      <c r="C30" s="36">
        <f>VLOOKUP(A29&amp;B30,st_line_min_forecast[[#All],[key]:[Generation @ Risk - 2028]],COLUMNS(st_line_min_forecast!$E$3:$F$3),FALSE)</f>
        <v>134.9</v>
      </c>
      <c r="D30" s="347"/>
      <c r="E30" s="42">
        <v>0.96812748999999998</v>
      </c>
      <c r="F30" s="347"/>
      <c r="G30" s="347"/>
      <c r="H30" s="43">
        <v>25.1</v>
      </c>
      <c r="I30" s="36">
        <v>25.1</v>
      </c>
      <c r="J30" s="36">
        <v>24.9</v>
      </c>
      <c r="K30" s="36">
        <v>24.9</v>
      </c>
      <c r="L30" s="36">
        <v>24.6</v>
      </c>
      <c r="M30" s="36">
        <v>24.4</v>
      </c>
      <c r="N30" s="133">
        <f t="shared" si="1"/>
        <v>0</v>
      </c>
      <c r="O30" s="506"/>
      <c r="P30" s="506"/>
      <c r="Q30" s="506"/>
      <c r="R30" s="506"/>
      <c r="S30" s="506"/>
      <c r="T30" s="506"/>
      <c r="U30" s="506"/>
      <c r="V30" s="506"/>
      <c r="W30" s="506"/>
      <c r="X30" s="507"/>
    </row>
    <row r="31" spans="1:24">
      <c r="A31" s="491" t="s">
        <v>652</v>
      </c>
      <c r="B31" s="35" t="s">
        <v>588</v>
      </c>
      <c r="C31" s="36">
        <f>VLOOKUP(A31&amp;B31,st_line_min_forecast[[#All],[key]:[Generation @ Risk - 2028]],COLUMNS(st_line_min_forecast!$E$2:$F$2),FALSE)</f>
        <v>109.7</v>
      </c>
      <c r="D31" s="347"/>
      <c r="E31" s="42">
        <v>0.93043478300000004</v>
      </c>
      <c r="F31" s="347"/>
      <c r="G31" s="347"/>
      <c r="H31" s="43">
        <v>23</v>
      </c>
      <c r="I31" s="36">
        <v>23.1</v>
      </c>
      <c r="J31" s="36">
        <v>23</v>
      </c>
      <c r="K31" s="36">
        <v>23</v>
      </c>
      <c r="L31" s="36">
        <v>23</v>
      </c>
      <c r="M31" s="36">
        <v>23.2</v>
      </c>
      <c r="N31" s="133">
        <f t="shared" si="1"/>
        <v>0</v>
      </c>
      <c r="O31" s="502"/>
      <c r="P31" s="502"/>
      <c r="Q31" s="502"/>
      <c r="R31" s="502"/>
      <c r="S31" s="502"/>
      <c r="T31" s="502"/>
      <c r="U31" s="502"/>
      <c r="V31" s="502"/>
      <c r="W31" s="502"/>
      <c r="X31" s="504"/>
    </row>
    <row r="32" spans="1:24">
      <c r="A32" s="491"/>
      <c r="B32" s="35" t="s">
        <v>590</v>
      </c>
      <c r="C32" s="36">
        <f>VLOOKUP(A31&amp;B32,st_line_min_forecast[[#All],[key]:[Generation @ Risk - 2028]],COLUMNS(st_line_min_forecast!$E$3:$F$3),FALSE)</f>
        <v>122.3</v>
      </c>
      <c r="D32" s="347"/>
      <c r="E32" s="42">
        <v>0.93013100400000004</v>
      </c>
      <c r="F32" s="347"/>
      <c r="G32" s="347"/>
      <c r="H32" s="43">
        <v>22.9</v>
      </c>
      <c r="I32" s="36">
        <v>23.1</v>
      </c>
      <c r="J32" s="36">
        <v>22.9</v>
      </c>
      <c r="K32" s="36">
        <v>23.1</v>
      </c>
      <c r="L32" s="36">
        <v>23</v>
      </c>
      <c r="M32" s="36">
        <v>23</v>
      </c>
      <c r="N32" s="133">
        <f t="shared" si="1"/>
        <v>0</v>
      </c>
      <c r="O32" s="506"/>
      <c r="P32" s="506"/>
      <c r="Q32" s="506"/>
      <c r="R32" s="506"/>
      <c r="S32" s="506"/>
      <c r="T32" s="506"/>
      <c r="U32" s="506"/>
      <c r="V32" s="506"/>
      <c r="W32" s="506"/>
      <c r="X32" s="507"/>
    </row>
    <row r="33" spans="1:24">
      <c r="A33" s="491" t="s">
        <v>625</v>
      </c>
      <c r="B33" s="35" t="s">
        <v>588</v>
      </c>
      <c r="C33" s="36">
        <f>VLOOKUP(A33&amp;B33,st_line_min_forecast[[#All],[key]:[Generation @ Risk - 2028]],COLUMNS(st_line_min_forecast!$E$2:$F$2),FALSE)</f>
        <v>90.8</v>
      </c>
      <c r="D33" s="347"/>
      <c r="E33" s="42">
        <v>0</v>
      </c>
      <c r="F33" s="347"/>
      <c r="G33" s="347"/>
      <c r="H33" s="43">
        <v>0.1</v>
      </c>
      <c r="I33" s="36">
        <v>0.1</v>
      </c>
      <c r="J33" s="36">
        <v>0.1</v>
      </c>
      <c r="K33" s="36">
        <v>0.1</v>
      </c>
      <c r="L33" s="36">
        <v>0.1</v>
      </c>
      <c r="M33" s="36">
        <v>0.1</v>
      </c>
      <c r="N33" s="133">
        <f t="shared" si="1"/>
        <v>0</v>
      </c>
      <c r="O33" s="502"/>
      <c r="P33" s="502"/>
      <c r="Q33" s="502"/>
      <c r="R33" s="502"/>
      <c r="S33" s="502"/>
      <c r="T33" s="502"/>
      <c r="U33" s="502"/>
      <c r="V33" s="502"/>
      <c r="W33" s="502"/>
      <c r="X33" s="504"/>
    </row>
    <row r="34" spans="1:24">
      <c r="A34" s="491"/>
      <c r="B34" s="35" t="s">
        <v>590</v>
      </c>
      <c r="C34" s="36">
        <f>VLOOKUP(A33&amp;B34,st_line_min_forecast[[#All],[key]:[Generation @ Risk - 2028]],COLUMNS(st_line_min_forecast!$E$3:$F$3),FALSE)</f>
        <v>116</v>
      </c>
      <c r="D34" s="347"/>
      <c r="E34" s="42">
        <v>0</v>
      </c>
      <c r="F34" s="347"/>
      <c r="G34" s="347"/>
      <c r="H34" s="43">
        <v>0.1</v>
      </c>
      <c r="I34" s="36">
        <v>0.1</v>
      </c>
      <c r="J34" s="36">
        <v>0.1</v>
      </c>
      <c r="K34" s="36">
        <v>0.1</v>
      </c>
      <c r="L34" s="36">
        <v>0.1</v>
      </c>
      <c r="M34" s="36">
        <v>0.1</v>
      </c>
      <c r="N34" s="133">
        <f t="shared" si="1"/>
        <v>0</v>
      </c>
      <c r="O34" s="506"/>
      <c r="P34" s="506"/>
      <c r="Q34" s="506"/>
      <c r="R34" s="506"/>
      <c r="S34" s="506"/>
      <c r="T34" s="506"/>
      <c r="U34" s="506"/>
      <c r="V34" s="506"/>
      <c r="W34" s="506"/>
      <c r="X34" s="507"/>
    </row>
    <row r="35" spans="1:24">
      <c r="A35" s="491" t="s">
        <v>653</v>
      </c>
      <c r="B35" s="35" t="s">
        <v>588</v>
      </c>
      <c r="C35" s="36">
        <f>VLOOKUP(A35&amp;B35,st_line_min_forecast[[#All],[key]:[Generation @ Risk - 2028]],COLUMNS(st_line_min_forecast!$E$2:$F$2),FALSE)</f>
        <v>97.2</v>
      </c>
      <c r="D35" s="347"/>
      <c r="E35" s="42">
        <v>0</v>
      </c>
      <c r="F35" s="347"/>
      <c r="G35" s="347"/>
      <c r="H35" s="43">
        <v>0.1</v>
      </c>
      <c r="I35" s="36">
        <v>0.1</v>
      </c>
      <c r="J35" s="36">
        <v>0.1</v>
      </c>
      <c r="K35" s="36">
        <v>0.1</v>
      </c>
      <c r="L35" s="36">
        <v>0.1</v>
      </c>
      <c r="M35" s="36">
        <v>0.1</v>
      </c>
      <c r="N35" s="133">
        <f t="shared" si="1"/>
        <v>0</v>
      </c>
      <c r="O35" s="502"/>
      <c r="P35" s="502"/>
      <c r="Q35" s="502"/>
      <c r="R35" s="502"/>
      <c r="S35" s="502"/>
      <c r="T35" s="502"/>
      <c r="U35" s="502"/>
      <c r="V35" s="502"/>
      <c r="W35" s="502"/>
      <c r="X35" s="504"/>
    </row>
    <row r="36" spans="1:24">
      <c r="A36" s="491"/>
      <c r="B36" s="35" t="s">
        <v>590</v>
      </c>
      <c r="C36" s="36">
        <f>VLOOKUP(A35&amp;B36,st_line_min_forecast[[#All],[key]:[Generation @ Risk - 2028]],COLUMNS(st_line_min_forecast!$E$3:$F$3),FALSE)</f>
        <v>125.7</v>
      </c>
      <c r="D36" s="347"/>
      <c r="E36" s="42">
        <v>0</v>
      </c>
      <c r="F36" s="347"/>
      <c r="G36" s="347"/>
      <c r="H36" s="43">
        <v>0.1</v>
      </c>
      <c r="I36" s="36">
        <v>0.1</v>
      </c>
      <c r="J36" s="36">
        <v>0.1</v>
      </c>
      <c r="K36" s="36">
        <v>0.1</v>
      </c>
      <c r="L36" s="36">
        <v>0.1</v>
      </c>
      <c r="M36" s="36">
        <v>0.1</v>
      </c>
      <c r="N36" s="133">
        <f t="shared" si="1"/>
        <v>0</v>
      </c>
      <c r="O36" s="506"/>
      <c r="P36" s="506"/>
      <c r="Q36" s="506"/>
      <c r="R36" s="506"/>
      <c r="S36" s="506"/>
      <c r="T36" s="506"/>
      <c r="U36" s="506"/>
      <c r="V36" s="506"/>
      <c r="W36" s="506"/>
      <c r="X36" s="507"/>
    </row>
    <row r="37" spans="1:24">
      <c r="A37" s="491" t="s">
        <v>626</v>
      </c>
      <c r="B37" s="35" t="s">
        <v>588</v>
      </c>
      <c r="C37" s="36">
        <f>VLOOKUP(A37&amp;B37,st_line_min_forecast[[#All],[key]:[Generation @ Risk - 2028]],COLUMNS(st_line_min_forecast!$E$2:$F$2),FALSE)</f>
        <v>102.3</v>
      </c>
      <c r="D37" s="347"/>
      <c r="E37" s="42">
        <v>0.84782608699999995</v>
      </c>
      <c r="F37" s="347"/>
      <c r="G37" s="347"/>
      <c r="H37" s="43">
        <v>9.1999999999999993</v>
      </c>
      <c r="I37" s="36">
        <v>9.3000000000000007</v>
      </c>
      <c r="J37" s="36">
        <v>9.3000000000000007</v>
      </c>
      <c r="K37" s="36">
        <v>9.4</v>
      </c>
      <c r="L37" s="36">
        <v>9.4</v>
      </c>
      <c r="M37" s="36">
        <v>7.8</v>
      </c>
      <c r="N37" s="133">
        <f t="shared" si="1"/>
        <v>0</v>
      </c>
      <c r="O37" s="502"/>
      <c r="P37" s="502"/>
      <c r="Q37" s="502"/>
      <c r="R37" s="502"/>
      <c r="S37" s="502"/>
      <c r="T37" s="502"/>
      <c r="U37" s="502"/>
      <c r="V37" s="502"/>
      <c r="W37" s="502"/>
      <c r="X37" s="504"/>
    </row>
    <row r="38" spans="1:24">
      <c r="A38" s="491"/>
      <c r="B38" s="35" t="s">
        <v>590</v>
      </c>
      <c r="C38" s="36">
        <f>VLOOKUP(A37&amp;B38,st_line_min_forecast[[#All],[key]:[Generation @ Risk - 2028]],COLUMNS(st_line_min_forecast!$E$3:$F$3),FALSE)</f>
        <v>130.30000000000001</v>
      </c>
      <c r="D38" s="347"/>
      <c r="E38" s="42">
        <v>0.94827586200000002</v>
      </c>
      <c r="F38" s="347"/>
      <c r="G38" s="347"/>
      <c r="H38" s="43">
        <v>11.6</v>
      </c>
      <c r="I38" s="36">
        <v>11.6</v>
      </c>
      <c r="J38" s="36">
        <v>11.6</v>
      </c>
      <c r="K38" s="36">
        <v>11.6</v>
      </c>
      <c r="L38" s="36">
        <v>11.5</v>
      </c>
      <c r="M38" s="36">
        <v>11.4</v>
      </c>
      <c r="N38" s="133">
        <f t="shared" si="1"/>
        <v>0</v>
      </c>
      <c r="O38" s="506"/>
      <c r="P38" s="506"/>
      <c r="Q38" s="506"/>
      <c r="R38" s="506"/>
      <c r="S38" s="506"/>
      <c r="T38" s="506"/>
      <c r="U38" s="506"/>
      <c r="V38" s="506"/>
      <c r="W38" s="506"/>
      <c r="X38" s="507"/>
    </row>
    <row r="39" spans="1:24">
      <c r="A39" s="491" t="s">
        <v>654</v>
      </c>
      <c r="B39" s="35" t="s">
        <v>588</v>
      </c>
      <c r="C39" s="36">
        <f>VLOOKUP(A39&amp;B39,st_line_min_forecast[[#All],[key]:[Generation @ Risk - 2028]],COLUMNS(st_line_min_forecast!$E$2:$F$2),FALSE)</f>
        <v>88</v>
      </c>
      <c r="D39" s="347"/>
      <c r="E39" s="42">
        <v>0.83870967699999999</v>
      </c>
      <c r="F39" s="347"/>
      <c r="G39" s="347"/>
      <c r="H39" s="43">
        <v>9.3000000000000007</v>
      </c>
      <c r="I39" s="36">
        <v>9.3000000000000007</v>
      </c>
      <c r="J39" s="36">
        <v>9.4</v>
      </c>
      <c r="K39" s="36">
        <v>9.4</v>
      </c>
      <c r="L39" s="36">
        <v>9.4</v>
      </c>
      <c r="M39" s="36">
        <v>7.8</v>
      </c>
      <c r="N39" s="133">
        <f t="shared" si="1"/>
        <v>0</v>
      </c>
      <c r="O39" s="502"/>
      <c r="P39" s="502"/>
      <c r="Q39" s="502"/>
      <c r="R39" s="502"/>
      <c r="S39" s="502"/>
      <c r="T39" s="502"/>
      <c r="U39" s="502"/>
      <c r="V39" s="502"/>
      <c r="W39" s="502"/>
      <c r="X39" s="504"/>
    </row>
    <row r="40" spans="1:24">
      <c r="A40" s="491"/>
      <c r="B40" s="35" t="s">
        <v>590</v>
      </c>
      <c r="C40" s="36">
        <f>VLOOKUP(A39&amp;B40,st_line_min_forecast[[#All],[key]:[Generation @ Risk - 2028]],COLUMNS(st_line_min_forecast!$E$3:$F$3),FALSE)</f>
        <v>112</v>
      </c>
      <c r="D40" s="347"/>
      <c r="E40" s="42">
        <v>0.93965517200000004</v>
      </c>
      <c r="F40" s="347"/>
      <c r="G40" s="347"/>
      <c r="H40" s="43">
        <v>11.6</v>
      </c>
      <c r="I40" s="36">
        <v>11.6</v>
      </c>
      <c r="J40" s="36">
        <v>11.6</v>
      </c>
      <c r="K40" s="36">
        <v>11.6</v>
      </c>
      <c r="L40" s="36">
        <v>11.5</v>
      </c>
      <c r="M40" s="36">
        <v>11.4</v>
      </c>
      <c r="N40" s="133">
        <f t="shared" si="1"/>
        <v>0</v>
      </c>
      <c r="O40" s="506"/>
      <c r="P40" s="506"/>
      <c r="Q40" s="506"/>
      <c r="R40" s="506"/>
      <c r="S40" s="506"/>
      <c r="T40" s="506"/>
      <c r="U40" s="506"/>
      <c r="V40" s="506"/>
      <c r="W40" s="506"/>
      <c r="X40" s="507"/>
    </row>
    <row r="41" spans="1:24">
      <c r="A41" s="508" t="s">
        <v>651</v>
      </c>
      <c r="B41" s="35" t="s">
        <v>588</v>
      </c>
      <c r="C41" s="36">
        <f>VLOOKUP(A41&amp;B41,st_line_min_forecast[[#All],[key]:[Generation @ Risk - 2028]],COLUMNS(st_line_min_forecast!$E$2:$F$2),FALSE)</f>
        <v>32.6</v>
      </c>
      <c r="D41" s="347"/>
      <c r="E41" s="42">
        <v>0.77659574499999995</v>
      </c>
      <c r="F41" s="347"/>
      <c r="G41" s="347"/>
      <c r="H41" s="43">
        <v>28.2</v>
      </c>
      <c r="I41" s="36">
        <v>28.4</v>
      </c>
      <c r="J41" s="36">
        <v>28.4</v>
      </c>
      <c r="K41" s="36">
        <v>29.7</v>
      </c>
      <c r="L41" s="36">
        <v>31.4</v>
      </c>
      <c r="M41" s="36">
        <v>34.200000000000003</v>
      </c>
      <c r="N41" s="133">
        <f t="shared" si="1"/>
        <v>0</v>
      </c>
      <c r="O41" s="502"/>
      <c r="P41" s="502"/>
      <c r="Q41" s="502"/>
      <c r="R41" s="502"/>
      <c r="S41" s="502"/>
      <c r="T41" s="502"/>
      <c r="U41" s="502"/>
      <c r="V41" s="502"/>
      <c r="W41" s="502"/>
      <c r="X41" s="504"/>
    </row>
    <row r="42" spans="1:24" ht="14" thickBot="1">
      <c r="A42" s="509"/>
      <c r="B42" s="38" t="s">
        <v>590</v>
      </c>
      <c r="C42" s="39">
        <f>VLOOKUP(A41&amp;B42,st_line_min_forecast[[#All],[key]:[Generation @ Risk - 2028]],COLUMNS(st_line_min_forecast!$E$3:$F$3),FALSE)</f>
        <v>37.700000000000003</v>
      </c>
      <c r="D42" s="354"/>
      <c r="E42" s="142">
        <v>0.76865671599999996</v>
      </c>
      <c r="F42" s="354"/>
      <c r="G42" s="354"/>
      <c r="H42" s="44">
        <v>26.8</v>
      </c>
      <c r="I42" s="39">
        <v>26.6</v>
      </c>
      <c r="J42" s="39">
        <v>26.7</v>
      </c>
      <c r="K42" s="39">
        <v>28.2</v>
      </c>
      <c r="L42" s="39">
        <v>29.8</v>
      </c>
      <c r="M42" s="39">
        <v>30.4</v>
      </c>
      <c r="N42" s="134">
        <f t="shared" si="1"/>
        <v>0</v>
      </c>
      <c r="O42" s="503"/>
      <c r="P42" s="503"/>
      <c r="Q42" s="503"/>
      <c r="R42" s="503"/>
      <c r="S42" s="503"/>
      <c r="T42" s="503"/>
      <c r="U42" s="503"/>
      <c r="V42" s="503"/>
      <c r="W42" s="503"/>
      <c r="X42" s="505"/>
    </row>
    <row r="43" spans="1:24" ht="15" thickBot="1">
      <c r="A43" s="13" t="s">
        <v>558</v>
      </c>
      <c r="B43" s="27"/>
      <c r="C43" s="29"/>
      <c r="D43" s="355"/>
      <c r="E43" s="143"/>
      <c r="F43" s="355"/>
      <c r="G43" s="355"/>
      <c r="H43" s="25"/>
      <c r="I43" s="25"/>
      <c r="J43" s="25"/>
      <c r="K43" s="25"/>
      <c r="L43" s="25"/>
      <c r="M43" s="25"/>
      <c r="N43" s="136"/>
      <c r="O43" s="26"/>
      <c r="P43" s="26"/>
      <c r="Q43" s="26"/>
      <c r="R43" s="26"/>
      <c r="S43" s="26"/>
      <c r="T43" s="26"/>
      <c r="U43" s="26"/>
      <c r="V43" s="26"/>
      <c r="W43" s="26"/>
      <c r="X43" s="14"/>
    </row>
    <row r="44" spans="1:24">
      <c r="A44" s="490" t="s">
        <v>631</v>
      </c>
      <c r="B44" s="47" t="s">
        <v>588</v>
      </c>
      <c r="C44" s="41">
        <f>VLOOKUP(A44&amp;B44,st_line_min_forecast[[#All],[key]:[Generation @ Risk - 2028]],COLUMNS(st_line_min_forecast!E42:F42),FALSE)</f>
        <v>96</v>
      </c>
      <c r="D44" s="356"/>
      <c r="E44" s="141">
        <v>0.86705202299999995</v>
      </c>
      <c r="F44" s="356"/>
      <c r="G44" s="356"/>
      <c r="H44" s="41">
        <v>34.6</v>
      </c>
      <c r="I44" s="82">
        <v>37.200000000000003</v>
      </c>
      <c r="J44" s="82">
        <v>42.6</v>
      </c>
      <c r="K44" s="82">
        <v>48.8</v>
      </c>
      <c r="L44" s="82">
        <v>56.8</v>
      </c>
      <c r="M44" s="82">
        <v>62.6</v>
      </c>
      <c r="N44" s="132">
        <f t="shared" si="1"/>
        <v>0</v>
      </c>
      <c r="O44" s="510"/>
      <c r="P44" s="510"/>
      <c r="Q44" s="510"/>
      <c r="R44" s="510"/>
      <c r="S44" s="510"/>
      <c r="T44" s="510"/>
      <c r="U44" s="510"/>
      <c r="V44" s="510"/>
      <c r="W44" s="510"/>
      <c r="X44" s="511"/>
    </row>
    <row r="45" spans="1:24">
      <c r="A45" s="491"/>
      <c r="B45" s="50" t="s">
        <v>590</v>
      </c>
      <c r="C45" s="43">
        <f>VLOOKUP(A44&amp;B45,st_line_min_forecast[[#All],[key]:[Generation @ Risk - 2028]],COLUMNS(st_line_min_forecast!E43:F43),FALSE)</f>
        <v>114.3</v>
      </c>
      <c r="D45" s="357"/>
      <c r="E45" s="144">
        <v>0.65490196099999998</v>
      </c>
      <c r="F45" s="357"/>
      <c r="G45" s="357"/>
      <c r="H45" s="51">
        <v>25.5</v>
      </c>
      <c r="I45" s="36">
        <v>28.2</v>
      </c>
      <c r="J45" s="36">
        <v>31.4</v>
      </c>
      <c r="K45" s="36">
        <v>37.1</v>
      </c>
      <c r="L45" s="36">
        <v>41.9</v>
      </c>
      <c r="M45" s="36">
        <v>44.9</v>
      </c>
      <c r="N45" s="133">
        <f t="shared" si="1"/>
        <v>0</v>
      </c>
      <c r="O45" s="506"/>
      <c r="P45" s="506"/>
      <c r="Q45" s="506"/>
      <c r="R45" s="506"/>
      <c r="S45" s="506"/>
      <c r="T45" s="506"/>
      <c r="U45" s="506"/>
      <c r="V45" s="506"/>
      <c r="W45" s="506"/>
      <c r="X45" s="507"/>
    </row>
    <row r="46" spans="1:24">
      <c r="A46" s="491" t="s">
        <v>632</v>
      </c>
      <c r="B46" s="50" t="s">
        <v>588</v>
      </c>
      <c r="C46" s="43">
        <f>VLOOKUP(A46&amp;B46,st_line_min_forecast[[#All],[key]:[Generation @ Risk - 2028]],COLUMNS(st_line_min_forecast!E44:F44),FALSE)</f>
        <v>96</v>
      </c>
      <c r="D46" s="357"/>
      <c r="E46" s="144">
        <v>0.86627907000000004</v>
      </c>
      <c r="F46" s="357"/>
      <c r="G46" s="357"/>
      <c r="H46" s="51">
        <v>34.4</v>
      </c>
      <c r="I46" s="36">
        <v>37</v>
      </c>
      <c r="J46" s="36">
        <v>42.3</v>
      </c>
      <c r="K46" s="36">
        <v>48.5</v>
      </c>
      <c r="L46" s="36">
        <v>56.4</v>
      </c>
      <c r="M46" s="36">
        <v>62.3</v>
      </c>
      <c r="N46" s="133">
        <f t="shared" si="1"/>
        <v>0</v>
      </c>
      <c r="O46" s="502"/>
      <c r="P46" s="502"/>
      <c r="Q46" s="502"/>
      <c r="R46" s="502"/>
      <c r="S46" s="502"/>
      <c r="T46" s="502"/>
      <c r="U46" s="502"/>
      <c r="V46" s="502"/>
      <c r="W46" s="502"/>
      <c r="X46" s="504"/>
    </row>
    <row r="47" spans="1:24">
      <c r="A47" s="491"/>
      <c r="B47" s="50" t="s">
        <v>590</v>
      </c>
      <c r="C47" s="43">
        <f>VLOOKUP(A46&amp;B47,st_line_min_forecast[[#All],[key]:[Generation @ Risk - 2028]],COLUMNS(st_line_min_forecast!E45:F45),FALSE)</f>
        <v>114.3</v>
      </c>
      <c r="D47" s="357"/>
      <c r="E47" s="144">
        <v>0.78947368399999995</v>
      </c>
      <c r="F47" s="357"/>
      <c r="G47" s="357"/>
      <c r="H47" s="51">
        <v>24.7</v>
      </c>
      <c r="I47" s="36">
        <v>28</v>
      </c>
      <c r="J47" s="36">
        <v>31.2</v>
      </c>
      <c r="K47" s="36">
        <v>36.9</v>
      </c>
      <c r="L47" s="36">
        <v>41.7</v>
      </c>
      <c r="M47" s="36">
        <v>44.6</v>
      </c>
      <c r="N47" s="133">
        <f t="shared" si="1"/>
        <v>0</v>
      </c>
      <c r="O47" s="506"/>
      <c r="P47" s="506"/>
      <c r="Q47" s="506"/>
      <c r="R47" s="506"/>
      <c r="S47" s="506"/>
      <c r="T47" s="506"/>
      <c r="U47" s="506"/>
      <c r="V47" s="506"/>
      <c r="W47" s="506"/>
      <c r="X47" s="507"/>
    </row>
    <row r="48" spans="1:24">
      <c r="A48" s="491" t="s">
        <v>630</v>
      </c>
      <c r="B48" s="50" t="s">
        <v>588</v>
      </c>
      <c r="C48" s="43">
        <f>VLOOKUP(A48&amp;B48,st_line_min_forecast[[#All],[key]:[Generation @ Risk - 2028]],COLUMNS(st_line_min_forecast!E46:F46),FALSE)</f>
        <v>46.3</v>
      </c>
      <c r="D48" s="357"/>
      <c r="E48" s="144">
        <v>0.73455759600000003</v>
      </c>
      <c r="F48" s="357"/>
      <c r="G48" s="357"/>
      <c r="H48" s="51">
        <v>59.9</v>
      </c>
      <c r="I48" s="36">
        <v>60.6</v>
      </c>
      <c r="J48" s="36">
        <v>61.4</v>
      </c>
      <c r="K48" s="36">
        <v>61.9</v>
      </c>
      <c r="L48" s="36">
        <v>63.3</v>
      </c>
      <c r="M48" s="36">
        <v>64.099999999999994</v>
      </c>
      <c r="N48" s="133">
        <f t="shared" si="1"/>
        <v>-14.300000000000004</v>
      </c>
      <c r="O48" s="502"/>
      <c r="P48" s="502"/>
      <c r="Q48" s="502"/>
      <c r="R48" s="502"/>
      <c r="S48" s="502"/>
      <c r="T48" s="502"/>
      <c r="U48" s="502"/>
      <c r="V48" s="502"/>
      <c r="W48" s="502"/>
      <c r="X48" s="504"/>
    </row>
    <row r="49" spans="1:24">
      <c r="A49" s="491"/>
      <c r="B49" s="50" t="s">
        <v>590</v>
      </c>
      <c r="C49" s="43">
        <f>VLOOKUP(A48&amp;B49,st_line_min_forecast[[#All],[key]:[Generation @ Risk - 2028]],COLUMNS(st_line_min_forecast!E47:F47),FALSE)</f>
        <v>49.7</v>
      </c>
      <c r="D49" s="357"/>
      <c r="E49" s="144">
        <v>0.73972602700000001</v>
      </c>
      <c r="F49" s="357"/>
      <c r="G49" s="357"/>
      <c r="H49" s="51">
        <v>58.4</v>
      </c>
      <c r="I49" s="36">
        <v>59.3</v>
      </c>
      <c r="J49" s="36">
        <v>59.6</v>
      </c>
      <c r="K49" s="36">
        <v>60.4</v>
      </c>
      <c r="L49" s="36">
        <v>61.1</v>
      </c>
      <c r="M49" s="36">
        <v>61.5</v>
      </c>
      <c r="N49" s="133">
        <f t="shared" si="1"/>
        <v>-9.5999999999999943</v>
      </c>
      <c r="O49" s="506"/>
      <c r="P49" s="506"/>
      <c r="Q49" s="506"/>
      <c r="R49" s="506"/>
      <c r="S49" s="506"/>
      <c r="T49" s="506"/>
      <c r="U49" s="506"/>
      <c r="V49" s="506"/>
      <c r="W49" s="506"/>
      <c r="X49" s="507"/>
    </row>
    <row r="50" spans="1:24">
      <c r="A50" s="491" t="s">
        <v>649</v>
      </c>
      <c r="B50" s="50" t="s">
        <v>588</v>
      </c>
      <c r="C50" s="43">
        <f>VLOOKUP(A50&amp;B50,st_line_min_forecast[[#All],[key]:[Generation @ Risk - 2028]],COLUMNS(st_line_min_forecast!E48:F48),FALSE)</f>
        <v>45.7</v>
      </c>
      <c r="D50" s="357"/>
      <c r="E50" s="144">
        <v>0.888513514</v>
      </c>
      <c r="F50" s="357"/>
      <c r="G50" s="357"/>
      <c r="H50" s="51">
        <v>29.6</v>
      </c>
      <c r="I50" s="36">
        <v>29.6</v>
      </c>
      <c r="J50" s="36">
        <v>29.6</v>
      </c>
      <c r="K50" s="36">
        <v>29.6</v>
      </c>
      <c r="L50" s="36">
        <v>29.6</v>
      </c>
      <c r="M50" s="36">
        <v>29.5</v>
      </c>
      <c r="N50" s="133">
        <f t="shared" si="1"/>
        <v>0</v>
      </c>
      <c r="O50" s="502"/>
      <c r="P50" s="502"/>
      <c r="Q50" s="502"/>
      <c r="R50" s="502"/>
      <c r="S50" s="502"/>
      <c r="T50" s="502"/>
      <c r="U50" s="502"/>
      <c r="V50" s="502"/>
      <c r="W50" s="502"/>
      <c r="X50" s="504"/>
    </row>
    <row r="51" spans="1:24">
      <c r="A51" s="491"/>
      <c r="B51" s="50" t="s">
        <v>590</v>
      </c>
      <c r="C51" s="43">
        <f>VLOOKUP(A50&amp;B51,st_line_min_forecast[[#All],[key]:[Generation @ Risk - 2028]],COLUMNS(st_line_min_forecast!E49:F49),FALSE)</f>
        <v>47.4</v>
      </c>
      <c r="D51" s="357"/>
      <c r="E51" s="144">
        <v>0.89189189199999996</v>
      </c>
      <c r="F51" s="357"/>
      <c r="G51" s="357"/>
      <c r="H51" s="51">
        <v>29.6</v>
      </c>
      <c r="I51" s="36">
        <v>29.6</v>
      </c>
      <c r="J51" s="36">
        <v>29.6</v>
      </c>
      <c r="K51" s="36">
        <v>29.6</v>
      </c>
      <c r="L51" s="36">
        <v>29.6</v>
      </c>
      <c r="M51" s="36">
        <v>29.6</v>
      </c>
      <c r="N51" s="133">
        <f t="shared" si="1"/>
        <v>0</v>
      </c>
      <c r="O51" s="506"/>
      <c r="P51" s="506"/>
      <c r="Q51" s="506"/>
      <c r="R51" s="506"/>
      <c r="S51" s="506"/>
      <c r="T51" s="506"/>
      <c r="U51" s="506"/>
      <c r="V51" s="506"/>
      <c r="W51" s="506"/>
      <c r="X51" s="507"/>
    </row>
    <row r="52" spans="1:24">
      <c r="A52" s="491" t="s">
        <v>635</v>
      </c>
      <c r="B52" s="50" t="s">
        <v>588</v>
      </c>
      <c r="C52" s="43">
        <f>VLOOKUP(A52&amp;B52,st_line_min_forecast[[#All],[key]:[Generation @ Risk - 2028]],COLUMNS(st_line_min_forecast!E50:F50),FALSE)</f>
        <v>36.6</v>
      </c>
      <c r="D52" s="347"/>
      <c r="E52" s="144">
        <v>0.83838383800000005</v>
      </c>
      <c r="F52" s="347"/>
      <c r="G52" s="357"/>
      <c r="H52" s="51">
        <v>29.7</v>
      </c>
      <c r="I52" s="36">
        <v>29.8</v>
      </c>
      <c r="J52" s="36">
        <v>30.1</v>
      </c>
      <c r="K52" s="36">
        <v>30.3</v>
      </c>
      <c r="L52" s="36">
        <v>32.5</v>
      </c>
      <c r="M52" s="36">
        <v>34.9</v>
      </c>
      <c r="N52" s="133">
        <f t="shared" si="1"/>
        <v>0</v>
      </c>
      <c r="O52" s="502"/>
      <c r="P52" s="502"/>
      <c r="Q52" s="502"/>
      <c r="R52" s="502"/>
      <c r="S52" s="502"/>
      <c r="T52" s="502"/>
      <c r="U52" s="502"/>
      <c r="V52" s="502"/>
      <c r="W52" s="502"/>
      <c r="X52" s="504"/>
    </row>
    <row r="53" spans="1:24">
      <c r="A53" s="491"/>
      <c r="B53" s="50" t="s">
        <v>590</v>
      </c>
      <c r="C53" s="43">
        <f>VLOOKUP(A52&amp;B53,st_line_min_forecast[[#All],[key]:[Generation @ Risk - 2028]],COLUMNS(st_line_min_forecast!E51:F51),FALSE)</f>
        <v>37.1</v>
      </c>
      <c r="D53" s="347"/>
      <c r="E53" s="144">
        <v>0.82392026600000001</v>
      </c>
      <c r="F53" s="347"/>
      <c r="G53" s="357"/>
      <c r="H53" s="51">
        <v>30.1</v>
      </c>
      <c r="I53" s="36">
        <v>30</v>
      </c>
      <c r="J53" s="36">
        <v>30.1</v>
      </c>
      <c r="K53" s="36">
        <v>30.4</v>
      </c>
      <c r="L53" s="36">
        <v>30.3</v>
      </c>
      <c r="M53" s="36">
        <v>30.7</v>
      </c>
      <c r="N53" s="133">
        <f t="shared" si="1"/>
        <v>0</v>
      </c>
      <c r="O53" s="506"/>
      <c r="P53" s="506"/>
      <c r="Q53" s="506"/>
      <c r="R53" s="506"/>
      <c r="S53" s="506"/>
      <c r="T53" s="506"/>
      <c r="U53" s="506"/>
      <c r="V53" s="506"/>
      <c r="W53" s="506"/>
      <c r="X53" s="507"/>
    </row>
    <row r="54" spans="1:24">
      <c r="A54" s="491" t="s">
        <v>899</v>
      </c>
      <c r="B54" s="50" t="s">
        <v>588</v>
      </c>
      <c r="C54" s="43">
        <f>VLOOKUP(A54&amp;B54,st_line_min_forecast[[#All],[key]:[Generation @ Risk - 2028]],COLUMNS(st_line_min_forecast!E52:F52),FALSE)</f>
        <v>36.6</v>
      </c>
      <c r="D54" s="347"/>
      <c r="E54" s="144">
        <v>0.86322188399999999</v>
      </c>
      <c r="F54" s="347"/>
      <c r="G54" s="357"/>
      <c r="H54" s="51">
        <v>32.9</v>
      </c>
      <c r="I54" s="36">
        <v>33</v>
      </c>
      <c r="J54" s="36">
        <v>33</v>
      </c>
      <c r="K54" s="36">
        <v>33</v>
      </c>
      <c r="L54" s="36">
        <v>33.4</v>
      </c>
      <c r="M54" s="36">
        <v>34.6</v>
      </c>
      <c r="N54" s="133">
        <f t="shared" si="1"/>
        <v>0</v>
      </c>
      <c r="O54" s="502"/>
      <c r="P54" s="502"/>
      <c r="Q54" s="502"/>
      <c r="R54" s="502"/>
      <c r="S54" s="502"/>
      <c r="T54" s="502"/>
      <c r="U54" s="502"/>
      <c r="V54" s="502"/>
      <c r="W54" s="502"/>
      <c r="X54" s="504"/>
    </row>
    <row r="55" spans="1:24">
      <c r="A55" s="491"/>
      <c r="B55" s="50" t="s">
        <v>590</v>
      </c>
      <c r="C55" s="43">
        <f>VLOOKUP(A54&amp;B55,st_line_min_forecast[[#All],[key]:[Generation @ Risk - 2028]],COLUMNS(st_line_min_forecast!E53:F53),FALSE)</f>
        <v>37.200000000000003</v>
      </c>
      <c r="D55" s="347"/>
      <c r="E55" s="144">
        <v>0.86060606100000003</v>
      </c>
      <c r="F55" s="347"/>
      <c r="G55" s="357"/>
      <c r="H55" s="51">
        <v>33</v>
      </c>
      <c r="I55" s="36">
        <v>32.9</v>
      </c>
      <c r="J55" s="36">
        <v>33</v>
      </c>
      <c r="K55" s="36">
        <v>33.1</v>
      </c>
      <c r="L55" s="36">
        <v>33</v>
      </c>
      <c r="M55" s="36">
        <v>33.1</v>
      </c>
      <c r="N55" s="133">
        <f t="shared" si="1"/>
        <v>0</v>
      </c>
      <c r="O55" s="506"/>
      <c r="P55" s="506"/>
      <c r="Q55" s="506"/>
      <c r="R55" s="506"/>
      <c r="S55" s="506"/>
      <c r="T55" s="506"/>
      <c r="U55" s="506"/>
      <c r="V55" s="506"/>
      <c r="W55" s="506"/>
      <c r="X55" s="507"/>
    </row>
    <row r="56" spans="1:24">
      <c r="A56" s="491" t="s">
        <v>633</v>
      </c>
      <c r="B56" s="50" t="s">
        <v>588</v>
      </c>
      <c r="C56" s="43">
        <f>VLOOKUP(A56&amp;B56,st_line_min_forecast[[#All],[key]:[Generation @ Risk - 2028]],COLUMNS(st_line_min_forecast!E54:F54),FALSE)</f>
        <v>83.5</v>
      </c>
      <c r="D56" s="347"/>
      <c r="E56" s="144">
        <v>0.89655172400000005</v>
      </c>
      <c r="F56" s="347"/>
      <c r="G56" s="357"/>
      <c r="H56" s="51">
        <v>8.6999999999999993</v>
      </c>
      <c r="I56" s="36">
        <v>11.7</v>
      </c>
      <c r="J56" s="36">
        <v>17.5</v>
      </c>
      <c r="K56" s="36">
        <v>24.5</v>
      </c>
      <c r="L56" s="36">
        <v>33.200000000000003</v>
      </c>
      <c r="M56" s="36">
        <v>41.3</v>
      </c>
      <c r="N56" s="133">
        <f t="shared" si="1"/>
        <v>0</v>
      </c>
      <c r="O56" s="502"/>
      <c r="P56" s="502"/>
      <c r="Q56" s="502"/>
      <c r="R56" s="502"/>
      <c r="S56" s="502"/>
      <c r="T56" s="502"/>
      <c r="U56" s="502"/>
      <c r="V56" s="502"/>
      <c r="W56" s="502"/>
      <c r="X56" s="504"/>
    </row>
    <row r="57" spans="1:24">
      <c r="A57" s="491"/>
      <c r="B57" s="50" t="s">
        <v>590</v>
      </c>
      <c r="C57" s="43">
        <f>VLOOKUP(A56&amp;B57,st_line_min_forecast[[#All],[key]:[Generation @ Risk - 2028]],COLUMNS(st_line_min_forecast!E55:F55),FALSE)</f>
        <v>102.9</v>
      </c>
      <c r="D57" s="347"/>
      <c r="E57" s="144">
        <v>0.62068965499999995</v>
      </c>
      <c r="F57" s="347"/>
      <c r="G57" s="357"/>
      <c r="H57" s="51">
        <v>2.9</v>
      </c>
      <c r="I57" s="36">
        <v>4.7</v>
      </c>
      <c r="J57" s="36">
        <v>9.1999999999999993</v>
      </c>
      <c r="K57" s="36">
        <v>15.5</v>
      </c>
      <c r="L57" s="36">
        <v>22.3</v>
      </c>
      <c r="M57" s="36">
        <v>25.8</v>
      </c>
      <c r="N57" s="133">
        <f t="shared" si="1"/>
        <v>0</v>
      </c>
      <c r="O57" s="506"/>
      <c r="P57" s="506"/>
      <c r="Q57" s="506"/>
      <c r="R57" s="506"/>
      <c r="S57" s="506"/>
      <c r="T57" s="506"/>
      <c r="U57" s="506"/>
      <c r="V57" s="506"/>
      <c r="W57" s="506"/>
      <c r="X57" s="507"/>
    </row>
    <row r="58" spans="1:24">
      <c r="A58" s="491" t="s">
        <v>634</v>
      </c>
      <c r="B58" s="50" t="s">
        <v>588</v>
      </c>
      <c r="C58" s="43">
        <f>VLOOKUP(A58&amp;B58,st_line_min_forecast[[#All],[key]:[Generation @ Risk - 2028]],COLUMNS(st_line_min_forecast!E56:F56),FALSE)</f>
        <v>93.2</v>
      </c>
      <c r="D58" s="357"/>
      <c r="E58" s="144">
        <v>0.88636363600000001</v>
      </c>
      <c r="F58" s="357"/>
      <c r="G58" s="357"/>
      <c r="H58" s="51">
        <v>8.8000000000000007</v>
      </c>
      <c r="I58" s="36">
        <v>11.7</v>
      </c>
      <c r="J58" s="36">
        <v>17.5</v>
      </c>
      <c r="K58" s="36">
        <v>24.5</v>
      </c>
      <c r="L58" s="36">
        <v>33.200000000000003</v>
      </c>
      <c r="M58" s="36">
        <v>41.2</v>
      </c>
      <c r="N58" s="133">
        <f t="shared" si="1"/>
        <v>0</v>
      </c>
      <c r="O58" s="502"/>
      <c r="P58" s="502"/>
      <c r="Q58" s="502"/>
      <c r="R58" s="502"/>
      <c r="S58" s="502"/>
      <c r="T58" s="502"/>
      <c r="U58" s="502"/>
      <c r="V58" s="502"/>
      <c r="W58" s="502"/>
      <c r="X58" s="504"/>
    </row>
    <row r="59" spans="1:24" ht="14" thickBot="1">
      <c r="A59" s="494"/>
      <c r="B59" s="52" t="s">
        <v>590</v>
      </c>
      <c r="C59" s="44">
        <f>VLOOKUP(A58&amp;B59,st_line_min_forecast[[#All],[key]:[Generation @ Risk - 2028]],COLUMNS(st_line_min_forecast!E57:F57),FALSE)</f>
        <v>94.9</v>
      </c>
      <c r="D59" s="358"/>
      <c r="E59" s="145">
        <v>0.62068965499999995</v>
      </c>
      <c r="F59" s="358"/>
      <c r="G59" s="358"/>
      <c r="H59" s="44">
        <v>2.9</v>
      </c>
      <c r="I59" s="39">
        <v>4.7</v>
      </c>
      <c r="J59" s="39">
        <v>9.1999999999999993</v>
      </c>
      <c r="K59" s="39">
        <v>15.5</v>
      </c>
      <c r="L59" s="39">
        <v>22.3</v>
      </c>
      <c r="M59" s="39">
        <v>25.8</v>
      </c>
      <c r="N59" s="134">
        <f t="shared" si="1"/>
        <v>0</v>
      </c>
      <c r="O59" s="503"/>
      <c r="P59" s="503"/>
      <c r="Q59" s="503"/>
      <c r="R59" s="503"/>
      <c r="S59" s="503"/>
      <c r="T59" s="503"/>
      <c r="U59" s="503"/>
      <c r="V59" s="503"/>
      <c r="W59" s="503"/>
      <c r="X59" s="505"/>
    </row>
    <row r="60" spans="1:24" ht="14">
      <c r="A60" s="13" t="s">
        <v>559</v>
      </c>
      <c r="B60" s="27"/>
      <c r="C60" s="25"/>
      <c r="D60" s="352"/>
      <c r="E60" s="140"/>
      <c r="F60" s="352"/>
      <c r="G60" s="353"/>
      <c r="H60" s="25"/>
      <c r="I60" s="25"/>
      <c r="J60" s="25"/>
      <c r="K60" s="25"/>
      <c r="L60" s="25"/>
      <c r="M60" s="25"/>
      <c r="N60" s="136"/>
      <c r="O60" s="26"/>
      <c r="P60" s="26"/>
      <c r="Q60" s="26"/>
      <c r="R60" s="26"/>
      <c r="S60" s="26"/>
      <c r="T60" s="26"/>
      <c r="U60" s="26"/>
      <c r="V60" s="26"/>
      <c r="W60" s="26"/>
      <c r="X60" s="14"/>
    </row>
    <row r="61" spans="1:24">
      <c r="A61" s="472" t="s">
        <v>643</v>
      </c>
      <c r="B61" s="33" t="s">
        <v>588</v>
      </c>
      <c r="C61" s="41">
        <f>VLOOKUP(A61&amp;B61,st_line_min_forecast[[#All],[key]:[Generation @ Risk - 2028]],COLUMNS(st_line_min_forecast!$E$2:$F$2),FALSE)</f>
        <v>109.7</v>
      </c>
      <c r="D61" s="359"/>
      <c r="E61" s="141">
        <v>1</v>
      </c>
      <c r="F61" s="359"/>
      <c r="G61" s="345"/>
      <c r="H61" s="41">
        <v>4.7</v>
      </c>
      <c r="I61" s="82">
        <v>4.3</v>
      </c>
      <c r="J61" s="82">
        <v>3.7</v>
      </c>
      <c r="K61" s="82">
        <v>5.6</v>
      </c>
      <c r="L61" s="82">
        <v>12.6</v>
      </c>
      <c r="M61" s="82">
        <v>17.5</v>
      </c>
      <c r="N61" s="132">
        <f t="shared" si="1"/>
        <v>0</v>
      </c>
      <c r="O61" s="510"/>
      <c r="P61" s="510"/>
      <c r="Q61" s="510"/>
      <c r="R61" s="510"/>
      <c r="S61" s="510"/>
      <c r="T61" s="510"/>
      <c r="U61" s="510"/>
      <c r="V61" s="510"/>
      <c r="W61" s="510"/>
      <c r="X61" s="511"/>
    </row>
    <row r="62" spans="1:24">
      <c r="A62" s="471"/>
      <c r="B62" s="35" t="s">
        <v>590</v>
      </c>
      <c r="C62" s="43">
        <f>VLOOKUP(A61&amp;B62,st_line_min_forecast[[#All],[key]:[Generation @ Risk - 2028]],COLUMNS(st_line_min_forecast!$E$3:$F$3),FALSE)</f>
        <v>114.3</v>
      </c>
      <c r="D62" s="349"/>
      <c r="E62" s="138">
        <v>1</v>
      </c>
      <c r="F62" s="349"/>
      <c r="G62" s="347"/>
      <c r="H62" s="43">
        <v>9.8000000000000007</v>
      </c>
      <c r="I62" s="36">
        <v>3.9</v>
      </c>
      <c r="J62" s="36">
        <v>3.5</v>
      </c>
      <c r="K62" s="36">
        <v>1.3</v>
      </c>
      <c r="L62" s="36">
        <v>6.6</v>
      </c>
      <c r="M62" s="36">
        <v>9.4</v>
      </c>
      <c r="N62" s="133">
        <f t="shared" si="1"/>
        <v>0</v>
      </c>
      <c r="O62" s="506"/>
      <c r="P62" s="506"/>
      <c r="Q62" s="506"/>
      <c r="R62" s="506"/>
      <c r="S62" s="506"/>
      <c r="T62" s="506"/>
      <c r="U62" s="506"/>
      <c r="V62" s="506"/>
      <c r="W62" s="506"/>
      <c r="X62" s="507"/>
    </row>
    <row r="63" spans="1:24">
      <c r="A63" s="471" t="s">
        <v>648</v>
      </c>
      <c r="B63" s="35" t="s">
        <v>588</v>
      </c>
      <c r="C63" s="43">
        <f>VLOOKUP(A63&amp;B63,st_line_min_forecast[[#All],[key]:[Generation @ Risk - 2028]],COLUMNS(st_line_min_forecast!$E$2:$F$2),FALSE)</f>
        <v>48.6</v>
      </c>
      <c r="D63" s="348"/>
      <c r="E63" s="138">
        <v>0.96296296299999995</v>
      </c>
      <c r="F63" s="348"/>
      <c r="G63" s="347"/>
      <c r="H63" s="43">
        <v>2.7</v>
      </c>
      <c r="I63" s="36">
        <v>2.6</v>
      </c>
      <c r="J63" s="36">
        <v>3.9</v>
      </c>
      <c r="K63" s="36">
        <v>4.5</v>
      </c>
      <c r="L63" s="36">
        <v>8.6</v>
      </c>
      <c r="M63" s="36">
        <v>10.7</v>
      </c>
      <c r="N63" s="133">
        <f t="shared" si="1"/>
        <v>0</v>
      </c>
      <c r="O63" s="502"/>
      <c r="P63" s="502"/>
      <c r="Q63" s="502"/>
      <c r="R63" s="502"/>
      <c r="S63" s="502"/>
      <c r="T63" s="502"/>
      <c r="U63" s="502"/>
      <c r="V63" s="502"/>
      <c r="W63" s="502"/>
      <c r="X63" s="504"/>
    </row>
    <row r="64" spans="1:24">
      <c r="A64" s="471"/>
      <c r="B64" s="35" t="s">
        <v>590</v>
      </c>
      <c r="C64" s="43">
        <f>VLOOKUP(A63&amp;B64,st_line_min_forecast[[#All],[key]:[Generation @ Risk - 2028]],COLUMNS(st_line_min_forecast!$E$3:$F$3),FALSE)</f>
        <v>49.2</v>
      </c>
      <c r="D64" s="348"/>
      <c r="E64" s="138">
        <v>1</v>
      </c>
      <c r="F64" s="348"/>
      <c r="G64" s="347"/>
      <c r="H64" s="43">
        <v>5.0999999999999996</v>
      </c>
      <c r="I64" s="36">
        <v>3.3</v>
      </c>
      <c r="J64" s="36">
        <v>3</v>
      </c>
      <c r="K64" s="36">
        <v>2</v>
      </c>
      <c r="L64" s="36">
        <v>4.8</v>
      </c>
      <c r="M64" s="36">
        <v>6.5</v>
      </c>
      <c r="N64" s="133">
        <f t="shared" si="1"/>
        <v>0</v>
      </c>
      <c r="O64" s="506"/>
      <c r="P64" s="506"/>
      <c r="Q64" s="506"/>
      <c r="R64" s="506"/>
      <c r="S64" s="506"/>
      <c r="T64" s="506"/>
      <c r="U64" s="506"/>
      <c r="V64" s="506"/>
      <c r="W64" s="506"/>
      <c r="X64" s="507"/>
    </row>
    <row r="65" spans="1:29">
      <c r="A65" s="471" t="s">
        <v>646</v>
      </c>
      <c r="B65" s="35" t="s">
        <v>588</v>
      </c>
      <c r="C65" s="43">
        <f>VLOOKUP(A65&amp;B65,st_line_min_forecast[[#All],[key]:[Generation @ Risk - 2028]],COLUMNS(st_line_min_forecast!$E$2:$F$2),FALSE)</f>
        <v>111.4</v>
      </c>
      <c r="D65" s="349"/>
      <c r="E65" s="138">
        <v>1</v>
      </c>
      <c r="F65" s="349"/>
      <c r="G65" s="347"/>
      <c r="H65" s="43">
        <v>4.7</v>
      </c>
      <c r="I65" s="36">
        <v>4.3</v>
      </c>
      <c r="J65" s="36">
        <v>3.9</v>
      </c>
      <c r="K65" s="36">
        <v>5.6</v>
      </c>
      <c r="L65" s="36">
        <v>12.6</v>
      </c>
      <c r="M65" s="36">
        <v>17.600000000000001</v>
      </c>
      <c r="N65" s="133">
        <f t="shared" si="1"/>
        <v>0</v>
      </c>
      <c r="O65" s="502"/>
      <c r="P65" s="502"/>
      <c r="Q65" s="502"/>
      <c r="R65" s="502"/>
      <c r="S65" s="502"/>
      <c r="T65" s="502"/>
      <c r="U65" s="502"/>
      <c r="V65" s="502"/>
      <c r="W65" s="502"/>
      <c r="X65" s="504"/>
    </row>
    <row r="66" spans="1:29">
      <c r="A66" s="471"/>
      <c r="B66" s="35" t="s">
        <v>590</v>
      </c>
      <c r="C66" s="43">
        <f>VLOOKUP(A65&amp;B66,st_line_min_forecast[[#All],[key]:[Generation @ Risk - 2028]],COLUMNS(st_line_min_forecast!$E$3:$F$3),FALSE)</f>
        <v>111.4</v>
      </c>
      <c r="D66" s="349"/>
      <c r="E66" s="138">
        <v>1</v>
      </c>
      <c r="F66" s="349"/>
      <c r="G66" s="347"/>
      <c r="H66" s="43">
        <v>9.8000000000000007</v>
      </c>
      <c r="I66" s="36">
        <v>3.9</v>
      </c>
      <c r="J66" s="36">
        <v>3.6</v>
      </c>
      <c r="K66" s="36">
        <v>2</v>
      </c>
      <c r="L66" s="36">
        <v>6.6</v>
      </c>
      <c r="M66" s="36">
        <v>9.4</v>
      </c>
      <c r="N66" s="133">
        <f t="shared" si="1"/>
        <v>0</v>
      </c>
      <c r="O66" s="506"/>
      <c r="P66" s="506"/>
      <c r="Q66" s="506"/>
      <c r="R66" s="506"/>
      <c r="S66" s="506"/>
      <c r="T66" s="506"/>
      <c r="U66" s="506"/>
      <c r="V66" s="506"/>
      <c r="W66" s="506"/>
      <c r="X66" s="507"/>
    </row>
    <row r="67" spans="1:29">
      <c r="A67" s="471" t="s">
        <v>644</v>
      </c>
      <c r="B67" s="35" t="s">
        <v>588</v>
      </c>
      <c r="C67" s="43">
        <f>VLOOKUP(A67&amp;B67,st_line_min_forecast[[#All],[key]:[Generation @ Risk - 2028]],COLUMNS(st_line_min_forecast!$E$2:$F$2),FALSE)</f>
        <v>64</v>
      </c>
      <c r="D67" s="349"/>
      <c r="E67" s="138">
        <v>0.81818181800000001</v>
      </c>
      <c r="F67" s="349"/>
      <c r="G67" s="347"/>
      <c r="H67" s="43">
        <v>5.5</v>
      </c>
      <c r="I67" s="36">
        <v>6.6</v>
      </c>
      <c r="J67" s="36">
        <v>12.7</v>
      </c>
      <c r="K67" s="36">
        <v>15.8</v>
      </c>
      <c r="L67" s="36">
        <v>19.8</v>
      </c>
      <c r="M67" s="36">
        <v>23</v>
      </c>
      <c r="N67" s="133">
        <f t="shared" si="1"/>
        <v>0</v>
      </c>
      <c r="O67" s="502"/>
      <c r="P67" s="502"/>
      <c r="Q67" s="502"/>
      <c r="R67" s="502"/>
      <c r="S67" s="502"/>
      <c r="T67" s="502"/>
      <c r="U67" s="502"/>
      <c r="V67" s="502"/>
      <c r="W67" s="502"/>
      <c r="X67" s="504"/>
    </row>
    <row r="68" spans="1:29">
      <c r="A68" s="471"/>
      <c r="B68" s="35" t="s">
        <v>590</v>
      </c>
      <c r="C68" s="43">
        <f>VLOOKUP(A67&amp;B68,st_line_min_forecast[[#All],[key]:[Generation @ Risk - 2028]],COLUMNS(st_line_min_forecast!$E$3:$F$3),FALSE)</f>
        <v>65.2</v>
      </c>
      <c r="D68" s="349"/>
      <c r="E68" s="138">
        <v>2.8571428999999999E-2</v>
      </c>
      <c r="F68" s="349"/>
      <c r="G68" s="347"/>
      <c r="H68" s="43">
        <v>3.5</v>
      </c>
      <c r="I68" s="36">
        <v>5.0999999999999996</v>
      </c>
      <c r="J68" s="36">
        <v>7.5</v>
      </c>
      <c r="K68" s="36">
        <v>10.3</v>
      </c>
      <c r="L68" s="36">
        <v>13.3</v>
      </c>
      <c r="M68" s="36">
        <v>14.9</v>
      </c>
      <c r="N68" s="133">
        <f t="shared" si="1"/>
        <v>0</v>
      </c>
      <c r="O68" s="506"/>
      <c r="P68" s="506"/>
      <c r="Q68" s="506"/>
      <c r="R68" s="506"/>
      <c r="S68" s="506"/>
      <c r="T68" s="506"/>
      <c r="U68" s="506"/>
      <c r="V68" s="506"/>
      <c r="W68" s="506"/>
      <c r="X68" s="507"/>
    </row>
    <row r="69" spans="1:29">
      <c r="A69" s="471" t="s">
        <v>682</v>
      </c>
      <c r="B69" s="35" t="s">
        <v>588</v>
      </c>
      <c r="C69" s="43">
        <f>VLOOKUP(A69&amp;B69,st_line_min_forecast[[#All],[key]:[Generation @ Risk - 2028]],COLUMNS(st_line_min_forecast!$E$2:$F$2),FALSE)</f>
        <v>26.3</v>
      </c>
      <c r="D69" s="347"/>
      <c r="E69" s="138">
        <v>0.510204082</v>
      </c>
      <c r="F69" s="347"/>
      <c r="G69" s="347"/>
      <c r="H69" s="43">
        <v>4.9000000000000004</v>
      </c>
      <c r="I69" s="36">
        <v>5.3</v>
      </c>
      <c r="J69" s="36">
        <v>8.1</v>
      </c>
      <c r="K69" s="36">
        <v>9.1999999999999993</v>
      </c>
      <c r="L69" s="36">
        <v>11.2</v>
      </c>
      <c r="M69" s="36">
        <v>12.9</v>
      </c>
      <c r="N69" s="133">
        <f t="shared" ref="N69:N132" si="2">MAX(I69-C69,0)*-1</f>
        <v>0</v>
      </c>
      <c r="O69" s="502"/>
      <c r="P69" s="502"/>
      <c r="Q69" s="502"/>
      <c r="R69" s="502"/>
      <c r="S69" s="502"/>
      <c r="T69" s="502"/>
      <c r="U69" s="502"/>
      <c r="V69" s="502"/>
      <c r="W69" s="502"/>
      <c r="X69" s="504"/>
      <c r="Z69" s="64"/>
      <c r="AA69" s="64"/>
      <c r="AB69" s="64"/>
      <c r="AC69" s="64"/>
    </row>
    <row r="70" spans="1:29">
      <c r="A70" s="471"/>
      <c r="B70" s="35" t="s">
        <v>590</v>
      </c>
      <c r="C70" s="43">
        <f>VLOOKUP(A69&amp;B70,st_line_min_forecast[[#All],[key]:[Generation @ Risk - 2028]],COLUMNS(st_line_min_forecast!$E$3:$F$3),FALSE)</f>
        <v>35.4</v>
      </c>
      <c r="D70" s="347"/>
      <c r="E70" s="138">
        <v>7.1428570999999996E-2</v>
      </c>
      <c r="F70" s="347"/>
      <c r="G70" s="347"/>
      <c r="H70" s="43">
        <v>2.8</v>
      </c>
      <c r="I70" s="36">
        <v>4.0999999999999996</v>
      </c>
      <c r="J70" s="36">
        <v>5.5</v>
      </c>
      <c r="K70" s="36">
        <v>6.9</v>
      </c>
      <c r="L70" s="36">
        <v>8.3000000000000007</v>
      </c>
      <c r="M70" s="36">
        <v>9.1</v>
      </c>
      <c r="N70" s="133">
        <f t="shared" si="2"/>
        <v>0</v>
      </c>
      <c r="O70" s="506"/>
      <c r="P70" s="506"/>
      <c r="Q70" s="506"/>
      <c r="R70" s="506"/>
      <c r="S70" s="506"/>
      <c r="T70" s="506"/>
      <c r="U70" s="506"/>
      <c r="V70" s="506"/>
      <c r="W70" s="506"/>
      <c r="X70" s="507"/>
      <c r="Z70" s="64"/>
      <c r="AA70" s="64"/>
      <c r="AB70" s="64"/>
      <c r="AC70" s="64"/>
    </row>
    <row r="71" spans="1:29">
      <c r="A71" s="471" t="s">
        <v>647</v>
      </c>
      <c r="B71" s="35" t="s">
        <v>588</v>
      </c>
      <c r="C71" s="43">
        <f>VLOOKUP(A71&amp;B71,st_line_min_forecast[[#All],[key]:[Generation @ Risk - 2028]],COLUMNS(st_line_min_forecast!$E$2:$F$2),FALSE)</f>
        <v>76.599999999999994</v>
      </c>
      <c r="D71" s="349"/>
      <c r="E71" s="138">
        <v>0.803571429</v>
      </c>
      <c r="F71" s="349"/>
      <c r="G71" s="347"/>
      <c r="H71" s="43">
        <v>5.6</v>
      </c>
      <c r="I71" s="36">
        <v>6.6</v>
      </c>
      <c r="J71" s="36">
        <v>12.7</v>
      </c>
      <c r="K71" s="36">
        <v>16</v>
      </c>
      <c r="L71" s="36">
        <v>19.8</v>
      </c>
      <c r="M71" s="36">
        <v>23.3</v>
      </c>
      <c r="N71" s="133">
        <f t="shared" si="2"/>
        <v>0</v>
      </c>
      <c r="O71" s="502"/>
      <c r="P71" s="502"/>
      <c r="Q71" s="502"/>
      <c r="R71" s="502"/>
      <c r="S71" s="502"/>
      <c r="T71" s="502"/>
      <c r="U71" s="502"/>
      <c r="V71" s="502"/>
      <c r="W71" s="502"/>
      <c r="X71" s="504"/>
    </row>
    <row r="72" spans="1:29">
      <c r="A72" s="471"/>
      <c r="B72" s="35" t="s">
        <v>590</v>
      </c>
      <c r="C72" s="43">
        <f>VLOOKUP(A71&amp;B72,st_line_min_forecast[[#All],[key]:[Generation @ Risk - 2028]],COLUMNS(st_line_min_forecast!$E$3:$F$3),FALSE)</f>
        <v>89.2</v>
      </c>
      <c r="D72" s="349"/>
      <c r="E72" s="138">
        <v>6.25E-2</v>
      </c>
      <c r="F72" s="349"/>
      <c r="G72" s="347"/>
      <c r="H72" s="43">
        <v>3.2</v>
      </c>
      <c r="I72" s="36">
        <v>5.2</v>
      </c>
      <c r="J72" s="36">
        <v>7.6</v>
      </c>
      <c r="K72" s="36">
        <v>10.3</v>
      </c>
      <c r="L72" s="36">
        <v>13.3</v>
      </c>
      <c r="M72" s="36">
        <v>14.9</v>
      </c>
      <c r="N72" s="133">
        <f t="shared" si="2"/>
        <v>0</v>
      </c>
      <c r="O72" s="506"/>
      <c r="P72" s="506"/>
      <c r="Q72" s="506"/>
      <c r="R72" s="506"/>
      <c r="S72" s="506"/>
      <c r="T72" s="506"/>
      <c r="U72" s="506"/>
      <c r="V72" s="506"/>
      <c r="W72" s="506"/>
      <c r="X72" s="507"/>
    </row>
    <row r="73" spans="1:29">
      <c r="A73" s="471" t="s">
        <v>645</v>
      </c>
      <c r="B73" s="35" t="s">
        <v>588</v>
      </c>
      <c r="C73" s="43">
        <f>VLOOKUP(A73&amp;B73,st_line_min_forecast[[#All],[key]:[Generation @ Risk - 2028]],COLUMNS(st_line_min_forecast!$E$2:$F$2),FALSE)</f>
        <v>26.3</v>
      </c>
      <c r="D73" s="349"/>
      <c r="E73" s="138">
        <v>0.73913043499999997</v>
      </c>
      <c r="F73" s="349"/>
      <c r="G73" s="347"/>
      <c r="H73" s="43">
        <v>25.3</v>
      </c>
      <c r="I73" s="36">
        <v>25.6</v>
      </c>
      <c r="J73" s="36">
        <v>26.7</v>
      </c>
      <c r="K73" s="36">
        <v>27.5</v>
      </c>
      <c r="L73" s="36">
        <v>28.6</v>
      </c>
      <c r="M73" s="36">
        <v>29.3</v>
      </c>
      <c r="N73" s="133">
        <f t="shared" si="2"/>
        <v>0</v>
      </c>
      <c r="O73" s="502"/>
      <c r="P73" s="502"/>
      <c r="Q73" s="502"/>
      <c r="R73" s="502"/>
      <c r="S73" s="502"/>
      <c r="T73" s="502"/>
      <c r="U73" s="502"/>
      <c r="V73" s="502"/>
      <c r="W73" s="502"/>
      <c r="X73" s="504"/>
    </row>
    <row r="74" spans="1:29">
      <c r="A74" s="471"/>
      <c r="B74" s="35" t="s">
        <v>590</v>
      </c>
      <c r="C74" s="43">
        <f>VLOOKUP(A73&amp;B74,st_line_min_forecast[[#All],[key]:[Generation @ Risk - 2028]],COLUMNS(st_line_min_forecast!$E$3:$F$3),FALSE)</f>
        <v>30.3</v>
      </c>
      <c r="D74" s="349"/>
      <c r="E74" s="138">
        <v>0.73251028799999995</v>
      </c>
      <c r="F74" s="349"/>
      <c r="G74" s="347"/>
      <c r="H74" s="43">
        <v>24.3</v>
      </c>
      <c r="I74" s="36">
        <v>25</v>
      </c>
      <c r="J74" s="36">
        <v>25.5</v>
      </c>
      <c r="K74" s="36">
        <v>26.2</v>
      </c>
      <c r="L74" s="36">
        <v>26.9</v>
      </c>
      <c r="M74" s="36">
        <v>27.2</v>
      </c>
      <c r="N74" s="133">
        <f t="shared" si="2"/>
        <v>0</v>
      </c>
      <c r="O74" s="506"/>
      <c r="P74" s="506"/>
      <c r="Q74" s="506"/>
      <c r="R74" s="506"/>
      <c r="S74" s="506"/>
      <c r="T74" s="506"/>
      <c r="U74" s="506"/>
      <c r="V74" s="506"/>
      <c r="W74" s="506"/>
      <c r="X74" s="507"/>
    </row>
    <row r="75" spans="1:29">
      <c r="A75" s="471" t="s">
        <v>685</v>
      </c>
      <c r="B75" s="35" t="s">
        <v>588</v>
      </c>
      <c r="C75" s="43">
        <f>VLOOKUP(A75&amp;B75,st_line_min_forecast[[#All],[key]:[Generation @ Risk - 2028]],COLUMNS(st_line_min_forecast!$E$2:$F$2),FALSE)</f>
        <v>98.9</v>
      </c>
      <c r="D75" s="349"/>
      <c r="E75" s="138">
        <v>0.91428571400000003</v>
      </c>
      <c r="F75" s="349"/>
      <c r="G75" s="347"/>
      <c r="H75" s="43">
        <v>21</v>
      </c>
      <c r="I75" s="36">
        <v>21</v>
      </c>
      <c r="J75" s="36">
        <v>21</v>
      </c>
      <c r="K75" s="36">
        <v>21</v>
      </c>
      <c r="L75" s="36">
        <v>21</v>
      </c>
      <c r="M75" s="36">
        <v>21</v>
      </c>
      <c r="N75" s="133">
        <f t="shared" si="2"/>
        <v>0</v>
      </c>
      <c r="O75" s="502"/>
      <c r="P75" s="502"/>
      <c r="Q75" s="502"/>
      <c r="R75" s="502"/>
      <c r="S75" s="502"/>
      <c r="T75" s="502"/>
      <c r="U75" s="502"/>
      <c r="V75" s="502"/>
      <c r="W75" s="502"/>
      <c r="X75" s="504"/>
    </row>
    <row r="76" spans="1:29" ht="14" thickBot="1">
      <c r="A76" s="479"/>
      <c r="B76" s="38" t="s">
        <v>590</v>
      </c>
      <c r="C76" s="44">
        <f>VLOOKUP(A75&amp;B76,st_line_min_forecast[[#All],[key]:[Generation @ Risk - 2028]],COLUMNS(st_line_min_forecast!$E$3:$F$3),FALSE)</f>
        <v>106.3</v>
      </c>
      <c r="D76" s="350"/>
      <c r="E76" s="139">
        <v>0.90995260700000002</v>
      </c>
      <c r="F76" s="350"/>
      <c r="G76" s="354"/>
      <c r="H76" s="44">
        <v>21.1</v>
      </c>
      <c r="I76" s="39">
        <v>21</v>
      </c>
      <c r="J76" s="39">
        <v>21</v>
      </c>
      <c r="K76" s="39">
        <v>21.1</v>
      </c>
      <c r="L76" s="39">
        <v>21</v>
      </c>
      <c r="M76" s="39">
        <v>21</v>
      </c>
      <c r="N76" s="134">
        <f t="shared" si="2"/>
        <v>0</v>
      </c>
      <c r="O76" s="503"/>
      <c r="P76" s="503"/>
      <c r="Q76" s="503"/>
      <c r="R76" s="503"/>
      <c r="S76" s="503"/>
      <c r="T76" s="503"/>
      <c r="U76" s="503"/>
      <c r="V76" s="503"/>
      <c r="W76" s="503"/>
      <c r="X76" s="505"/>
    </row>
    <row r="77" spans="1:29" ht="14">
      <c r="A77" s="13" t="s">
        <v>560</v>
      </c>
      <c r="B77" s="27"/>
      <c r="C77" s="25"/>
      <c r="D77" s="352"/>
      <c r="E77" s="140"/>
      <c r="F77" s="352"/>
      <c r="G77" s="353"/>
      <c r="H77" s="25"/>
      <c r="I77" s="25"/>
      <c r="J77" s="25"/>
      <c r="K77" s="25"/>
      <c r="L77" s="25"/>
      <c r="M77" s="25"/>
      <c r="N77" s="136"/>
      <c r="O77" s="26"/>
      <c r="P77" s="26"/>
      <c r="Q77" s="26"/>
      <c r="R77" s="26"/>
      <c r="S77" s="26"/>
      <c r="T77" s="26"/>
      <c r="U77" s="26"/>
      <c r="V77" s="26"/>
      <c r="W77" s="26"/>
      <c r="X77" s="14"/>
    </row>
    <row r="78" spans="1:29">
      <c r="A78" s="472" t="s">
        <v>692</v>
      </c>
      <c r="B78" s="33" t="s">
        <v>588</v>
      </c>
      <c r="C78" s="41">
        <f>VLOOKUP(A78&amp;B78,st_line_min_forecast[[#All],[key]:[Generation @ Risk - 2028]],COLUMNS(st_line_min_forecast!E76:F76),FALSE)</f>
        <v>109.7</v>
      </c>
      <c r="D78" s="359"/>
      <c r="E78" s="141">
        <v>0.67924528299999998</v>
      </c>
      <c r="F78" s="359"/>
      <c r="G78" s="345"/>
      <c r="H78" s="41">
        <v>5.3</v>
      </c>
      <c r="I78" s="82">
        <v>3.1</v>
      </c>
      <c r="J78" s="82">
        <v>2.8</v>
      </c>
      <c r="K78" s="82">
        <v>2</v>
      </c>
      <c r="L78" s="82">
        <v>8.5</v>
      </c>
      <c r="M78" s="82">
        <v>14.6</v>
      </c>
      <c r="N78" s="132">
        <f t="shared" si="2"/>
        <v>0</v>
      </c>
      <c r="O78" s="510"/>
      <c r="P78" s="510"/>
      <c r="Q78" s="510"/>
      <c r="R78" s="510"/>
      <c r="S78" s="510"/>
      <c r="T78" s="510"/>
      <c r="U78" s="510"/>
      <c r="V78" s="510"/>
      <c r="W78" s="510"/>
      <c r="X78" s="511"/>
    </row>
    <row r="79" spans="1:29">
      <c r="A79" s="471"/>
      <c r="B79" s="35" t="s">
        <v>590</v>
      </c>
      <c r="C79" s="43">
        <f>VLOOKUP(A78&amp;B79,st_line_min_forecast[[#All],[key]:[Generation @ Risk - 2028]],COLUMNS(st_line_min_forecast!E77:F77),FALSE)</f>
        <v>134.9</v>
      </c>
      <c r="D79" s="349"/>
      <c r="E79" s="138">
        <v>0.70689655200000001</v>
      </c>
      <c r="F79" s="349"/>
      <c r="G79" s="347"/>
      <c r="H79" s="43">
        <v>5.8</v>
      </c>
      <c r="I79" s="36">
        <v>4.5</v>
      </c>
      <c r="J79" s="36">
        <v>9.1</v>
      </c>
      <c r="K79" s="36">
        <v>4.7</v>
      </c>
      <c r="L79" s="36">
        <v>5.0999999999999996</v>
      </c>
      <c r="M79" s="36">
        <v>6.7</v>
      </c>
      <c r="N79" s="133">
        <f t="shared" si="2"/>
        <v>0</v>
      </c>
      <c r="O79" s="506"/>
      <c r="P79" s="506"/>
      <c r="Q79" s="506"/>
      <c r="R79" s="506"/>
      <c r="S79" s="506"/>
      <c r="T79" s="506"/>
      <c r="U79" s="506"/>
      <c r="V79" s="506"/>
      <c r="W79" s="506"/>
      <c r="X79" s="507"/>
    </row>
    <row r="80" spans="1:29">
      <c r="A80" s="471" t="s">
        <v>693</v>
      </c>
      <c r="B80" s="35" t="s">
        <v>588</v>
      </c>
      <c r="C80" s="43">
        <f>VLOOKUP(A80&amp;B80,st_line_min_forecast[[#All],[key]:[Generation @ Risk - 2028]],COLUMNS(st_line_min_forecast!E78:F78),FALSE)</f>
        <v>109.7</v>
      </c>
      <c r="D80" s="349"/>
      <c r="E80" s="138">
        <v>0.67924528299999998</v>
      </c>
      <c r="F80" s="349"/>
      <c r="G80" s="347"/>
      <c r="H80" s="43">
        <v>5.3</v>
      </c>
      <c r="I80" s="36">
        <v>3.1</v>
      </c>
      <c r="J80" s="36">
        <v>2.7</v>
      </c>
      <c r="K80" s="36">
        <v>2</v>
      </c>
      <c r="L80" s="36">
        <v>8.5</v>
      </c>
      <c r="M80" s="36">
        <v>14.6</v>
      </c>
      <c r="N80" s="133">
        <f t="shared" si="2"/>
        <v>0</v>
      </c>
      <c r="O80" s="502"/>
      <c r="P80" s="502"/>
      <c r="Q80" s="502"/>
      <c r="R80" s="502"/>
      <c r="S80" s="502"/>
      <c r="T80" s="502"/>
      <c r="U80" s="502"/>
      <c r="V80" s="502"/>
      <c r="W80" s="502"/>
      <c r="X80" s="504"/>
    </row>
    <row r="81" spans="1:24">
      <c r="A81" s="471"/>
      <c r="B81" s="35" t="s">
        <v>590</v>
      </c>
      <c r="C81" s="43">
        <f>VLOOKUP(A80&amp;B81,st_line_min_forecast[[#All],[key]:[Generation @ Risk - 2028]],COLUMNS(st_line_min_forecast!E79:F79),FALSE)</f>
        <v>134.9</v>
      </c>
      <c r="D81" s="349"/>
      <c r="E81" s="138">
        <v>0.70689655200000001</v>
      </c>
      <c r="F81" s="349"/>
      <c r="G81" s="347"/>
      <c r="H81" s="43">
        <v>5.8</v>
      </c>
      <c r="I81" s="36">
        <v>4.5</v>
      </c>
      <c r="J81" s="36">
        <v>9.1</v>
      </c>
      <c r="K81" s="36">
        <v>4.5999999999999996</v>
      </c>
      <c r="L81" s="36">
        <v>5.0999999999999996</v>
      </c>
      <c r="M81" s="36">
        <v>6.7</v>
      </c>
      <c r="N81" s="133">
        <f t="shared" si="2"/>
        <v>0</v>
      </c>
      <c r="O81" s="506"/>
      <c r="P81" s="506"/>
      <c r="Q81" s="506"/>
      <c r="R81" s="506"/>
      <c r="S81" s="506"/>
      <c r="T81" s="506"/>
      <c r="U81" s="506"/>
      <c r="V81" s="506"/>
      <c r="W81" s="506"/>
      <c r="X81" s="507"/>
    </row>
    <row r="82" spans="1:24">
      <c r="A82" s="471" t="s">
        <v>694</v>
      </c>
      <c r="B82" s="35" t="s">
        <v>588</v>
      </c>
      <c r="C82" s="43">
        <f>VLOOKUP(A82&amp;B82,st_line_min_forecast[[#All],[key]:[Generation @ Risk - 2028]],COLUMNS(st_line_min_forecast!E80:F80),FALSE)</f>
        <v>109.7</v>
      </c>
      <c r="D82" s="349"/>
      <c r="E82" s="138">
        <v>0.97297297299999996</v>
      </c>
      <c r="F82" s="349"/>
      <c r="G82" s="347"/>
      <c r="H82" s="43">
        <v>14.8</v>
      </c>
      <c r="I82" s="36">
        <v>17</v>
      </c>
      <c r="J82" s="36">
        <v>12.4</v>
      </c>
      <c r="K82" s="36">
        <v>8.9</v>
      </c>
      <c r="L82" s="36">
        <v>3.1</v>
      </c>
      <c r="M82" s="36">
        <v>2.9</v>
      </c>
      <c r="N82" s="133">
        <f t="shared" si="2"/>
        <v>0</v>
      </c>
      <c r="O82" s="502"/>
      <c r="P82" s="502"/>
      <c r="Q82" s="502"/>
      <c r="R82" s="502"/>
      <c r="S82" s="502"/>
      <c r="T82" s="502"/>
      <c r="U82" s="502"/>
      <c r="V82" s="502"/>
      <c r="W82" s="502"/>
      <c r="X82" s="504"/>
    </row>
    <row r="83" spans="1:24">
      <c r="A83" s="471"/>
      <c r="B83" s="35" t="s">
        <v>590</v>
      </c>
      <c r="C83" s="43">
        <f>VLOOKUP(A82&amp;B83,st_line_min_forecast[[#All],[key]:[Generation @ Risk - 2028]],COLUMNS(st_line_min_forecast!E81:F81),FALSE)</f>
        <v>133.69999999999999</v>
      </c>
      <c r="D83" s="349"/>
      <c r="E83" s="138">
        <v>0.996254682</v>
      </c>
      <c r="F83" s="349"/>
      <c r="G83" s="347"/>
      <c r="H83" s="43">
        <v>26.7</v>
      </c>
      <c r="I83" s="36">
        <v>22.4</v>
      </c>
      <c r="J83" s="36">
        <v>20.8</v>
      </c>
      <c r="K83" s="36">
        <v>17.100000000000001</v>
      </c>
      <c r="L83" s="36">
        <v>12.9</v>
      </c>
      <c r="M83" s="36">
        <v>11.3</v>
      </c>
      <c r="N83" s="133">
        <f t="shared" si="2"/>
        <v>0</v>
      </c>
      <c r="O83" s="506"/>
      <c r="P83" s="506"/>
      <c r="Q83" s="506"/>
      <c r="R83" s="506"/>
      <c r="S83" s="506"/>
      <c r="T83" s="506"/>
      <c r="U83" s="506"/>
      <c r="V83" s="506"/>
      <c r="W83" s="506"/>
      <c r="X83" s="507"/>
    </row>
    <row r="84" spans="1:24">
      <c r="A84" s="471" t="s">
        <v>695</v>
      </c>
      <c r="B84" s="35" t="s">
        <v>588</v>
      </c>
      <c r="C84" s="43">
        <f>VLOOKUP(A84&amp;B84,st_line_min_forecast[[#All],[key]:[Generation @ Risk - 2028]],COLUMNS(st_line_min_forecast!E82:F82),FALSE)</f>
        <v>109.7</v>
      </c>
      <c r="D84" s="349"/>
      <c r="E84" s="138">
        <v>0.97297297299999996</v>
      </c>
      <c r="F84" s="349"/>
      <c r="G84" s="347"/>
      <c r="H84" s="43">
        <v>14.8</v>
      </c>
      <c r="I84" s="36">
        <v>17</v>
      </c>
      <c r="J84" s="36">
        <v>12.4</v>
      </c>
      <c r="K84" s="36">
        <v>8.9</v>
      </c>
      <c r="L84" s="36">
        <v>3.2</v>
      </c>
      <c r="M84" s="36">
        <v>2.9</v>
      </c>
      <c r="N84" s="133">
        <f t="shared" si="2"/>
        <v>0</v>
      </c>
      <c r="O84" s="502"/>
      <c r="P84" s="502"/>
      <c r="Q84" s="502"/>
      <c r="R84" s="502"/>
      <c r="S84" s="502"/>
      <c r="T84" s="502"/>
      <c r="U84" s="502"/>
      <c r="V84" s="502"/>
      <c r="W84" s="502"/>
      <c r="X84" s="504"/>
    </row>
    <row r="85" spans="1:24">
      <c r="A85" s="471"/>
      <c r="B85" s="35" t="s">
        <v>590</v>
      </c>
      <c r="C85" s="43">
        <f>VLOOKUP(A84&amp;B85,st_line_min_forecast[[#All],[key]:[Generation @ Risk - 2028]],COLUMNS(st_line_min_forecast!E83:F83),FALSE)</f>
        <v>133.69999999999999</v>
      </c>
      <c r="D85" s="349"/>
      <c r="E85" s="138">
        <v>0.996254682</v>
      </c>
      <c r="F85" s="349"/>
      <c r="G85" s="347"/>
      <c r="H85" s="43">
        <v>26.7</v>
      </c>
      <c r="I85" s="36">
        <v>22.4</v>
      </c>
      <c r="J85" s="36">
        <v>20.8</v>
      </c>
      <c r="K85" s="36">
        <v>17.100000000000001</v>
      </c>
      <c r="L85" s="36">
        <v>12.9</v>
      </c>
      <c r="M85" s="36">
        <v>11.3</v>
      </c>
      <c r="N85" s="133">
        <f t="shared" si="2"/>
        <v>0</v>
      </c>
      <c r="O85" s="506"/>
      <c r="P85" s="506"/>
      <c r="Q85" s="506"/>
      <c r="R85" s="506"/>
      <c r="S85" s="506"/>
      <c r="T85" s="506"/>
      <c r="U85" s="506"/>
      <c r="V85" s="506"/>
      <c r="W85" s="506"/>
      <c r="X85" s="507"/>
    </row>
    <row r="86" spans="1:24">
      <c r="A86" s="471" t="s">
        <v>696</v>
      </c>
      <c r="B86" s="35" t="s">
        <v>588</v>
      </c>
      <c r="C86" s="43">
        <f>VLOOKUP(A86&amp;B86,st_line_min_forecast[[#All],[key]:[Generation @ Risk - 2028]],COLUMNS(st_line_min_forecast!E84:F84),FALSE)</f>
        <v>109.7</v>
      </c>
      <c r="D86" s="349"/>
      <c r="E86" s="138">
        <v>0.90683229799999998</v>
      </c>
      <c r="F86" s="349"/>
      <c r="G86" s="347"/>
      <c r="H86" s="43">
        <v>16.100000000000001</v>
      </c>
      <c r="I86" s="36">
        <v>10.9</v>
      </c>
      <c r="J86" s="36">
        <v>3.6</v>
      </c>
      <c r="K86" s="36">
        <v>11.5</v>
      </c>
      <c r="L86" s="36">
        <v>7.1</v>
      </c>
      <c r="M86" s="36">
        <v>3.4</v>
      </c>
      <c r="N86" s="133">
        <f t="shared" si="2"/>
        <v>0</v>
      </c>
      <c r="O86" s="502"/>
      <c r="P86" s="502"/>
      <c r="Q86" s="502"/>
      <c r="R86" s="502"/>
      <c r="S86" s="502"/>
      <c r="T86" s="502"/>
      <c r="U86" s="502"/>
      <c r="V86" s="502"/>
      <c r="W86" s="502"/>
      <c r="X86" s="504"/>
    </row>
    <row r="87" spans="1:24">
      <c r="A87" s="471"/>
      <c r="B87" s="35" t="s">
        <v>590</v>
      </c>
      <c r="C87" s="43">
        <f>VLOOKUP(A86&amp;B87,st_line_min_forecast[[#All],[key]:[Generation @ Risk - 2028]],COLUMNS(st_line_min_forecast!E85:F85),FALSE)</f>
        <v>134.9</v>
      </c>
      <c r="D87" s="349"/>
      <c r="E87" s="138">
        <v>0.5</v>
      </c>
      <c r="F87" s="349"/>
      <c r="G87" s="347"/>
      <c r="H87" s="43">
        <v>5</v>
      </c>
      <c r="I87" s="36">
        <v>11.8</v>
      </c>
      <c r="J87" s="36">
        <v>30.9</v>
      </c>
      <c r="K87" s="36">
        <v>31.1</v>
      </c>
      <c r="L87" s="36">
        <v>26.5</v>
      </c>
      <c r="M87" s="36">
        <v>25.1</v>
      </c>
      <c r="N87" s="133">
        <f t="shared" si="2"/>
        <v>0</v>
      </c>
      <c r="O87" s="506"/>
      <c r="P87" s="506"/>
      <c r="Q87" s="506"/>
      <c r="R87" s="506"/>
      <c r="S87" s="506"/>
      <c r="T87" s="506"/>
      <c r="U87" s="506"/>
      <c r="V87" s="506"/>
      <c r="W87" s="506"/>
      <c r="X87" s="507"/>
    </row>
    <row r="88" spans="1:24">
      <c r="A88" s="471" t="s">
        <v>697</v>
      </c>
      <c r="B88" s="35" t="s">
        <v>588</v>
      </c>
      <c r="C88" s="43">
        <f>VLOOKUP(A88&amp;B88,st_line_min_forecast[[#All],[key]:[Generation @ Risk - 2028]],COLUMNS(st_line_min_forecast!E86:F86),FALSE)</f>
        <v>109.7</v>
      </c>
      <c r="D88" s="349"/>
      <c r="E88" s="138">
        <v>0.90683229799999998</v>
      </c>
      <c r="F88" s="349"/>
      <c r="G88" s="347"/>
      <c r="H88" s="43">
        <v>16.100000000000001</v>
      </c>
      <c r="I88" s="36">
        <v>10.9</v>
      </c>
      <c r="J88" s="36">
        <v>3.6</v>
      </c>
      <c r="K88" s="36">
        <v>11.5</v>
      </c>
      <c r="L88" s="36">
        <v>7.1</v>
      </c>
      <c r="M88" s="36">
        <v>3.4</v>
      </c>
      <c r="N88" s="133">
        <f t="shared" si="2"/>
        <v>0</v>
      </c>
      <c r="O88" s="502"/>
      <c r="P88" s="502"/>
      <c r="Q88" s="502"/>
      <c r="R88" s="502"/>
      <c r="S88" s="502"/>
      <c r="T88" s="502"/>
      <c r="U88" s="502"/>
      <c r="V88" s="502"/>
      <c r="W88" s="502"/>
      <c r="X88" s="504"/>
    </row>
    <row r="89" spans="1:24" ht="14" thickBot="1">
      <c r="A89" s="479"/>
      <c r="B89" s="38" t="s">
        <v>590</v>
      </c>
      <c r="C89" s="44">
        <f>VLOOKUP(A88&amp;B89,st_line_min_forecast[[#All],[key]:[Generation @ Risk - 2028]],COLUMNS(st_line_min_forecast!E87:F87),FALSE)</f>
        <v>134.9</v>
      </c>
      <c r="D89" s="350"/>
      <c r="E89" s="142">
        <v>0.5</v>
      </c>
      <c r="F89" s="350"/>
      <c r="G89" s="354"/>
      <c r="H89" s="44">
        <v>5</v>
      </c>
      <c r="I89" s="39">
        <v>11.8</v>
      </c>
      <c r="J89" s="39">
        <v>30.9</v>
      </c>
      <c r="K89" s="39">
        <v>31.1</v>
      </c>
      <c r="L89" s="39">
        <v>26.5</v>
      </c>
      <c r="M89" s="39">
        <v>25.1</v>
      </c>
      <c r="N89" s="134">
        <f t="shared" si="2"/>
        <v>0</v>
      </c>
      <c r="O89" s="503"/>
      <c r="P89" s="503"/>
      <c r="Q89" s="503"/>
      <c r="R89" s="503"/>
      <c r="S89" s="503"/>
      <c r="T89" s="503"/>
      <c r="U89" s="503"/>
      <c r="V89" s="503"/>
      <c r="W89" s="503"/>
      <c r="X89" s="505"/>
    </row>
    <row r="90" spans="1:24" ht="14">
      <c r="A90" s="13" t="s">
        <v>561</v>
      </c>
      <c r="B90" s="27"/>
      <c r="C90" s="25"/>
      <c r="D90" s="352"/>
      <c r="E90" s="140"/>
      <c r="F90" s="352"/>
      <c r="G90" s="353"/>
      <c r="H90" s="25"/>
      <c r="I90" s="25"/>
      <c r="J90" s="25"/>
      <c r="K90" s="25"/>
      <c r="L90" s="25"/>
      <c r="M90" s="25"/>
      <c r="N90" s="136"/>
      <c r="O90" s="26"/>
      <c r="P90" s="26"/>
      <c r="Q90" s="26"/>
      <c r="R90" s="26"/>
      <c r="S90" s="26"/>
      <c r="T90" s="26"/>
      <c r="U90" s="26"/>
      <c r="V90" s="26"/>
      <c r="W90" s="26"/>
      <c r="X90" s="14"/>
    </row>
    <row r="91" spans="1:24">
      <c r="A91" s="472" t="s">
        <v>704</v>
      </c>
      <c r="B91" s="33" t="s">
        <v>588</v>
      </c>
      <c r="C91" s="41">
        <f>VLOOKUP(A91&amp;B91,st_line_min_forecast[[#All],[key]:[Generation @ Risk - 2028]],COLUMNS(st_line_min_forecast!$E$2:$F$2),FALSE)</f>
        <v>87.5</v>
      </c>
      <c r="D91" s="359"/>
      <c r="E91" s="141">
        <v>0.8</v>
      </c>
      <c r="F91" s="359"/>
      <c r="G91" s="345"/>
      <c r="H91" s="41">
        <v>1</v>
      </c>
      <c r="I91" s="82">
        <v>1.1000000000000001</v>
      </c>
      <c r="J91" s="82">
        <v>1.2</v>
      </c>
      <c r="K91" s="82">
        <v>1.3</v>
      </c>
      <c r="L91" s="82">
        <v>1.4</v>
      </c>
      <c r="M91" s="82">
        <v>1.5</v>
      </c>
      <c r="N91" s="132">
        <f t="shared" si="2"/>
        <v>0</v>
      </c>
      <c r="O91" s="510"/>
      <c r="P91" s="510"/>
      <c r="Q91" s="510"/>
      <c r="R91" s="510"/>
      <c r="S91" s="510"/>
      <c r="T91" s="510"/>
      <c r="U91" s="510"/>
      <c r="V91" s="510"/>
      <c r="W91" s="510"/>
      <c r="X91" s="511"/>
    </row>
    <row r="92" spans="1:24">
      <c r="A92" s="471"/>
      <c r="B92" s="35" t="s">
        <v>590</v>
      </c>
      <c r="C92" s="43">
        <f>VLOOKUP(A91&amp;B92,st_line_min_forecast[[#All],[key]:[Generation @ Risk - 2028]],COLUMNS(st_line_min_forecast!$E$3:$F$3),FALSE)</f>
        <v>87.5</v>
      </c>
      <c r="D92" s="349"/>
      <c r="E92" s="138">
        <v>0.84615384599999999</v>
      </c>
      <c r="F92" s="349"/>
      <c r="G92" s="347"/>
      <c r="H92" s="43">
        <v>1.3</v>
      </c>
      <c r="I92" s="36">
        <v>1.4</v>
      </c>
      <c r="J92" s="36">
        <v>1.5</v>
      </c>
      <c r="K92" s="36">
        <v>1.6</v>
      </c>
      <c r="L92" s="36">
        <v>1.7</v>
      </c>
      <c r="M92" s="36">
        <v>1.8</v>
      </c>
      <c r="N92" s="133">
        <f t="shared" si="2"/>
        <v>0</v>
      </c>
      <c r="O92" s="506"/>
      <c r="P92" s="506"/>
      <c r="Q92" s="506"/>
      <c r="R92" s="506"/>
      <c r="S92" s="506"/>
      <c r="T92" s="506"/>
      <c r="U92" s="506"/>
      <c r="V92" s="506"/>
      <c r="W92" s="506"/>
      <c r="X92" s="507"/>
    </row>
    <row r="93" spans="1:24">
      <c r="A93" s="471" t="s">
        <v>705</v>
      </c>
      <c r="B93" s="35" t="s">
        <v>588</v>
      </c>
      <c r="C93" s="43">
        <f>VLOOKUP(A93&amp;B93,st_line_min_forecast[[#All],[key]:[Generation @ Risk - 2028]],COLUMNS(st_line_min_forecast!$E$2:$F$2),FALSE)</f>
        <v>87.5</v>
      </c>
      <c r="D93" s="349"/>
      <c r="E93" s="138">
        <v>0.88888888899999996</v>
      </c>
      <c r="F93" s="349"/>
      <c r="G93" s="347"/>
      <c r="H93" s="43">
        <v>0.9</v>
      </c>
      <c r="I93" s="36">
        <v>1</v>
      </c>
      <c r="J93" s="36">
        <v>1.1000000000000001</v>
      </c>
      <c r="K93" s="36">
        <v>1.2</v>
      </c>
      <c r="L93" s="36">
        <v>1.3</v>
      </c>
      <c r="M93" s="36">
        <v>1.4</v>
      </c>
      <c r="N93" s="133">
        <f t="shared" si="2"/>
        <v>0</v>
      </c>
      <c r="O93" s="502"/>
      <c r="P93" s="502"/>
      <c r="Q93" s="502"/>
      <c r="R93" s="502"/>
      <c r="S93" s="502"/>
      <c r="T93" s="502"/>
      <c r="U93" s="502"/>
      <c r="V93" s="502"/>
      <c r="W93" s="502"/>
      <c r="X93" s="504"/>
    </row>
    <row r="94" spans="1:24" ht="14" thickBot="1">
      <c r="A94" s="479"/>
      <c r="B94" s="38" t="s">
        <v>590</v>
      </c>
      <c r="C94" s="44">
        <f>VLOOKUP(A93&amp;B94,st_line_min_forecast[[#All],[key]:[Generation @ Risk - 2028]],COLUMNS(st_line_min_forecast!$E$3:$F$3),FALSE)</f>
        <v>87.5</v>
      </c>
      <c r="D94" s="350"/>
      <c r="E94" s="139">
        <v>0.84615384599999999</v>
      </c>
      <c r="F94" s="350"/>
      <c r="G94" s="354"/>
      <c r="H94" s="44">
        <v>1.3</v>
      </c>
      <c r="I94" s="39">
        <v>1.4</v>
      </c>
      <c r="J94" s="39">
        <v>1.5</v>
      </c>
      <c r="K94" s="39">
        <v>1.6</v>
      </c>
      <c r="L94" s="39">
        <v>1.6</v>
      </c>
      <c r="M94" s="39">
        <v>1.7</v>
      </c>
      <c r="N94" s="134">
        <f t="shared" si="2"/>
        <v>0</v>
      </c>
      <c r="O94" s="503"/>
      <c r="P94" s="503"/>
      <c r="Q94" s="503"/>
      <c r="R94" s="503"/>
      <c r="S94" s="503"/>
      <c r="T94" s="503"/>
      <c r="U94" s="503"/>
      <c r="V94" s="503"/>
      <c r="W94" s="503"/>
      <c r="X94" s="505"/>
    </row>
    <row r="95" spans="1:24" ht="14">
      <c r="A95" s="13" t="s">
        <v>562</v>
      </c>
      <c r="B95" s="27"/>
      <c r="C95" s="25"/>
      <c r="D95" s="353"/>
      <c r="E95" s="140"/>
      <c r="F95" s="353"/>
      <c r="G95" s="353"/>
      <c r="H95" s="29"/>
      <c r="I95" s="25"/>
      <c r="J95" s="25"/>
      <c r="K95" s="25"/>
      <c r="L95" s="25"/>
      <c r="M95" s="25"/>
      <c r="N95" s="136"/>
      <c r="O95" s="26"/>
      <c r="P95" s="26"/>
      <c r="Q95" s="26"/>
      <c r="R95" s="26"/>
      <c r="S95" s="26"/>
      <c r="T95" s="26"/>
      <c r="U95" s="26"/>
      <c r="V95" s="26"/>
      <c r="W95" s="26"/>
      <c r="X95" s="14"/>
    </row>
    <row r="96" spans="1:24">
      <c r="A96" s="472" t="s">
        <v>728</v>
      </c>
      <c r="B96" s="33" t="s">
        <v>588</v>
      </c>
      <c r="C96" s="41">
        <f>VLOOKUP(A96&amp;B96,st_line_min_forecast[[#All],[key]:[Generation @ Risk - 2028]],COLUMNS(st_line_min_forecast!E94:F94),FALSE)</f>
        <v>109.7</v>
      </c>
      <c r="D96" s="359"/>
      <c r="E96" s="141">
        <v>0.92207792200000005</v>
      </c>
      <c r="F96" s="359"/>
      <c r="G96" s="346"/>
      <c r="H96" s="41">
        <v>7.7</v>
      </c>
      <c r="I96" s="82">
        <v>8.5</v>
      </c>
      <c r="J96" s="82">
        <v>12</v>
      </c>
      <c r="K96" s="82">
        <v>13.3</v>
      </c>
      <c r="L96" s="82">
        <v>16.2</v>
      </c>
      <c r="M96" s="82">
        <v>18.600000000000001</v>
      </c>
      <c r="N96" s="132">
        <f t="shared" si="2"/>
        <v>0</v>
      </c>
      <c r="O96" s="510"/>
      <c r="P96" s="510"/>
      <c r="Q96" s="510"/>
      <c r="R96" s="510"/>
      <c r="S96" s="510"/>
      <c r="T96" s="510"/>
      <c r="U96" s="510"/>
      <c r="V96" s="510"/>
      <c r="W96" s="510"/>
      <c r="X96" s="511"/>
    </row>
    <row r="97" spans="1:24">
      <c r="A97" s="471"/>
      <c r="B97" s="35" t="s">
        <v>590</v>
      </c>
      <c r="C97" s="43">
        <f>VLOOKUP(A96&amp;B97,st_line_min_forecast[[#All],[key]:[Generation @ Risk - 2028]],COLUMNS(st_line_min_forecast!E95:F95),FALSE)</f>
        <v>134.9</v>
      </c>
      <c r="D97" s="349"/>
      <c r="E97" s="138">
        <v>0.92682926799999998</v>
      </c>
      <c r="F97" s="349"/>
      <c r="G97" s="348"/>
      <c r="H97" s="43">
        <v>4.0999999999999996</v>
      </c>
      <c r="I97" s="36">
        <v>4.0999999999999996</v>
      </c>
      <c r="J97" s="36">
        <v>4.0999999999999996</v>
      </c>
      <c r="K97" s="36">
        <v>5.2</v>
      </c>
      <c r="L97" s="36">
        <v>8.6999999999999993</v>
      </c>
      <c r="M97" s="36">
        <v>10.1</v>
      </c>
      <c r="N97" s="133">
        <f t="shared" si="2"/>
        <v>0</v>
      </c>
      <c r="O97" s="506"/>
      <c r="P97" s="506"/>
      <c r="Q97" s="506"/>
      <c r="R97" s="506"/>
      <c r="S97" s="506"/>
      <c r="T97" s="506"/>
      <c r="U97" s="506"/>
      <c r="V97" s="506"/>
      <c r="W97" s="506"/>
      <c r="X97" s="507"/>
    </row>
    <row r="98" spans="1:24">
      <c r="A98" s="471" t="s">
        <v>640</v>
      </c>
      <c r="B98" s="35" t="s">
        <v>588</v>
      </c>
      <c r="C98" s="43">
        <f>VLOOKUP(A98&amp;B98,st_line_min_forecast[[#All],[key]:[Generation @ Risk - 2028]],COLUMNS(st_line_min_forecast!E96:F96),FALSE)</f>
        <v>91.4</v>
      </c>
      <c r="D98" s="360"/>
      <c r="E98" s="138">
        <v>0.63793103399999995</v>
      </c>
      <c r="F98" s="360"/>
      <c r="G98" s="348"/>
      <c r="H98" s="43">
        <v>5.8</v>
      </c>
      <c r="I98" s="36">
        <v>6.5</v>
      </c>
      <c r="J98" s="36">
        <v>9.6</v>
      </c>
      <c r="K98" s="36">
        <v>10.9</v>
      </c>
      <c r="L98" s="36">
        <v>13.8</v>
      </c>
      <c r="M98" s="36">
        <v>16.100000000000001</v>
      </c>
      <c r="N98" s="133">
        <f t="shared" si="2"/>
        <v>0</v>
      </c>
      <c r="O98" s="502"/>
      <c r="P98" s="502"/>
      <c r="Q98" s="502"/>
      <c r="R98" s="502"/>
      <c r="S98" s="502"/>
      <c r="T98" s="502"/>
      <c r="U98" s="502"/>
      <c r="V98" s="502"/>
      <c r="W98" s="502"/>
      <c r="X98" s="504"/>
    </row>
    <row r="99" spans="1:24">
      <c r="A99" s="471"/>
      <c r="B99" s="35" t="s">
        <v>590</v>
      </c>
      <c r="C99" s="43">
        <f>VLOOKUP(A98&amp;B99,st_line_min_forecast[[#All],[key]:[Generation @ Risk - 2028]],COLUMNS(st_line_min_forecast!E97:F97),FALSE)</f>
        <v>91.4</v>
      </c>
      <c r="D99" s="360"/>
      <c r="E99" s="138">
        <v>0.72222222199999997</v>
      </c>
      <c r="F99" s="360"/>
      <c r="G99" s="348"/>
      <c r="H99" s="43">
        <v>7.2</v>
      </c>
      <c r="I99" s="36">
        <v>4.3</v>
      </c>
      <c r="J99" s="36">
        <v>4.2</v>
      </c>
      <c r="K99" s="36">
        <v>4.0999999999999996</v>
      </c>
      <c r="L99" s="36">
        <v>6.4</v>
      </c>
      <c r="M99" s="36">
        <v>7.8</v>
      </c>
      <c r="N99" s="133">
        <f t="shared" si="2"/>
        <v>0</v>
      </c>
      <c r="O99" s="506"/>
      <c r="P99" s="506"/>
      <c r="Q99" s="506"/>
      <c r="R99" s="506"/>
      <c r="S99" s="506"/>
      <c r="T99" s="506"/>
      <c r="U99" s="506"/>
      <c r="V99" s="506"/>
      <c r="W99" s="506"/>
      <c r="X99" s="507"/>
    </row>
    <row r="100" spans="1:24">
      <c r="A100" s="471" t="s">
        <v>738</v>
      </c>
      <c r="B100" s="35" t="s">
        <v>588</v>
      </c>
      <c r="C100" s="43">
        <f>VLOOKUP(A100&amp;B100,st_line_min_forecast[[#All],[key]:[Generation @ Risk - 2028]],COLUMNS(st_line_min_forecast!E98:F98),FALSE)</f>
        <v>91.4</v>
      </c>
      <c r="D100" s="347"/>
      <c r="E100" s="138">
        <v>0.91025641000000002</v>
      </c>
      <c r="F100" s="347"/>
      <c r="G100" s="348"/>
      <c r="H100" s="43">
        <v>7.8</v>
      </c>
      <c r="I100" s="36">
        <v>8.6</v>
      </c>
      <c r="J100" s="36">
        <v>12</v>
      </c>
      <c r="K100" s="36">
        <v>13.4</v>
      </c>
      <c r="L100" s="36">
        <v>16.3</v>
      </c>
      <c r="M100" s="36">
        <v>18.7</v>
      </c>
      <c r="N100" s="133">
        <f t="shared" si="2"/>
        <v>0</v>
      </c>
      <c r="O100" s="502"/>
      <c r="P100" s="502"/>
      <c r="Q100" s="502"/>
      <c r="R100" s="502"/>
      <c r="S100" s="502"/>
      <c r="T100" s="502"/>
      <c r="U100" s="502"/>
      <c r="V100" s="502"/>
      <c r="W100" s="502"/>
      <c r="X100" s="504"/>
    </row>
    <row r="101" spans="1:24">
      <c r="A101" s="471"/>
      <c r="B101" s="35" t="s">
        <v>590</v>
      </c>
      <c r="C101" s="43">
        <f>VLOOKUP(A100&amp;B101,st_line_min_forecast[[#All],[key]:[Generation @ Risk - 2028]],COLUMNS(st_line_min_forecast!E99:F99),FALSE)</f>
        <v>91.4</v>
      </c>
      <c r="D101" s="347"/>
      <c r="E101" s="138">
        <v>0.71621621599999996</v>
      </c>
      <c r="F101" s="347"/>
      <c r="G101" s="348"/>
      <c r="H101" s="43">
        <v>7.4</v>
      </c>
      <c r="I101" s="36">
        <v>4.5999999999999996</v>
      </c>
      <c r="J101" s="36">
        <v>4.4000000000000004</v>
      </c>
      <c r="K101" s="36">
        <v>5.2</v>
      </c>
      <c r="L101" s="36">
        <v>8.6999999999999993</v>
      </c>
      <c r="M101" s="36">
        <v>10.199999999999999</v>
      </c>
      <c r="N101" s="133">
        <f t="shared" si="2"/>
        <v>0</v>
      </c>
      <c r="O101" s="506"/>
      <c r="P101" s="506"/>
      <c r="Q101" s="506"/>
      <c r="R101" s="506"/>
      <c r="S101" s="506"/>
      <c r="T101" s="506"/>
      <c r="U101" s="506"/>
      <c r="V101" s="506"/>
      <c r="W101" s="506"/>
      <c r="X101" s="507"/>
    </row>
    <row r="102" spans="1:24">
      <c r="A102" s="471" t="s">
        <v>737</v>
      </c>
      <c r="B102" s="35" t="s">
        <v>588</v>
      </c>
      <c r="C102" s="43">
        <f>VLOOKUP(A102&amp;B102,st_line_min_forecast[[#All],[key]:[Generation @ Risk - 2028]],COLUMNS(st_line_min_forecast!E100:F100),FALSE)</f>
        <v>74.3</v>
      </c>
      <c r="D102" s="349"/>
      <c r="E102" s="138">
        <v>0.79279999999999995</v>
      </c>
      <c r="F102" s="349"/>
      <c r="G102" s="348"/>
      <c r="H102" s="43">
        <v>125</v>
      </c>
      <c r="I102" s="36">
        <v>124.9</v>
      </c>
      <c r="J102" s="36">
        <v>128</v>
      </c>
      <c r="K102" s="36">
        <v>130.69999999999999</v>
      </c>
      <c r="L102" s="36">
        <v>132.80000000000001</v>
      </c>
      <c r="M102" s="36">
        <v>136.19999999999999</v>
      </c>
      <c r="N102" s="133">
        <f t="shared" si="2"/>
        <v>-50.600000000000009</v>
      </c>
      <c r="O102" s="502"/>
      <c r="P102" s="502"/>
      <c r="Q102" s="502"/>
      <c r="R102" s="502"/>
      <c r="S102" s="502"/>
      <c r="T102" s="502"/>
      <c r="U102" s="502"/>
      <c r="V102" s="502"/>
      <c r="W102" s="502"/>
      <c r="X102" s="504"/>
    </row>
    <row r="103" spans="1:24">
      <c r="A103" s="471"/>
      <c r="B103" s="35" t="s">
        <v>590</v>
      </c>
      <c r="C103" s="43">
        <f>VLOOKUP(A102&amp;B103,st_line_min_forecast[[#All],[key]:[Generation @ Risk - 2028]],COLUMNS(st_line_min_forecast!E101:F101),FALSE)</f>
        <v>87.4</v>
      </c>
      <c r="D103" s="349"/>
      <c r="E103" s="138">
        <v>0.79918367300000004</v>
      </c>
      <c r="F103" s="349"/>
      <c r="G103" s="348"/>
      <c r="H103" s="43">
        <v>122.5</v>
      </c>
      <c r="I103" s="36">
        <v>124.3</v>
      </c>
      <c r="J103" s="36">
        <v>124.6</v>
      </c>
      <c r="K103" s="36">
        <v>127.1</v>
      </c>
      <c r="L103" s="36">
        <v>130.9</v>
      </c>
      <c r="M103" s="36">
        <v>132</v>
      </c>
      <c r="N103" s="133">
        <f t="shared" si="2"/>
        <v>-36.899999999999991</v>
      </c>
      <c r="O103" s="506"/>
      <c r="P103" s="506"/>
      <c r="Q103" s="506"/>
      <c r="R103" s="506"/>
      <c r="S103" s="506"/>
      <c r="T103" s="506"/>
      <c r="U103" s="506"/>
      <c r="V103" s="506"/>
      <c r="W103" s="506"/>
      <c r="X103" s="507"/>
    </row>
    <row r="104" spans="1:24">
      <c r="A104" s="471" t="s">
        <v>780</v>
      </c>
      <c r="B104" s="35" t="s">
        <v>588</v>
      </c>
      <c r="C104" s="43">
        <f>VLOOKUP(A104&amp;B104,st_line_min_forecast[[#All],[key]:[Generation @ Risk - 2028]],COLUMNS(st_line_min_forecast!E102:F102),FALSE)</f>
        <v>74.3</v>
      </c>
      <c r="D104" s="349"/>
      <c r="E104" s="138">
        <v>0.99243570299999995</v>
      </c>
      <c r="F104" s="349"/>
      <c r="G104" s="348"/>
      <c r="H104" s="43">
        <v>66.099999999999994</v>
      </c>
      <c r="I104" s="36">
        <v>66.099999999999994</v>
      </c>
      <c r="J104" s="36">
        <v>66.2</v>
      </c>
      <c r="K104" s="36">
        <v>66.099999999999994</v>
      </c>
      <c r="L104" s="36">
        <v>66.2</v>
      </c>
      <c r="M104" s="36">
        <v>66.099999999999994</v>
      </c>
      <c r="N104" s="133">
        <f t="shared" si="2"/>
        <v>0</v>
      </c>
      <c r="O104" s="502"/>
      <c r="P104" s="502"/>
      <c r="Q104" s="502"/>
      <c r="R104" s="502"/>
      <c r="S104" s="502"/>
      <c r="T104" s="502"/>
      <c r="U104" s="502"/>
      <c r="V104" s="502"/>
      <c r="W104" s="502"/>
      <c r="X104" s="504"/>
    </row>
    <row r="105" spans="1:24">
      <c r="A105" s="471"/>
      <c r="B105" s="35" t="s">
        <v>590</v>
      </c>
      <c r="C105" s="43">
        <f>VLOOKUP(A104&amp;B105,st_line_min_forecast[[#All],[key]:[Generation @ Risk - 2028]],COLUMNS(st_line_min_forecast!E103:F103),FALSE)</f>
        <v>86.9</v>
      </c>
      <c r="D105" s="349"/>
      <c r="E105" s="138">
        <v>0.99243570299999995</v>
      </c>
      <c r="F105" s="349"/>
      <c r="G105" s="348"/>
      <c r="H105" s="43">
        <v>66.099999999999994</v>
      </c>
      <c r="I105" s="36">
        <v>66.099999999999994</v>
      </c>
      <c r="J105" s="36">
        <v>66.099999999999994</v>
      </c>
      <c r="K105" s="36">
        <v>66.099999999999994</v>
      </c>
      <c r="L105" s="36">
        <v>66.099999999999994</v>
      </c>
      <c r="M105" s="36">
        <v>66.099999999999994</v>
      </c>
      <c r="N105" s="133">
        <f t="shared" si="2"/>
        <v>0</v>
      </c>
      <c r="O105" s="506"/>
      <c r="P105" s="506"/>
      <c r="Q105" s="506"/>
      <c r="R105" s="506"/>
      <c r="S105" s="506"/>
      <c r="T105" s="506"/>
      <c r="U105" s="506"/>
      <c r="V105" s="506"/>
      <c r="W105" s="506"/>
      <c r="X105" s="507"/>
    </row>
    <row r="106" spans="1:24">
      <c r="A106" s="471" t="s">
        <v>879</v>
      </c>
      <c r="B106" s="35" t="s">
        <v>588</v>
      </c>
      <c r="C106" s="43">
        <f>VLOOKUP(A106&amp;B106,st_line_min_forecast[[#All],[key]:[Generation @ Risk - 2028]],COLUMNS(st_line_min_forecast!E104:F104),FALSE)</f>
        <v>98.3</v>
      </c>
      <c r="D106" s="349"/>
      <c r="E106" s="138">
        <v>0.97377326600000003</v>
      </c>
      <c r="F106" s="349"/>
      <c r="G106" s="348"/>
      <c r="H106" s="43">
        <v>118.2</v>
      </c>
      <c r="I106" s="36">
        <v>118.3</v>
      </c>
      <c r="J106" s="36">
        <v>119.9</v>
      </c>
      <c r="K106" s="36">
        <v>120.9</v>
      </c>
      <c r="L106" s="36">
        <v>122.3</v>
      </c>
      <c r="M106" s="36">
        <v>124.3</v>
      </c>
      <c r="N106" s="133">
        <f t="shared" si="2"/>
        <v>-20</v>
      </c>
      <c r="O106" s="502"/>
      <c r="P106" s="502"/>
      <c r="Q106" s="502"/>
      <c r="R106" s="502"/>
      <c r="S106" s="502"/>
      <c r="T106" s="502"/>
      <c r="U106" s="502"/>
      <c r="V106" s="502"/>
      <c r="W106" s="502"/>
      <c r="X106" s="504"/>
    </row>
    <row r="107" spans="1:24">
      <c r="A107" s="471"/>
      <c r="B107" s="35" t="s">
        <v>590</v>
      </c>
      <c r="C107" s="43">
        <f>VLOOKUP(A106&amp;B107,st_line_min_forecast[[#All],[key]:[Generation @ Risk - 2028]],COLUMNS(st_line_min_forecast!E105:F105),FALSE)</f>
        <v>99.5</v>
      </c>
      <c r="D107" s="349"/>
      <c r="E107" s="138">
        <v>0.975213675</v>
      </c>
      <c r="F107" s="349"/>
      <c r="G107" s="348"/>
      <c r="H107" s="43">
        <v>117</v>
      </c>
      <c r="I107" s="36">
        <v>118.2</v>
      </c>
      <c r="J107" s="36">
        <v>118</v>
      </c>
      <c r="K107" s="36">
        <v>119.4</v>
      </c>
      <c r="L107" s="36">
        <v>121.4</v>
      </c>
      <c r="M107" s="36">
        <v>122.2</v>
      </c>
      <c r="N107" s="133">
        <f t="shared" si="2"/>
        <v>-18.700000000000003</v>
      </c>
      <c r="O107" s="506"/>
      <c r="P107" s="506"/>
      <c r="Q107" s="506"/>
      <c r="R107" s="506"/>
      <c r="S107" s="506"/>
      <c r="T107" s="506"/>
      <c r="U107" s="506"/>
      <c r="V107" s="506"/>
      <c r="W107" s="506"/>
      <c r="X107" s="507"/>
    </row>
    <row r="108" spans="1:24">
      <c r="A108" s="471" t="s">
        <v>729</v>
      </c>
      <c r="B108" s="35" t="s">
        <v>588</v>
      </c>
      <c r="C108" s="43">
        <f>VLOOKUP(A108&amp;B108,st_line_min_forecast[[#All],[key]:[Generation @ Risk - 2028]],COLUMNS(st_line_min_forecast!E106:F106),FALSE)</f>
        <v>91.4</v>
      </c>
      <c r="D108" s="349"/>
      <c r="E108" s="138">
        <v>0.84523809500000002</v>
      </c>
      <c r="F108" s="349"/>
      <c r="G108" s="348"/>
      <c r="H108" s="43">
        <v>8.4</v>
      </c>
      <c r="I108" s="36">
        <v>19.3</v>
      </c>
      <c r="J108" s="36">
        <v>14.1</v>
      </c>
      <c r="K108" s="36">
        <v>16.2</v>
      </c>
      <c r="L108" s="36">
        <v>18.5</v>
      </c>
      <c r="M108" s="36">
        <v>18.600000000000001</v>
      </c>
      <c r="N108" s="133">
        <f t="shared" si="2"/>
        <v>0</v>
      </c>
      <c r="O108" s="502"/>
      <c r="P108" s="502"/>
      <c r="Q108" s="502"/>
      <c r="R108" s="502"/>
      <c r="S108" s="502"/>
      <c r="T108" s="502"/>
      <c r="U108" s="502"/>
      <c r="V108" s="502"/>
      <c r="W108" s="502"/>
      <c r="X108" s="504"/>
    </row>
    <row r="109" spans="1:24">
      <c r="A109" s="471"/>
      <c r="B109" s="35" t="s">
        <v>590</v>
      </c>
      <c r="C109" s="43">
        <f>VLOOKUP(A108&amp;B109,st_line_min_forecast[[#All],[key]:[Generation @ Risk - 2028]],COLUMNS(st_line_min_forecast!E107:F107),FALSE)</f>
        <v>91.4</v>
      </c>
      <c r="D109" s="349"/>
      <c r="E109" s="138">
        <v>0.99468085100000003</v>
      </c>
      <c r="F109" s="349"/>
      <c r="G109" s="348"/>
      <c r="H109" s="43">
        <v>18.8</v>
      </c>
      <c r="I109" s="36">
        <v>21.2</v>
      </c>
      <c r="J109" s="36">
        <v>20.6</v>
      </c>
      <c r="K109" s="36">
        <v>19.2</v>
      </c>
      <c r="L109" s="36">
        <v>17.600000000000001</v>
      </c>
      <c r="M109" s="36">
        <v>17.3</v>
      </c>
      <c r="N109" s="133">
        <f t="shared" si="2"/>
        <v>0</v>
      </c>
      <c r="O109" s="506"/>
      <c r="P109" s="506"/>
      <c r="Q109" s="506"/>
      <c r="R109" s="506"/>
      <c r="S109" s="506"/>
      <c r="T109" s="506"/>
      <c r="U109" s="506"/>
      <c r="V109" s="506"/>
      <c r="W109" s="506"/>
      <c r="X109" s="507"/>
    </row>
    <row r="110" spans="1:24">
      <c r="A110" s="471" t="s">
        <v>714</v>
      </c>
      <c r="B110" s="35" t="s">
        <v>588</v>
      </c>
      <c r="C110" s="43">
        <f>VLOOKUP(A110&amp;B110,st_line_min_forecast[[#All],[key]:[Generation @ Risk - 2028]],COLUMNS(st_line_min_forecast!E108:F108),FALSE)</f>
        <v>109.7</v>
      </c>
      <c r="D110" s="349"/>
      <c r="E110" s="138">
        <v>0.85542168699999999</v>
      </c>
      <c r="F110" s="349"/>
      <c r="G110" s="348"/>
      <c r="H110" s="43">
        <v>8.3000000000000007</v>
      </c>
      <c r="I110" s="36">
        <v>19.3</v>
      </c>
      <c r="J110" s="36">
        <v>14.1</v>
      </c>
      <c r="K110" s="36">
        <v>16.2</v>
      </c>
      <c r="L110" s="36">
        <v>18.5</v>
      </c>
      <c r="M110" s="36">
        <v>18.600000000000001</v>
      </c>
      <c r="N110" s="133">
        <f t="shared" si="2"/>
        <v>0</v>
      </c>
      <c r="O110" s="502"/>
      <c r="P110" s="502"/>
      <c r="Q110" s="502"/>
      <c r="R110" s="502"/>
      <c r="S110" s="502"/>
      <c r="T110" s="502"/>
      <c r="U110" s="502"/>
      <c r="V110" s="502"/>
      <c r="W110" s="502"/>
      <c r="X110" s="504"/>
    </row>
    <row r="111" spans="1:24">
      <c r="A111" s="471"/>
      <c r="B111" s="35" t="s">
        <v>590</v>
      </c>
      <c r="C111" s="43">
        <f>VLOOKUP(A110&amp;B111,st_line_min_forecast[[#All],[key]:[Generation @ Risk - 2028]],COLUMNS(st_line_min_forecast!E109:F109),FALSE)</f>
        <v>134.9</v>
      </c>
      <c r="D111" s="349"/>
      <c r="E111" s="138">
        <v>1</v>
      </c>
      <c r="F111" s="349"/>
      <c r="G111" s="348"/>
      <c r="H111" s="43">
        <v>18.7</v>
      </c>
      <c r="I111" s="36">
        <v>21.2</v>
      </c>
      <c r="J111" s="36">
        <v>20.5</v>
      </c>
      <c r="K111" s="36">
        <v>19.2</v>
      </c>
      <c r="L111" s="36">
        <v>17.5</v>
      </c>
      <c r="M111" s="36">
        <v>17.3</v>
      </c>
      <c r="N111" s="133">
        <f t="shared" si="2"/>
        <v>0</v>
      </c>
      <c r="O111" s="506"/>
      <c r="P111" s="506"/>
      <c r="Q111" s="506"/>
      <c r="R111" s="506"/>
      <c r="S111" s="506"/>
      <c r="T111" s="506"/>
      <c r="U111" s="506"/>
      <c r="V111" s="506"/>
      <c r="W111" s="506"/>
      <c r="X111" s="507"/>
    </row>
    <row r="112" spans="1:24">
      <c r="A112" s="471" t="s">
        <v>730</v>
      </c>
      <c r="B112" s="35" t="s">
        <v>588</v>
      </c>
      <c r="C112" s="43">
        <f>VLOOKUP(A112&amp;B112,st_line_min_forecast[[#All],[key]:[Generation @ Risk - 2028]],COLUMNS(st_line_min_forecast!E110:F110),FALSE)</f>
        <v>102.9</v>
      </c>
      <c r="D112" s="349"/>
      <c r="E112" s="138">
        <v>0.84523809500000002</v>
      </c>
      <c r="F112" s="349"/>
      <c r="G112" s="348"/>
      <c r="H112" s="43">
        <v>8.4</v>
      </c>
      <c r="I112" s="36">
        <v>19.3</v>
      </c>
      <c r="J112" s="36">
        <v>14.1</v>
      </c>
      <c r="K112" s="36">
        <v>16.2</v>
      </c>
      <c r="L112" s="36">
        <v>18.5</v>
      </c>
      <c r="M112" s="36">
        <v>18.600000000000001</v>
      </c>
      <c r="N112" s="133">
        <f t="shared" si="2"/>
        <v>0</v>
      </c>
      <c r="O112" s="502"/>
      <c r="P112" s="502"/>
      <c r="Q112" s="502"/>
      <c r="R112" s="502"/>
      <c r="S112" s="502"/>
      <c r="T112" s="502"/>
      <c r="U112" s="502"/>
      <c r="V112" s="502"/>
      <c r="W112" s="502"/>
      <c r="X112" s="504"/>
    </row>
    <row r="113" spans="1:24">
      <c r="A113" s="471"/>
      <c r="B113" s="35" t="s">
        <v>590</v>
      </c>
      <c r="C113" s="43">
        <f>VLOOKUP(A112&amp;B113,st_line_min_forecast[[#All],[key]:[Generation @ Risk - 2028]],COLUMNS(st_line_min_forecast!E111:F111),FALSE)</f>
        <v>134.9</v>
      </c>
      <c r="D113" s="349"/>
      <c r="E113" s="138">
        <v>0.99468085100000003</v>
      </c>
      <c r="F113" s="349"/>
      <c r="G113" s="348"/>
      <c r="H113" s="43">
        <v>18.8</v>
      </c>
      <c r="I113" s="36">
        <v>21.2</v>
      </c>
      <c r="J113" s="36">
        <v>20.6</v>
      </c>
      <c r="K113" s="36">
        <v>19.2</v>
      </c>
      <c r="L113" s="36">
        <v>17.600000000000001</v>
      </c>
      <c r="M113" s="36">
        <v>17.3</v>
      </c>
      <c r="N113" s="133">
        <f t="shared" si="2"/>
        <v>0</v>
      </c>
      <c r="O113" s="506"/>
      <c r="P113" s="506"/>
      <c r="Q113" s="506"/>
      <c r="R113" s="506"/>
      <c r="S113" s="506"/>
      <c r="T113" s="506"/>
      <c r="U113" s="506"/>
      <c r="V113" s="506"/>
      <c r="W113" s="506"/>
      <c r="X113" s="507"/>
    </row>
    <row r="114" spans="1:24">
      <c r="A114" s="471" t="s">
        <v>731</v>
      </c>
      <c r="B114" s="35" t="s">
        <v>588</v>
      </c>
      <c r="C114" s="43">
        <f>VLOOKUP(A114&amp;B114,st_line_min_forecast[[#All],[key]:[Generation @ Risk - 2028]],COLUMNS(st_line_min_forecast!E112:F112),FALSE)</f>
        <v>88</v>
      </c>
      <c r="D114" s="349"/>
      <c r="E114" s="138">
        <v>0.99290780099999998</v>
      </c>
      <c r="F114" s="349"/>
      <c r="G114" s="348"/>
      <c r="H114" s="43">
        <v>28.2</v>
      </c>
      <c r="I114" s="36">
        <v>32.200000000000003</v>
      </c>
      <c r="J114" s="36">
        <v>36.799999999999997</v>
      </c>
      <c r="K114" s="36">
        <v>41</v>
      </c>
      <c r="L114" s="36">
        <v>38.5</v>
      </c>
      <c r="M114" s="36">
        <v>35.700000000000003</v>
      </c>
      <c r="N114" s="133">
        <f t="shared" si="2"/>
        <v>0</v>
      </c>
      <c r="O114" s="502"/>
      <c r="P114" s="502"/>
      <c r="Q114" s="502"/>
      <c r="R114" s="502"/>
      <c r="S114" s="502"/>
      <c r="T114" s="502"/>
      <c r="U114" s="502"/>
      <c r="V114" s="502"/>
      <c r="W114" s="502"/>
      <c r="X114" s="504"/>
    </row>
    <row r="115" spans="1:24">
      <c r="A115" s="471"/>
      <c r="B115" s="35" t="s">
        <v>590</v>
      </c>
      <c r="C115" s="43">
        <f>VLOOKUP(A114&amp;B115,st_line_min_forecast[[#All],[key]:[Generation @ Risk - 2028]],COLUMNS(st_line_min_forecast!E113:F113),FALSE)</f>
        <v>112</v>
      </c>
      <c r="D115" s="349"/>
      <c r="E115" s="138">
        <v>0.88679245299999998</v>
      </c>
      <c r="F115" s="349"/>
      <c r="G115" s="348"/>
      <c r="H115" s="43">
        <v>26.5</v>
      </c>
      <c r="I115" s="36">
        <v>31.7</v>
      </c>
      <c r="J115" s="36">
        <v>37.6</v>
      </c>
      <c r="K115" s="36">
        <v>36.700000000000003</v>
      </c>
      <c r="L115" s="36">
        <v>34.6</v>
      </c>
      <c r="M115" s="36">
        <v>33.700000000000003</v>
      </c>
      <c r="N115" s="133">
        <f t="shared" si="2"/>
        <v>0</v>
      </c>
      <c r="O115" s="506"/>
      <c r="P115" s="506"/>
      <c r="Q115" s="506"/>
      <c r="R115" s="506"/>
      <c r="S115" s="506"/>
      <c r="T115" s="506"/>
      <c r="U115" s="506"/>
      <c r="V115" s="506"/>
      <c r="W115" s="506"/>
      <c r="X115" s="507"/>
    </row>
    <row r="116" spans="1:24">
      <c r="A116" s="471" t="s">
        <v>715</v>
      </c>
      <c r="B116" s="35" t="s">
        <v>588</v>
      </c>
      <c r="C116" s="43">
        <f>VLOOKUP(A116&amp;B116,st_line_min_forecast[[#All],[key]:[Generation @ Risk - 2028]],COLUMNS(st_line_min_forecast!E114:F114),FALSE)</f>
        <v>109.7</v>
      </c>
      <c r="D116" s="349"/>
      <c r="E116" s="138">
        <v>1</v>
      </c>
      <c r="F116" s="349"/>
      <c r="G116" s="348"/>
      <c r="H116" s="43">
        <v>25.7</v>
      </c>
      <c r="I116" s="36">
        <v>25.7</v>
      </c>
      <c r="J116" s="36">
        <v>25.8</v>
      </c>
      <c r="K116" s="36">
        <v>25.7</v>
      </c>
      <c r="L116" s="36">
        <v>25.8</v>
      </c>
      <c r="M116" s="36">
        <v>25.8</v>
      </c>
      <c r="N116" s="133">
        <f t="shared" si="2"/>
        <v>0</v>
      </c>
      <c r="O116" s="502"/>
      <c r="P116" s="502"/>
      <c r="Q116" s="502"/>
      <c r="R116" s="502"/>
      <c r="S116" s="502"/>
      <c r="T116" s="502"/>
      <c r="U116" s="502"/>
      <c r="V116" s="502"/>
      <c r="W116" s="502"/>
      <c r="X116" s="504"/>
    </row>
    <row r="117" spans="1:24">
      <c r="A117" s="471"/>
      <c r="B117" s="35" t="s">
        <v>590</v>
      </c>
      <c r="C117" s="43">
        <f>VLOOKUP(A116&amp;B117,st_line_min_forecast[[#All],[key]:[Generation @ Risk - 2028]],COLUMNS(st_line_min_forecast!E115:F115),FALSE)</f>
        <v>125.7</v>
      </c>
      <c r="D117" s="349"/>
      <c r="E117" s="138">
        <v>0.90322580600000002</v>
      </c>
      <c r="F117" s="349"/>
      <c r="G117" s="348"/>
      <c r="H117" s="43">
        <v>18.600000000000001</v>
      </c>
      <c r="I117" s="36">
        <v>18.600000000000001</v>
      </c>
      <c r="J117" s="36">
        <v>19.5</v>
      </c>
      <c r="K117" s="36">
        <v>18.7</v>
      </c>
      <c r="L117" s="36">
        <v>18.600000000000001</v>
      </c>
      <c r="M117" s="36">
        <v>18.5</v>
      </c>
      <c r="N117" s="133">
        <f t="shared" si="2"/>
        <v>0</v>
      </c>
      <c r="O117" s="506"/>
      <c r="P117" s="506"/>
      <c r="Q117" s="506"/>
      <c r="R117" s="506"/>
      <c r="S117" s="506"/>
      <c r="T117" s="506"/>
      <c r="U117" s="506"/>
      <c r="V117" s="506"/>
      <c r="W117" s="506"/>
      <c r="X117" s="507"/>
    </row>
    <row r="118" spans="1:24">
      <c r="A118" s="471" t="s">
        <v>736</v>
      </c>
      <c r="B118" s="35" t="s">
        <v>588</v>
      </c>
      <c r="C118" s="43">
        <f>VLOOKUP(A118&amp;B118,st_line_min_forecast[[#All],[key]:[Generation @ Risk - 2028]],COLUMNS(st_line_min_forecast!E116:F116),FALSE)</f>
        <v>109.7</v>
      </c>
      <c r="D118" s="349"/>
      <c r="E118" s="138">
        <v>0.99290780099999998</v>
      </c>
      <c r="F118" s="349"/>
      <c r="G118" s="348"/>
      <c r="H118" s="43">
        <v>28.2</v>
      </c>
      <c r="I118" s="36">
        <v>32.200000000000003</v>
      </c>
      <c r="J118" s="36">
        <v>36.799999999999997</v>
      </c>
      <c r="K118" s="36">
        <v>41</v>
      </c>
      <c r="L118" s="36">
        <v>38.5</v>
      </c>
      <c r="M118" s="36">
        <v>35.700000000000003</v>
      </c>
      <c r="N118" s="133">
        <f t="shared" si="2"/>
        <v>0</v>
      </c>
      <c r="O118" s="502"/>
      <c r="P118" s="502"/>
      <c r="Q118" s="502"/>
      <c r="R118" s="502"/>
      <c r="S118" s="502"/>
      <c r="T118" s="502"/>
      <c r="U118" s="502"/>
      <c r="V118" s="502"/>
      <c r="W118" s="502"/>
      <c r="X118" s="504"/>
    </row>
    <row r="119" spans="1:24">
      <c r="A119" s="471"/>
      <c r="B119" s="35" t="s">
        <v>590</v>
      </c>
      <c r="C119" s="43">
        <f>VLOOKUP(A118&amp;B119,st_line_min_forecast[[#All],[key]:[Generation @ Risk - 2028]],COLUMNS(st_line_min_forecast!E117:F117),FALSE)</f>
        <v>134.9</v>
      </c>
      <c r="D119" s="349"/>
      <c r="E119" s="138">
        <v>0.88679245299999998</v>
      </c>
      <c r="F119" s="349"/>
      <c r="G119" s="348"/>
      <c r="H119" s="43">
        <v>26.5</v>
      </c>
      <c r="I119" s="36">
        <v>31.7</v>
      </c>
      <c r="J119" s="36">
        <v>37.6</v>
      </c>
      <c r="K119" s="36">
        <v>36.700000000000003</v>
      </c>
      <c r="L119" s="36">
        <v>34.6</v>
      </c>
      <c r="M119" s="36">
        <v>33.700000000000003</v>
      </c>
      <c r="N119" s="133">
        <f t="shared" si="2"/>
        <v>0</v>
      </c>
      <c r="O119" s="506"/>
      <c r="P119" s="506"/>
      <c r="Q119" s="506"/>
      <c r="R119" s="506"/>
      <c r="S119" s="506"/>
      <c r="T119" s="506"/>
      <c r="U119" s="506"/>
      <c r="V119" s="506"/>
      <c r="W119" s="506"/>
      <c r="X119" s="507"/>
    </row>
    <row r="120" spans="1:24">
      <c r="A120" s="471" t="s">
        <v>732</v>
      </c>
      <c r="B120" s="35" t="s">
        <v>588</v>
      </c>
      <c r="C120" s="43">
        <f>VLOOKUP(A120&amp;B120,st_line_min_forecast[[#All],[key]:[Generation @ Risk - 2028]],COLUMNS(st_line_min_forecast!E118:F118),FALSE)</f>
        <v>135.5</v>
      </c>
      <c r="D120" s="347"/>
      <c r="E120" s="138">
        <v>0.91573033699999995</v>
      </c>
      <c r="F120" s="347"/>
      <c r="G120" s="348"/>
      <c r="H120" s="43">
        <v>17.8</v>
      </c>
      <c r="I120" s="36">
        <v>18.100000000000001</v>
      </c>
      <c r="J120" s="36">
        <v>22.1</v>
      </c>
      <c r="K120" s="36">
        <v>31.2</v>
      </c>
      <c r="L120" s="36">
        <v>26.9</v>
      </c>
      <c r="M120" s="36">
        <v>23.4</v>
      </c>
      <c r="N120" s="133">
        <f t="shared" si="2"/>
        <v>0</v>
      </c>
      <c r="O120" s="502"/>
      <c r="P120" s="502"/>
      <c r="Q120" s="502"/>
      <c r="R120" s="502"/>
      <c r="S120" s="502"/>
      <c r="T120" s="502"/>
      <c r="U120" s="502"/>
      <c r="V120" s="502"/>
      <c r="W120" s="502"/>
      <c r="X120" s="504"/>
    </row>
    <row r="121" spans="1:24">
      <c r="A121" s="471"/>
      <c r="B121" s="35" t="s">
        <v>590</v>
      </c>
      <c r="C121" s="43">
        <f>VLOOKUP(A120&amp;B121,st_line_min_forecast[[#All],[key]:[Generation @ Risk - 2028]],COLUMNS(st_line_min_forecast!E119:F119),FALSE)</f>
        <v>142.30000000000001</v>
      </c>
      <c r="D121" s="347"/>
      <c r="E121" s="138">
        <v>0.92682926799999998</v>
      </c>
      <c r="F121" s="347"/>
      <c r="G121" s="348"/>
      <c r="H121" s="43">
        <v>20.5</v>
      </c>
      <c r="I121" s="36">
        <v>18.100000000000001</v>
      </c>
      <c r="J121" s="36">
        <v>30.2</v>
      </c>
      <c r="K121" s="36">
        <v>30.8</v>
      </c>
      <c r="L121" s="36">
        <v>26.6</v>
      </c>
      <c r="M121" s="36">
        <v>25.7</v>
      </c>
      <c r="N121" s="133">
        <f t="shared" si="2"/>
        <v>0</v>
      </c>
      <c r="O121" s="515"/>
      <c r="P121" s="515"/>
      <c r="Q121" s="515"/>
      <c r="R121" s="515"/>
      <c r="S121" s="515"/>
      <c r="T121" s="515"/>
      <c r="U121" s="515"/>
      <c r="V121" s="515"/>
      <c r="W121" s="515"/>
      <c r="X121" s="516"/>
    </row>
    <row r="122" spans="1:24">
      <c r="A122" s="471" t="s">
        <v>719</v>
      </c>
      <c r="B122" s="35" t="s">
        <v>588</v>
      </c>
      <c r="C122" s="43">
        <f>VLOOKUP(A122&amp;B122,st_line_min_forecast[[#All],[key]:[Generation @ Risk - 2028]],COLUMNS(st_line_min_forecast!E120:F120),FALSE)</f>
        <v>89.7</v>
      </c>
      <c r="D122" s="347"/>
      <c r="E122" s="138">
        <v>0.93918918900000004</v>
      </c>
      <c r="F122" s="347"/>
      <c r="G122" s="348"/>
      <c r="H122" s="43">
        <v>14.8</v>
      </c>
      <c r="I122" s="36">
        <v>15</v>
      </c>
      <c r="J122" s="36">
        <v>14</v>
      </c>
      <c r="K122" s="36">
        <v>16.100000000000001</v>
      </c>
      <c r="L122" s="36">
        <v>16.2</v>
      </c>
      <c r="M122" s="36">
        <v>16</v>
      </c>
      <c r="N122" s="137">
        <f t="shared" si="2"/>
        <v>0</v>
      </c>
      <c r="O122" s="502"/>
      <c r="P122" s="502"/>
      <c r="Q122" s="502"/>
      <c r="R122" s="502"/>
      <c r="S122" s="502"/>
      <c r="T122" s="502"/>
      <c r="U122" s="502"/>
      <c r="V122" s="502"/>
      <c r="W122" s="502"/>
      <c r="X122" s="504"/>
    </row>
    <row r="123" spans="1:24">
      <c r="A123" s="471"/>
      <c r="B123" s="35" t="s">
        <v>590</v>
      </c>
      <c r="C123" s="43">
        <f>VLOOKUP(A122&amp;B123,st_line_min_forecast[[#All],[key]:[Generation @ Risk - 2028]],COLUMNS(st_line_min_forecast!E121:F121),FALSE)</f>
        <v>100.6</v>
      </c>
      <c r="D123" s="347"/>
      <c r="E123" s="138">
        <v>0.94972067000000004</v>
      </c>
      <c r="F123" s="347"/>
      <c r="G123" s="348"/>
      <c r="H123" s="43">
        <v>17.899999999999999</v>
      </c>
      <c r="I123" s="36">
        <v>15.2</v>
      </c>
      <c r="J123" s="36">
        <v>17.3</v>
      </c>
      <c r="K123" s="36">
        <v>15.8</v>
      </c>
      <c r="L123" s="36">
        <v>15.6</v>
      </c>
      <c r="M123" s="36">
        <v>15.5</v>
      </c>
      <c r="N123" s="137">
        <f t="shared" si="2"/>
        <v>0</v>
      </c>
      <c r="O123" s="515"/>
      <c r="P123" s="515"/>
      <c r="Q123" s="515"/>
      <c r="R123" s="515"/>
      <c r="S123" s="515"/>
      <c r="T123" s="515"/>
      <c r="U123" s="515"/>
      <c r="V123" s="515"/>
      <c r="W123" s="515"/>
      <c r="X123" s="516"/>
    </row>
    <row r="124" spans="1:24">
      <c r="A124" s="471" t="s">
        <v>720</v>
      </c>
      <c r="B124" s="35" t="s">
        <v>588</v>
      </c>
      <c r="C124" s="43">
        <f>VLOOKUP(A124&amp;B124,st_line_min_forecast[[#All],[key]:[Generation @ Risk - 2028]],COLUMNS(st_line_min_forecast!E122:F122),FALSE)</f>
        <v>109.7</v>
      </c>
      <c r="D124" s="360"/>
      <c r="E124" s="138">
        <v>0.98936170199999995</v>
      </c>
      <c r="F124" s="360"/>
      <c r="G124" s="348"/>
      <c r="H124" s="43">
        <v>9.4</v>
      </c>
      <c r="I124" s="36">
        <v>9.9</v>
      </c>
      <c r="J124" s="36">
        <v>11.6</v>
      </c>
      <c r="K124" s="36">
        <v>19.3</v>
      </c>
      <c r="L124" s="36">
        <v>16.8</v>
      </c>
      <c r="M124" s="36">
        <v>15.6</v>
      </c>
      <c r="N124" s="133">
        <f t="shared" si="2"/>
        <v>0</v>
      </c>
      <c r="O124" s="515"/>
      <c r="P124" s="515"/>
      <c r="Q124" s="515"/>
      <c r="R124" s="515"/>
      <c r="S124" s="515"/>
      <c r="T124" s="515"/>
      <c r="U124" s="515"/>
      <c r="V124" s="515"/>
      <c r="W124" s="515"/>
      <c r="X124" s="516"/>
    </row>
    <row r="125" spans="1:24">
      <c r="A125" s="471"/>
      <c r="B125" s="35" t="s">
        <v>590</v>
      </c>
      <c r="C125" s="43">
        <f>VLOOKUP(A124&amp;B125,st_line_min_forecast[[#All],[key]:[Generation @ Risk - 2028]],COLUMNS(st_line_min_forecast!E123:F123),FALSE)</f>
        <v>134.9</v>
      </c>
      <c r="D125" s="360"/>
      <c r="E125" s="138">
        <v>0.82905982899999997</v>
      </c>
      <c r="F125" s="360"/>
      <c r="G125" s="348"/>
      <c r="H125" s="43">
        <v>11.7</v>
      </c>
      <c r="I125" s="36">
        <v>10.199999999999999</v>
      </c>
      <c r="J125" s="36">
        <v>17.899999999999999</v>
      </c>
      <c r="K125" s="36">
        <v>18.5</v>
      </c>
      <c r="L125" s="36">
        <v>15.6</v>
      </c>
      <c r="M125" s="36">
        <v>15.4</v>
      </c>
      <c r="N125" s="133">
        <f t="shared" si="2"/>
        <v>0</v>
      </c>
      <c r="O125" s="506"/>
      <c r="P125" s="506"/>
      <c r="Q125" s="506"/>
      <c r="R125" s="506"/>
      <c r="S125" s="506"/>
      <c r="T125" s="506"/>
      <c r="U125" s="506"/>
      <c r="V125" s="506"/>
      <c r="W125" s="506"/>
      <c r="X125" s="507"/>
    </row>
    <row r="126" spans="1:24">
      <c r="A126" s="471" t="s">
        <v>733</v>
      </c>
      <c r="B126" s="35" t="s">
        <v>588</v>
      </c>
      <c r="C126" s="43">
        <f>VLOOKUP(A126&amp;B126,st_line_min_forecast[[#All],[key]:[Generation @ Risk - 2028]],COLUMNS(st_line_min_forecast!E124:F124),FALSE)</f>
        <v>90.3</v>
      </c>
      <c r="D126" s="347"/>
      <c r="E126" s="138">
        <v>0.90055248600000004</v>
      </c>
      <c r="F126" s="347"/>
      <c r="G126" s="348"/>
      <c r="H126" s="43">
        <v>18.100000000000001</v>
      </c>
      <c r="I126" s="36">
        <v>18.399999999999999</v>
      </c>
      <c r="J126" s="36">
        <v>22.3</v>
      </c>
      <c r="K126" s="36">
        <v>31.4</v>
      </c>
      <c r="L126" s="36">
        <v>27.1</v>
      </c>
      <c r="M126" s="36">
        <v>23.6</v>
      </c>
      <c r="N126" s="133">
        <f t="shared" si="2"/>
        <v>0</v>
      </c>
      <c r="O126" s="502"/>
      <c r="P126" s="502"/>
      <c r="Q126" s="502"/>
      <c r="R126" s="502"/>
      <c r="S126" s="502"/>
      <c r="T126" s="502"/>
      <c r="U126" s="502"/>
      <c r="V126" s="502"/>
      <c r="W126" s="502"/>
      <c r="X126" s="504"/>
    </row>
    <row r="127" spans="1:24">
      <c r="A127" s="471"/>
      <c r="B127" s="35" t="s">
        <v>590</v>
      </c>
      <c r="C127" s="43">
        <f>VLOOKUP(A126&amp;B127,st_line_min_forecast[[#All],[key]:[Generation @ Risk - 2028]],COLUMNS(st_line_min_forecast!E125:F125),FALSE)</f>
        <v>96.6</v>
      </c>
      <c r="D127" s="347"/>
      <c r="E127" s="138">
        <v>0.91826923100000002</v>
      </c>
      <c r="F127" s="347"/>
      <c r="G127" s="348"/>
      <c r="H127" s="43">
        <v>20.8</v>
      </c>
      <c r="I127" s="36">
        <v>18.399999999999999</v>
      </c>
      <c r="J127" s="36">
        <v>30.5</v>
      </c>
      <c r="K127" s="36">
        <v>31.1</v>
      </c>
      <c r="L127" s="36">
        <v>26.8</v>
      </c>
      <c r="M127" s="36">
        <v>26</v>
      </c>
      <c r="N127" s="133">
        <f t="shared" si="2"/>
        <v>0</v>
      </c>
      <c r="O127" s="506"/>
      <c r="P127" s="506"/>
      <c r="Q127" s="506"/>
      <c r="R127" s="506"/>
      <c r="S127" s="506"/>
      <c r="T127" s="506"/>
      <c r="U127" s="506"/>
      <c r="V127" s="506"/>
      <c r="W127" s="506"/>
      <c r="X127" s="507"/>
    </row>
    <row r="128" spans="1:24">
      <c r="A128" s="471" t="s">
        <v>734</v>
      </c>
      <c r="B128" s="35" t="s">
        <v>588</v>
      </c>
      <c r="C128" s="43">
        <f>VLOOKUP(A128&amp;B128,st_line_min_forecast[[#All],[key]:[Generation @ Risk - 2028]],COLUMNS(st_line_min_forecast!E126:F126),FALSE)</f>
        <v>109.7</v>
      </c>
      <c r="D128" s="349"/>
      <c r="E128" s="138">
        <v>0.88235294099999995</v>
      </c>
      <c r="F128" s="349"/>
      <c r="G128" s="348"/>
      <c r="H128" s="43">
        <v>1.7</v>
      </c>
      <c r="I128" s="36">
        <v>3.5</v>
      </c>
      <c r="J128" s="36">
        <v>10.3</v>
      </c>
      <c r="K128" s="36">
        <v>14.7</v>
      </c>
      <c r="L128" s="36">
        <v>23.8</v>
      </c>
      <c r="M128" s="36">
        <v>31.9</v>
      </c>
      <c r="N128" s="133">
        <f t="shared" si="2"/>
        <v>0</v>
      </c>
      <c r="O128" s="502"/>
      <c r="P128" s="502"/>
      <c r="Q128" s="502"/>
      <c r="R128" s="502"/>
      <c r="S128" s="502"/>
      <c r="T128" s="502"/>
      <c r="U128" s="502"/>
      <c r="V128" s="502"/>
      <c r="W128" s="502"/>
      <c r="X128" s="504"/>
    </row>
    <row r="129" spans="1:24">
      <c r="A129" s="471"/>
      <c r="B129" s="35" t="s">
        <v>590</v>
      </c>
      <c r="C129" s="43">
        <f>VLOOKUP(A128&amp;B129,st_line_min_forecast[[#All],[key]:[Generation @ Risk - 2028]],COLUMNS(st_line_min_forecast!E127:F127),FALSE)</f>
        <v>133.69999999999999</v>
      </c>
      <c r="D129" s="349"/>
      <c r="E129" s="138">
        <v>0.97560975599999999</v>
      </c>
      <c r="F129" s="349"/>
      <c r="G129" s="348"/>
      <c r="H129" s="43">
        <v>8.1999999999999993</v>
      </c>
      <c r="I129" s="36">
        <v>2</v>
      </c>
      <c r="J129" s="36">
        <v>1</v>
      </c>
      <c r="K129" s="36">
        <v>5.6</v>
      </c>
      <c r="L129" s="36">
        <v>13.1</v>
      </c>
      <c r="M129" s="36">
        <v>16.3</v>
      </c>
      <c r="N129" s="133">
        <f t="shared" si="2"/>
        <v>0</v>
      </c>
      <c r="O129" s="506"/>
      <c r="P129" s="506"/>
      <c r="Q129" s="506"/>
      <c r="R129" s="506"/>
      <c r="S129" s="506"/>
      <c r="T129" s="506"/>
      <c r="U129" s="506"/>
      <c r="V129" s="506"/>
      <c r="W129" s="506"/>
      <c r="X129" s="507"/>
    </row>
    <row r="130" spans="1:24">
      <c r="A130" s="471" t="s">
        <v>735</v>
      </c>
      <c r="B130" s="35" t="s">
        <v>588</v>
      </c>
      <c r="C130" s="43">
        <f>VLOOKUP(A130&amp;B130,st_line_min_forecast[[#All],[key]:[Generation @ Risk - 2028]],COLUMNS(st_line_min_forecast!E128:F128),FALSE)</f>
        <v>109.7</v>
      </c>
      <c r="D130" s="349"/>
      <c r="E130" s="138">
        <v>0.88235294099999995</v>
      </c>
      <c r="F130" s="349"/>
      <c r="G130" s="348"/>
      <c r="H130" s="43">
        <v>1.7</v>
      </c>
      <c r="I130" s="36">
        <v>3.5</v>
      </c>
      <c r="J130" s="36">
        <v>10.4</v>
      </c>
      <c r="K130" s="36">
        <v>14.7</v>
      </c>
      <c r="L130" s="36">
        <v>23.8</v>
      </c>
      <c r="M130" s="36">
        <v>31.9</v>
      </c>
      <c r="N130" s="133">
        <f t="shared" si="2"/>
        <v>0</v>
      </c>
      <c r="O130" s="502"/>
      <c r="P130" s="502"/>
      <c r="Q130" s="502"/>
      <c r="R130" s="502"/>
      <c r="S130" s="502"/>
      <c r="T130" s="502"/>
      <c r="U130" s="502"/>
      <c r="V130" s="502"/>
      <c r="W130" s="502"/>
      <c r="X130" s="504"/>
    </row>
    <row r="131" spans="1:24">
      <c r="A131" s="471"/>
      <c r="B131" s="35" t="s">
        <v>590</v>
      </c>
      <c r="C131" s="43">
        <f>VLOOKUP(A130&amp;B131,st_line_min_forecast[[#All],[key]:[Generation @ Risk - 2028]],COLUMNS(st_line_min_forecast!E129:F129),FALSE)</f>
        <v>133.69999999999999</v>
      </c>
      <c r="D131" s="349"/>
      <c r="E131" s="138">
        <v>0.97560975599999999</v>
      </c>
      <c r="F131" s="349"/>
      <c r="G131" s="348"/>
      <c r="H131" s="43">
        <v>8.1999999999999993</v>
      </c>
      <c r="I131" s="36">
        <v>2</v>
      </c>
      <c r="J131" s="36">
        <v>1</v>
      </c>
      <c r="K131" s="36">
        <v>5.6</v>
      </c>
      <c r="L131" s="36">
        <v>13.1</v>
      </c>
      <c r="M131" s="36">
        <v>16.3</v>
      </c>
      <c r="N131" s="133">
        <f t="shared" si="2"/>
        <v>0</v>
      </c>
      <c r="O131" s="506"/>
      <c r="P131" s="506"/>
      <c r="Q131" s="506"/>
      <c r="R131" s="506"/>
      <c r="S131" s="506"/>
      <c r="T131" s="506"/>
      <c r="U131" s="506"/>
      <c r="V131" s="506"/>
      <c r="W131" s="506"/>
      <c r="X131" s="507"/>
    </row>
    <row r="132" spans="1:24">
      <c r="A132" s="471" t="s">
        <v>721</v>
      </c>
      <c r="B132" s="35" t="s">
        <v>588</v>
      </c>
      <c r="C132" s="43">
        <f>VLOOKUP(A132&amp;B132,st_line_min_forecast[[#All],[key]:[Generation @ Risk - 2028]],COLUMNS(st_line_min_forecast!E130:F130),FALSE)</f>
        <v>74.3</v>
      </c>
      <c r="D132" s="349"/>
      <c r="E132" s="138">
        <v>0.79245283</v>
      </c>
      <c r="F132" s="349"/>
      <c r="G132" s="348"/>
      <c r="H132" s="43">
        <v>5.3</v>
      </c>
      <c r="I132" s="36">
        <v>6.8</v>
      </c>
      <c r="J132" s="36">
        <v>10.6</v>
      </c>
      <c r="K132" s="36">
        <v>13.8</v>
      </c>
      <c r="L132" s="36">
        <v>19.399999999999999</v>
      </c>
      <c r="M132" s="36">
        <v>23.9</v>
      </c>
      <c r="N132" s="133">
        <f t="shared" si="2"/>
        <v>0</v>
      </c>
      <c r="O132" s="502"/>
      <c r="P132" s="502"/>
      <c r="Q132" s="502"/>
      <c r="R132" s="502"/>
      <c r="S132" s="502"/>
      <c r="T132" s="502"/>
      <c r="U132" s="502"/>
      <c r="V132" s="502"/>
      <c r="W132" s="502"/>
      <c r="X132" s="504"/>
    </row>
    <row r="133" spans="1:24">
      <c r="A133" s="471"/>
      <c r="B133" s="35" t="s">
        <v>590</v>
      </c>
      <c r="C133" s="43">
        <f>VLOOKUP(A132&amp;B133,st_line_min_forecast[[#All],[key]:[Generation @ Risk - 2028]],COLUMNS(st_line_min_forecast!E131:F131),FALSE)</f>
        <v>86.9</v>
      </c>
      <c r="D133" s="349"/>
      <c r="E133" s="138">
        <v>0.3</v>
      </c>
      <c r="F133" s="349"/>
      <c r="G133" s="348"/>
      <c r="H133" s="43">
        <v>2</v>
      </c>
      <c r="I133" s="36">
        <v>3.6</v>
      </c>
      <c r="J133" s="36">
        <v>4.5999999999999996</v>
      </c>
      <c r="K133" s="36">
        <v>8.4</v>
      </c>
      <c r="L133" s="36">
        <v>12.8</v>
      </c>
      <c r="M133" s="36">
        <v>14.9</v>
      </c>
      <c r="N133" s="133">
        <f t="shared" ref="N133:N178" si="3">MAX(I133-C133,0)*-1</f>
        <v>0</v>
      </c>
      <c r="O133" s="506"/>
      <c r="P133" s="506"/>
      <c r="Q133" s="506"/>
      <c r="R133" s="506"/>
      <c r="S133" s="506"/>
      <c r="T133" s="506"/>
      <c r="U133" s="506"/>
      <c r="V133" s="506"/>
      <c r="W133" s="506"/>
      <c r="X133" s="507"/>
    </row>
    <row r="134" spans="1:24">
      <c r="A134" s="471" t="s">
        <v>722</v>
      </c>
      <c r="B134" s="35" t="s">
        <v>588</v>
      </c>
      <c r="C134" s="43">
        <f>VLOOKUP(A134&amp;B134,st_line_min_forecast[[#All],[key]:[Generation @ Risk - 2028]],COLUMNS(st_line_min_forecast!E132:F132),FALSE)</f>
        <v>74.3</v>
      </c>
      <c r="D134" s="349"/>
      <c r="E134" s="138">
        <v>0.79245283</v>
      </c>
      <c r="F134" s="349"/>
      <c r="G134" s="348"/>
      <c r="H134" s="43">
        <v>5.3</v>
      </c>
      <c r="I134" s="36">
        <v>6.8</v>
      </c>
      <c r="J134" s="36">
        <v>10.6</v>
      </c>
      <c r="K134" s="36">
        <v>13.8</v>
      </c>
      <c r="L134" s="36">
        <v>19.399999999999999</v>
      </c>
      <c r="M134" s="36">
        <v>23.9</v>
      </c>
      <c r="N134" s="133">
        <f t="shared" si="3"/>
        <v>0</v>
      </c>
      <c r="O134" s="502"/>
      <c r="P134" s="502"/>
      <c r="Q134" s="502"/>
      <c r="R134" s="502"/>
      <c r="S134" s="502"/>
      <c r="T134" s="502"/>
      <c r="U134" s="502"/>
      <c r="V134" s="502"/>
      <c r="W134" s="502"/>
      <c r="X134" s="504"/>
    </row>
    <row r="135" spans="1:24" ht="14" thickBot="1">
      <c r="A135" s="479"/>
      <c r="B135" s="38" t="s">
        <v>590</v>
      </c>
      <c r="C135" s="44">
        <f>VLOOKUP(A134&amp;B135,st_line_min_forecast[[#All],[key]:[Generation @ Risk - 2028]],COLUMNS(st_line_min_forecast!E133:F133),FALSE)</f>
        <v>86.9</v>
      </c>
      <c r="D135" s="350"/>
      <c r="E135" s="139">
        <v>0.3</v>
      </c>
      <c r="F135" s="350"/>
      <c r="G135" s="351"/>
      <c r="H135" s="44">
        <v>2</v>
      </c>
      <c r="I135" s="39">
        <v>3.6</v>
      </c>
      <c r="J135" s="39">
        <v>4.5999999999999996</v>
      </c>
      <c r="K135" s="39">
        <v>8.4</v>
      </c>
      <c r="L135" s="39">
        <v>12.8</v>
      </c>
      <c r="M135" s="39">
        <v>14.9</v>
      </c>
      <c r="N135" s="134">
        <f t="shared" si="3"/>
        <v>0</v>
      </c>
      <c r="O135" s="503"/>
      <c r="P135" s="503"/>
      <c r="Q135" s="503"/>
      <c r="R135" s="503"/>
      <c r="S135" s="503"/>
      <c r="T135" s="503"/>
      <c r="U135" s="503"/>
      <c r="V135" s="503"/>
      <c r="W135" s="503"/>
      <c r="X135" s="505"/>
    </row>
    <row r="136" spans="1:24" ht="14">
      <c r="A136" s="13" t="s">
        <v>563</v>
      </c>
      <c r="B136" s="27"/>
      <c r="C136" s="29"/>
      <c r="D136" s="355"/>
      <c r="E136" s="143"/>
      <c r="F136" s="355"/>
      <c r="G136" s="355"/>
      <c r="H136" s="25"/>
      <c r="I136" s="25"/>
      <c r="J136" s="25"/>
      <c r="K136" s="25"/>
      <c r="L136" s="25"/>
      <c r="M136" s="25"/>
      <c r="N136" s="136"/>
      <c r="O136" s="26"/>
      <c r="P136" s="26"/>
      <c r="Q136" s="26"/>
      <c r="R136" s="26"/>
      <c r="S136" s="26"/>
      <c r="T136" s="26"/>
      <c r="U136" s="26"/>
      <c r="V136" s="26"/>
      <c r="W136" s="26"/>
      <c r="X136" s="14"/>
    </row>
    <row r="137" spans="1:24">
      <c r="A137" s="490" t="s">
        <v>747</v>
      </c>
      <c r="B137" s="47" t="s">
        <v>588</v>
      </c>
      <c r="C137" s="41">
        <f>VLOOKUP(A137&amp;B137,st_line_min_forecast[[#All],[key]:[Generation @ Risk - 2028]],COLUMNS(st_line_min_forecast!$E$2:$F$2),FALSE)</f>
        <v>49.2</v>
      </c>
      <c r="D137" s="356"/>
      <c r="E137" s="141">
        <v>0.90243902399999998</v>
      </c>
      <c r="F137" s="356"/>
      <c r="G137" s="356"/>
      <c r="H137" s="101">
        <v>16.399999999999999</v>
      </c>
      <c r="I137" s="82">
        <v>16.8</v>
      </c>
      <c r="J137" s="82">
        <v>18.899999999999999</v>
      </c>
      <c r="K137" s="82">
        <v>19.3</v>
      </c>
      <c r="L137" s="82">
        <v>20.2</v>
      </c>
      <c r="M137" s="82">
        <v>21</v>
      </c>
      <c r="N137" s="132">
        <f t="shared" si="3"/>
        <v>0</v>
      </c>
      <c r="O137" s="510"/>
      <c r="P137" s="510"/>
      <c r="Q137" s="510"/>
      <c r="R137" s="510"/>
      <c r="S137" s="510"/>
      <c r="T137" s="510"/>
      <c r="U137" s="510"/>
      <c r="V137" s="510"/>
      <c r="W137" s="510"/>
      <c r="X137" s="511"/>
    </row>
    <row r="138" spans="1:24">
      <c r="A138" s="491"/>
      <c r="B138" s="50" t="s">
        <v>590</v>
      </c>
      <c r="C138" s="43">
        <f>VLOOKUP(A137&amp;B138,st_line_min_forecast[[#All],[key]:[Generation @ Risk - 2028]],COLUMNS(st_line_min_forecast!$E$3:$F$3),FALSE)</f>
        <v>57.2</v>
      </c>
      <c r="D138" s="357"/>
      <c r="E138" s="138">
        <v>0.90566037700000002</v>
      </c>
      <c r="F138" s="357"/>
      <c r="G138" s="357"/>
      <c r="H138" s="102">
        <v>15.9</v>
      </c>
      <c r="I138" s="36">
        <v>17.100000000000001</v>
      </c>
      <c r="J138" s="36">
        <v>17.2</v>
      </c>
      <c r="K138" s="36">
        <v>17.7</v>
      </c>
      <c r="L138" s="36">
        <v>18.5</v>
      </c>
      <c r="M138" s="36">
        <v>19</v>
      </c>
      <c r="N138" s="133">
        <f t="shared" si="3"/>
        <v>0</v>
      </c>
      <c r="O138" s="506"/>
      <c r="P138" s="506"/>
      <c r="Q138" s="506"/>
      <c r="R138" s="506"/>
      <c r="S138" s="506"/>
      <c r="T138" s="506"/>
      <c r="U138" s="506"/>
      <c r="V138" s="506"/>
      <c r="W138" s="506"/>
      <c r="X138" s="507"/>
    </row>
    <row r="139" spans="1:24">
      <c r="A139" s="491" t="s">
        <v>748</v>
      </c>
      <c r="B139" s="50" t="s">
        <v>588</v>
      </c>
      <c r="C139" s="43">
        <f>VLOOKUP(A139&amp;B139,st_line_min_forecast[[#All],[key]:[Generation @ Risk - 2028]],COLUMNS(st_line_min_forecast!$E$2:$F$2),FALSE)</f>
        <v>25.7</v>
      </c>
      <c r="D139" s="357"/>
      <c r="E139" s="138">
        <v>0.87903225799999996</v>
      </c>
      <c r="F139" s="357"/>
      <c r="G139" s="357"/>
      <c r="H139" s="102">
        <v>12.4</v>
      </c>
      <c r="I139" s="36">
        <v>13.1</v>
      </c>
      <c r="J139" s="36">
        <v>15.2</v>
      </c>
      <c r="K139" s="36">
        <v>16</v>
      </c>
      <c r="L139" s="36">
        <v>17</v>
      </c>
      <c r="M139" s="36">
        <v>17.7</v>
      </c>
      <c r="N139" s="133">
        <f t="shared" si="3"/>
        <v>0</v>
      </c>
      <c r="O139" s="502"/>
      <c r="P139" s="502"/>
      <c r="Q139" s="502"/>
      <c r="R139" s="502"/>
      <c r="S139" s="502"/>
      <c r="T139" s="502"/>
      <c r="U139" s="502"/>
      <c r="V139" s="502"/>
      <c r="W139" s="502"/>
      <c r="X139" s="504"/>
    </row>
    <row r="140" spans="1:24">
      <c r="A140" s="491"/>
      <c r="B140" s="50" t="s">
        <v>590</v>
      </c>
      <c r="C140" s="43">
        <f>VLOOKUP(A139&amp;B140,st_line_min_forecast[[#All],[key]:[Generation @ Risk - 2028]],COLUMNS(st_line_min_forecast!$E$3:$F$3),FALSE)</f>
        <v>34.9</v>
      </c>
      <c r="D140" s="357"/>
      <c r="E140" s="138">
        <v>0.89166666699999997</v>
      </c>
      <c r="F140" s="357"/>
      <c r="G140" s="357"/>
      <c r="H140" s="102">
        <v>12</v>
      </c>
      <c r="I140" s="36">
        <v>13.1</v>
      </c>
      <c r="J140" s="36">
        <v>13.7</v>
      </c>
      <c r="K140" s="36">
        <v>14.3</v>
      </c>
      <c r="L140" s="36">
        <v>15.1</v>
      </c>
      <c r="M140" s="36">
        <v>15.6</v>
      </c>
      <c r="N140" s="133">
        <f t="shared" si="3"/>
        <v>0</v>
      </c>
      <c r="O140" s="506"/>
      <c r="P140" s="506"/>
      <c r="Q140" s="506"/>
      <c r="R140" s="506"/>
      <c r="S140" s="506"/>
      <c r="T140" s="506"/>
      <c r="U140" s="506"/>
      <c r="V140" s="506"/>
      <c r="W140" s="506"/>
      <c r="X140" s="507"/>
    </row>
    <row r="141" spans="1:24">
      <c r="A141" s="491" t="s">
        <v>836</v>
      </c>
      <c r="B141" s="50" t="s">
        <v>588</v>
      </c>
      <c r="C141" s="43">
        <f>VLOOKUP(A141&amp;B141,st_line_min_forecast[[#All],[key]:[Generation @ Risk - 2028]],COLUMNS(st_line_min_forecast!$E$2:$F$2),FALSE)</f>
        <v>38.299999999999997</v>
      </c>
      <c r="D141" s="357"/>
      <c r="E141" s="138">
        <v>0.80606060599999996</v>
      </c>
      <c r="F141" s="357"/>
      <c r="G141" s="357"/>
      <c r="H141" s="102">
        <v>33</v>
      </c>
      <c r="I141" s="36">
        <v>33.5</v>
      </c>
      <c r="J141" s="36">
        <v>34.200000000000003</v>
      </c>
      <c r="K141" s="36">
        <v>34.9</v>
      </c>
      <c r="L141" s="36">
        <v>35.9</v>
      </c>
      <c r="M141" s="36">
        <v>36.799999999999997</v>
      </c>
      <c r="N141" s="133">
        <f t="shared" si="3"/>
        <v>0</v>
      </c>
      <c r="O141" s="502"/>
      <c r="P141" s="502"/>
      <c r="Q141" s="502"/>
      <c r="R141" s="502"/>
      <c r="S141" s="502"/>
      <c r="T141" s="502"/>
      <c r="U141" s="502"/>
      <c r="V141" s="502"/>
      <c r="W141" s="502"/>
      <c r="X141" s="504"/>
    </row>
    <row r="142" spans="1:24">
      <c r="A142" s="491"/>
      <c r="B142" s="50" t="s">
        <v>590</v>
      </c>
      <c r="C142" s="43">
        <f>VLOOKUP(A141&amp;B142,st_line_min_forecast[[#All],[key]:[Generation @ Risk - 2028]],COLUMNS(st_line_min_forecast!$E$3:$F$3),FALSE)</f>
        <v>43.4</v>
      </c>
      <c r="D142" s="357"/>
      <c r="E142" s="138">
        <v>0.800632911</v>
      </c>
      <c r="F142" s="357"/>
      <c r="G142" s="357"/>
      <c r="H142" s="102">
        <v>31.6</v>
      </c>
      <c r="I142" s="36">
        <v>32.299999999999997</v>
      </c>
      <c r="J142" s="36">
        <v>32.700000000000003</v>
      </c>
      <c r="K142" s="36">
        <v>33.299999999999997</v>
      </c>
      <c r="L142" s="36">
        <v>34</v>
      </c>
      <c r="M142" s="36">
        <v>34.5</v>
      </c>
      <c r="N142" s="133">
        <f t="shared" si="3"/>
        <v>0</v>
      </c>
      <c r="O142" s="506"/>
      <c r="P142" s="506"/>
      <c r="Q142" s="506"/>
      <c r="R142" s="506"/>
      <c r="S142" s="506"/>
      <c r="T142" s="506"/>
      <c r="U142" s="506"/>
      <c r="V142" s="506"/>
      <c r="W142" s="506"/>
      <c r="X142" s="507"/>
    </row>
    <row r="143" spans="1:24">
      <c r="A143" s="491" t="s">
        <v>744</v>
      </c>
      <c r="B143" s="50" t="s">
        <v>588</v>
      </c>
      <c r="C143" s="43">
        <f>VLOOKUP(A143&amp;B143,st_line_min_forecast[[#All],[key]:[Generation @ Risk - 2028]],COLUMNS(st_line_min_forecast!$E$2:$F$2),FALSE)</f>
        <v>49.2</v>
      </c>
      <c r="D143" s="357"/>
      <c r="E143" s="138">
        <v>0.33333333300000001</v>
      </c>
      <c r="F143" s="357"/>
      <c r="G143" s="357"/>
      <c r="H143" s="102">
        <v>1.8</v>
      </c>
      <c r="I143" s="36">
        <v>1.4</v>
      </c>
      <c r="J143" s="36">
        <v>1.5</v>
      </c>
      <c r="K143" s="36">
        <v>1.4</v>
      </c>
      <c r="L143" s="36">
        <v>3.7</v>
      </c>
      <c r="M143" s="36">
        <v>5.7</v>
      </c>
      <c r="N143" s="133">
        <f t="shared" si="3"/>
        <v>0</v>
      </c>
      <c r="O143" s="502"/>
      <c r="P143" s="502"/>
      <c r="Q143" s="502"/>
      <c r="R143" s="502"/>
      <c r="S143" s="502"/>
      <c r="T143" s="502"/>
      <c r="U143" s="502"/>
      <c r="V143" s="502"/>
      <c r="W143" s="502"/>
      <c r="X143" s="504"/>
    </row>
    <row r="144" spans="1:24">
      <c r="A144" s="491"/>
      <c r="B144" s="50" t="s">
        <v>590</v>
      </c>
      <c r="C144" s="43">
        <f>VLOOKUP(A143&amp;B144,st_line_min_forecast[[#All],[key]:[Generation @ Risk - 2028]],COLUMNS(st_line_min_forecast!$E$3:$F$3),FALSE)</f>
        <v>52.6</v>
      </c>
      <c r="D144" s="357"/>
      <c r="E144" s="138">
        <v>0.71794871800000004</v>
      </c>
      <c r="F144" s="357"/>
      <c r="G144" s="357"/>
      <c r="H144" s="102">
        <v>3.9</v>
      </c>
      <c r="I144" s="36">
        <v>3.7</v>
      </c>
      <c r="J144" s="36">
        <v>5.2</v>
      </c>
      <c r="K144" s="36">
        <v>3.6</v>
      </c>
      <c r="L144" s="36">
        <v>1.7</v>
      </c>
      <c r="M144" s="36">
        <v>1.9</v>
      </c>
      <c r="N144" s="133">
        <f t="shared" si="3"/>
        <v>0</v>
      </c>
      <c r="O144" s="506"/>
      <c r="P144" s="506"/>
      <c r="Q144" s="506"/>
      <c r="R144" s="506"/>
      <c r="S144" s="506"/>
      <c r="T144" s="506"/>
      <c r="U144" s="506"/>
      <c r="V144" s="506"/>
      <c r="W144" s="506"/>
      <c r="X144" s="507"/>
    </row>
    <row r="145" spans="1:24">
      <c r="A145" s="491" t="s">
        <v>745</v>
      </c>
      <c r="B145" s="50" t="s">
        <v>588</v>
      </c>
      <c r="C145" s="43">
        <f>VLOOKUP(A145&amp;B145,st_line_min_forecast[[#All],[key]:[Generation @ Risk - 2028]],COLUMNS(st_line_min_forecast!$E$2:$F$2),FALSE)</f>
        <v>49.2</v>
      </c>
      <c r="D145" s="357"/>
      <c r="E145" s="138">
        <v>0.33333333300000001</v>
      </c>
      <c r="F145" s="357"/>
      <c r="G145" s="357"/>
      <c r="H145" s="102">
        <v>1.8</v>
      </c>
      <c r="I145" s="36">
        <v>1.4</v>
      </c>
      <c r="J145" s="36">
        <v>1.5</v>
      </c>
      <c r="K145" s="36">
        <v>1.3</v>
      </c>
      <c r="L145" s="36">
        <v>3.7</v>
      </c>
      <c r="M145" s="36">
        <v>5.7</v>
      </c>
      <c r="N145" s="133">
        <f t="shared" si="3"/>
        <v>0</v>
      </c>
      <c r="O145" s="502"/>
      <c r="P145" s="502"/>
      <c r="Q145" s="502"/>
      <c r="R145" s="502"/>
      <c r="S145" s="502"/>
      <c r="T145" s="502"/>
      <c r="U145" s="502"/>
      <c r="V145" s="502"/>
      <c r="W145" s="502"/>
      <c r="X145" s="504"/>
    </row>
    <row r="146" spans="1:24">
      <c r="A146" s="491"/>
      <c r="B146" s="50" t="s">
        <v>590</v>
      </c>
      <c r="C146" s="43">
        <f>VLOOKUP(A145&amp;B146,st_line_min_forecast[[#All],[key]:[Generation @ Risk - 2028]],COLUMNS(st_line_min_forecast!$E$3:$F$3),FALSE)</f>
        <v>52.6</v>
      </c>
      <c r="D146" s="357"/>
      <c r="E146" s="138">
        <v>0.71794871800000004</v>
      </c>
      <c r="F146" s="357"/>
      <c r="G146" s="357"/>
      <c r="H146" s="102">
        <v>3.9</v>
      </c>
      <c r="I146" s="36">
        <v>3.7</v>
      </c>
      <c r="J146" s="36">
        <v>5.2</v>
      </c>
      <c r="K146" s="36">
        <v>3.6</v>
      </c>
      <c r="L146" s="36">
        <v>1.7</v>
      </c>
      <c r="M146" s="36">
        <v>1.9</v>
      </c>
      <c r="N146" s="133">
        <f t="shared" si="3"/>
        <v>0</v>
      </c>
      <c r="O146" s="506"/>
      <c r="P146" s="506"/>
      <c r="Q146" s="506"/>
      <c r="R146" s="506"/>
      <c r="S146" s="506"/>
      <c r="T146" s="506"/>
      <c r="U146" s="506"/>
      <c r="V146" s="506"/>
      <c r="W146" s="506"/>
      <c r="X146" s="507"/>
    </row>
    <row r="147" spans="1:24">
      <c r="A147" s="491" t="s">
        <v>746</v>
      </c>
      <c r="B147" s="50" t="s">
        <v>588</v>
      </c>
      <c r="C147" s="43">
        <f>VLOOKUP(A147&amp;B147,st_line_min_forecast[[#All],[key]:[Generation @ Risk - 2028]],COLUMNS(st_line_min_forecast!$E$2:$F$2),FALSE)</f>
        <v>44</v>
      </c>
      <c r="D147" s="357"/>
      <c r="E147" s="138">
        <v>0.68660968700000002</v>
      </c>
      <c r="F147" s="357"/>
      <c r="G147" s="357"/>
      <c r="H147" s="43">
        <v>35.1</v>
      </c>
      <c r="I147" s="36">
        <v>35.4</v>
      </c>
      <c r="J147" s="36">
        <v>37.5</v>
      </c>
      <c r="K147" s="36">
        <v>37</v>
      </c>
      <c r="L147" s="36">
        <v>38</v>
      </c>
      <c r="M147" s="36">
        <v>38.700000000000003</v>
      </c>
      <c r="N147" s="133">
        <f t="shared" si="3"/>
        <v>0</v>
      </c>
      <c r="O147" s="502"/>
      <c r="P147" s="502"/>
      <c r="Q147" s="502"/>
      <c r="R147" s="502"/>
      <c r="S147" s="502"/>
      <c r="T147" s="502"/>
      <c r="U147" s="502"/>
      <c r="V147" s="502"/>
      <c r="W147" s="502"/>
      <c r="X147" s="504"/>
    </row>
    <row r="148" spans="1:24">
      <c r="A148" s="491"/>
      <c r="B148" s="50" t="s">
        <v>590</v>
      </c>
      <c r="C148" s="43">
        <f>VLOOKUP(A147&amp;B148,st_line_min_forecast[[#All],[key]:[Generation @ Risk - 2028]],COLUMNS(st_line_min_forecast!$E$3:$F$3),FALSE)</f>
        <v>43.4</v>
      </c>
      <c r="D148" s="357"/>
      <c r="E148" s="138">
        <v>0.698507463</v>
      </c>
      <c r="F148" s="357"/>
      <c r="G148" s="357"/>
      <c r="H148" s="43">
        <v>33.5</v>
      </c>
      <c r="I148" s="36">
        <v>35.299999999999997</v>
      </c>
      <c r="J148" s="36">
        <v>35.1</v>
      </c>
      <c r="K148" s="36">
        <v>35.700000000000003</v>
      </c>
      <c r="L148" s="36">
        <v>36.200000000000003</v>
      </c>
      <c r="M148" s="36">
        <v>36.799999999999997</v>
      </c>
      <c r="N148" s="133">
        <f t="shared" si="3"/>
        <v>0</v>
      </c>
      <c r="O148" s="506"/>
      <c r="P148" s="506"/>
      <c r="Q148" s="506"/>
      <c r="R148" s="506"/>
      <c r="S148" s="506"/>
      <c r="T148" s="506"/>
      <c r="U148" s="506"/>
      <c r="V148" s="506"/>
      <c r="W148" s="506"/>
      <c r="X148" s="507"/>
    </row>
    <row r="149" spans="1:24">
      <c r="A149" s="491" t="s">
        <v>769</v>
      </c>
      <c r="B149" s="50" t="s">
        <v>588</v>
      </c>
      <c r="C149" s="43">
        <f>VLOOKUP(A149&amp;B149,st_line_min_forecast[[#All],[key]:[Generation @ Risk - 2028]],COLUMNS(st_line_min_forecast!$E$2:$F$2),FALSE)</f>
        <v>44</v>
      </c>
      <c r="D149" s="357"/>
      <c r="E149" s="138">
        <v>0.33333333300000001</v>
      </c>
      <c r="F149" s="357"/>
      <c r="G149" s="357"/>
      <c r="H149" s="43">
        <v>0.9</v>
      </c>
      <c r="I149" s="36">
        <v>1.1000000000000001</v>
      </c>
      <c r="J149" s="36">
        <v>3.2</v>
      </c>
      <c r="K149" s="36">
        <v>3</v>
      </c>
      <c r="L149" s="36">
        <v>3.5</v>
      </c>
      <c r="M149" s="36">
        <v>4</v>
      </c>
      <c r="N149" s="133">
        <f t="shared" si="3"/>
        <v>0</v>
      </c>
      <c r="O149" s="502"/>
      <c r="P149" s="502"/>
      <c r="Q149" s="502"/>
      <c r="R149" s="502"/>
      <c r="S149" s="502"/>
      <c r="T149" s="502"/>
      <c r="U149" s="502"/>
      <c r="V149" s="502"/>
      <c r="W149" s="502"/>
      <c r="X149" s="504"/>
    </row>
    <row r="150" spans="1:24">
      <c r="A150" s="491"/>
      <c r="B150" s="50" t="s">
        <v>590</v>
      </c>
      <c r="C150" s="43">
        <f>VLOOKUP(A149&amp;B150,st_line_min_forecast[[#All],[key]:[Generation @ Risk - 2028]],COLUMNS(st_line_min_forecast!$E$3:$F$3),FALSE)</f>
        <v>43.4</v>
      </c>
      <c r="D150" s="357"/>
      <c r="E150" s="138">
        <v>0.6</v>
      </c>
      <c r="F150" s="357"/>
      <c r="G150" s="357"/>
      <c r="H150" s="43">
        <v>1.5</v>
      </c>
      <c r="I150" s="36">
        <v>1.2</v>
      </c>
      <c r="J150" s="36">
        <v>1</v>
      </c>
      <c r="K150" s="36">
        <v>1.4</v>
      </c>
      <c r="L150" s="36">
        <v>1.9</v>
      </c>
      <c r="M150" s="36">
        <v>2.2000000000000002</v>
      </c>
      <c r="N150" s="133">
        <f t="shared" si="3"/>
        <v>0</v>
      </c>
      <c r="O150" s="506"/>
      <c r="P150" s="506"/>
      <c r="Q150" s="506"/>
      <c r="R150" s="506"/>
      <c r="S150" s="506"/>
      <c r="T150" s="506"/>
      <c r="U150" s="506"/>
      <c r="V150" s="506"/>
      <c r="W150" s="506"/>
      <c r="X150" s="507"/>
    </row>
    <row r="151" spans="1:24">
      <c r="A151" s="491" t="s">
        <v>743</v>
      </c>
      <c r="B151" s="50" t="s">
        <v>588</v>
      </c>
      <c r="C151" s="43">
        <f>VLOOKUP(A151&amp;B151,st_line_min_forecast[[#All],[key]:[Generation @ Risk - 2028]],COLUMNS(st_line_min_forecast!$E$2:$F$2),FALSE)</f>
        <v>26.2</v>
      </c>
      <c r="D151" s="357"/>
      <c r="E151" s="138">
        <v>0.111111111</v>
      </c>
      <c r="F151" s="357"/>
      <c r="G151" s="357"/>
      <c r="H151" s="102">
        <v>1.8</v>
      </c>
      <c r="I151" s="36">
        <v>1.9</v>
      </c>
      <c r="J151" s="36">
        <v>1.9</v>
      </c>
      <c r="K151" s="36">
        <v>2</v>
      </c>
      <c r="L151" s="36">
        <v>2.1</v>
      </c>
      <c r="M151" s="36">
        <v>2.2999999999999998</v>
      </c>
      <c r="N151" s="133">
        <f t="shared" si="3"/>
        <v>0</v>
      </c>
      <c r="O151" s="502"/>
      <c r="P151" s="502"/>
      <c r="Q151" s="502"/>
      <c r="R151" s="502"/>
      <c r="S151" s="502"/>
      <c r="T151" s="502"/>
      <c r="U151" s="502"/>
      <c r="V151" s="502"/>
      <c r="W151" s="502"/>
      <c r="X151" s="504"/>
    </row>
    <row r="152" spans="1:24" ht="14" thickBot="1">
      <c r="A152" s="494"/>
      <c r="B152" s="52" t="s">
        <v>590</v>
      </c>
      <c r="C152" s="44">
        <f>VLOOKUP(A151&amp;B152,st_line_min_forecast[[#All],[key]:[Generation @ Risk - 2028]],COLUMNS(st_line_min_forecast!$E$3:$F$3),FALSE)</f>
        <v>35.4</v>
      </c>
      <c r="D152" s="358"/>
      <c r="E152" s="139">
        <v>0</v>
      </c>
      <c r="F152" s="358"/>
      <c r="G152" s="358"/>
      <c r="H152" s="103">
        <v>1.7</v>
      </c>
      <c r="I152" s="39">
        <v>1.8</v>
      </c>
      <c r="J152" s="39">
        <v>1.9</v>
      </c>
      <c r="K152" s="39">
        <v>2</v>
      </c>
      <c r="L152" s="39">
        <v>2</v>
      </c>
      <c r="M152" s="39">
        <v>2.1</v>
      </c>
      <c r="N152" s="134">
        <f t="shared" si="3"/>
        <v>0</v>
      </c>
      <c r="O152" s="503"/>
      <c r="P152" s="503"/>
      <c r="Q152" s="503"/>
      <c r="R152" s="503"/>
      <c r="S152" s="503"/>
      <c r="T152" s="503"/>
      <c r="U152" s="503"/>
      <c r="V152" s="503"/>
      <c r="W152" s="503"/>
      <c r="X152" s="505"/>
    </row>
    <row r="153" spans="1:24" ht="14">
      <c r="A153" s="13" t="s">
        <v>591</v>
      </c>
      <c r="B153" s="30"/>
      <c r="C153" s="83"/>
      <c r="D153" s="361"/>
      <c r="E153" s="146"/>
      <c r="F153" s="361"/>
      <c r="G153" s="362"/>
      <c r="H153" s="135"/>
      <c r="I153" s="135"/>
      <c r="J153" s="135"/>
      <c r="K153" s="135"/>
      <c r="L153" s="135"/>
      <c r="M153" s="135"/>
      <c r="N153" s="136"/>
      <c r="O153" s="32"/>
      <c r="P153" s="32"/>
      <c r="Q153" s="32"/>
      <c r="R153" s="32"/>
      <c r="S153" s="32"/>
      <c r="T153" s="32"/>
      <c r="U153" s="32"/>
      <c r="V153" s="32"/>
      <c r="W153" s="32"/>
      <c r="X153" s="15"/>
    </row>
    <row r="154" spans="1:24">
      <c r="A154" s="490" t="s">
        <v>823</v>
      </c>
      <c r="B154" s="33" t="s">
        <v>588</v>
      </c>
      <c r="C154" s="41">
        <f>VLOOKUP(A154&amp;B154,st_line_min_forecast[[#All],[key]:[Generation @ Risk - 2028]],COLUMNS(st_line_min_forecast!E152:F152),FALSE)</f>
        <v>51.4</v>
      </c>
      <c r="D154" s="359"/>
      <c r="E154" s="141">
        <v>0.78947368399999995</v>
      </c>
      <c r="F154" s="359"/>
      <c r="G154" s="346"/>
      <c r="H154" s="41">
        <v>3.8</v>
      </c>
      <c r="I154" s="82">
        <v>4.9000000000000004</v>
      </c>
      <c r="J154" s="82">
        <v>7.3</v>
      </c>
      <c r="K154" s="82">
        <v>10.6</v>
      </c>
      <c r="L154" s="82">
        <v>15.3</v>
      </c>
      <c r="M154" s="82">
        <v>19</v>
      </c>
      <c r="N154" s="132">
        <f t="shared" si="3"/>
        <v>0</v>
      </c>
      <c r="O154" s="510"/>
      <c r="P154" s="510"/>
      <c r="Q154" s="510"/>
      <c r="R154" s="510"/>
      <c r="S154" s="510"/>
      <c r="T154" s="510"/>
      <c r="U154" s="510"/>
      <c r="V154" s="510"/>
      <c r="W154" s="510"/>
      <c r="X154" s="511"/>
    </row>
    <row r="155" spans="1:24">
      <c r="A155" s="491"/>
      <c r="B155" s="35" t="s">
        <v>590</v>
      </c>
      <c r="C155" s="43">
        <f>VLOOKUP(A154&amp;B155,st_line_min_forecast[[#All],[key]:[Generation @ Risk - 2028]],COLUMNS(st_line_min_forecast!E153:F153),FALSE)</f>
        <v>69.7</v>
      </c>
      <c r="D155" s="349"/>
      <c r="E155" s="138">
        <v>0.70370370400000004</v>
      </c>
      <c r="F155" s="349"/>
      <c r="G155" s="348"/>
      <c r="H155" s="36">
        <v>2.7</v>
      </c>
      <c r="I155" s="36">
        <v>2.2999999999999998</v>
      </c>
      <c r="J155" s="36">
        <v>2.6</v>
      </c>
      <c r="K155" s="36">
        <v>5.2</v>
      </c>
      <c r="L155" s="36">
        <v>8.8000000000000007</v>
      </c>
      <c r="M155" s="36">
        <v>10.6</v>
      </c>
      <c r="N155" s="133">
        <f t="shared" si="3"/>
        <v>0</v>
      </c>
      <c r="O155" s="506"/>
      <c r="P155" s="506"/>
      <c r="Q155" s="506"/>
      <c r="R155" s="506"/>
      <c r="S155" s="506"/>
      <c r="T155" s="506"/>
      <c r="U155" s="506"/>
      <c r="V155" s="506"/>
      <c r="W155" s="506"/>
      <c r="X155" s="507"/>
    </row>
    <row r="156" spans="1:24">
      <c r="A156" s="491" t="s">
        <v>824</v>
      </c>
      <c r="B156" s="35" t="s">
        <v>588</v>
      </c>
      <c r="C156" s="43">
        <f>VLOOKUP(A156&amp;B156,st_line_min_forecast[[#All],[key]:[Generation @ Risk - 2028]],COLUMNS(st_line_min_forecast!E154:F154),FALSE)</f>
        <v>76.599999999999994</v>
      </c>
      <c r="D156" s="349"/>
      <c r="E156" s="138">
        <v>0.78947368399999995</v>
      </c>
      <c r="F156" s="349"/>
      <c r="G156" s="348"/>
      <c r="H156" s="36">
        <v>3.8</v>
      </c>
      <c r="I156" s="36">
        <v>4.8</v>
      </c>
      <c r="J156" s="36">
        <v>7.3</v>
      </c>
      <c r="K156" s="36">
        <v>10.6</v>
      </c>
      <c r="L156" s="36">
        <v>15.3</v>
      </c>
      <c r="M156" s="36">
        <v>19</v>
      </c>
      <c r="N156" s="133">
        <f t="shared" si="3"/>
        <v>0</v>
      </c>
      <c r="O156" s="502"/>
      <c r="P156" s="502"/>
      <c r="Q156" s="502"/>
      <c r="R156" s="502"/>
      <c r="S156" s="502"/>
      <c r="T156" s="502"/>
      <c r="U156" s="502"/>
      <c r="V156" s="502"/>
      <c r="W156" s="502"/>
      <c r="X156" s="504"/>
    </row>
    <row r="157" spans="1:24">
      <c r="A157" s="491"/>
      <c r="B157" s="35" t="s">
        <v>590</v>
      </c>
      <c r="C157" s="43">
        <f>VLOOKUP(A156&amp;B157,st_line_min_forecast[[#All],[key]:[Generation @ Risk - 2028]],COLUMNS(st_line_min_forecast!E155:F155),FALSE)</f>
        <v>89.2</v>
      </c>
      <c r="D157" s="349"/>
      <c r="E157" s="138">
        <v>0.70370370400000004</v>
      </c>
      <c r="F157" s="349"/>
      <c r="G157" s="348"/>
      <c r="H157" s="36">
        <v>2.7</v>
      </c>
      <c r="I157" s="36">
        <v>2.2000000000000002</v>
      </c>
      <c r="J157" s="36">
        <v>2.5</v>
      </c>
      <c r="K157" s="36">
        <v>5.2</v>
      </c>
      <c r="L157" s="36">
        <v>8.8000000000000007</v>
      </c>
      <c r="M157" s="36">
        <v>10.6</v>
      </c>
      <c r="N157" s="133">
        <f t="shared" si="3"/>
        <v>0</v>
      </c>
      <c r="O157" s="506"/>
      <c r="P157" s="506"/>
      <c r="Q157" s="506"/>
      <c r="R157" s="506"/>
      <c r="S157" s="506"/>
      <c r="T157" s="506"/>
      <c r="U157" s="506"/>
      <c r="V157" s="506"/>
      <c r="W157" s="506"/>
      <c r="X157" s="507"/>
    </row>
    <row r="158" spans="1:24">
      <c r="A158" s="491" t="s">
        <v>724</v>
      </c>
      <c r="B158" s="35" t="s">
        <v>588</v>
      </c>
      <c r="C158" s="43">
        <f>VLOOKUP(A158&amp;B158,st_line_min_forecast[[#All],[key]:[Generation @ Risk - 2028]],COLUMNS(st_line_min_forecast!E156:F156),FALSE)</f>
        <v>109.7</v>
      </c>
      <c r="D158" s="349"/>
      <c r="E158" s="138">
        <v>0.9</v>
      </c>
      <c r="F158" s="349"/>
      <c r="G158" s="348"/>
      <c r="H158" s="36">
        <v>3</v>
      </c>
      <c r="I158" s="36">
        <v>3.7</v>
      </c>
      <c r="J158" s="36">
        <v>5.0999999999999996</v>
      </c>
      <c r="K158" s="36">
        <v>7</v>
      </c>
      <c r="L158" s="36">
        <v>9.6999999999999993</v>
      </c>
      <c r="M158" s="36">
        <v>11.7</v>
      </c>
      <c r="N158" s="133">
        <f t="shared" si="3"/>
        <v>0</v>
      </c>
      <c r="O158" s="502"/>
      <c r="P158" s="502"/>
      <c r="Q158" s="502"/>
      <c r="R158" s="502"/>
      <c r="S158" s="502"/>
      <c r="T158" s="502"/>
      <c r="U158" s="502"/>
      <c r="V158" s="502"/>
      <c r="W158" s="502"/>
      <c r="X158" s="504"/>
    </row>
    <row r="159" spans="1:24">
      <c r="A159" s="491"/>
      <c r="B159" s="35" t="s">
        <v>590</v>
      </c>
      <c r="C159" s="43">
        <f>VLOOKUP(A158&amp;B159,st_line_min_forecast[[#All],[key]:[Generation @ Risk - 2028]],COLUMNS(st_line_min_forecast!E157:F157),FALSE)</f>
        <v>114.3</v>
      </c>
      <c r="D159" s="349"/>
      <c r="E159" s="138">
        <v>0</v>
      </c>
      <c r="F159" s="349"/>
      <c r="G159" s="348"/>
      <c r="H159" s="36">
        <v>0.6</v>
      </c>
      <c r="I159" s="36">
        <v>1.7</v>
      </c>
      <c r="J159" s="36">
        <v>2.2000000000000002</v>
      </c>
      <c r="K159" s="36">
        <v>4.0999999999999996</v>
      </c>
      <c r="L159" s="36">
        <v>6.2</v>
      </c>
      <c r="M159" s="36">
        <v>7.3</v>
      </c>
      <c r="N159" s="133">
        <f t="shared" si="3"/>
        <v>0</v>
      </c>
      <c r="O159" s="506"/>
      <c r="P159" s="506"/>
      <c r="Q159" s="506"/>
      <c r="R159" s="506"/>
      <c r="S159" s="506"/>
      <c r="T159" s="506"/>
      <c r="U159" s="506"/>
      <c r="V159" s="506"/>
      <c r="W159" s="506"/>
      <c r="X159" s="507"/>
    </row>
    <row r="160" spans="1:24">
      <c r="A160" s="491" t="s">
        <v>725</v>
      </c>
      <c r="B160" s="35" t="s">
        <v>588</v>
      </c>
      <c r="C160" s="43">
        <f>VLOOKUP(A160&amp;B160,st_line_min_forecast[[#All],[key]:[Generation @ Risk - 2028]],COLUMNS(st_line_min_forecast!E158:F158),FALSE)</f>
        <v>46.3</v>
      </c>
      <c r="D160" s="349"/>
      <c r="E160" s="138">
        <v>0.93103448300000002</v>
      </c>
      <c r="F160" s="349"/>
      <c r="G160" s="348"/>
      <c r="H160" s="36">
        <v>2.9</v>
      </c>
      <c r="I160" s="36">
        <v>3.6</v>
      </c>
      <c r="J160" s="36">
        <v>5.0999999999999996</v>
      </c>
      <c r="K160" s="36">
        <v>7</v>
      </c>
      <c r="L160" s="36">
        <v>9.6999999999999993</v>
      </c>
      <c r="M160" s="36">
        <v>11.7</v>
      </c>
      <c r="N160" s="133">
        <f t="shared" si="3"/>
        <v>0</v>
      </c>
      <c r="O160" s="502"/>
      <c r="P160" s="502"/>
      <c r="Q160" s="502"/>
      <c r="R160" s="502"/>
      <c r="S160" s="502"/>
      <c r="T160" s="502"/>
      <c r="U160" s="502"/>
      <c r="V160" s="502"/>
      <c r="W160" s="502"/>
      <c r="X160" s="504"/>
    </row>
    <row r="161" spans="1:29">
      <c r="A161" s="491"/>
      <c r="B161" s="35" t="s">
        <v>590</v>
      </c>
      <c r="C161" s="43">
        <f>VLOOKUP(A160&amp;B161,st_line_min_forecast[[#All],[key]:[Generation @ Risk - 2028]],COLUMNS(st_line_min_forecast!E159:F159),FALSE)</f>
        <v>49.7</v>
      </c>
      <c r="D161" s="349"/>
      <c r="E161" s="138">
        <v>0</v>
      </c>
      <c r="F161" s="349"/>
      <c r="G161" s="348"/>
      <c r="H161" s="36">
        <v>0.5</v>
      </c>
      <c r="I161" s="36">
        <v>1.6</v>
      </c>
      <c r="J161" s="36">
        <v>2.1</v>
      </c>
      <c r="K161" s="36">
        <v>4.0999999999999996</v>
      </c>
      <c r="L161" s="36">
        <v>6.2</v>
      </c>
      <c r="M161" s="36">
        <v>7.3</v>
      </c>
      <c r="N161" s="133">
        <f t="shared" si="3"/>
        <v>0</v>
      </c>
      <c r="O161" s="506"/>
      <c r="P161" s="506"/>
      <c r="Q161" s="506"/>
      <c r="R161" s="506"/>
      <c r="S161" s="506"/>
      <c r="T161" s="506"/>
      <c r="U161" s="506"/>
      <c r="V161" s="506"/>
      <c r="W161" s="506"/>
      <c r="X161" s="507"/>
    </row>
    <row r="162" spans="1:29">
      <c r="A162" s="491" t="s">
        <v>765</v>
      </c>
      <c r="B162" s="35" t="s">
        <v>588</v>
      </c>
      <c r="C162" s="43">
        <f>VLOOKUP(A162&amp;B162,st_line_min_forecast[[#All],[key]:[Generation @ Risk - 2028]],COLUMNS(st_line_min_forecast!E160:F160),FALSE)</f>
        <v>116.6</v>
      </c>
      <c r="D162" s="349"/>
      <c r="E162" s="138">
        <v>0.211764706</v>
      </c>
      <c r="F162" s="349"/>
      <c r="G162" s="348"/>
      <c r="H162" s="36">
        <v>8.5</v>
      </c>
      <c r="I162" s="36">
        <v>9.8000000000000007</v>
      </c>
      <c r="J162" s="36">
        <v>13</v>
      </c>
      <c r="K162" s="36">
        <v>17.8</v>
      </c>
      <c r="L162" s="36">
        <v>23.2</v>
      </c>
      <c r="M162" s="36">
        <v>28.1</v>
      </c>
      <c r="N162" s="133">
        <f t="shared" si="3"/>
        <v>0</v>
      </c>
      <c r="O162" s="502"/>
      <c r="P162" s="502"/>
      <c r="Q162" s="502"/>
      <c r="R162" s="502"/>
      <c r="S162" s="502"/>
      <c r="T162" s="502"/>
      <c r="U162" s="502"/>
      <c r="V162" s="502"/>
      <c r="W162" s="502"/>
      <c r="X162" s="504"/>
    </row>
    <row r="163" spans="1:29">
      <c r="A163" s="491"/>
      <c r="B163" s="35" t="s">
        <v>590</v>
      </c>
      <c r="C163" s="43">
        <f>VLOOKUP(A162&amp;B163,st_line_min_forecast[[#All],[key]:[Generation @ Risk - 2028]],COLUMNS(st_line_min_forecast!E161:F161),FALSE)</f>
        <v>122.3</v>
      </c>
      <c r="D163" s="349"/>
      <c r="E163" s="138">
        <v>0.51937984500000001</v>
      </c>
      <c r="F163" s="349"/>
      <c r="G163" s="348"/>
      <c r="H163" s="36">
        <v>12.9</v>
      </c>
      <c r="I163" s="36">
        <v>10.1</v>
      </c>
      <c r="J163" s="36">
        <v>6.9</v>
      </c>
      <c r="K163" s="36">
        <v>10.7</v>
      </c>
      <c r="L163" s="36">
        <v>15</v>
      </c>
      <c r="M163" s="36">
        <v>17.5</v>
      </c>
      <c r="N163" s="133">
        <f t="shared" si="3"/>
        <v>0</v>
      </c>
      <c r="O163" s="506"/>
      <c r="P163" s="506"/>
      <c r="Q163" s="506"/>
      <c r="R163" s="506"/>
      <c r="S163" s="506"/>
      <c r="T163" s="506"/>
      <c r="U163" s="506"/>
      <c r="V163" s="506"/>
      <c r="W163" s="506"/>
      <c r="X163" s="507"/>
    </row>
    <row r="164" spans="1:29">
      <c r="A164" s="491" t="s">
        <v>766</v>
      </c>
      <c r="B164" s="35" t="s">
        <v>588</v>
      </c>
      <c r="C164" s="43">
        <f>VLOOKUP(A164&amp;B164,st_line_min_forecast[[#All],[key]:[Generation @ Risk - 2028]],COLUMNS(st_line_min_forecast!E162:F162),FALSE)</f>
        <v>108</v>
      </c>
      <c r="D164" s="349"/>
      <c r="E164" s="138">
        <v>0.211764706</v>
      </c>
      <c r="F164" s="349"/>
      <c r="G164" s="348"/>
      <c r="H164" s="36">
        <v>8.5</v>
      </c>
      <c r="I164" s="36">
        <v>9.8000000000000007</v>
      </c>
      <c r="J164" s="36">
        <v>13</v>
      </c>
      <c r="K164" s="36">
        <v>17.8</v>
      </c>
      <c r="L164" s="36">
        <v>23.2</v>
      </c>
      <c r="M164" s="36">
        <v>28.1</v>
      </c>
      <c r="N164" s="133">
        <f t="shared" si="3"/>
        <v>0</v>
      </c>
      <c r="O164" s="502"/>
      <c r="P164" s="502"/>
      <c r="Q164" s="502"/>
      <c r="R164" s="502"/>
      <c r="S164" s="502"/>
      <c r="T164" s="502"/>
      <c r="U164" s="502"/>
      <c r="V164" s="502"/>
      <c r="W164" s="502"/>
      <c r="X164" s="504"/>
    </row>
    <row r="165" spans="1:29">
      <c r="A165" s="491"/>
      <c r="B165" s="35" t="s">
        <v>590</v>
      </c>
      <c r="C165" s="43">
        <f>VLOOKUP(A164&amp;B165,st_line_min_forecast[[#All],[key]:[Generation @ Risk - 2028]],COLUMNS(st_line_min_forecast!E163:F163),FALSE)</f>
        <v>122.3</v>
      </c>
      <c r="D165" s="349"/>
      <c r="E165" s="138">
        <v>0.51937984500000001</v>
      </c>
      <c r="F165" s="349"/>
      <c r="G165" s="348"/>
      <c r="H165" s="36">
        <v>12.9</v>
      </c>
      <c r="I165" s="36">
        <v>10.1</v>
      </c>
      <c r="J165" s="36">
        <v>6.9</v>
      </c>
      <c r="K165" s="36">
        <v>10.6</v>
      </c>
      <c r="L165" s="36">
        <v>15</v>
      </c>
      <c r="M165" s="36">
        <v>17.5</v>
      </c>
      <c r="N165" s="133">
        <f t="shared" si="3"/>
        <v>0</v>
      </c>
      <c r="O165" s="506"/>
      <c r="P165" s="506"/>
      <c r="Q165" s="506"/>
      <c r="R165" s="506"/>
      <c r="S165" s="506"/>
      <c r="T165" s="506"/>
      <c r="U165" s="506"/>
      <c r="V165" s="506"/>
      <c r="W165" s="506"/>
      <c r="X165" s="507"/>
    </row>
    <row r="166" spans="1:29">
      <c r="A166" s="491" t="s">
        <v>768</v>
      </c>
      <c r="B166" s="35" t="s">
        <v>588</v>
      </c>
      <c r="C166" s="43">
        <f>VLOOKUP(A166&amp;B166,st_line_min_forecast[[#All],[key]:[Generation @ Risk - 2028]],COLUMNS(st_line_min_forecast!E164:F164),FALSE)</f>
        <v>89.4</v>
      </c>
      <c r="D166" s="349"/>
      <c r="E166" s="138">
        <v>0.79699248099999997</v>
      </c>
      <c r="F166" s="349"/>
      <c r="G166" s="348"/>
      <c r="H166" s="36">
        <v>13.3</v>
      </c>
      <c r="I166" s="36">
        <v>13.5</v>
      </c>
      <c r="J166" s="36">
        <v>10.9</v>
      </c>
      <c r="K166" s="36">
        <v>9.6999999999999993</v>
      </c>
      <c r="L166" s="36">
        <v>5.5</v>
      </c>
      <c r="M166" s="36">
        <v>4.5</v>
      </c>
      <c r="N166" s="133">
        <f t="shared" si="3"/>
        <v>0</v>
      </c>
      <c r="O166" s="502"/>
      <c r="P166" s="502"/>
      <c r="Q166" s="502"/>
      <c r="R166" s="502"/>
      <c r="S166" s="502"/>
      <c r="T166" s="502"/>
      <c r="U166" s="502"/>
      <c r="V166" s="502"/>
      <c r="W166" s="502"/>
      <c r="X166" s="504"/>
    </row>
    <row r="167" spans="1:29">
      <c r="A167" s="491"/>
      <c r="B167" s="35" t="s">
        <v>590</v>
      </c>
      <c r="C167" s="43">
        <f>VLOOKUP(A166&amp;B167,st_line_min_forecast[[#All],[key]:[Generation @ Risk - 2028]],COLUMNS(st_line_min_forecast!E165:F165),FALSE)</f>
        <v>100.6</v>
      </c>
      <c r="D167" s="349"/>
      <c r="E167" s="138">
        <v>0.87437185900000003</v>
      </c>
      <c r="F167" s="349"/>
      <c r="G167" s="348"/>
      <c r="H167" s="36">
        <v>19.899999999999999</v>
      </c>
      <c r="I167" s="36">
        <v>17.899999999999999</v>
      </c>
      <c r="J167" s="36">
        <v>17.8</v>
      </c>
      <c r="K167" s="36">
        <v>14.8</v>
      </c>
      <c r="L167" s="36">
        <v>11.2</v>
      </c>
      <c r="M167" s="36">
        <v>9.1999999999999993</v>
      </c>
      <c r="N167" s="133">
        <f t="shared" si="3"/>
        <v>0</v>
      </c>
      <c r="O167" s="506"/>
      <c r="P167" s="506"/>
      <c r="Q167" s="506"/>
      <c r="R167" s="506"/>
      <c r="S167" s="506"/>
      <c r="T167" s="506"/>
      <c r="U167" s="506"/>
      <c r="V167" s="506"/>
      <c r="W167" s="506"/>
      <c r="X167" s="507"/>
    </row>
    <row r="168" spans="1:29">
      <c r="A168" s="491" t="s">
        <v>767</v>
      </c>
      <c r="B168" s="35" t="s">
        <v>588</v>
      </c>
      <c r="C168" s="43">
        <f>VLOOKUP(A168&amp;B168,st_line_min_forecast[[#All],[key]:[Generation @ Risk - 2028]],COLUMNS(st_line_min_forecast!E166:F166),FALSE)</f>
        <v>89.7</v>
      </c>
      <c r="D168" s="349"/>
      <c r="E168" s="138">
        <v>0.79699248099999997</v>
      </c>
      <c r="F168" s="349"/>
      <c r="G168" s="348"/>
      <c r="H168" s="36">
        <v>13.3</v>
      </c>
      <c r="I168" s="36">
        <v>13.5</v>
      </c>
      <c r="J168" s="36">
        <v>10.9</v>
      </c>
      <c r="K168" s="36">
        <v>9.6999999999999993</v>
      </c>
      <c r="L168" s="36">
        <v>5.5</v>
      </c>
      <c r="M168" s="36">
        <v>4.5</v>
      </c>
      <c r="N168" s="133">
        <f t="shared" si="3"/>
        <v>0</v>
      </c>
      <c r="O168" s="502"/>
      <c r="P168" s="502"/>
      <c r="Q168" s="502"/>
      <c r="R168" s="502"/>
      <c r="S168" s="502"/>
      <c r="T168" s="502"/>
      <c r="U168" s="502"/>
      <c r="V168" s="502"/>
      <c r="W168" s="502"/>
      <c r="X168" s="504"/>
    </row>
    <row r="169" spans="1:29" ht="14" thickBot="1">
      <c r="A169" s="494"/>
      <c r="B169" s="38" t="s">
        <v>590</v>
      </c>
      <c r="C169" s="44">
        <f>VLOOKUP(A168&amp;B169,st_line_min_forecast[[#All],[key]:[Generation @ Risk - 2028]],COLUMNS(st_line_min_forecast!E167:F167),FALSE)</f>
        <v>94.3</v>
      </c>
      <c r="D169" s="350"/>
      <c r="E169" s="138">
        <v>0.87437185900000003</v>
      </c>
      <c r="F169" s="350"/>
      <c r="G169" s="351"/>
      <c r="H169" s="43">
        <v>19.899999999999999</v>
      </c>
      <c r="I169" s="36">
        <v>17.899999999999999</v>
      </c>
      <c r="J169" s="36">
        <v>17.8</v>
      </c>
      <c r="K169" s="36">
        <v>14.8</v>
      </c>
      <c r="L169" s="36">
        <v>11.2</v>
      </c>
      <c r="M169" s="36">
        <v>9.1999999999999993</v>
      </c>
      <c r="N169" s="134">
        <f t="shared" si="3"/>
        <v>0</v>
      </c>
      <c r="O169" s="506"/>
      <c r="P169" s="506"/>
      <c r="Q169" s="506"/>
      <c r="R169" s="506"/>
      <c r="S169" s="506"/>
      <c r="T169" s="506"/>
      <c r="U169" s="506"/>
      <c r="V169" s="506"/>
      <c r="W169" s="506"/>
      <c r="X169" s="507"/>
    </row>
    <row r="170" spans="1:29" ht="14">
      <c r="A170" s="13" t="s">
        <v>564</v>
      </c>
      <c r="B170" s="27"/>
      <c r="C170" s="25"/>
      <c r="D170" s="352"/>
      <c r="E170" s="140"/>
      <c r="F170" s="352"/>
      <c r="G170" s="353"/>
      <c r="H170" s="25"/>
      <c r="I170" s="25"/>
      <c r="J170" s="25"/>
      <c r="K170" s="25"/>
      <c r="L170" s="25"/>
      <c r="M170" s="25"/>
      <c r="N170" s="136"/>
      <c r="O170" s="26"/>
      <c r="P170" s="26"/>
      <c r="Q170" s="26"/>
      <c r="R170" s="26"/>
      <c r="S170" s="26"/>
      <c r="T170" s="26"/>
      <c r="U170" s="26"/>
      <c r="V170" s="26"/>
      <c r="W170" s="26"/>
      <c r="X170" s="14"/>
    </row>
    <row r="171" spans="1:29">
      <c r="A171" s="490" t="s">
        <v>758</v>
      </c>
      <c r="B171" s="33" t="s">
        <v>588</v>
      </c>
      <c r="C171" s="41">
        <f>VLOOKUP(A171&amp;B171,st_line_min_forecast[[#All],[key]:[Generation @ Risk - 2028]],COLUMNS(st_line_min_forecast!$E$2:$F$2),FALSE)</f>
        <v>31.4</v>
      </c>
      <c r="D171" s="359"/>
      <c r="E171" s="141">
        <v>0.92592592600000001</v>
      </c>
      <c r="F171" s="359"/>
      <c r="G171" s="345"/>
      <c r="H171" s="41">
        <v>2.7</v>
      </c>
      <c r="I171" s="82">
        <v>2.9</v>
      </c>
      <c r="J171" s="82">
        <v>3.2</v>
      </c>
      <c r="K171" s="82">
        <v>3.2</v>
      </c>
      <c r="L171" s="82">
        <v>3.6</v>
      </c>
      <c r="M171" s="82">
        <v>3.9</v>
      </c>
      <c r="N171" s="132">
        <f t="shared" si="3"/>
        <v>0</v>
      </c>
      <c r="O171" s="510"/>
      <c r="P171" s="510"/>
      <c r="Q171" s="510"/>
      <c r="R171" s="510"/>
      <c r="S171" s="510"/>
      <c r="T171" s="510"/>
      <c r="U171" s="510"/>
      <c r="V171" s="510"/>
      <c r="W171" s="510"/>
      <c r="X171" s="511"/>
    </row>
    <row r="172" spans="1:29">
      <c r="A172" s="491"/>
      <c r="B172" s="35" t="s">
        <v>590</v>
      </c>
      <c r="C172" s="43">
        <f>VLOOKUP(A171&amp;B172,st_line_min_forecast[[#All],[key]:[Generation @ Risk - 2028]],COLUMNS(st_line_min_forecast!$E$3:$F$3),FALSE)</f>
        <v>43.4</v>
      </c>
      <c r="D172" s="349"/>
      <c r="E172" s="138">
        <v>0.89473684200000003</v>
      </c>
      <c r="F172" s="349"/>
      <c r="G172" s="347"/>
      <c r="H172" s="43">
        <v>1.9</v>
      </c>
      <c r="I172" s="36">
        <v>2.2000000000000002</v>
      </c>
      <c r="J172" s="36">
        <v>1.8</v>
      </c>
      <c r="K172" s="36">
        <v>2</v>
      </c>
      <c r="L172" s="36">
        <v>2.2000000000000002</v>
      </c>
      <c r="M172" s="36">
        <v>2.2999999999999998</v>
      </c>
      <c r="N172" s="133">
        <f t="shared" si="3"/>
        <v>0</v>
      </c>
      <c r="O172" s="506"/>
      <c r="P172" s="506"/>
      <c r="Q172" s="506"/>
      <c r="R172" s="506"/>
      <c r="S172" s="506"/>
      <c r="T172" s="506"/>
      <c r="U172" s="506"/>
      <c r="V172" s="506"/>
      <c r="W172" s="506"/>
      <c r="X172" s="507"/>
      <c r="Z172" s="64"/>
      <c r="AA172" s="64"/>
      <c r="AB172" s="64"/>
      <c r="AC172" s="64"/>
    </row>
    <row r="173" spans="1:29">
      <c r="A173" s="491" t="s">
        <v>760</v>
      </c>
      <c r="B173" s="35" t="s">
        <v>588</v>
      </c>
      <c r="C173" s="43">
        <f>VLOOKUP(A173&amp;B173,st_line_min_forecast[[#All],[key]:[Generation @ Risk - 2028]],COLUMNS(st_line_min_forecast!$E$2:$F$2),FALSE)</f>
        <v>40</v>
      </c>
      <c r="D173" s="363"/>
      <c r="E173" s="138">
        <v>0.905511811</v>
      </c>
      <c r="F173" s="363"/>
      <c r="G173" s="347"/>
      <c r="H173" s="43">
        <v>12.7</v>
      </c>
      <c r="I173" s="36">
        <v>13.6</v>
      </c>
      <c r="J173" s="36">
        <v>13.9</v>
      </c>
      <c r="K173" s="36">
        <v>12.1</v>
      </c>
      <c r="L173" s="36">
        <v>13.3</v>
      </c>
      <c r="M173" s="36">
        <v>14.2</v>
      </c>
      <c r="N173" s="133">
        <f t="shared" si="3"/>
        <v>0</v>
      </c>
      <c r="O173" s="502"/>
      <c r="P173" s="502"/>
      <c r="Q173" s="502"/>
      <c r="R173" s="502"/>
      <c r="S173" s="502"/>
      <c r="T173" s="502"/>
      <c r="U173" s="502"/>
      <c r="V173" s="502"/>
      <c r="W173" s="502"/>
      <c r="X173" s="504"/>
      <c r="Z173" s="64"/>
      <c r="AA173" s="64"/>
      <c r="AB173" s="64"/>
      <c r="AC173" s="64"/>
    </row>
    <row r="174" spans="1:29">
      <c r="A174" s="491"/>
      <c r="B174" s="35" t="s">
        <v>590</v>
      </c>
      <c r="C174" s="43">
        <f>VLOOKUP(A173&amp;B174,st_line_min_forecast[[#All],[key]:[Generation @ Risk - 2028]],COLUMNS(st_line_min_forecast!$E$3:$F$3),FALSE)</f>
        <v>49.7</v>
      </c>
      <c r="D174" s="347"/>
      <c r="E174" s="138">
        <v>0.91150442499999995</v>
      </c>
      <c r="F174" s="347"/>
      <c r="G174" s="347"/>
      <c r="H174" s="43">
        <v>11.3</v>
      </c>
      <c r="I174" s="36">
        <v>12.5</v>
      </c>
      <c r="J174" s="36">
        <v>10.1</v>
      </c>
      <c r="K174" s="36">
        <v>10.1</v>
      </c>
      <c r="L174" s="36">
        <v>10.6</v>
      </c>
      <c r="M174" s="36">
        <v>11.1</v>
      </c>
      <c r="N174" s="133">
        <f t="shared" si="3"/>
        <v>0</v>
      </c>
      <c r="O174" s="506"/>
      <c r="P174" s="506"/>
      <c r="Q174" s="506"/>
      <c r="R174" s="506"/>
      <c r="S174" s="506"/>
      <c r="T174" s="506"/>
      <c r="U174" s="506"/>
      <c r="V174" s="506"/>
      <c r="W174" s="506"/>
      <c r="X174" s="507"/>
    </row>
    <row r="175" spans="1:29">
      <c r="A175" s="491" t="s">
        <v>759</v>
      </c>
      <c r="B175" s="35" t="s">
        <v>588</v>
      </c>
      <c r="C175" s="43">
        <f>VLOOKUP(A175&amp;B175,st_line_min_forecast[[#All],[key]:[Generation @ Risk - 2028]],COLUMNS(st_line_min_forecast!$E$2:$F$2),FALSE)</f>
        <v>48.6</v>
      </c>
      <c r="D175" s="363"/>
      <c r="E175" s="138">
        <v>0.94975688800000002</v>
      </c>
      <c r="F175" s="363"/>
      <c r="G175" s="347"/>
      <c r="H175" s="43">
        <v>61.7</v>
      </c>
      <c r="I175" s="36">
        <v>62.7</v>
      </c>
      <c r="J175" s="36">
        <v>62.8</v>
      </c>
      <c r="K175" s="36">
        <v>61</v>
      </c>
      <c r="L175" s="36">
        <v>62.4</v>
      </c>
      <c r="M175" s="36">
        <v>63.4</v>
      </c>
      <c r="N175" s="133">
        <f t="shared" si="3"/>
        <v>-14.100000000000001</v>
      </c>
      <c r="O175" s="502"/>
      <c r="P175" s="502"/>
      <c r="Q175" s="502"/>
      <c r="R175" s="502"/>
      <c r="S175" s="502"/>
      <c r="T175" s="502"/>
      <c r="U175" s="502"/>
      <c r="V175" s="502"/>
      <c r="W175" s="502"/>
      <c r="X175" s="504"/>
    </row>
    <row r="176" spans="1:29">
      <c r="A176" s="491"/>
      <c r="B176" s="35" t="s">
        <v>590</v>
      </c>
      <c r="C176" s="43">
        <f>VLOOKUP(A175&amp;B176,st_line_min_forecast[[#All],[key]:[Generation @ Risk - 2028]],COLUMNS(st_line_min_forecast!$E$3:$F$3),FALSE)</f>
        <v>52.6</v>
      </c>
      <c r="D176" s="347"/>
      <c r="E176" s="138">
        <v>0.955223881</v>
      </c>
      <c r="F176" s="347"/>
      <c r="G176" s="347"/>
      <c r="H176" s="43">
        <v>60.3</v>
      </c>
      <c r="I176" s="36">
        <v>61.4</v>
      </c>
      <c r="J176" s="36">
        <v>58.6</v>
      </c>
      <c r="K176" s="36">
        <v>58.6</v>
      </c>
      <c r="L176" s="36">
        <v>59.7</v>
      </c>
      <c r="M176" s="36">
        <v>60</v>
      </c>
      <c r="N176" s="133">
        <f t="shared" si="3"/>
        <v>-8.7999999999999972</v>
      </c>
      <c r="O176" s="506"/>
      <c r="P176" s="506"/>
      <c r="Q176" s="506"/>
      <c r="R176" s="506"/>
      <c r="S176" s="506"/>
      <c r="T176" s="506"/>
      <c r="U176" s="506"/>
      <c r="V176" s="506"/>
      <c r="W176" s="506"/>
      <c r="X176" s="507"/>
    </row>
    <row r="177" spans="1:24">
      <c r="A177" s="491" t="s">
        <v>727</v>
      </c>
      <c r="B177" s="35" t="s">
        <v>588</v>
      </c>
      <c r="C177" s="43">
        <f>VLOOKUP(A177&amp;B177,st_line_min_forecast[[#All],[key]:[Generation @ Risk - 2028]],COLUMNS(st_line_min_forecast!$E$2:$F$2),FALSE)</f>
        <v>76.599999999999994</v>
      </c>
      <c r="D177" s="363"/>
      <c r="E177" s="138">
        <v>0.92366412200000003</v>
      </c>
      <c r="F177" s="363"/>
      <c r="G177" s="347"/>
      <c r="H177" s="43">
        <v>13.1</v>
      </c>
      <c r="I177" s="36">
        <v>14.1</v>
      </c>
      <c r="J177" s="36">
        <v>14.2</v>
      </c>
      <c r="K177" s="36">
        <v>12.3</v>
      </c>
      <c r="L177" s="36">
        <v>13.8</v>
      </c>
      <c r="M177" s="36">
        <v>14.7</v>
      </c>
      <c r="N177" s="133">
        <f t="shared" si="3"/>
        <v>0</v>
      </c>
      <c r="O177" s="502"/>
      <c r="P177" s="502"/>
      <c r="Q177" s="502"/>
      <c r="R177" s="502"/>
      <c r="S177" s="502"/>
      <c r="T177" s="502"/>
      <c r="U177" s="502"/>
      <c r="V177" s="502"/>
      <c r="W177" s="502"/>
      <c r="X177" s="504"/>
    </row>
    <row r="178" spans="1:24" ht="14" thickBot="1">
      <c r="A178" s="494"/>
      <c r="B178" s="38" t="s">
        <v>590</v>
      </c>
      <c r="C178" s="44">
        <f>VLOOKUP(A177&amp;B178,st_line_min_forecast[[#All],[key]:[Generation @ Risk - 2028]],COLUMNS(st_line_min_forecast!$E$3:$F$3),FALSE)</f>
        <v>89.2</v>
      </c>
      <c r="D178" s="354"/>
      <c r="E178" s="139">
        <v>0.92307692299999999</v>
      </c>
      <c r="F178" s="354"/>
      <c r="G178" s="354"/>
      <c r="H178" s="44">
        <v>11.7</v>
      </c>
      <c r="I178" s="39">
        <v>12.8</v>
      </c>
      <c r="J178" s="39">
        <v>9.9</v>
      </c>
      <c r="K178" s="39">
        <v>9.9</v>
      </c>
      <c r="L178" s="39">
        <v>11</v>
      </c>
      <c r="M178" s="39">
        <v>11.3</v>
      </c>
      <c r="N178" s="134">
        <f t="shared" si="3"/>
        <v>0</v>
      </c>
      <c r="O178" s="503"/>
      <c r="P178" s="503"/>
      <c r="Q178" s="503"/>
      <c r="R178" s="503"/>
      <c r="S178" s="503"/>
      <c r="T178" s="503"/>
      <c r="U178" s="503"/>
      <c r="V178" s="503"/>
      <c r="W178" s="503"/>
      <c r="X178" s="505"/>
    </row>
    <row r="179" spans="1:24" ht="14">
      <c r="A179" s="13" t="s">
        <v>565</v>
      </c>
      <c r="B179" s="27"/>
      <c r="C179" s="25"/>
      <c r="D179" s="352"/>
      <c r="E179" s="140"/>
      <c r="F179" s="352"/>
      <c r="G179" s="353"/>
      <c r="H179" s="25"/>
      <c r="I179" s="25"/>
      <c r="J179" s="25"/>
      <c r="K179" s="25"/>
      <c r="L179" s="25"/>
      <c r="M179" s="25"/>
      <c r="N179" s="136"/>
      <c r="O179" s="26"/>
      <c r="P179" s="26"/>
      <c r="Q179" s="26"/>
      <c r="R179" s="26"/>
      <c r="S179" s="26"/>
      <c r="T179" s="26"/>
      <c r="U179" s="26"/>
      <c r="V179" s="26"/>
      <c r="W179" s="26"/>
      <c r="X179" s="14"/>
    </row>
    <row r="180" spans="1:24">
      <c r="A180" s="472" t="s">
        <v>792</v>
      </c>
      <c r="B180" s="33" t="s">
        <v>588</v>
      </c>
      <c r="C180" s="41">
        <f>VLOOKUP(A180&amp;B180,st_line_min_forecast[[#All],[key]:[Generation @ Risk - 2028]],COLUMNS(st_line_min_forecast!E178:F178),FALSE)</f>
        <v>97.2</v>
      </c>
      <c r="D180" s="359"/>
      <c r="E180" s="141">
        <v>1</v>
      </c>
      <c r="F180" s="359"/>
      <c r="G180" s="345"/>
      <c r="H180" s="41">
        <v>2.7</v>
      </c>
      <c r="I180" s="82">
        <v>2.9</v>
      </c>
      <c r="J180" s="82">
        <v>2.9</v>
      </c>
      <c r="K180" s="82">
        <v>4.4000000000000004</v>
      </c>
      <c r="L180" s="82">
        <v>2.7</v>
      </c>
      <c r="M180" s="82">
        <v>1.4</v>
      </c>
      <c r="N180" s="132">
        <f>MAX(I180-C180,0)</f>
        <v>0</v>
      </c>
      <c r="O180" s="510"/>
      <c r="P180" s="510"/>
      <c r="Q180" s="510"/>
      <c r="R180" s="510"/>
      <c r="S180" s="510"/>
      <c r="T180" s="510"/>
      <c r="U180" s="510"/>
      <c r="V180" s="510"/>
      <c r="W180" s="510"/>
      <c r="X180" s="511"/>
    </row>
    <row r="181" spans="1:24">
      <c r="A181" s="471"/>
      <c r="B181" s="35" t="s">
        <v>590</v>
      </c>
      <c r="C181" s="43">
        <f>VLOOKUP(A180&amp;B181,st_line_min_forecast[[#All],[key]:[Generation @ Risk - 2028]],COLUMNS(st_line_min_forecast!E179:F179),FALSE)</f>
        <v>114.3</v>
      </c>
      <c r="D181" s="349"/>
      <c r="E181" s="138">
        <v>1</v>
      </c>
      <c r="F181" s="349"/>
      <c r="G181" s="347"/>
      <c r="H181" s="43">
        <v>3</v>
      </c>
      <c r="I181" s="36">
        <v>2.8</v>
      </c>
      <c r="J181" s="36">
        <v>5.2</v>
      </c>
      <c r="K181" s="36">
        <v>4.4000000000000004</v>
      </c>
      <c r="L181" s="36">
        <v>3.1</v>
      </c>
      <c r="M181" s="36">
        <v>2.2999999999999998</v>
      </c>
      <c r="N181" s="133">
        <f t="shared" ref="N181:N244" si="4">MAX(I181-C181,0)</f>
        <v>0</v>
      </c>
      <c r="O181" s="506"/>
      <c r="P181" s="506"/>
      <c r="Q181" s="506"/>
      <c r="R181" s="506"/>
      <c r="S181" s="506"/>
      <c r="T181" s="506"/>
      <c r="U181" s="506"/>
      <c r="V181" s="506"/>
      <c r="W181" s="506"/>
      <c r="X181" s="507"/>
    </row>
    <row r="182" spans="1:24">
      <c r="A182" s="471" t="s">
        <v>776</v>
      </c>
      <c r="B182" s="35" t="s">
        <v>588</v>
      </c>
      <c r="C182" s="43">
        <f>VLOOKUP(A182&amp;B182,st_line_min_forecast[[#All],[key]:[Generation @ Risk - 2028]],COLUMNS(st_line_min_forecast!E180:F180),FALSE)</f>
        <v>74.3</v>
      </c>
      <c r="D182" s="349"/>
      <c r="E182" s="138">
        <v>0.94444444400000005</v>
      </c>
      <c r="F182" s="349"/>
      <c r="G182" s="347"/>
      <c r="H182" s="43">
        <v>3.6</v>
      </c>
      <c r="I182" s="36">
        <v>3.6</v>
      </c>
      <c r="J182" s="36">
        <v>3.6</v>
      </c>
      <c r="K182" s="36">
        <v>3.6</v>
      </c>
      <c r="L182" s="36">
        <v>3.6</v>
      </c>
      <c r="M182" s="36">
        <v>3.6</v>
      </c>
      <c r="N182" s="133">
        <f t="shared" si="4"/>
        <v>0</v>
      </c>
      <c r="O182" s="502"/>
      <c r="P182" s="502"/>
      <c r="Q182" s="502"/>
      <c r="R182" s="502"/>
      <c r="S182" s="502"/>
      <c r="T182" s="502"/>
      <c r="U182" s="502"/>
      <c r="V182" s="502"/>
      <c r="W182" s="502"/>
      <c r="X182" s="504"/>
    </row>
    <row r="183" spans="1:24">
      <c r="A183" s="471"/>
      <c r="B183" s="35" t="s">
        <v>590</v>
      </c>
      <c r="C183" s="43">
        <f>VLOOKUP(A182&amp;B183,st_line_min_forecast[[#All],[key]:[Generation @ Risk - 2028]],COLUMNS(st_line_min_forecast!E181:F181),FALSE)</f>
        <v>86.9</v>
      </c>
      <c r="D183" s="349"/>
      <c r="E183" s="138">
        <v>0.92592592600000001</v>
      </c>
      <c r="F183" s="349"/>
      <c r="G183" s="347"/>
      <c r="H183" s="43">
        <v>2.7</v>
      </c>
      <c r="I183" s="36">
        <v>2.7</v>
      </c>
      <c r="J183" s="36">
        <v>2.7</v>
      </c>
      <c r="K183" s="36">
        <v>2.7</v>
      </c>
      <c r="L183" s="36">
        <v>2.7</v>
      </c>
      <c r="M183" s="36">
        <v>2.7</v>
      </c>
      <c r="N183" s="133">
        <f t="shared" si="4"/>
        <v>0</v>
      </c>
      <c r="O183" s="506"/>
      <c r="P183" s="506"/>
      <c r="Q183" s="506"/>
      <c r="R183" s="506"/>
      <c r="S183" s="506"/>
      <c r="T183" s="506"/>
      <c r="U183" s="506"/>
      <c r="V183" s="506"/>
      <c r="W183" s="506"/>
      <c r="X183" s="507"/>
    </row>
    <row r="184" spans="1:24">
      <c r="A184" s="471" t="s">
        <v>778</v>
      </c>
      <c r="B184" s="35" t="s">
        <v>588</v>
      </c>
      <c r="C184" s="43">
        <f>VLOOKUP(A184&amp;B184,st_line_min_forecast[[#All],[key]:[Generation @ Risk - 2028]],COLUMNS(st_line_min_forecast!E182:F182),FALSE)</f>
        <v>74.3</v>
      </c>
      <c r="D184" s="349"/>
      <c r="E184" s="138">
        <v>0.76923076899999998</v>
      </c>
      <c r="F184" s="349"/>
      <c r="G184" s="347"/>
      <c r="H184" s="43">
        <v>2.6</v>
      </c>
      <c r="I184" s="36">
        <v>3</v>
      </c>
      <c r="J184" s="36">
        <v>3.8</v>
      </c>
      <c r="K184" s="36">
        <v>6.1</v>
      </c>
      <c r="L184" s="36">
        <v>5</v>
      </c>
      <c r="M184" s="36">
        <v>4.2</v>
      </c>
      <c r="N184" s="133">
        <f t="shared" si="4"/>
        <v>0</v>
      </c>
      <c r="O184" s="502"/>
      <c r="P184" s="502"/>
      <c r="Q184" s="502"/>
      <c r="R184" s="502"/>
      <c r="S184" s="502"/>
      <c r="T184" s="502"/>
      <c r="U184" s="502"/>
      <c r="V184" s="502"/>
      <c r="W184" s="502"/>
      <c r="X184" s="504"/>
    </row>
    <row r="185" spans="1:24">
      <c r="A185" s="471"/>
      <c r="B185" s="35" t="s">
        <v>590</v>
      </c>
      <c r="C185" s="43">
        <f>VLOOKUP(A184&amp;B185,st_line_min_forecast[[#All],[key]:[Generation @ Risk - 2028]],COLUMNS(st_line_min_forecast!E183:F183),FALSE)</f>
        <v>86.9</v>
      </c>
      <c r="D185" s="349"/>
      <c r="E185" s="138">
        <v>0.83333333300000001</v>
      </c>
      <c r="F185" s="349"/>
      <c r="G185" s="347"/>
      <c r="H185" s="43">
        <v>3</v>
      </c>
      <c r="I185" s="36">
        <v>3.6</v>
      </c>
      <c r="J185" s="36">
        <v>7</v>
      </c>
      <c r="K185" s="36">
        <v>6.2</v>
      </c>
      <c r="L185" s="36">
        <v>5.4</v>
      </c>
      <c r="M185" s="36">
        <v>5</v>
      </c>
      <c r="N185" s="133">
        <f t="shared" si="4"/>
        <v>0</v>
      </c>
      <c r="O185" s="506"/>
      <c r="P185" s="506"/>
      <c r="Q185" s="506"/>
      <c r="R185" s="506"/>
      <c r="S185" s="506"/>
      <c r="T185" s="506"/>
      <c r="U185" s="506"/>
      <c r="V185" s="506"/>
      <c r="W185" s="506"/>
      <c r="X185" s="507"/>
    </row>
    <row r="186" spans="1:24">
      <c r="A186" s="471" t="s">
        <v>777</v>
      </c>
      <c r="B186" s="35" t="s">
        <v>588</v>
      </c>
      <c r="C186" s="43">
        <f>VLOOKUP(A186&amp;B186,st_line_min_forecast[[#All],[key]:[Generation @ Risk - 2028]],COLUMNS(st_line_min_forecast!E184:F184),FALSE)</f>
        <v>104</v>
      </c>
      <c r="D186" s="349"/>
      <c r="E186" s="138">
        <v>0.81818181800000001</v>
      </c>
      <c r="F186" s="349"/>
      <c r="G186" s="347"/>
      <c r="H186" s="43">
        <v>3.3</v>
      </c>
      <c r="I186" s="36">
        <v>3.5</v>
      </c>
      <c r="J186" s="36">
        <v>4.2</v>
      </c>
      <c r="K186" s="36">
        <v>5.6</v>
      </c>
      <c r="L186" s="36">
        <v>5</v>
      </c>
      <c r="M186" s="36">
        <v>4.5</v>
      </c>
      <c r="N186" s="133">
        <f t="shared" si="4"/>
        <v>0</v>
      </c>
      <c r="O186" s="502"/>
      <c r="P186" s="502"/>
      <c r="Q186" s="502"/>
      <c r="R186" s="502"/>
      <c r="S186" s="502"/>
      <c r="T186" s="502"/>
      <c r="U186" s="502"/>
      <c r="V186" s="502"/>
      <c r="W186" s="502"/>
      <c r="X186" s="504"/>
    </row>
    <row r="187" spans="1:24">
      <c r="A187" s="471"/>
      <c r="B187" s="35" t="s">
        <v>590</v>
      </c>
      <c r="C187" s="43">
        <f>VLOOKUP(A186&amp;B187,st_line_min_forecast[[#All],[key]:[Generation @ Risk - 2028]],COLUMNS(st_line_min_forecast!E185:F185),FALSE)</f>
        <v>114.3</v>
      </c>
      <c r="D187" s="349"/>
      <c r="E187" s="138">
        <v>0.65217391300000005</v>
      </c>
      <c r="F187" s="349"/>
      <c r="G187" s="347"/>
      <c r="H187" s="43">
        <v>2.2999999999999998</v>
      </c>
      <c r="I187" s="36">
        <v>2.7</v>
      </c>
      <c r="J187" s="36">
        <v>4.5</v>
      </c>
      <c r="K187" s="36">
        <v>4.3</v>
      </c>
      <c r="L187" s="36">
        <v>3.9</v>
      </c>
      <c r="M187" s="36">
        <v>3.6</v>
      </c>
      <c r="N187" s="133">
        <f t="shared" si="4"/>
        <v>0</v>
      </c>
      <c r="O187" s="506"/>
      <c r="P187" s="506"/>
      <c r="Q187" s="506"/>
      <c r="R187" s="506"/>
      <c r="S187" s="506"/>
      <c r="T187" s="506"/>
      <c r="U187" s="506"/>
      <c r="V187" s="506"/>
      <c r="W187" s="506"/>
      <c r="X187" s="507"/>
    </row>
    <row r="188" spans="1:24">
      <c r="A188" s="471" t="s">
        <v>793</v>
      </c>
      <c r="B188" s="35" t="s">
        <v>588</v>
      </c>
      <c r="C188" s="43">
        <f>VLOOKUP(A188&amp;B188,st_line_min_forecast[[#All],[key]:[Generation @ Risk - 2028]],COLUMNS(st_line_min_forecast!E186:F186),FALSE)</f>
        <v>72</v>
      </c>
      <c r="D188" s="349"/>
      <c r="E188" s="138">
        <v>1</v>
      </c>
      <c r="F188" s="349"/>
      <c r="G188" s="347"/>
      <c r="H188" s="43">
        <v>4.8</v>
      </c>
      <c r="I188" s="36">
        <v>5</v>
      </c>
      <c r="J188" s="36">
        <v>3.1</v>
      </c>
      <c r="K188" s="36">
        <v>3.2</v>
      </c>
      <c r="L188" s="36">
        <v>1.5</v>
      </c>
      <c r="M188" s="36">
        <v>3.6</v>
      </c>
      <c r="N188" s="133">
        <f t="shared" si="4"/>
        <v>0</v>
      </c>
      <c r="O188" s="502"/>
      <c r="P188" s="502"/>
      <c r="Q188" s="502"/>
      <c r="R188" s="502"/>
      <c r="S188" s="502"/>
      <c r="T188" s="502"/>
      <c r="U188" s="502"/>
      <c r="V188" s="502"/>
      <c r="W188" s="502"/>
      <c r="X188" s="504"/>
    </row>
    <row r="189" spans="1:24">
      <c r="A189" s="471"/>
      <c r="B189" s="35" t="s">
        <v>590</v>
      </c>
      <c r="C189" s="43">
        <f>VLOOKUP(A188&amp;B189,st_line_min_forecast[[#All],[key]:[Generation @ Risk - 2028]],COLUMNS(st_line_min_forecast!E187:F187),FALSE)</f>
        <v>90.9</v>
      </c>
      <c r="D189" s="349"/>
      <c r="E189" s="138">
        <v>0.98076923100000002</v>
      </c>
      <c r="F189" s="349"/>
      <c r="G189" s="347"/>
      <c r="H189" s="43">
        <v>5.2</v>
      </c>
      <c r="I189" s="36">
        <v>3.3</v>
      </c>
      <c r="J189" s="36">
        <v>5.2</v>
      </c>
      <c r="K189" s="36">
        <v>2.9</v>
      </c>
      <c r="L189" s="36">
        <v>1</v>
      </c>
      <c r="M189" s="36">
        <v>2.2000000000000002</v>
      </c>
      <c r="N189" s="133">
        <f t="shared" si="4"/>
        <v>0</v>
      </c>
      <c r="O189" s="506"/>
      <c r="P189" s="506"/>
      <c r="Q189" s="506"/>
      <c r="R189" s="506"/>
      <c r="S189" s="506"/>
      <c r="T189" s="506"/>
      <c r="U189" s="506"/>
      <c r="V189" s="506"/>
      <c r="W189" s="506"/>
      <c r="X189" s="507"/>
    </row>
    <row r="190" spans="1:24">
      <c r="A190" s="471" t="s">
        <v>794</v>
      </c>
      <c r="B190" s="35" t="s">
        <v>588</v>
      </c>
      <c r="C190" s="43">
        <f>VLOOKUP(A190&amp;B190,st_line_min_forecast[[#All],[key]:[Generation @ Risk - 2028]],COLUMNS(st_line_min_forecast!E188:F188),FALSE)</f>
        <v>104</v>
      </c>
      <c r="D190" s="349"/>
      <c r="E190" s="138">
        <v>1</v>
      </c>
      <c r="F190" s="349"/>
      <c r="G190" s="347"/>
      <c r="H190" s="43">
        <v>5.4</v>
      </c>
      <c r="I190" s="36">
        <v>5.6</v>
      </c>
      <c r="J190" s="36">
        <v>3.5</v>
      </c>
      <c r="K190" s="36">
        <v>3.6</v>
      </c>
      <c r="L190" s="36">
        <v>2.4</v>
      </c>
      <c r="M190" s="36">
        <v>4.2</v>
      </c>
      <c r="N190" s="133">
        <f t="shared" si="4"/>
        <v>0</v>
      </c>
      <c r="O190" s="502"/>
      <c r="P190" s="502"/>
      <c r="Q190" s="502"/>
      <c r="R190" s="502"/>
      <c r="S190" s="502"/>
      <c r="T190" s="502"/>
      <c r="U190" s="502"/>
      <c r="V190" s="502"/>
      <c r="W190" s="502"/>
      <c r="X190" s="504"/>
    </row>
    <row r="191" spans="1:24">
      <c r="A191" s="471"/>
      <c r="B191" s="35" t="s">
        <v>590</v>
      </c>
      <c r="C191" s="43">
        <f>VLOOKUP(A190&amp;B191,st_line_min_forecast[[#All],[key]:[Generation @ Risk - 2028]],COLUMNS(st_line_min_forecast!E189:F189),FALSE)</f>
        <v>114.3</v>
      </c>
      <c r="D191" s="349"/>
      <c r="E191" s="138">
        <v>0.96610169499999998</v>
      </c>
      <c r="F191" s="349"/>
      <c r="G191" s="347"/>
      <c r="H191" s="43">
        <v>5.9</v>
      </c>
      <c r="I191" s="36">
        <v>3.6</v>
      </c>
      <c r="J191" s="36">
        <v>5.8</v>
      </c>
      <c r="K191" s="36">
        <v>3.3</v>
      </c>
      <c r="L191" s="36">
        <v>1.6</v>
      </c>
      <c r="M191" s="36">
        <v>2.9</v>
      </c>
      <c r="N191" s="133">
        <f t="shared" si="4"/>
        <v>0</v>
      </c>
      <c r="O191" s="506"/>
      <c r="P191" s="506"/>
      <c r="Q191" s="506"/>
      <c r="R191" s="506"/>
      <c r="S191" s="506"/>
      <c r="T191" s="506"/>
      <c r="U191" s="506"/>
      <c r="V191" s="506"/>
      <c r="W191" s="506"/>
      <c r="X191" s="507"/>
    </row>
    <row r="192" spans="1:24">
      <c r="A192" s="471" t="s">
        <v>795</v>
      </c>
      <c r="B192" s="35" t="s">
        <v>588</v>
      </c>
      <c r="C192" s="43">
        <f>VLOOKUP(A192&amp;B192,st_line_min_forecast[[#All],[key]:[Generation @ Risk - 2028]],COLUMNS(st_line_min_forecast!E190:F190),FALSE)</f>
        <v>84.6</v>
      </c>
      <c r="D192" s="349"/>
      <c r="E192" s="138">
        <v>0.96163366299999997</v>
      </c>
      <c r="F192" s="349"/>
      <c r="G192" s="347"/>
      <c r="H192" s="43">
        <v>80.8</v>
      </c>
      <c r="I192" s="36">
        <v>80.8</v>
      </c>
      <c r="J192" s="36">
        <v>80.8</v>
      </c>
      <c r="K192" s="36">
        <v>81</v>
      </c>
      <c r="L192" s="36">
        <v>81.400000000000006</v>
      </c>
      <c r="M192" s="36">
        <v>81.7</v>
      </c>
      <c r="N192" s="133">
        <f t="shared" si="4"/>
        <v>0</v>
      </c>
      <c r="O192" s="502"/>
      <c r="P192" s="502"/>
      <c r="Q192" s="502"/>
      <c r="R192" s="502"/>
      <c r="S192" s="502"/>
      <c r="T192" s="502"/>
      <c r="U192" s="502"/>
      <c r="V192" s="502"/>
      <c r="W192" s="502"/>
      <c r="X192" s="504"/>
    </row>
    <row r="193" spans="1:24">
      <c r="A193" s="471"/>
      <c r="B193" s="35" t="s">
        <v>590</v>
      </c>
      <c r="C193" s="43">
        <f>VLOOKUP(A192&amp;B193,st_line_min_forecast[[#All],[key]:[Generation @ Risk - 2028]],COLUMNS(st_line_min_forecast!E191:F191),FALSE)</f>
        <v>106.3</v>
      </c>
      <c r="D193" s="349"/>
      <c r="E193" s="138">
        <v>0.96039604000000001</v>
      </c>
      <c r="F193" s="349"/>
      <c r="G193" s="347"/>
      <c r="H193" s="43">
        <v>80.8</v>
      </c>
      <c r="I193" s="36">
        <v>80.900000000000006</v>
      </c>
      <c r="J193" s="36">
        <v>80.8</v>
      </c>
      <c r="K193" s="36">
        <v>80.8</v>
      </c>
      <c r="L193" s="36">
        <v>81</v>
      </c>
      <c r="M193" s="36">
        <v>81.2</v>
      </c>
      <c r="N193" s="133">
        <f t="shared" si="4"/>
        <v>0</v>
      </c>
      <c r="O193" s="506"/>
      <c r="P193" s="506"/>
      <c r="Q193" s="506"/>
      <c r="R193" s="506"/>
      <c r="S193" s="506"/>
      <c r="T193" s="506"/>
      <c r="U193" s="506"/>
      <c r="V193" s="506"/>
      <c r="W193" s="506"/>
      <c r="X193" s="507"/>
    </row>
    <row r="194" spans="1:24">
      <c r="A194" s="512" t="s">
        <v>898</v>
      </c>
      <c r="B194" s="35" t="s">
        <v>588</v>
      </c>
      <c r="C194" s="43">
        <f>VLOOKUP(A194&amp;B194,st_line_min_forecast[[#All],[key]:[Generation @ Risk - 2028]],COLUMNS(st_line_min_forecast!E192:F192),FALSE)</f>
        <v>17.7</v>
      </c>
      <c r="D194" s="348"/>
      <c r="E194" s="138">
        <v>0.58333333300000001</v>
      </c>
      <c r="F194" s="348"/>
      <c r="G194" s="347"/>
      <c r="H194" s="43">
        <v>2.4</v>
      </c>
      <c r="I194" s="36">
        <v>2.4</v>
      </c>
      <c r="J194" s="36">
        <v>2.5</v>
      </c>
      <c r="K194" s="36">
        <v>2.8</v>
      </c>
      <c r="L194" s="36">
        <v>3.1</v>
      </c>
      <c r="M194" s="36">
        <v>3.3</v>
      </c>
      <c r="N194" s="133">
        <f t="shared" si="4"/>
        <v>0</v>
      </c>
      <c r="O194" s="502"/>
      <c r="P194" s="502"/>
      <c r="Q194" s="502"/>
      <c r="R194" s="502"/>
      <c r="S194" s="502"/>
      <c r="T194" s="502"/>
      <c r="U194" s="502"/>
      <c r="V194" s="502"/>
      <c r="W194" s="502"/>
      <c r="X194" s="504"/>
    </row>
    <row r="195" spans="1:24">
      <c r="A195" s="514"/>
      <c r="B195" s="35" t="s">
        <v>590</v>
      </c>
      <c r="C195" s="43">
        <f>VLOOKUP(A194&amp;B195,st_line_min_forecast[[#All],[key]:[Generation @ Risk - 2028]],COLUMNS(st_line_min_forecast!E193:F193),FALSE)</f>
        <v>35.4</v>
      </c>
      <c r="D195" s="348"/>
      <c r="E195" s="138">
        <v>0.61538461499999997</v>
      </c>
      <c r="F195" s="348"/>
      <c r="G195" s="347"/>
      <c r="H195" s="43">
        <v>2.6</v>
      </c>
      <c r="I195" s="36">
        <v>2.4</v>
      </c>
      <c r="J195" s="36">
        <v>2.4</v>
      </c>
      <c r="K195" s="36">
        <v>2.7</v>
      </c>
      <c r="L195" s="36">
        <v>2.9</v>
      </c>
      <c r="M195" s="36">
        <v>3</v>
      </c>
      <c r="N195" s="133">
        <f t="shared" si="4"/>
        <v>0</v>
      </c>
      <c r="O195" s="506"/>
      <c r="P195" s="506"/>
      <c r="Q195" s="506"/>
      <c r="R195" s="506"/>
      <c r="S195" s="506"/>
      <c r="T195" s="506"/>
      <c r="U195" s="506"/>
      <c r="V195" s="506"/>
      <c r="W195" s="506"/>
      <c r="X195" s="507"/>
    </row>
    <row r="196" spans="1:24">
      <c r="A196" s="508" t="s">
        <v>791</v>
      </c>
      <c r="B196" s="35" t="s">
        <v>588</v>
      </c>
      <c r="C196" s="43">
        <f>VLOOKUP(A196&amp;B196,st_line_min_forecast[[#All],[key]:[Generation @ Risk - 2028]],COLUMNS(st_line_min_forecast!E194:F194),FALSE)</f>
        <v>84.6</v>
      </c>
      <c r="D196" s="348"/>
      <c r="E196" s="138">
        <v>0.94093686399999998</v>
      </c>
      <c r="F196" s="348"/>
      <c r="G196" s="347"/>
      <c r="H196" s="43">
        <v>98.2</v>
      </c>
      <c r="I196" s="36">
        <v>98.3</v>
      </c>
      <c r="J196" s="36">
        <v>97.6</v>
      </c>
      <c r="K196" s="36">
        <v>97.7</v>
      </c>
      <c r="L196" s="36">
        <v>96.9</v>
      </c>
      <c r="M196" s="36">
        <v>97.3</v>
      </c>
      <c r="N196" s="133">
        <f t="shared" si="4"/>
        <v>13.700000000000003</v>
      </c>
      <c r="O196" s="502"/>
      <c r="P196" s="502"/>
      <c r="Q196" s="502"/>
      <c r="R196" s="502"/>
      <c r="S196" s="502"/>
      <c r="T196" s="502"/>
      <c r="U196" s="502"/>
      <c r="V196" s="502"/>
      <c r="W196" s="502"/>
      <c r="X196" s="504"/>
    </row>
    <row r="197" spans="1:24">
      <c r="A197" s="508"/>
      <c r="B197" s="35" t="s">
        <v>590</v>
      </c>
      <c r="C197" s="43">
        <f>VLOOKUP(A196&amp;B197,st_line_min_forecast[[#All],[key]:[Generation @ Risk - 2028]],COLUMNS(st_line_min_forecast!E195:F195),FALSE)</f>
        <v>106.3</v>
      </c>
      <c r="D197" s="348"/>
      <c r="E197" s="138">
        <v>0.93963782699999998</v>
      </c>
      <c r="F197" s="348"/>
      <c r="G197" s="347"/>
      <c r="H197" s="43">
        <v>99.4</v>
      </c>
      <c r="I197" s="36">
        <v>99.3</v>
      </c>
      <c r="J197" s="36">
        <v>98.7</v>
      </c>
      <c r="K197" s="36">
        <v>98</v>
      </c>
      <c r="L197" s="36">
        <v>98.2</v>
      </c>
      <c r="M197" s="36">
        <v>97.5</v>
      </c>
      <c r="N197" s="133">
        <f t="shared" si="4"/>
        <v>0</v>
      </c>
      <c r="O197" s="506"/>
      <c r="P197" s="506"/>
      <c r="Q197" s="506"/>
      <c r="R197" s="506"/>
      <c r="S197" s="506"/>
      <c r="T197" s="506"/>
      <c r="U197" s="506"/>
      <c r="V197" s="506"/>
      <c r="W197" s="506"/>
      <c r="X197" s="507"/>
    </row>
    <row r="198" spans="1:24">
      <c r="A198" s="512" t="s">
        <v>764</v>
      </c>
      <c r="B198" s="35" t="s">
        <v>588</v>
      </c>
      <c r="C198" s="43">
        <f>VLOOKUP(A198&amp;B198,st_line_min_forecast[[#All],[key]:[Generation @ Risk - 2028]],COLUMNS(st_line_min_forecast!E196:F196),FALSE)</f>
        <v>84.6</v>
      </c>
      <c r="D198" s="348"/>
      <c r="E198" s="138">
        <v>0.989795918</v>
      </c>
      <c r="F198" s="348"/>
      <c r="G198" s="347"/>
      <c r="H198" s="43">
        <v>9.8000000000000007</v>
      </c>
      <c r="I198" s="36">
        <v>9.8000000000000007</v>
      </c>
      <c r="J198" s="36">
        <v>9.6999999999999993</v>
      </c>
      <c r="K198" s="36">
        <v>9.3000000000000007</v>
      </c>
      <c r="L198" s="36">
        <v>9.1999999999999993</v>
      </c>
      <c r="M198" s="36">
        <v>9</v>
      </c>
      <c r="N198" s="133">
        <f t="shared" si="4"/>
        <v>0</v>
      </c>
      <c r="O198" s="502"/>
      <c r="P198" s="502"/>
      <c r="Q198" s="502"/>
      <c r="R198" s="502"/>
      <c r="S198" s="502"/>
      <c r="T198" s="502"/>
      <c r="U198" s="502"/>
      <c r="V198" s="502"/>
      <c r="W198" s="502"/>
      <c r="X198" s="504"/>
    </row>
    <row r="199" spans="1:24">
      <c r="A199" s="514"/>
      <c r="B199" s="35" t="s">
        <v>590</v>
      </c>
      <c r="C199" s="43">
        <f>VLOOKUP(A198&amp;B199,st_line_min_forecast[[#All],[key]:[Generation @ Risk - 2028]],COLUMNS(st_line_min_forecast!E197:F197),FALSE)</f>
        <v>106.3</v>
      </c>
      <c r="D199" s="348"/>
      <c r="E199" s="138">
        <v>0.99082568800000004</v>
      </c>
      <c r="F199" s="348"/>
      <c r="G199" s="347"/>
      <c r="H199" s="43">
        <v>10.9</v>
      </c>
      <c r="I199" s="36">
        <v>10.9</v>
      </c>
      <c r="J199" s="36">
        <v>10.4</v>
      </c>
      <c r="K199" s="36">
        <v>10</v>
      </c>
      <c r="L199" s="36">
        <v>9.9</v>
      </c>
      <c r="M199" s="36">
        <v>9.6</v>
      </c>
      <c r="N199" s="133">
        <f t="shared" si="4"/>
        <v>0</v>
      </c>
      <c r="O199" s="506"/>
      <c r="P199" s="506"/>
      <c r="Q199" s="506"/>
      <c r="R199" s="506"/>
      <c r="S199" s="506"/>
      <c r="T199" s="506"/>
      <c r="U199" s="506"/>
      <c r="V199" s="506"/>
      <c r="W199" s="506"/>
      <c r="X199" s="507"/>
    </row>
    <row r="200" spans="1:24">
      <c r="A200" s="512" t="s">
        <v>819</v>
      </c>
      <c r="B200" s="35" t="s">
        <v>588</v>
      </c>
      <c r="C200" s="43">
        <f>VLOOKUP(A200&amp;B200,st_line_min_forecast[[#All],[key]:[Generation @ Risk - 2028]],COLUMNS(st_line_min_forecast!E198:F198),FALSE)</f>
        <v>84.6</v>
      </c>
      <c r="D200" s="348"/>
      <c r="E200" s="138">
        <v>1</v>
      </c>
      <c r="F200" s="348"/>
      <c r="G200" s="347"/>
      <c r="H200" s="43">
        <v>9.8000000000000007</v>
      </c>
      <c r="I200" s="36">
        <v>9.9</v>
      </c>
      <c r="J200" s="36">
        <v>9.6999999999999993</v>
      </c>
      <c r="K200" s="36">
        <v>9.4</v>
      </c>
      <c r="L200" s="36">
        <v>9.3000000000000007</v>
      </c>
      <c r="M200" s="36">
        <v>9</v>
      </c>
      <c r="N200" s="133">
        <f t="shared" si="4"/>
        <v>0</v>
      </c>
      <c r="O200" s="502"/>
      <c r="P200" s="502"/>
      <c r="Q200" s="502"/>
      <c r="R200" s="502"/>
      <c r="S200" s="502"/>
      <c r="T200" s="502"/>
      <c r="U200" s="502"/>
      <c r="V200" s="502"/>
      <c r="W200" s="502"/>
      <c r="X200" s="504"/>
    </row>
    <row r="201" spans="1:24">
      <c r="A201" s="514"/>
      <c r="B201" s="35" t="s">
        <v>590</v>
      </c>
      <c r="C201" s="43">
        <f>VLOOKUP(A200&amp;B201,st_line_min_forecast[[#All],[key]:[Generation @ Risk - 2028]],COLUMNS(st_line_min_forecast!E199:F199),FALSE)</f>
        <v>106.3</v>
      </c>
      <c r="D201" s="348"/>
      <c r="E201" s="138">
        <v>0.99090909100000002</v>
      </c>
      <c r="F201" s="348"/>
      <c r="G201" s="347"/>
      <c r="H201" s="43">
        <v>11</v>
      </c>
      <c r="I201" s="36">
        <v>11</v>
      </c>
      <c r="J201" s="36">
        <v>10.5</v>
      </c>
      <c r="K201" s="36">
        <v>10.199999999999999</v>
      </c>
      <c r="L201" s="36">
        <v>10</v>
      </c>
      <c r="M201" s="36">
        <v>9.8000000000000007</v>
      </c>
      <c r="N201" s="133">
        <f t="shared" si="4"/>
        <v>0</v>
      </c>
      <c r="O201" s="506"/>
      <c r="P201" s="506"/>
      <c r="Q201" s="506"/>
      <c r="R201" s="506"/>
      <c r="S201" s="506"/>
      <c r="T201" s="506"/>
      <c r="U201" s="506"/>
      <c r="V201" s="506"/>
      <c r="W201" s="506"/>
      <c r="X201" s="507"/>
    </row>
    <row r="202" spans="1:24">
      <c r="A202" s="512" t="s">
        <v>662</v>
      </c>
      <c r="B202" s="35" t="s">
        <v>588</v>
      </c>
      <c r="C202" s="43">
        <f>VLOOKUP(A202&amp;B202,st_line_min_forecast[[#All],[key]:[Generation @ Risk - 2028]],COLUMNS(st_line_min_forecast!E200:F200),FALSE)</f>
        <v>65.2</v>
      </c>
      <c r="D202" s="348"/>
      <c r="E202" s="138">
        <v>0.89361702099999996</v>
      </c>
      <c r="F202" s="348"/>
      <c r="G202" s="347"/>
      <c r="H202" s="43">
        <v>4.7</v>
      </c>
      <c r="I202" s="36">
        <v>4.0999999999999996</v>
      </c>
      <c r="J202" s="36">
        <v>2.2000000000000002</v>
      </c>
      <c r="K202" s="36">
        <v>1.8</v>
      </c>
      <c r="L202" s="36">
        <v>1.7</v>
      </c>
      <c r="M202" s="36">
        <v>1.6</v>
      </c>
      <c r="N202" s="133">
        <f t="shared" si="4"/>
        <v>0</v>
      </c>
      <c r="O202" s="502"/>
      <c r="P202" s="502"/>
      <c r="Q202" s="502"/>
      <c r="R202" s="502"/>
      <c r="S202" s="502"/>
      <c r="T202" s="502"/>
      <c r="U202" s="502"/>
      <c r="V202" s="502"/>
      <c r="W202" s="502"/>
      <c r="X202" s="504"/>
    </row>
    <row r="203" spans="1:24" ht="14" thickBot="1">
      <c r="A203" s="513"/>
      <c r="B203" s="38" t="s">
        <v>590</v>
      </c>
      <c r="C203" s="44">
        <f>VLOOKUP(A202&amp;B203,st_line_min_forecast[[#All],[key]:[Generation @ Risk - 2028]],COLUMNS(st_line_min_forecast!E201:F201),FALSE)</f>
        <v>67.400000000000006</v>
      </c>
      <c r="D203" s="351"/>
      <c r="E203" s="139">
        <v>0.5</v>
      </c>
      <c r="F203" s="351"/>
      <c r="G203" s="354"/>
      <c r="H203" s="44">
        <v>1.6</v>
      </c>
      <c r="I203" s="39">
        <v>1.6</v>
      </c>
      <c r="J203" s="39">
        <v>2.4</v>
      </c>
      <c r="K203" s="39">
        <v>2.5</v>
      </c>
      <c r="L203" s="39">
        <v>2.5</v>
      </c>
      <c r="M203" s="39">
        <v>2.5</v>
      </c>
      <c r="N203" s="134">
        <f t="shared" si="4"/>
        <v>0</v>
      </c>
      <c r="O203" s="503"/>
      <c r="P203" s="503"/>
      <c r="Q203" s="503"/>
      <c r="R203" s="503"/>
      <c r="S203" s="503"/>
      <c r="T203" s="503"/>
      <c r="U203" s="503"/>
      <c r="V203" s="503"/>
      <c r="W203" s="503"/>
      <c r="X203" s="505"/>
    </row>
    <row r="204" spans="1:24" ht="14">
      <c r="A204" s="13" t="s">
        <v>566</v>
      </c>
      <c r="B204" s="27"/>
      <c r="C204" s="25"/>
      <c r="D204" s="353"/>
      <c r="E204" s="140"/>
      <c r="F204" s="353"/>
      <c r="G204" s="353"/>
      <c r="H204" s="25"/>
      <c r="I204" s="25"/>
      <c r="J204" s="25"/>
      <c r="K204" s="25"/>
      <c r="L204" s="25"/>
      <c r="M204" s="25"/>
      <c r="N204" s="136"/>
      <c r="O204" s="26"/>
      <c r="P204" s="26"/>
      <c r="Q204" s="26"/>
      <c r="R204" s="26"/>
      <c r="S204" s="26"/>
      <c r="T204" s="26"/>
      <c r="U204" s="26"/>
      <c r="V204" s="26"/>
      <c r="W204" s="26"/>
      <c r="X204" s="14"/>
    </row>
    <row r="205" spans="1:24">
      <c r="A205" s="472" t="s">
        <v>826</v>
      </c>
      <c r="B205" s="33" t="s">
        <v>588</v>
      </c>
      <c r="C205" s="41">
        <f>VLOOKUP(A205&amp;B205,st_line_min_forecast[[#All],[key]:[Generation @ Risk - 2028]],COLUMNS(st_line_min_forecast!$E$2:$F$2),FALSE)</f>
        <v>79.400000000000006</v>
      </c>
      <c r="D205" s="345"/>
      <c r="E205" s="141">
        <v>0.92233009700000002</v>
      </c>
      <c r="F205" s="345"/>
      <c r="G205" s="345"/>
      <c r="H205" s="41">
        <v>20.6</v>
      </c>
      <c r="I205" s="82">
        <v>20.6</v>
      </c>
      <c r="J205" s="82">
        <v>24.8</v>
      </c>
      <c r="K205" s="82">
        <v>24.6</v>
      </c>
      <c r="L205" s="82">
        <v>27.4</v>
      </c>
      <c r="M205" s="82">
        <v>29.7</v>
      </c>
      <c r="N205" s="132">
        <f t="shared" si="4"/>
        <v>0</v>
      </c>
      <c r="O205" s="510"/>
      <c r="P205" s="510"/>
      <c r="Q205" s="510"/>
      <c r="R205" s="510"/>
      <c r="S205" s="510"/>
      <c r="T205" s="510"/>
      <c r="U205" s="510"/>
      <c r="V205" s="510"/>
      <c r="W205" s="510"/>
      <c r="X205" s="511"/>
    </row>
    <row r="206" spans="1:24">
      <c r="A206" s="471"/>
      <c r="B206" s="35" t="s">
        <v>590</v>
      </c>
      <c r="C206" s="43">
        <f>VLOOKUP(A205&amp;B206,st_line_min_forecast[[#All],[key]:[Generation @ Risk - 2028]],COLUMNS(st_line_min_forecast!$E$3:$F$3),FALSE)</f>
        <v>90.3</v>
      </c>
      <c r="D206" s="347"/>
      <c r="E206" s="138">
        <v>0.84042553200000003</v>
      </c>
      <c r="F206" s="347"/>
      <c r="G206" s="347"/>
      <c r="H206" s="43">
        <v>9.4</v>
      </c>
      <c r="I206" s="36">
        <v>11</v>
      </c>
      <c r="J206" s="36">
        <v>10</v>
      </c>
      <c r="K206" s="36">
        <v>11.6</v>
      </c>
      <c r="L206" s="36">
        <v>13.9</v>
      </c>
      <c r="M206" s="36">
        <v>15.1</v>
      </c>
      <c r="N206" s="133">
        <f t="shared" si="4"/>
        <v>0</v>
      </c>
      <c r="O206" s="506"/>
      <c r="P206" s="506"/>
      <c r="Q206" s="506"/>
      <c r="R206" s="506"/>
      <c r="S206" s="506"/>
      <c r="T206" s="506"/>
      <c r="U206" s="506"/>
      <c r="V206" s="506"/>
      <c r="W206" s="506"/>
      <c r="X206" s="507"/>
    </row>
    <row r="207" spans="1:24">
      <c r="A207" s="471" t="s">
        <v>827</v>
      </c>
      <c r="B207" s="35" t="s">
        <v>588</v>
      </c>
      <c r="C207" s="43">
        <f>VLOOKUP(A207&amp;B207,st_line_min_forecast[[#All],[key]:[Generation @ Risk - 2028]],COLUMNS(st_line_min_forecast!$E$2:$F$2),FALSE)</f>
        <v>79.400000000000006</v>
      </c>
      <c r="D207" s="347"/>
      <c r="E207" s="138">
        <v>0.92307692299999999</v>
      </c>
      <c r="F207" s="347"/>
      <c r="G207" s="347"/>
      <c r="H207" s="43">
        <v>20.8</v>
      </c>
      <c r="I207" s="36">
        <v>20.8</v>
      </c>
      <c r="J207" s="36">
        <v>25.1</v>
      </c>
      <c r="K207" s="36">
        <v>24.9</v>
      </c>
      <c r="L207" s="36">
        <v>27.7</v>
      </c>
      <c r="M207" s="36">
        <v>30.1</v>
      </c>
      <c r="N207" s="133">
        <f t="shared" si="4"/>
        <v>0</v>
      </c>
      <c r="O207" s="502"/>
      <c r="P207" s="502"/>
      <c r="Q207" s="502"/>
      <c r="R207" s="502"/>
      <c r="S207" s="502"/>
      <c r="T207" s="502"/>
      <c r="U207" s="502"/>
      <c r="V207" s="502"/>
      <c r="W207" s="502"/>
      <c r="X207" s="504"/>
    </row>
    <row r="208" spans="1:24">
      <c r="A208" s="471"/>
      <c r="B208" s="35" t="s">
        <v>590</v>
      </c>
      <c r="C208" s="43">
        <f>VLOOKUP(A207&amp;B208,st_line_min_forecast[[#All],[key]:[Generation @ Risk - 2028]],COLUMNS(st_line_min_forecast!$E$3:$F$3),FALSE)</f>
        <v>90.3</v>
      </c>
      <c r="D208" s="347"/>
      <c r="E208" s="138">
        <v>0.84210526299999999</v>
      </c>
      <c r="F208" s="347"/>
      <c r="G208" s="347"/>
      <c r="H208" s="43">
        <v>9.5</v>
      </c>
      <c r="I208" s="36">
        <v>11.1</v>
      </c>
      <c r="J208" s="36">
        <v>10.199999999999999</v>
      </c>
      <c r="K208" s="36">
        <v>11.7</v>
      </c>
      <c r="L208" s="36">
        <v>14.1</v>
      </c>
      <c r="M208" s="36">
        <v>15.3</v>
      </c>
      <c r="N208" s="133">
        <f t="shared" si="4"/>
        <v>0</v>
      </c>
      <c r="O208" s="506"/>
      <c r="P208" s="506"/>
      <c r="Q208" s="506"/>
      <c r="R208" s="506"/>
      <c r="S208" s="506"/>
      <c r="T208" s="506"/>
      <c r="U208" s="506"/>
      <c r="V208" s="506"/>
      <c r="W208" s="506"/>
      <c r="X208" s="507"/>
    </row>
    <row r="209" spans="1:24">
      <c r="A209" s="471" t="s">
        <v>771</v>
      </c>
      <c r="B209" s="35" t="s">
        <v>588</v>
      </c>
      <c r="C209" s="43">
        <f>VLOOKUP(A209&amp;B209,st_line_min_forecast[[#All],[key]:[Generation @ Risk - 2028]],COLUMNS(st_line_min_forecast!$E$2:$F$2),FALSE)</f>
        <v>45.7</v>
      </c>
      <c r="D209" s="347"/>
      <c r="E209" s="138">
        <v>0.948453608</v>
      </c>
      <c r="F209" s="347"/>
      <c r="G209" s="347"/>
      <c r="H209" s="43">
        <v>9.6999999999999993</v>
      </c>
      <c r="I209" s="36">
        <v>10</v>
      </c>
      <c r="J209" s="36">
        <v>11.7</v>
      </c>
      <c r="K209" s="36">
        <v>12.1</v>
      </c>
      <c r="L209" s="36">
        <v>14.3</v>
      </c>
      <c r="M209" s="36">
        <v>16.5</v>
      </c>
      <c r="N209" s="133">
        <f t="shared" si="4"/>
        <v>0</v>
      </c>
      <c r="O209" s="502"/>
      <c r="P209" s="502"/>
      <c r="Q209" s="502"/>
      <c r="R209" s="502"/>
      <c r="S209" s="502"/>
      <c r="T209" s="502"/>
      <c r="U209" s="502"/>
      <c r="V209" s="502"/>
      <c r="W209" s="502"/>
      <c r="X209" s="504"/>
    </row>
    <row r="210" spans="1:24">
      <c r="A210" s="471"/>
      <c r="B210" s="35" t="s">
        <v>590</v>
      </c>
      <c r="C210" s="43">
        <f>VLOOKUP(A209&amp;B210,st_line_min_forecast[[#All],[key]:[Generation @ Risk - 2028]],COLUMNS(st_line_min_forecast!$E$3:$F$3),FALSE)</f>
        <v>52.6</v>
      </c>
      <c r="D210" s="347"/>
      <c r="E210" s="138">
        <v>0.84615384599999999</v>
      </c>
      <c r="F210" s="347"/>
      <c r="G210" s="347"/>
      <c r="H210" s="43">
        <v>3.9</v>
      </c>
      <c r="I210" s="36">
        <v>5.0999999999999996</v>
      </c>
      <c r="J210" s="36">
        <v>4.5999999999999996</v>
      </c>
      <c r="K210" s="36">
        <v>6</v>
      </c>
      <c r="L210" s="36">
        <v>8.1</v>
      </c>
      <c r="M210" s="36">
        <v>8.9</v>
      </c>
      <c r="N210" s="133">
        <f t="shared" si="4"/>
        <v>0</v>
      </c>
      <c r="O210" s="506"/>
      <c r="P210" s="506"/>
      <c r="Q210" s="506"/>
      <c r="R210" s="506"/>
      <c r="S210" s="506"/>
      <c r="T210" s="506"/>
      <c r="U210" s="506"/>
      <c r="V210" s="506"/>
      <c r="W210" s="506"/>
      <c r="X210" s="507"/>
    </row>
    <row r="211" spans="1:24">
      <c r="A211" s="471" t="s">
        <v>772</v>
      </c>
      <c r="B211" s="35" t="s">
        <v>588</v>
      </c>
      <c r="C211" s="43">
        <f>VLOOKUP(A211&amp;B211,st_line_min_forecast[[#All],[key]:[Generation @ Risk - 2028]],COLUMNS(st_line_min_forecast!$E$2:$F$2),FALSE)</f>
        <v>45.7</v>
      </c>
      <c r="D211" s="347"/>
      <c r="E211" s="138">
        <v>0.948453608</v>
      </c>
      <c r="F211" s="347"/>
      <c r="G211" s="347"/>
      <c r="H211" s="43">
        <v>9.6999999999999993</v>
      </c>
      <c r="I211" s="36">
        <v>10</v>
      </c>
      <c r="J211" s="36">
        <v>11.7</v>
      </c>
      <c r="K211" s="36">
        <v>12.1</v>
      </c>
      <c r="L211" s="36">
        <v>14.3</v>
      </c>
      <c r="M211" s="36">
        <v>16.2</v>
      </c>
      <c r="N211" s="133">
        <f t="shared" si="4"/>
        <v>0</v>
      </c>
      <c r="O211" s="502"/>
      <c r="P211" s="502"/>
      <c r="Q211" s="502"/>
      <c r="R211" s="502"/>
      <c r="S211" s="502"/>
      <c r="T211" s="502"/>
      <c r="U211" s="502"/>
      <c r="V211" s="502"/>
      <c r="W211" s="502"/>
      <c r="X211" s="504"/>
    </row>
    <row r="212" spans="1:24">
      <c r="A212" s="471"/>
      <c r="B212" s="35" t="s">
        <v>590</v>
      </c>
      <c r="C212" s="43">
        <f>VLOOKUP(A211&amp;B212,st_line_min_forecast[[#All],[key]:[Generation @ Risk - 2028]],COLUMNS(st_line_min_forecast!$E$3:$F$3),FALSE)</f>
        <v>53.2</v>
      </c>
      <c r="D212" s="347"/>
      <c r="E212" s="138">
        <v>0.86842105300000005</v>
      </c>
      <c r="F212" s="347"/>
      <c r="G212" s="347"/>
      <c r="H212" s="43">
        <v>3.8</v>
      </c>
      <c r="I212" s="36">
        <v>5</v>
      </c>
      <c r="J212" s="36">
        <v>4.5</v>
      </c>
      <c r="K212" s="36">
        <v>6</v>
      </c>
      <c r="L212" s="36">
        <v>8.1</v>
      </c>
      <c r="M212" s="36">
        <v>8.9</v>
      </c>
      <c r="N212" s="133">
        <f t="shared" si="4"/>
        <v>0</v>
      </c>
      <c r="O212" s="506"/>
      <c r="P212" s="506"/>
      <c r="Q212" s="506"/>
      <c r="R212" s="506"/>
      <c r="S212" s="506"/>
      <c r="T212" s="506"/>
      <c r="U212" s="506"/>
      <c r="V212" s="506"/>
      <c r="W212" s="506"/>
      <c r="X212" s="507"/>
    </row>
    <row r="213" spans="1:24">
      <c r="A213" s="471" t="s">
        <v>825</v>
      </c>
      <c r="B213" s="35" t="s">
        <v>588</v>
      </c>
      <c r="C213" s="43">
        <f>VLOOKUP(A213&amp;B213,st_line_min_forecast[[#All],[key]:[Generation @ Risk - 2028]],COLUMNS(st_line_min_forecast!$E$2:$F$2),FALSE)</f>
        <v>104</v>
      </c>
      <c r="D213" s="347"/>
      <c r="E213" s="138">
        <v>0.96774193500000005</v>
      </c>
      <c r="F213" s="347"/>
      <c r="G213" s="347"/>
      <c r="H213" s="43">
        <v>21.7</v>
      </c>
      <c r="I213" s="36">
        <v>22.8</v>
      </c>
      <c r="J213" s="36">
        <v>29.9</v>
      </c>
      <c r="K213" s="36">
        <v>28.4</v>
      </c>
      <c r="L213" s="36">
        <v>29.6</v>
      </c>
      <c r="M213" s="36">
        <v>30.3</v>
      </c>
      <c r="N213" s="133">
        <f t="shared" si="4"/>
        <v>0</v>
      </c>
      <c r="O213" s="502"/>
      <c r="P213" s="502"/>
      <c r="Q213" s="502"/>
      <c r="R213" s="502"/>
      <c r="S213" s="502"/>
      <c r="T213" s="502"/>
      <c r="U213" s="502"/>
      <c r="V213" s="502"/>
      <c r="W213" s="502"/>
      <c r="X213" s="504"/>
    </row>
    <row r="214" spans="1:24">
      <c r="A214" s="471"/>
      <c r="B214" s="35" t="s">
        <v>590</v>
      </c>
      <c r="C214" s="43">
        <f>VLOOKUP(A213&amp;B214,st_line_min_forecast[[#All],[key]:[Generation @ Risk - 2028]],COLUMNS(st_line_min_forecast!$E$3:$F$3),FALSE)</f>
        <v>114.3</v>
      </c>
      <c r="D214" s="347"/>
      <c r="E214" s="138">
        <v>0.87640449399999998</v>
      </c>
      <c r="F214" s="347"/>
      <c r="G214" s="347"/>
      <c r="H214" s="43">
        <v>8.9</v>
      </c>
      <c r="I214" s="36">
        <v>11.8</v>
      </c>
      <c r="J214" s="36">
        <v>10.6</v>
      </c>
      <c r="K214" s="36">
        <v>10.8</v>
      </c>
      <c r="L214" s="36">
        <v>11.6</v>
      </c>
      <c r="M214" s="36">
        <v>12.2</v>
      </c>
      <c r="N214" s="133">
        <f t="shared" si="4"/>
        <v>0</v>
      </c>
      <c r="O214" s="506"/>
      <c r="P214" s="506"/>
      <c r="Q214" s="506"/>
      <c r="R214" s="506"/>
      <c r="S214" s="506"/>
      <c r="T214" s="506"/>
      <c r="U214" s="506"/>
      <c r="V214" s="506"/>
      <c r="W214" s="506"/>
      <c r="X214" s="507"/>
    </row>
    <row r="215" spans="1:24">
      <c r="A215" s="471" t="s">
        <v>833</v>
      </c>
      <c r="B215" s="35" t="s">
        <v>588</v>
      </c>
      <c r="C215" s="43">
        <f>VLOOKUP(A215&amp;B215,st_line_min_forecast[[#All],[key]:[Generation @ Risk - 2028]],COLUMNS(st_line_min_forecast!$E$2:$F$2),FALSE)</f>
        <v>101.7</v>
      </c>
      <c r="D215" s="347"/>
      <c r="E215" s="138">
        <v>0.95833333300000001</v>
      </c>
      <c r="F215" s="347"/>
      <c r="G215" s="347"/>
      <c r="H215" s="43">
        <v>21.6</v>
      </c>
      <c r="I215" s="36">
        <v>22.7</v>
      </c>
      <c r="J215" s="36">
        <v>29.7</v>
      </c>
      <c r="K215" s="36">
        <v>28.2</v>
      </c>
      <c r="L215" s="36">
        <v>29.4</v>
      </c>
      <c r="M215" s="36">
        <v>30.1</v>
      </c>
      <c r="N215" s="133">
        <f t="shared" si="4"/>
        <v>0</v>
      </c>
      <c r="O215" s="502"/>
      <c r="P215" s="502"/>
      <c r="Q215" s="502"/>
      <c r="R215" s="502"/>
      <c r="S215" s="502"/>
      <c r="T215" s="502"/>
      <c r="U215" s="502"/>
      <c r="V215" s="502"/>
      <c r="W215" s="502"/>
      <c r="X215" s="504"/>
    </row>
    <row r="216" spans="1:24">
      <c r="A216" s="471"/>
      <c r="B216" s="35" t="s">
        <v>590</v>
      </c>
      <c r="C216" s="43">
        <f>VLOOKUP(A215&amp;B216,st_line_min_forecast[[#All],[key]:[Generation @ Risk - 2028]],COLUMNS(st_line_min_forecast!$E$3:$F$3),FALSE)</f>
        <v>116</v>
      </c>
      <c r="D216" s="347"/>
      <c r="E216" s="138">
        <v>0.88505747099999998</v>
      </c>
      <c r="F216" s="347"/>
      <c r="G216" s="347"/>
      <c r="H216" s="43">
        <v>8.6999999999999993</v>
      </c>
      <c r="I216" s="36">
        <v>11.7</v>
      </c>
      <c r="J216" s="36">
        <v>10.4</v>
      </c>
      <c r="K216" s="36">
        <v>10.6</v>
      </c>
      <c r="L216" s="36">
        <v>11.9</v>
      </c>
      <c r="M216" s="36">
        <v>12.8</v>
      </c>
      <c r="N216" s="133">
        <f t="shared" si="4"/>
        <v>0</v>
      </c>
      <c r="O216" s="506"/>
      <c r="P216" s="506"/>
      <c r="Q216" s="506"/>
      <c r="R216" s="506"/>
      <c r="S216" s="506"/>
      <c r="T216" s="506"/>
      <c r="U216" s="506"/>
      <c r="V216" s="506"/>
      <c r="W216" s="506"/>
      <c r="X216" s="507"/>
    </row>
    <row r="217" spans="1:24">
      <c r="A217" s="471" t="s">
        <v>828</v>
      </c>
      <c r="B217" s="35" t="s">
        <v>588</v>
      </c>
      <c r="C217" s="43">
        <f>VLOOKUP(A217&amp;B217,st_line_min_forecast[[#All],[key]:[Generation @ Risk - 2028]],COLUMNS(st_line_min_forecast!$E$2:$F$2),FALSE)</f>
        <v>88</v>
      </c>
      <c r="D217" s="347"/>
      <c r="E217" s="138">
        <v>2.3809523999999999E-2</v>
      </c>
      <c r="F217" s="347"/>
      <c r="G217" s="347"/>
      <c r="H217" s="43">
        <v>4.2</v>
      </c>
      <c r="I217" s="36">
        <v>4.8</v>
      </c>
      <c r="J217" s="36">
        <v>11.6</v>
      </c>
      <c r="K217" s="36">
        <v>15.5</v>
      </c>
      <c r="L217" s="36">
        <v>19.899999999999999</v>
      </c>
      <c r="M217" s="36">
        <v>23.1</v>
      </c>
      <c r="N217" s="133">
        <f t="shared" si="4"/>
        <v>0</v>
      </c>
      <c r="O217" s="502"/>
      <c r="P217" s="502"/>
      <c r="Q217" s="502"/>
      <c r="R217" s="502"/>
      <c r="S217" s="502"/>
      <c r="T217" s="502"/>
      <c r="U217" s="502"/>
      <c r="V217" s="502"/>
      <c r="W217" s="502"/>
      <c r="X217" s="504"/>
    </row>
    <row r="218" spans="1:24">
      <c r="A218" s="471"/>
      <c r="B218" s="35" t="s">
        <v>590</v>
      </c>
      <c r="C218" s="43">
        <f>VLOOKUP(A217&amp;B218,st_line_min_forecast[[#All],[key]:[Generation @ Risk - 2028]],COLUMNS(st_line_min_forecast!$E$3:$F$3),FALSE)</f>
        <v>114.4</v>
      </c>
      <c r="D218" s="347"/>
      <c r="E218" s="138">
        <v>0.83193277300000001</v>
      </c>
      <c r="F218" s="347"/>
      <c r="G218" s="347"/>
      <c r="H218" s="43">
        <v>11.9</v>
      </c>
      <c r="I218" s="36">
        <v>6.7</v>
      </c>
      <c r="J218" s="36">
        <v>5.3</v>
      </c>
      <c r="K218" s="36">
        <v>5.5</v>
      </c>
      <c r="L218" s="36">
        <v>7.5</v>
      </c>
      <c r="M218" s="36">
        <v>9.3000000000000007</v>
      </c>
      <c r="N218" s="133">
        <f t="shared" si="4"/>
        <v>0</v>
      </c>
      <c r="O218" s="506"/>
      <c r="P218" s="506"/>
      <c r="Q218" s="506"/>
      <c r="R218" s="506"/>
      <c r="S218" s="506"/>
      <c r="T218" s="506"/>
      <c r="U218" s="506"/>
      <c r="V218" s="506"/>
      <c r="W218" s="506"/>
      <c r="X218" s="507"/>
    </row>
    <row r="219" spans="1:24">
      <c r="A219" s="471" t="s">
        <v>837</v>
      </c>
      <c r="B219" s="35" t="s">
        <v>588</v>
      </c>
      <c r="C219" s="43">
        <f>VLOOKUP(A219&amp;B219,st_line_min_forecast[[#All],[key]:[Generation @ Risk - 2028]],COLUMNS(st_line_min_forecast!$E$2:$F$2),FALSE)</f>
        <v>48.6</v>
      </c>
      <c r="D219" s="347"/>
      <c r="E219" s="138">
        <v>0.4</v>
      </c>
      <c r="F219" s="347"/>
      <c r="G219" s="347"/>
      <c r="H219" s="43">
        <v>2.5</v>
      </c>
      <c r="I219" s="36">
        <v>3.8</v>
      </c>
      <c r="J219" s="36">
        <v>9.3000000000000007</v>
      </c>
      <c r="K219" s="36">
        <v>11.1</v>
      </c>
      <c r="L219" s="36">
        <v>13.7</v>
      </c>
      <c r="M219" s="36">
        <v>16.100000000000001</v>
      </c>
      <c r="N219" s="133">
        <f t="shared" si="4"/>
        <v>0</v>
      </c>
      <c r="O219" s="502"/>
      <c r="P219" s="502"/>
      <c r="Q219" s="502"/>
      <c r="R219" s="502"/>
      <c r="S219" s="502"/>
      <c r="T219" s="502"/>
      <c r="U219" s="502"/>
      <c r="V219" s="502"/>
      <c r="W219" s="502"/>
      <c r="X219" s="504"/>
    </row>
    <row r="220" spans="1:24">
      <c r="A220" s="471"/>
      <c r="B220" s="35" t="s">
        <v>590</v>
      </c>
      <c r="C220" s="43">
        <f>VLOOKUP(A219&amp;B220,st_line_min_forecast[[#All],[key]:[Generation @ Risk - 2028]],COLUMNS(st_line_min_forecast!$E$3:$F$3),FALSE)</f>
        <v>52.6</v>
      </c>
      <c r="D220" s="347"/>
      <c r="E220" s="138">
        <v>0.88709677399999998</v>
      </c>
      <c r="F220" s="347"/>
      <c r="G220" s="347"/>
      <c r="H220" s="43">
        <v>6.2</v>
      </c>
      <c r="I220" s="36">
        <v>5.2</v>
      </c>
      <c r="J220" s="36">
        <v>3.9</v>
      </c>
      <c r="K220" s="36">
        <v>4.5</v>
      </c>
      <c r="L220" s="36">
        <v>6.7</v>
      </c>
      <c r="M220" s="36">
        <v>7.6</v>
      </c>
      <c r="N220" s="133">
        <f t="shared" si="4"/>
        <v>0</v>
      </c>
      <c r="O220" s="506"/>
      <c r="P220" s="506"/>
      <c r="Q220" s="506"/>
      <c r="R220" s="506"/>
      <c r="S220" s="506"/>
      <c r="T220" s="506"/>
      <c r="U220" s="506"/>
      <c r="V220" s="506"/>
      <c r="W220" s="506"/>
      <c r="X220" s="507"/>
    </row>
    <row r="221" spans="1:24">
      <c r="A221" s="471" t="s">
        <v>834</v>
      </c>
      <c r="B221" s="35" t="s">
        <v>588</v>
      </c>
      <c r="C221" s="43">
        <f>VLOOKUP(A221&amp;B221,st_line_min_forecast[[#All],[key]:[Generation @ Risk - 2028]],COLUMNS(st_line_min_forecast!$E$2:$F$2),FALSE)</f>
        <v>91.4</v>
      </c>
      <c r="D221" s="347"/>
      <c r="E221" s="138">
        <v>2.4390243999999998E-2</v>
      </c>
      <c r="F221" s="347"/>
      <c r="G221" s="347"/>
      <c r="H221" s="43">
        <v>4.0999999999999996</v>
      </c>
      <c r="I221" s="36">
        <v>4.8</v>
      </c>
      <c r="J221" s="36">
        <v>11.7</v>
      </c>
      <c r="K221" s="36">
        <v>15.7</v>
      </c>
      <c r="L221" s="36">
        <v>20.2</v>
      </c>
      <c r="M221" s="36">
        <v>23.4</v>
      </c>
      <c r="N221" s="133">
        <f t="shared" si="4"/>
        <v>0</v>
      </c>
      <c r="O221" s="502"/>
      <c r="P221" s="502"/>
      <c r="Q221" s="502"/>
      <c r="R221" s="502"/>
      <c r="S221" s="502"/>
      <c r="T221" s="502"/>
      <c r="U221" s="502"/>
      <c r="V221" s="502"/>
      <c r="W221" s="502"/>
      <c r="X221" s="504"/>
    </row>
    <row r="222" spans="1:24">
      <c r="A222" s="471"/>
      <c r="B222" s="35" t="s">
        <v>590</v>
      </c>
      <c r="C222" s="43">
        <f>VLOOKUP(A221&amp;B222,st_line_min_forecast[[#All],[key]:[Generation @ Risk - 2028]],COLUMNS(st_line_min_forecast!$E$3:$F$3),FALSE)</f>
        <v>91.4</v>
      </c>
      <c r="D222" s="347"/>
      <c r="E222" s="138">
        <v>0.83898305100000004</v>
      </c>
      <c r="F222" s="347"/>
      <c r="G222" s="347"/>
      <c r="H222" s="43">
        <v>11.8</v>
      </c>
      <c r="I222" s="36">
        <v>6.6</v>
      </c>
      <c r="J222" s="36">
        <v>5.2</v>
      </c>
      <c r="K222" s="36">
        <v>5.4</v>
      </c>
      <c r="L222" s="36">
        <v>7.5</v>
      </c>
      <c r="M222" s="36">
        <v>9.3000000000000007</v>
      </c>
      <c r="N222" s="133">
        <f t="shared" si="4"/>
        <v>0</v>
      </c>
      <c r="O222" s="506"/>
      <c r="P222" s="506"/>
      <c r="Q222" s="506"/>
      <c r="R222" s="506"/>
      <c r="S222" s="506"/>
      <c r="T222" s="506"/>
      <c r="U222" s="506"/>
      <c r="V222" s="506"/>
      <c r="W222" s="506"/>
      <c r="X222" s="507"/>
    </row>
    <row r="223" spans="1:24">
      <c r="A223" s="471" t="s">
        <v>829</v>
      </c>
      <c r="B223" s="35" t="s">
        <v>588</v>
      </c>
      <c r="C223" s="43">
        <f>VLOOKUP(A223&amp;B223,st_line_min_forecast[[#All],[key]:[Generation @ Risk - 2028]],COLUMNS(st_line_min_forecast!$E$2:$F$2),FALSE)</f>
        <v>91.4</v>
      </c>
      <c r="D223" s="347"/>
      <c r="E223" s="138">
        <v>0.95841584199999996</v>
      </c>
      <c r="F223" s="347"/>
      <c r="G223" s="347"/>
      <c r="H223" s="43">
        <v>50.5</v>
      </c>
      <c r="I223" s="36">
        <v>52</v>
      </c>
      <c r="J223" s="36">
        <v>54.5</v>
      </c>
      <c r="K223" s="36">
        <v>53.2</v>
      </c>
      <c r="L223" s="36">
        <v>56.8</v>
      </c>
      <c r="M223" s="36">
        <v>59.4</v>
      </c>
      <c r="N223" s="133">
        <f t="shared" si="4"/>
        <v>0</v>
      </c>
      <c r="O223" s="502"/>
      <c r="P223" s="502"/>
      <c r="Q223" s="502"/>
      <c r="R223" s="502"/>
      <c r="S223" s="502"/>
      <c r="T223" s="502"/>
      <c r="U223" s="502"/>
      <c r="V223" s="502"/>
      <c r="W223" s="502"/>
      <c r="X223" s="504"/>
    </row>
    <row r="224" spans="1:24">
      <c r="A224" s="471"/>
      <c r="B224" s="35" t="s">
        <v>590</v>
      </c>
      <c r="C224" s="43">
        <f>VLOOKUP(A223&amp;B224,st_line_min_forecast[[#All],[key]:[Generation @ Risk - 2028]],COLUMNS(st_line_min_forecast!$E$3:$F$3),FALSE)</f>
        <v>91.4</v>
      </c>
      <c r="D224" s="347"/>
      <c r="E224" s="138">
        <v>0.95948827299999995</v>
      </c>
      <c r="F224" s="347"/>
      <c r="G224" s="347"/>
      <c r="H224" s="43">
        <v>46.9</v>
      </c>
      <c r="I224" s="36">
        <v>48.6</v>
      </c>
      <c r="J224" s="36">
        <v>45.7</v>
      </c>
      <c r="K224" s="36">
        <v>47</v>
      </c>
      <c r="L224" s="36">
        <v>49.7</v>
      </c>
      <c r="M224" s="36">
        <v>50.8</v>
      </c>
      <c r="N224" s="133">
        <f t="shared" si="4"/>
        <v>0</v>
      </c>
      <c r="O224" s="506"/>
      <c r="P224" s="506"/>
      <c r="Q224" s="506"/>
      <c r="R224" s="506"/>
      <c r="S224" s="506"/>
      <c r="T224" s="506"/>
      <c r="U224" s="506"/>
      <c r="V224" s="506"/>
      <c r="W224" s="506"/>
      <c r="X224" s="507"/>
    </row>
    <row r="225" spans="1:24">
      <c r="A225" s="471" t="s">
        <v>830</v>
      </c>
      <c r="B225" s="35" t="s">
        <v>588</v>
      </c>
      <c r="C225" s="43">
        <f>VLOOKUP(A225&amp;B225,st_line_min_forecast[[#All],[key]:[Generation @ Risk - 2028]],COLUMNS(st_line_min_forecast!$E$2:$F$2),FALSE)</f>
        <v>98.3</v>
      </c>
      <c r="D225" s="347"/>
      <c r="E225" s="138">
        <v>0.90606816300000004</v>
      </c>
      <c r="F225" s="347"/>
      <c r="G225" s="347"/>
      <c r="H225" s="43">
        <v>120.3</v>
      </c>
      <c r="I225" s="36">
        <v>121.8</v>
      </c>
      <c r="J225" s="36">
        <v>124.2</v>
      </c>
      <c r="K225" s="36">
        <v>123</v>
      </c>
      <c r="L225" s="36">
        <v>126.8</v>
      </c>
      <c r="M225" s="36">
        <v>129.6</v>
      </c>
      <c r="N225" s="133">
        <f t="shared" si="4"/>
        <v>23.5</v>
      </c>
      <c r="O225" s="502"/>
      <c r="P225" s="502"/>
      <c r="Q225" s="502"/>
      <c r="R225" s="502"/>
      <c r="S225" s="502"/>
      <c r="T225" s="502"/>
      <c r="U225" s="502"/>
      <c r="V225" s="502"/>
      <c r="W225" s="502"/>
      <c r="X225" s="504"/>
    </row>
    <row r="226" spans="1:24">
      <c r="A226" s="471"/>
      <c r="B226" s="35" t="s">
        <v>590</v>
      </c>
      <c r="C226" s="43">
        <f>VLOOKUP(A225&amp;B226,st_line_min_forecast[[#All],[key]:[Generation @ Risk - 2028]],COLUMNS(st_line_min_forecast!$E$3:$F$3),FALSE)</f>
        <v>114.3</v>
      </c>
      <c r="D226" s="347"/>
      <c r="E226" s="138">
        <v>0.90566037700000002</v>
      </c>
      <c r="F226" s="347"/>
      <c r="G226" s="347"/>
      <c r="H226" s="43">
        <v>116.6</v>
      </c>
      <c r="I226" s="36">
        <v>118.5</v>
      </c>
      <c r="J226" s="36">
        <v>115.3</v>
      </c>
      <c r="K226" s="36">
        <v>116.8</v>
      </c>
      <c r="L226" s="36">
        <v>119.5</v>
      </c>
      <c r="M226" s="36">
        <v>120.7</v>
      </c>
      <c r="N226" s="133">
        <f t="shared" si="4"/>
        <v>4.2000000000000028</v>
      </c>
      <c r="O226" s="506"/>
      <c r="P226" s="506"/>
      <c r="Q226" s="506"/>
      <c r="R226" s="506"/>
      <c r="S226" s="506"/>
      <c r="T226" s="506"/>
      <c r="U226" s="506"/>
      <c r="V226" s="506"/>
      <c r="W226" s="506"/>
      <c r="X226" s="507"/>
    </row>
    <row r="227" spans="1:24">
      <c r="A227" s="471" t="s">
        <v>789</v>
      </c>
      <c r="B227" s="35" t="s">
        <v>588</v>
      </c>
      <c r="C227" s="43">
        <f>VLOOKUP(A227&amp;B227,st_line_min_forecast[[#All],[key]:[Generation @ Risk - 2028]],COLUMNS(st_line_min_forecast!$E$2:$F$2),FALSE)</f>
        <v>102.9</v>
      </c>
      <c r="D227" s="347"/>
      <c r="E227" s="138">
        <v>0.95726495700000003</v>
      </c>
      <c r="F227" s="347"/>
      <c r="G227" s="347"/>
      <c r="H227" s="43">
        <v>35.1</v>
      </c>
      <c r="I227" s="36">
        <v>35.1</v>
      </c>
      <c r="J227" s="36">
        <v>35.1</v>
      </c>
      <c r="K227" s="36">
        <v>35.1</v>
      </c>
      <c r="L227" s="36">
        <v>35.1</v>
      </c>
      <c r="M227" s="36">
        <v>35.1</v>
      </c>
      <c r="N227" s="133">
        <f t="shared" si="4"/>
        <v>0</v>
      </c>
      <c r="O227" s="502"/>
      <c r="P227" s="502"/>
      <c r="Q227" s="502"/>
      <c r="R227" s="502"/>
      <c r="S227" s="502"/>
      <c r="T227" s="502"/>
      <c r="U227" s="502"/>
      <c r="V227" s="502"/>
      <c r="W227" s="502"/>
      <c r="X227" s="504"/>
    </row>
    <row r="228" spans="1:24">
      <c r="A228" s="471"/>
      <c r="B228" s="35" t="s">
        <v>590</v>
      </c>
      <c r="C228" s="43">
        <f>VLOOKUP(A227&amp;B228,st_line_min_forecast[[#All],[key]:[Generation @ Risk - 2028]],COLUMNS(st_line_min_forecast!$E$3:$F$3),FALSE)</f>
        <v>114.3</v>
      </c>
      <c r="D228" s="347"/>
      <c r="E228" s="138">
        <v>0.95726495700000003</v>
      </c>
      <c r="F228" s="347"/>
      <c r="G228" s="347"/>
      <c r="H228" s="43">
        <v>35.1</v>
      </c>
      <c r="I228" s="36">
        <v>35.1</v>
      </c>
      <c r="J228" s="36">
        <v>35.1</v>
      </c>
      <c r="K228" s="36">
        <v>35.1</v>
      </c>
      <c r="L228" s="36">
        <v>35</v>
      </c>
      <c r="M228" s="36">
        <v>35</v>
      </c>
      <c r="N228" s="133">
        <f t="shared" si="4"/>
        <v>0</v>
      </c>
      <c r="O228" s="506"/>
      <c r="P228" s="506"/>
      <c r="Q228" s="506"/>
      <c r="R228" s="506"/>
      <c r="S228" s="506"/>
      <c r="T228" s="506"/>
      <c r="U228" s="506"/>
      <c r="V228" s="506"/>
      <c r="W228" s="506"/>
      <c r="X228" s="507"/>
    </row>
    <row r="229" spans="1:24">
      <c r="A229" s="471" t="s">
        <v>787</v>
      </c>
      <c r="B229" s="35" t="s">
        <v>588</v>
      </c>
      <c r="C229" s="43">
        <f>VLOOKUP(A229&amp;B229,st_line_min_forecast[[#All],[key]:[Generation @ Risk - 2028]],COLUMNS(st_line_min_forecast!$E$2:$F$2),FALSE)</f>
        <v>74.3</v>
      </c>
      <c r="D229" s="347"/>
      <c r="E229" s="138">
        <v>0.97260274000000002</v>
      </c>
      <c r="F229" s="347"/>
      <c r="G229" s="347"/>
      <c r="H229" s="43">
        <v>7.3</v>
      </c>
      <c r="I229" s="36">
        <v>8.1999999999999993</v>
      </c>
      <c r="J229" s="36">
        <v>9.5</v>
      </c>
      <c r="K229" s="36">
        <v>8.1</v>
      </c>
      <c r="L229" s="36">
        <v>10.1</v>
      </c>
      <c r="M229" s="36">
        <v>11.3</v>
      </c>
      <c r="N229" s="133">
        <f t="shared" si="4"/>
        <v>0</v>
      </c>
      <c r="O229" s="502"/>
      <c r="P229" s="502"/>
      <c r="Q229" s="502"/>
      <c r="R229" s="502"/>
      <c r="S229" s="502"/>
      <c r="T229" s="502"/>
      <c r="U229" s="502"/>
      <c r="V229" s="502"/>
      <c r="W229" s="502"/>
      <c r="X229" s="504"/>
    </row>
    <row r="230" spans="1:24">
      <c r="A230" s="471"/>
      <c r="B230" s="35" t="s">
        <v>590</v>
      </c>
      <c r="C230" s="43">
        <f>VLOOKUP(A229&amp;B230,st_line_min_forecast[[#All],[key]:[Generation @ Risk - 2028]],COLUMNS(st_line_min_forecast!$E$3:$F$3),FALSE)</f>
        <v>86.9</v>
      </c>
      <c r="D230" s="347"/>
      <c r="E230" s="138">
        <v>0.97014925399999996</v>
      </c>
      <c r="F230" s="347"/>
      <c r="G230" s="347"/>
      <c r="H230" s="43">
        <v>6.7</v>
      </c>
      <c r="I230" s="36">
        <v>7.5</v>
      </c>
      <c r="J230" s="36">
        <v>5.7</v>
      </c>
      <c r="K230" s="36">
        <v>6.3</v>
      </c>
      <c r="L230" s="36">
        <v>7.7</v>
      </c>
      <c r="M230" s="36">
        <v>8.3000000000000007</v>
      </c>
      <c r="N230" s="133">
        <f t="shared" si="4"/>
        <v>0</v>
      </c>
      <c r="O230" s="506"/>
      <c r="P230" s="506"/>
      <c r="Q230" s="506"/>
      <c r="R230" s="506"/>
      <c r="S230" s="506"/>
      <c r="T230" s="506"/>
      <c r="U230" s="506"/>
      <c r="V230" s="506"/>
      <c r="W230" s="506"/>
      <c r="X230" s="507"/>
    </row>
    <row r="231" spans="1:24">
      <c r="A231" s="471" t="s">
        <v>831</v>
      </c>
      <c r="B231" s="35" t="s">
        <v>588</v>
      </c>
      <c r="C231" s="43">
        <f>VLOOKUP(A231&amp;B231,st_line_min_forecast[[#All],[key]:[Generation @ Risk - 2028]],COLUMNS(st_line_min_forecast!$E$2:$F$2),FALSE)</f>
        <v>88</v>
      </c>
      <c r="D231" s="347"/>
      <c r="E231" s="138">
        <v>0.764705882</v>
      </c>
      <c r="F231" s="347"/>
      <c r="G231" s="347"/>
      <c r="H231" s="43">
        <v>5.0999999999999996</v>
      </c>
      <c r="I231" s="36">
        <v>6</v>
      </c>
      <c r="J231" s="36">
        <v>8.9</v>
      </c>
      <c r="K231" s="36">
        <v>9.9</v>
      </c>
      <c r="L231" s="36">
        <v>12.4</v>
      </c>
      <c r="M231" s="36">
        <v>13.3</v>
      </c>
      <c r="N231" s="133">
        <f t="shared" si="4"/>
        <v>0</v>
      </c>
      <c r="O231" s="502"/>
      <c r="P231" s="502"/>
      <c r="Q231" s="502"/>
      <c r="R231" s="502"/>
      <c r="S231" s="502"/>
      <c r="T231" s="502"/>
      <c r="U231" s="502"/>
      <c r="V231" s="502"/>
      <c r="W231" s="502"/>
      <c r="X231" s="504"/>
    </row>
    <row r="232" spans="1:24">
      <c r="A232" s="471"/>
      <c r="B232" s="35" t="s">
        <v>590</v>
      </c>
      <c r="C232" s="43">
        <f>VLOOKUP(A231&amp;B232,st_line_min_forecast[[#All],[key]:[Generation @ Risk - 2028]],COLUMNS(st_line_min_forecast!$E$3:$F$3),FALSE)</f>
        <v>112</v>
      </c>
      <c r="D232" s="347"/>
      <c r="E232" s="138">
        <v>0.625</v>
      </c>
      <c r="F232" s="347"/>
      <c r="G232" s="347"/>
      <c r="H232" s="43">
        <v>3.2</v>
      </c>
      <c r="I232" s="36">
        <v>5.4</v>
      </c>
      <c r="J232" s="36">
        <v>5.5</v>
      </c>
      <c r="K232" s="36">
        <v>7</v>
      </c>
      <c r="L232" s="36">
        <v>8.5</v>
      </c>
      <c r="M232" s="36">
        <v>9.5</v>
      </c>
      <c r="N232" s="133">
        <f t="shared" si="4"/>
        <v>0</v>
      </c>
      <c r="O232" s="506"/>
      <c r="P232" s="506"/>
      <c r="Q232" s="506"/>
      <c r="R232" s="506"/>
      <c r="S232" s="506"/>
      <c r="T232" s="506"/>
      <c r="U232" s="506"/>
      <c r="V232" s="506"/>
      <c r="W232" s="506"/>
      <c r="X232" s="507"/>
    </row>
    <row r="233" spans="1:24">
      <c r="A233" s="471" t="s">
        <v>832</v>
      </c>
      <c r="B233" s="35" t="s">
        <v>588</v>
      </c>
      <c r="C233" s="43">
        <f>VLOOKUP(A233&amp;B233,st_line_min_forecast[[#All],[key]:[Generation @ Risk - 2028]],COLUMNS(st_line_min_forecast!$E$2:$F$2),FALSE)</f>
        <v>88</v>
      </c>
      <c r="D233" s="347"/>
      <c r="E233" s="138">
        <v>0.764705882</v>
      </c>
      <c r="F233" s="347"/>
      <c r="G233" s="347"/>
      <c r="H233" s="43">
        <v>5.0999999999999996</v>
      </c>
      <c r="I233" s="36">
        <v>6</v>
      </c>
      <c r="J233" s="36">
        <v>8.9</v>
      </c>
      <c r="K233" s="36">
        <v>9.9</v>
      </c>
      <c r="L233" s="36">
        <v>12.4</v>
      </c>
      <c r="M233" s="36">
        <v>13.3</v>
      </c>
      <c r="N233" s="133">
        <f t="shared" si="4"/>
        <v>0</v>
      </c>
      <c r="O233" s="502"/>
      <c r="P233" s="502"/>
      <c r="Q233" s="502"/>
      <c r="R233" s="502"/>
      <c r="S233" s="502"/>
      <c r="T233" s="502"/>
      <c r="U233" s="502"/>
      <c r="V233" s="502"/>
      <c r="W233" s="502"/>
      <c r="X233" s="504"/>
    </row>
    <row r="234" spans="1:24" ht="14" thickBot="1">
      <c r="A234" s="479"/>
      <c r="B234" s="38" t="s">
        <v>590</v>
      </c>
      <c r="C234" s="44">
        <f>VLOOKUP(A233&amp;B234,st_line_min_forecast[[#All],[key]:[Generation @ Risk - 2028]],COLUMNS(st_line_min_forecast!$E$3:$F$3),FALSE)</f>
        <v>112</v>
      </c>
      <c r="D234" s="354"/>
      <c r="E234" s="139">
        <v>0.625</v>
      </c>
      <c r="F234" s="354"/>
      <c r="G234" s="354"/>
      <c r="H234" s="44">
        <v>3.2</v>
      </c>
      <c r="I234" s="39">
        <v>5.4</v>
      </c>
      <c r="J234" s="39">
        <v>5.5</v>
      </c>
      <c r="K234" s="39">
        <v>7</v>
      </c>
      <c r="L234" s="39">
        <v>8.5</v>
      </c>
      <c r="M234" s="39">
        <v>9.5</v>
      </c>
      <c r="N234" s="134">
        <f t="shared" si="4"/>
        <v>0</v>
      </c>
      <c r="O234" s="503"/>
      <c r="P234" s="503"/>
      <c r="Q234" s="503"/>
      <c r="R234" s="503"/>
      <c r="S234" s="503"/>
      <c r="T234" s="503"/>
      <c r="U234" s="503"/>
      <c r="V234" s="503"/>
      <c r="W234" s="503"/>
      <c r="X234" s="505"/>
    </row>
    <row r="235" spans="1:24" ht="14">
      <c r="A235" s="13" t="s">
        <v>567</v>
      </c>
      <c r="B235" s="27"/>
      <c r="C235" s="25"/>
      <c r="D235" s="353"/>
      <c r="E235" s="140"/>
      <c r="F235" s="353"/>
      <c r="G235" s="353"/>
      <c r="H235" s="25"/>
      <c r="I235" s="25"/>
      <c r="J235" s="25"/>
      <c r="K235" s="25"/>
      <c r="L235" s="25"/>
      <c r="M235" s="25"/>
      <c r="N235" s="136"/>
      <c r="O235" s="26"/>
      <c r="P235" s="26"/>
      <c r="Q235" s="26"/>
      <c r="R235" s="26"/>
      <c r="S235" s="26"/>
      <c r="T235" s="26"/>
      <c r="U235" s="26"/>
      <c r="V235" s="26"/>
      <c r="W235" s="26"/>
      <c r="X235" s="14"/>
    </row>
    <row r="236" spans="1:24">
      <c r="A236" s="490" t="s">
        <v>850</v>
      </c>
      <c r="B236" s="33" t="s">
        <v>588</v>
      </c>
      <c r="C236" s="41">
        <f>VLOOKUP(A236&amp;B236,st_line_min_forecast[[#All],[key]:[Generation @ Risk - 2028]],COLUMNS(st_line_min_forecast!E234:F234),FALSE)</f>
        <v>76.599999999999994</v>
      </c>
      <c r="D236" s="345"/>
      <c r="E236" s="141">
        <v>0.82086167799999998</v>
      </c>
      <c r="F236" s="345"/>
      <c r="G236" s="345"/>
      <c r="H236" s="41">
        <v>44.1</v>
      </c>
      <c r="I236" s="82">
        <v>45.2</v>
      </c>
      <c r="J236" s="82">
        <v>48.8</v>
      </c>
      <c r="K236" s="82">
        <v>49.7</v>
      </c>
      <c r="L236" s="82">
        <v>52.5</v>
      </c>
      <c r="M236" s="82">
        <v>55.2</v>
      </c>
      <c r="N236" s="132">
        <f t="shared" si="4"/>
        <v>0</v>
      </c>
      <c r="O236" s="510"/>
      <c r="P236" s="510"/>
      <c r="Q236" s="510"/>
      <c r="R236" s="510"/>
      <c r="S236" s="510"/>
      <c r="T236" s="510"/>
      <c r="U236" s="510"/>
      <c r="V236" s="510"/>
      <c r="W236" s="510"/>
      <c r="X236" s="511"/>
    </row>
    <row r="237" spans="1:24">
      <c r="A237" s="491"/>
      <c r="B237" s="35" t="s">
        <v>590</v>
      </c>
      <c r="C237" s="43">
        <f>VLOOKUP(A236&amp;B237,st_line_min_forecast[[#All],[key]:[Generation @ Risk - 2028]],COLUMNS(st_line_min_forecast!E235:F235),FALSE)</f>
        <v>85.7</v>
      </c>
      <c r="D237" s="347"/>
      <c r="E237" s="138">
        <v>0.80896226400000004</v>
      </c>
      <c r="F237" s="347"/>
      <c r="G237" s="347"/>
      <c r="H237" s="43">
        <v>42.4</v>
      </c>
      <c r="I237" s="36">
        <v>45.1</v>
      </c>
      <c r="J237" s="36">
        <v>45.3</v>
      </c>
      <c r="K237" s="36">
        <v>46.9</v>
      </c>
      <c r="L237" s="36">
        <v>49</v>
      </c>
      <c r="M237" s="36">
        <v>50.3</v>
      </c>
      <c r="N237" s="133">
        <f t="shared" si="4"/>
        <v>0</v>
      </c>
      <c r="O237" s="506"/>
      <c r="P237" s="506"/>
      <c r="Q237" s="506"/>
      <c r="R237" s="506"/>
      <c r="S237" s="506"/>
      <c r="T237" s="506"/>
      <c r="U237" s="506"/>
      <c r="V237" s="506"/>
      <c r="W237" s="506"/>
      <c r="X237" s="507"/>
    </row>
    <row r="238" spans="1:24">
      <c r="A238" s="491" t="s">
        <v>683</v>
      </c>
      <c r="B238" s="35" t="s">
        <v>588</v>
      </c>
      <c r="C238" s="43">
        <f>VLOOKUP(A238&amp;B238,st_line_min_forecast[[#All],[key]:[Generation @ Risk - 2028]],COLUMNS(st_line_min_forecast!E236:F236),FALSE)</f>
        <v>49.2</v>
      </c>
      <c r="D238" s="347"/>
      <c r="E238" s="138">
        <v>0.93269230800000003</v>
      </c>
      <c r="F238" s="347"/>
      <c r="G238" s="347"/>
      <c r="H238" s="43">
        <v>31.2</v>
      </c>
      <c r="I238" s="36">
        <v>31.8</v>
      </c>
      <c r="J238" s="36">
        <v>35.200000000000003</v>
      </c>
      <c r="K238" s="36">
        <v>36</v>
      </c>
      <c r="L238" s="36">
        <v>38.1</v>
      </c>
      <c r="M238" s="36">
        <v>39.9</v>
      </c>
      <c r="N238" s="133">
        <f t="shared" si="4"/>
        <v>0</v>
      </c>
      <c r="O238" s="502"/>
      <c r="P238" s="502"/>
      <c r="Q238" s="502"/>
      <c r="R238" s="502"/>
      <c r="S238" s="502"/>
      <c r="T238" s="502"/>
      <c r="U238" s="502"/>
      <c r="V238" s="502"/>
      <c r="W238" s="502"/>
      <c r="X238" s="504"/>
    </row>
    <row r="239" spans="1:24">
      <c r="A239" s="491"/>
      <c r="B239" s="35" t="s">
        <v>590</v>
      </c>
      <c r="C239" s="43">
        <f>VLOOKUP(A238&amp;B239,st_line_min_forecast[[#All],[key]:[Generation @ Risk - 2028]],COLUMNS(st_line_min_forecast!E237:F237),FALSE)</f>
        <v>57.2</v>
      </c>
      <c r="D239" s="347"/>
      <c r="E239" s="138">
        <v>0.93023255800000004</v>
      </c>
      <c r="F239" s="347"/>
      <c r="G239" s="347"/>
      <c r="H239" s="43">
        <v>30.1</v>
      </c>
      <c r="I239" s="36">
        <v>32.299999999999997</v>
      </c>
      <c r="J239" s="36">
        <v>33.1</v>
      </c>
      <c r="K239" s="36">
        <v>34.799999999999997</v>
      </c>
      <c r="L239" s="36">
        <v>36.200000000000003</v>
      </c>
      <c r="M239" s="36">
        <v>37.1</v>
      </c>
      <c r="N239" s="133">
        <f t="shared" si="4"/>
        <v>0</v>
      </c>
      <c r="O239" s="506"/>
      <c r="P239" s="506"/>
      <c r="Q239" s="506"/>
      <c r="R239" s="506"/>
      <c r="S239" s="506"/>
      <c r="T239" s="506"/>
      <c r="U239" s="506"/>
      <c r="V239" s="506"/>
      <c r="W239" s="506"/>
      <c r="X239" s="507"/>
    </row>
    <row r="240" spans="1:24">
      <c r="A240" s="491" t="s">
        <v>681</v>
      </c>
      <c r="B240" s="35" t="s">
        <v>588</v>
      </c>
      <c r="C240" s="43">
        <f>VLOOKUP(A240&amp;B240,st_line_min_forecast[[#All],[key]:[Generation @ Risk - 2028]],COLUMNS(st_line_min_forecast!E238:F238),FALSE)</f>
        <v>74.3</v>
      </c>
      <c r="D240" s="347"/>
      <c r="E240" s="138">
        <v>0.89672977600000003</v>
      </c>
      <c r="F240" s="347"/>
      <c r="G240" s="347"/>
      <c r="H240" s="43">
        <v>58.1</v>
      </c>
      <c r="I240" s="36">
        <v>58.8</v>
      </c>
      <c r="J240" s="36">
        <v>61</v>
      </c>
      <c r="K240" s="36">
        <v>61.4</v>
      </c>
      <c r="L240" s="36">
        <v>64</v>
      </c>
      <c r="M240" s="36">
        <v>66.599999999999994</v>
      </c>
      <c r="N240" s="133">
        <f t="shared" si="4"/>
        <v>0</v>
      </c>
      <c r="O240" s="502"/>
      <c r="P240" s="502"/>
      <c r="Q240" s="502"/>
      <c r="R240" s="502"/>
      <c r="S240" s="502"/>
      <c r="T240" s="502"/>
      <c r="U240" s="502"/>
      <c r="V240" s="502"/>
      <c r="W240" s="502"/>
      <c r="X240" s="504"/>
    </row>
    <row r="241" spans="1:24">
      <c r="A241" s="491"/>
      <c r="B241" s="35" t="s">
        <v>590</v>
      </c>
      <c r="C241" s="43">
        <f>VLOOKUP(A240&amp;B241,st_line_min_forecast[[#All],[key]:[Generation @ Risk - 2028]],COLUMNS(st_line_min_forecast!E239:F239),FALSE)</f>
        <v>86.9</v>
      </c>
      <c r="D241" s="347"/>
      <c r="E241" s="138">
        <v>0.89335664299999995</v>
      </c>
      <c r="F241" s="347"/>
      <c r="G241" s="347"/>
      <c r="H241" s="43">
        <v>57.2</v>
      </c>
      <c r="I241" s="36">
        <v>58.6</v>
      </c>
      <c r="J241" s="36">
        <v>58.4</v>
      </c>
      <c r="K241" s="36">
        <v>59.9</v>
      </c>
      <c r="L241" s="36">
        <v>61.8</v>
      </c>
      <c r="M241" s="36">
        <v>63.1</v>
      </c>
      <c r="N241" s="133">
        <f t="shared" si="4"/>
        <v>0</v>
      </c>
      <c r="O241" s="506"/>
      <c r="P241" s="506"/>
      <c r="Q241" s="506"/>
      <c r="R241" s="506"/>
      <c r="S241" s="506"/>
      <c r="T241" s="506"/>
      <c r="U241" s="506"/>
      <c r="V241" s="506"/>
      <c r="W241" s="506"/>
      <c r="X241" s="507"/>
    </row>
    <row r="242" spans="1:24">
      <c r="A242" s="491" t="s">
        <v>851</v>
      </c>
      <c r="B242" s="35" t="s">
        <v>588</v>
      </c>
      <c r="C242" s="43">
        <f>VLOOKUP(A242&amp;B242,st_line_min_forecast[[#All],[key]:[Generation @ Risk - 2028]],COLUMNS(st_line_min_forecast!E240:F240),FALSE)</f>
        <v>109.7</v>
      </c>
      <c r="D242" s="347"/>
      <c r="E242" s="138">
        <v>0.88679245299999998</v>
      </c>
      <c r="F242" s="347"/>
      <c r="G242" s="347"/>
      <c r="H242" s="43">
        <v>37.1</v>
      </c>
      <c r="I242" s="36">
        <v>37.700000000000003</v>
      </c>
      <c r="J242" s="36">
        <v>40.700000000000003</v>
      </c>
      <c r="K242" s="36">
        <v>41.1</v>
      </c>
      <c r="L242" s="36">
        <v>43.2</v>
      </c>
      <c r="M242" s="36">
        <v>45</v>
      </c>
      <c r="N242" s="133">
        <f t="shared" si="4"/>
        <v>0</v>
      </c>
      <c r="O242" s="502"/>
      <c r="P242" s="502"/>
      <c r="Q242" s="502"/>
      <c r="R242" s="502"/>
      <c r="S242" s="502"/>
      <c r="T242" s="502"/>
      <c r="U242" s="502"/>
      <c r="V242" s="502"/>
      <c r="W242" s="502"/>
      <c r="X242" s="504"/>
    </row>
    <row r="243" spans="1:24">
      <c r="A243" s="491"/>
      <c r="B243" s="35" t="s">
        <v>590</v>
      </c>
      <c r="C243" s="43">
        <f>VLOOKUP(A242&amp;B243,st_line_min_forecast[[#All],[key]:[Generation @ Risk - 2028]],COLUMNS(st_line_min_forecast!E241:F241),FALSE)</f>
        <v>116</v>
      </c>
      <c r="D243" s="347"/>
      <c r="E243" s="138">
        <v>0.86857142899999995</v>
      </c>
      <c r="F243" s="347"/>
      <c r="G243" s="347"/>
      <c r="H243" s="43">
        <v>35</v>
      </c>
      <c r="I243" s="36">
        <v>37.200000000000003</v>
      </c>
      <c r="J243" s="36">
        <v>37.200000000000003</v>
      </c>
      <c r="K243" s="36">
        <v>38.700000000000003</v>
      </c>
      <c r="L243" s="36">
        <v>40</v>
      </c>
      <c r="M243" s="36">
        <v>40.9</v>
      </c>
      <c r="N243" s="133">
        <f t="shared" si="4"/>
        <v>0</v>
      </c>
      <c r="O243" s="506"/>
      <c r="P243" s="506"/>
      <c r="Q243" s="506"/>
      <c r="R243" s="506"/>
      <c r="S243" s="506"/>
      <c r="T243" s="506"/>
      <c r="U243" s="506"/>
      <c r="V243" s="506"/>
      <c r="W243" s="506"/>
      <c r="X243" s="507"/>
    </row>
    <row r="244" spans="1:24">
      <c r="A244" s="491" t="s">
        <v>852</v>
      </c>
      <c r="B244" s="35" t="s">
        <v>588</v>
      </c>
      <c r="C244" s="43">
        <f>VLOOKUP(A244&amp;B244,st_line_min_forecast[[#All],[key]:[Generation @ Risk - 2028]],COLUMNS(st_line_min_forecast!E242:F242),FALSE)</f>
        <v>47.4</v>
      </c>
      <c r="D244" s="347"/>
      <c r="E244" s="138">
        <v>0.228142077</v>
      </c>
      <c r="F244" s="347"/>
      <c r="G244" s="347"/>
      <c r="H244" s="43">
        <v>73.2</v>
      </c>
      <c r="I244" s="36">
        <v>74</v>
      </c>
      <c r="J244" s="36">
        <v>76.5</v>
      </c>
      <c r="K244" s="36">
        <v>77.400000000000006</v>
      </c>
      <c r="L244" s="36">
        <v>79.5</v>
      </c>
      <c r="M244" s="36">
        <v>82.1</v>
      </c>
      <c r="N244" s="133">
        <f t="shared" si="4"/>
        <v>26.6</v>
      </c>
      <c r="O244" s="502"/>
      <c r="P244" s="502"/>
      <c r="Q244" s="502"/>
      <c r="R244" s="502"/>
      <c r="S244" s="502"/>
      <c r="T244" s="502"/>
      <c r="U244" s="502"/>
      <c r="V244" s="502"/>
      <c r="W244" s="502"/>
      <c r="X244" s="504"/>
    </row>
    <row r="245" spans="1:24" ht="11.75" customHeight="1">
      <c r="A245" s="491"/>
      <c r="B245" s="35" t="s">
        <v>590</v>
      </c>
      <c r="C245" s="43">
        <f>VLOOKUP(A244&amp;B245,st_line_min_forecast[[#All],[key]:[Generation @ Risk - 2028]],COLUMNS(st_line_min_forecast!E243:F243),FALSE)</f>
        <v>48</v>
      </c>
      <c r="D245" s="347"/>
      <c r="E245" s="138">
        <v>0.24578651700000001</v>
      </c>
      <c r="F245" s="347"/>
      <c r="G245" s="347"/>
      <c r="H245" s="43">
        <v>71.2</v>
      </c>
      <c r="I245" s="36">
        <v>72.5</v>
      </c>
      <c r="J245" s="36">
        <v>72.7</v>
      </c>
      <c r="K245" s="36">
        <v>74.400000000000006</v>
      </c>
      <c r="L245" s="36">
        <v>77</v>
      </c>
      <c r="M245" s="36">
        <v>77.8</v>
      </c>
      <c r="N245" s="133">
        <f t="shared" ref="N245:N308" si="5">MAX(I245-C245,0)</f>
        <v>24.5</v>
      </c>
      <c r="O245" s="506"/>
      <c r="P245" s="506"/>
      <c r="Q245" s="506"/>
      <c r="R245" s="506"/>
      <c r="S245" s="506"/>
      <c r="T245" s="506"/>
      <c r="U245" s="506"/>
      <c r="V245" s="506"/>
      <c r="W245" s="506"/>
      <c r="X245" s="507"/>
    </row>
    <row r="246" spans="1:24">
      <c r="A246" s="491" t="s">
        <v>788</v>
      </c>
      <c r="B246" s="35" t="s">
        <v>588</v>
      </c>
      <c r="C246" s="43">
        <f>VLOOKUP(A246&amp;B246,st_line_min_forecast[[#All],[key]:[Generation @ Risk - 2028]],COLUMNS(st_line_min_forecast!E244:F244),FALSE)</f>
        <v>52.6</v>
      </c>
      <c r="D246" s="347"/>
      <c r="E246" s="138">
        <v>1</v>
      </c>
      <c r="F246" s="347"/>
      <c r="G246" s="347"/>
      <c r="H246" s="43">
        <v>78.8</v>
      </c>
      <c r="I246" s="36">
        <v>78.8</v>
      </c>
      <c r="J246" s="36">
        <v>78.8</v>
      </c>
      <c r="K246" s="36">
        <v>78.8</v>
      </c>
      <c r="L246" s="36">
        <v>78.8</v>
      </c>
      <c r="M246" s="36">
        <v>78.900000000000006</v>
      </c>
      <c r="N246" s="133">
        <f t="shared" si="5"/>
        <v>26.199999999999996</v>
      </c>
      <c r="O246" s="502"/>
      <c r="P246" s="502"/>
      <c r="Q246" s="502"/>
      <c r="R246" s="502"/>
      <c r="S246" s="502"/>
      <c r="T246" s="502"/>
      <c r="U246" s="502"/>
      <c r="V246" s="502"/>
      <c r="W246" s="502"/>
      <c r="X246" s="504"/>
    </row>
    <row r="247" spans="1:24">
      <c r="A247" s="491"/>
      <c r="B247" s="35" t="s">
        <v>590</v>
      </c>
      <c r="C247" s="43">
        <f>VLOOKUP(A246&amp;B247,st_line_min_forecast[[#All],[key]:[Generation @ Risk - 2028]],COLUMNS(st_line_min_forecast!E245:F245),FALSE)</f>
        <v>53.2</v>
      </c>
      <c r="D247" s="347"/>
      <c r="E247" s="138">
        <v>1</v>
      </c>
      <c r="F247" s="347"/>
      <c r="G247" s="347"/>
      <c r="H247" s="43">
        <v>78.8</v>
      </c>
      <c r="I247" s="36">
        <v>78.8</v>
      </c>
      <c r="J247" s="36">
        <v>78.8</v>
      </c>
      <c r="K247" s="36">
        <v>78.8</v>
      </c>
      <c r="L247" s="36">
        <v>78.8</v>
      </c>
      <c r="M247" s="36">
        <v>78.8</v>
      </c>
      <c r="N247" s="133">
        <f t="shared" si="5"/>
        <v>25.599999999999994</v>
      </c>
      <c r="O247" s="506"/>
      <c r="P247" s="506"/>
      <c r="Q247" s="506"/>
      <c r="R247" s="506"/>
      <c r="S247" s="506"/>
      <c r="T247" s="506"/>
      <c r="U247" s="506"/>
      <c r="V247" s="506"/>
      <c r="W247" s="506"/>
      <c r="X247" s="507"/>
    </row>
    <row r="248" spans="1:24">
      <c r="A248" s="491" t="s">
        <v>855</v>
      </c>
      <c r="B248" s="35" t="s">
        <v>588</v>
      </c>
      <c r="C248" s="43">
        <f>VLOOKUP(A248&amp;B248,st_line_min_forecast[[#All],[key]:[Generation @ Risk - 2028]],COLUMNS(st_line_min_forecast!E246:F246),FALSE)</f>
        <v>52.6</v>
      </c>
      <c r="D248" s="347"/>
      <c r="E248" s="138">
        <v>0.59536082499999998</v>
      </c>
      <c r="F248" s="347"/>
      <c r="G248" s="347"/>
      <c r="H248" s="43">
        <v>77.599999999999994</v>
      </c>
      <c r="I248" s="36">
        <v>77.599999999999994</v>
      </c>
      <c r="J248" s="36">
        <v>78.099999999999994</v>
      </c>
      <c r="K248" s="36">
        <v>78.099999999999994</v>
      </c>
      <c r="L248" s="36">
        <v>80.099999999999994</v>
      </c>
      <c r="M248" s="36">
        <v>81.900000000000006</v>
      </c>
      <c r="N248" s="133">
        <f t="shared" si="5"/>
        <v>24.999999999999993</v>
      </c>
      <c r="O248" s="502"/>
      <c r="P248" s="502"/>
      <c r="Q248" s="502"/>
      <c r="R248" s="502"/>
      <c r="S248" s="502"/>
      <c r="T248" s="502"/>
      <c r="U248" s="502"/>
      <c r="V248" s="502"/>
      <c r="W248" s="502"/>
      <c r="X248" s="504"/>
    </row>
    <row r="249" spans="1:24">
      <c r="A249" s="491"/>
      <c r="B249" s="35" t="s">
        <v>590</v>
      </c>
      <c r="C249" s="43">
        <f>VLOOKUP(A248&amp;B249,st_line_min_forecast[[#All],[key]:[Generation @ Risk - 2028]],COLUMNS(st_line_min_forecast!E247:F247),FALSE)</f>
        <v>52.6</v>
      </c>
      <c r="D249" s="347"/>
      <c r="E249" s="138">
        <v>0.59383033399999996</v>
      </c>
      <c r="F249" s="347"/>
      <c r="G249" s="347"/>
      <c r="H249" s="43">
        <v>77.8</v>
      </c>
      <c r="I249" s="36">
        <v>77.599999999999994</v>
      </c>
      <c r="J249" s="36">
        <v>77.599999999999994</v>
      </c>
      <c r="K249" s="36">
        <v>77.900000000000006</v>
      </c>
      <c r="L249" s="36">
        <v>77.900000000000006</v>
      </c>
      <c r="M249" s="36">
        <v>78.5</v>
      </c>
      <c r="N249" s="133">
        <f t="shared" si="5"/>
        <v>24.999999999999993</v>
      </c>
      <c r="O249" s="506"/>
      <c r="P249" s="506"/>
      <c r="Q249" s="506"/>
      <c r="R249" s="506"/>
      <c r="S249" s="506"/>
      <c r="T249" s="506"/>
      <c r="U249" s="506"/>
      <c r="V249" s="506"/>
      <c r="W249" s="506"/>
      <c r="X249" s="507"/>
    </row>
    <row r="250" spans="1:24">
      <c r="A250" s="491" t="s">
        <v>853</v>
      </c>
      <c r="B250" s="35" t="s">
        <v>588</v>
      </c>
      <c r="C250" s="43">
        <f>VLOOKUP(A250&amp;B250,st_line_min_forecast[[#All],[key]:[Generation @ Risk - 2028]],COLUMNS(st_line_min_forecast!E248:F248),FALSE)</f>
        <v>44</v>
      </c>
      <c r="D250" s="347"/>
      <c r="E250" s="138">
        <v>0.64550264599999996</v>
      </c>
      <c r="F250" s="347"/>
      <c r="G250" s="347"/>
      <c r="H250" s="43">
        <v>18.899999999999999</v>
      </c>
      <c r="I250" s="36">
        <v>19.399999999999999</v>
      </c>
      <c r="J250" s="36">
        <v>20.6</v>
      </c>
      <c r="K250" s="36">
        <v>21.4</v>
      </c>
      <c r="L250" s="36">
        <v>23.1</v>
      </c>
      <c r="M250" s="36">
        <v>24.7</v>
      </c>
      <c r="N250" s="133">
        <f t="shared" si="5"/>
        <v>0</v>
      </c>
      <c r="O250" s="502"/>
      <c r="P250" s="502"/>
      <c r="Q250" s="502"/>
      <c r="R250" s="502"/>
      <c r="S250" s="502"/>
      <c r="T250" s="502"/>
      <c r="U250" s="502"/>
      <c r="V250" s="502"/>
      <c r="W250" s="502"/>
      <c r="X250" s="504"/>
    </row>
    <row r="251" spans="1:24">
      <c r="A251" s="491"/>
      <c r="B251" s="35" t="s">
        <v>590</v>
      </c>
      <c r="C251" s="43">
        <f>VLOOKUP(A250&amp;B251,st_line_min_forecast[[#All],[key]:[Generation @ Risk - 2028]],COLUMNS(st_line_min_forecast!E249:F249),FALSE)</f>
        <v>44.6</v>
      </c>
      <c r="D251" s="347"/>
      <c r="E251" s="138">
        <v>0.64324324300000002</v>
      </c>
      <c r="F251" s="347"/>
      <c r="G251" s="347"/>
      <c r="H251" s="43">
        <v>18.5</v>
      </c>
      <c r="I251" s="36">
        <v>19.100000000000001</v>
      </c>
      <c r="J251" s="36">
        <v>19.2</v>
      </c>
      <c r="K251" s="36">
        <v>20</v>
      </c>
      <c r="L251" s="36">
        <v>20.9</v>
      </c>
      <c r="M251" s="36">
        <v>21.7</v>
      </c>
      <c r="N251" s="133">
        <f t="shared" si="5"/>
        <v>0</v>
      </c>
      <c r="O251" s="506"/>
      <c r="P251" s="506"/>
      <c r="Q251" s="506"/>
      <c r="R251" s="506"/>
      <c r="S251" s="506"/>
      <c r="T251" s="506"/>
      <c r="U251" s="506"/>
      <c r="V251" s="506"/>
      <c r="W251" s="506"/>
      <c r="X251" s="507"/>
    </row>
    <row r="252" spans="1:24">
      <c r="A252" s="491" t="s">
        <v>854</v>
      </c>
      <c r="B252" s="35" t="s">
        <v>588</v>
      </c>
      <c r="C252" s="43">
        <f>VLOOKUP(A252&amp;B252,st_line_min_forecast[[#All],[key]:[Generation @ Risk - 2028]],COLUMNS(st_line_min_forecast!E250:F250),FALSE)</f>
        <v>97.2</v>
      </c>
      <c r="D252" s="347"/>
      <c r="E252" s="138">
        <v>0.90456431500000001</v>
      </c>
      <c r="F252" s="347"/>
      <c r="G252" s="347"/>
      <c r="H252" s="43">
        <v>24.1</v>
      </c>
      <c r="I252" s="36">
        <v>24.8</v>
      </c>
      <c r="J252" s="36">
        <v>26.4</v>
      </c>
      <c r="K252" s="36">
        <v>27.4</v>
      </c>
      <c r="L252" s="36">
        <v>29.5</v>
      </c>
      <c r="M252" s="36">
        <v>31.5</v>
      </c>
      <c r="N252" s="133">
        <f t="shared" si="5"/>
        <v>0</v>
      </c>
      <c r="O252" s="502"/>
      <c r="P252" s="502"/>
      <c r="Q252" s="502"/>
      <c r="R252" s="502"/>
      <c r="S252" s="502"/>
      <c r="T252" s="502"/>
      <c r="U252" s="502"/>
      <c r="V252" s="502"/>
      <c r="W252" s="502"/>
      <c r="X252" s="504"/>
    </row>
    <row r="253" spans="1:24">
      <c r="A253" s="491"/>
      <c r="B253" s="35" t="s">
        <v>590</v>
      </c>
      <c r="C253" s="43">
        <f>VLOOKUP(A252&amp;B253,st_line_min_forecast[[#All],[key]:[Generation @ Risk - 2028]],COLUMNS(st_line_min_forecast!E251:F251),FALSE)</f>
        <v>116</v>
      </c>
      <c r="D253" s="347"/>
      <c r="E253" s="138">
        <v>0.90254237299999995</v>
      </c>
      <c r="F253" s="347"/>
      <c r="G253" s="347"/>
      <c r="H253" s="43">
        <v>23.6</v>
      </c>
      <c r="I253" s="36">
        <v>24.4</v>
      </c>
      <c r="J253" s="36">
        <v>24.6</v>
      </c>
      <c r="K253" s="36">
        <v>25.5</v>
      </c>
      <c r="L253" s="36">
        <v>26.8</v>
      </c>
      <c r="M253" s="36">
        <v>27.8</v>
      </c>
      <c r="N253" s="133">
        <f t="shared" si="5"/>
        <v>0</v>
      </c>
      <c r="O253" s="506"/>
      <c r="P253" s="506"/>
      <c r="Q253" s="506"/>
      <c r="R253" s="506"/>
      <c r="S253" s="506"/>
      <c r="T253" s="506"/>
      <c r="U253" s="506"/>
      <c r="V253" s="506"/>
      <c r="W253" s="506"/>
      <c r="X253" s="507"/>
    </row>
    <row r="254" spans="1:24">
      <c r="A254" s="491" t="s">
        <v>761</v>
      </c>
      <c r="B254" s="35" t="s">
        <v>588</v>
      </c>
      <c r="C254" s="43">
        <f>VLOOKUP(A254&amp;B254,st_line_min_forecast[[#All],[key]:[Generation @ Risk - 2028]],COLUMNS(st_line_min_forecast!E252:F252),FALSE)</f>
        <v>40</v>
      </c>
      <c r="D254" s="347"/>
      <c r="E254" s="138">
        <v>0.85344827599999995</v>
      </c>
      <c r="F254" s="347"/>
      <c r="G254" s="347"/>
      <c r="H254" s="43">
        <v>23.2</v>
      </c>
      <c r="I254" s="36">
        <v>23.7</v>
      </c>
      <c r="J254" s="36">
        <v>24.5</v>
      </c>
      <c r="K254" s="36">
        <v>25</v>
      </c>
      <c r="L254" s="36">
        <v>26</v>
      </c>
      <c r="M254" s="36">
        <v>26.9</v>
      </c>
      <c r="N254" s="133">
        <f t="shared" si="5"/>
        <v>0</v>
      </c>
      <c r="O254" s="502"/>
      <c r="P254" s="502"/>
      <c r="Q254" s="502"/>
      <c r="R254" s="502"/>
      <c r="S254" s="502"/>
      <c r="T254" s="502"/>
      <c r="U254" s="502"/>
      <c r="V254" s="502"/>
      <c r="W254" s="502"/>
      <c r="X254" s="504"/>
    </row>
    <row r="255" spans="1:24">
      <c r="A255" s="491"/>
      <c r="B255" s="35" t="s">
        <v>590</v>
      </c>
      <c r="C255" s="43">
        <f>VLOOKUP(A254&amp;B255,st_line_min_forecast[[#All],[key]:[Generation @ Risk - 2028]],COLUMNS(st_line_min_forecast!E253:F253),FALSE)</f>
        <v>45.7</v>
      </c>
      <c r="D255" s="347"/>
      <c r="E255" s="138">
        <v>0.85333333300000003</v>
      </c>
      <c r="F255" s="347"/>
      <c r="G255" s="347"/>
      <c r="H255" s="43">
        <v>22.5</v>
      </c>
      <c r="I255" s="36">
        <v>23.2</v>
      </c>
      <c r="J255" s="36">
        <v>23.6</v>
      </c>
      <c r="K255" s="36">
        <v>24.1</v>
      </c>
      <c r="L255" s="36">
        <v>24.8</v>
      </c>
      <c r="M255" s="36">
        <v>25.3</v>
      </c>
      <c r="N255" s="133">
        <f t="shared" si="5"/>
        <v>0</v>
      </c>
      <c r="O255" s="506"/>
      <c r="P255" s="506"/>
      <c r="Q255" s="506"/>
      <c r="R255" s="506"/>
      <c r="S255" s="506"/>
      <c r="T255" s="506"/>
      <c r="U255" s="506"/>
      <c r="V255" s="506"/>
      <c r="W255" s="506"/>
      <c r="X255" s="507"/>
    </row>
    <row r="256" spans="1:24">
      <c r="A256" s="491" t="s">
        <v>762</v>
      </c>
      <c r="B256" s="35" t="s">
        <v>588</v>
      </c>
      <c r="C256" s="43">
        <f>VLOOKUP(A256&amp;B256,st_line_min_forecast[[#All],[key]:[Generation @ Risk - 2028]],COLUMNS(st_line_min_forecast!E254:F254),FALSE)</f>
        <v>29.7</v>
      </c>
      <c r="D256" s="347"/>
      <c r="E256" s="138">
        <v>0.81756756799999997</v>
      </c>
      <c r="F256" s="347"/>
      <c r="G256" s="347"/>
      <c r="H256" s="43">
        <v>29.6</v>
      </c>
      <c r="I256" s="36">
        <v>30.4</v>
      </c>
      <c r="J256" s="36">
        <v>32.4</v>
      </c>
      <c r="K256" s="36">
        <v>33.4</v>
      </c>
      <c r="L256" s="36">
        <v>35.5</v>
      </c>
      <c r="M256" s="36">
        <v>37.1</v>
      </c>
      <c r="N256" s="133">
        <f t="shared" si="5"/>
        <v>0.69999999999999929</v>
      </c>
      <c r="O256" s="502"/>
      <c r="P256" s="502"/>
      <c r="Q256" s="502"/>
      <c r="R256" s="502"/>
      <c r="S256" s="502"/>
      <c r="T256" s="502"/>
      <c r="U256" s="502"/>
      <c r="V256" s="502"/>
      <c r="W256" s="502"/>
      <c r="X256" s="504"/>
    </row>
    <row r="257" spans="1:24">
      <c r="A257" s="491"/>
      <c r="B257" s="35" t="s">
        <v>590</v>
      </c>
      <c r="C257" s="43">
        <f>VLOOKUP(A256&amp;B257,st_line_min_forecast[[#All],[key]:[Generation @ Risk - 2028]],COLUMNS(st_line_min_forecast!E255:F255),FALSE)</f>
        <v>29.7</v>
      </c>
      <c r="D257" s="347"/>
      <c r="E257" s="138">
        <v>0.81468531499999997</v>
      </c>
      <c r="F257" s="347"/>
      <c r="G257" s="347"/>
      <c r="H257" s="43">
        <v>28.6</v>
      </c>
      <c r="I257" s="36">
        <v>29.7</v>
      </c>
      <c r="J257" s="36">
        <v>30.3</v>
      </c>
      <c r="K257" s="36">
        <v>31.4</v>
      </c>
      <c r="L257" s="36">
        <v>32.9</v>
      </c>
      <c r="M257" s="36">
        <v>33.9</v>
      </c>
      <c r="N257" s="133">
        <f t="shared" si="5"/>
        <v>0</v>
      </c>
      <c r="O257" s="506"/>
      <c r="P257" s="506"/>
      <c r="Q257" s="506"/>
      <c r="R257" s="506"/>
      <c r="S257" s="506"/>
      <c r="T257" s="506"/>
      <c r="U257" s="506"/>
      <c r="V257" s="506"/>
      <c r="W257" s="506"/>
      <c r="X257" s="507"/>
    </row>
    <row r="258" spans="1:24">
      <c r="A258" s="491" t="s">
        <v>763</v>
      </c>
      <c r="B258" s="35" t="s">
        <v>588</v>
      </c>
      <c r="C258" s="43">
        <f>VLOOKUP(A258&amp;B258,st_line_min_forecast[[#All],[key]:[Generation @ Risk - 2028]],COLUMNS(st_line_min_forecast!E256:F256),FALSE)</f>
        <v>46.9</v>
      </c>
      <c r="D258" s="347"/>
      <c r="E258" s="138">
        <v>0.86319218200000003</v>
      </c>
      <c r="F258" s="347"/>
      <c r="G258" s="347"/>
      <c r="H258" s="43">
        <v>30.7</v>
      </c>
      <c r="I258" s="36">
        <v>31.2</v>
      </c>
      <c r="J258" s="36">
        <v>32.9</v>
      </c>
      <c r="K258" s="36">
        <v>34</v>
      </c>
      <c r="L258" s="36">
        <v>35.700000000000003</v>
      </c>
      <c r="M258" s="36">
        <v>37.1</v>
      </c>
      <c r="N258" s="133">
        <f t="shared" si="5"/>
        <v>0</v>
      </c>
      <c r="O258" s="502"/>
      <c r="P258" s="502"/>
      <c r="Q258" s="502"/>
      <c r="R258" s="502"/>
      <c r="S258" s="502"/>
      <c r="T258" s="502"/>
      <c r="U258" s="502"/>
      <c r="V258" s="502"/>
      <c r="W258" s="502"/>
      <c r="X258" s="504"/>
    </row>
    <row r="259" spans="1:24">
      <c r="A259" s="491"/>
      <c r="B259" s="35" t="s">
        <v>590</v>
      </c>
      <c r="C259" s="43">
        <f>VLOOKUP(A258&amp;B259,st_line_min_forecast[[#All],[key]:[Generation @ Risk - 2028]],COLUMNS(st_line_min_forecast!E257:F257),FALSE)</f>
        <v>47.4</v>
      </c>
      <c r="D259" s="347"/>
      <c r="E259" s="138">
        <v>0.85666666700000005</v>
      </c>
      <c r="F259" s="347"/>
      <c r="G259" s="347"/>
      <c r="H259" s="43">
        <v>30</v>
      </c>
      <c r="I259" s="36">
        <v>30.9</v>
      </c>
      <c r="J259" s="36">
        <v>31.7</v>
      </c>
      <c r="K259" s="36">
        <v>32.700000000000003</v>
      </c>
      <c r="L259" s="36">
        <v>33.6</v>
      </c>
      <c r="M259" s="36">
        <v>34.4</v>
      </c>
      <c r="N259" s="133">
        <f t="shared" si="5"/>
        <v>0</v>
      </c>
      <c r="O259" s="506"/>
      <c r="P259" s="506"/>
      <c r="Q259" s="506"/>
      <c r="R259" s="506"/>
      <c r="S259" s="506"/>
      <c r="T259" s="506"/>
      <c r="U259" s="506"/>
      <c r="V259" s="506"/>
      <c r="W259" s="506"/>
      <c r="X259" s="507"/>
    </row>
    <row r="260" spans="1:24">
      <c r="A260" s="491" t="s">
        <v>859</v>
      </c>
      <c r="B260" s="35" t="s">
        <v>588</v>
      </c>
      <c r="C260" s="43">
        <f>VLOOKUP(A260&amp;B260,st_line_min_forecast[[#All],[key]:[Generation @ Risk - 2028]],COLUMNS(st_line_min_forecast!E258:F258),FALSE)</f>
        <v>47.4</v>
      </c>
      <c r="D260" s="347"/>
      <c r="E260" s="138">
        <v>0.966292135</v>
      </c>
      <c r="F260" s="347"/>
      <c r="G260" s="347"/>
      <c r="H260" s="43">
        <v>8.9</v>
      </c>
      <c r="I260" s="36">
        <v>9.1999999999999993</v>
      </c>
      <c r="J260" s="36">
        <v>10.3</v>
      </c>
      <c r="K260" s="36">
        <v>10.8</v>
      </c>
      <c r="L260" s="36">
        <v>13.1</v>
      </c>
      <c r="M260" s="36">
        <v>15.2</v>
      </c>
      <c r="N260" s="133">
        <f t="shared" si="5"/>
        <v>0</v>
      </c>
      <c r="O260" s="502"/>
      <c r="P260" s="502"/>
      <c r="Q260" s="502"/>
      <c r="R260" s="502"/>
      <c r="S260" s="502"/>
      <c r="T260" s="502"/>
      <c r="U260" s="502"/>
      <c r="V260" s="502"/>
      <c r="W260" s="502"/>
      <c r="X260" s="504"/>
    </row>
    <row r="261" spans="1:24">
      <c r="A261" s="491"/>
      <c r="B261" s="35" t="s">
        <v>590</v>
      </c>
      <c r="C261" s="43">
        <f>VLOOKUP(A260&amp;B261,st_line_min_forecast[[#All],[key]:[Generation @ Risk - 2028]],COLUMNS(st_line_min_forecast!E259:F259),FALSE)</f>
        <v>49.7</v>
      </c>
      <c r="D261" s="347"/>
      <c r="E261" s="138">
        <v>0.70930232599999998</v>
      </c>
      <c r="F261" s="347"/>
      <c r="G261" s="347"/>
      <c r="H261" s="43">
        <v>8.6</v>
      </c>
      <c r="I261" s="36">
        <v>9</v>
      </c>
      <c r="J261" s="36">
        <v>10</v>
      </c>
      <c r="K261" s="36">
        <v>10</v>
      </c>
      <c r="L261" s="36">
        <v>10.1</v>
      </c>
      <c r="M261" s="36">
        <v>11.1</v>
      </c>
      <c r="N261" s="133">
        <f t="shared" si="5"/>
        <v>0</v>
      </c>
      <c r="O261" s="506"/>
      <c r="P261" s="506"/>
      <c r="Q261" s="506"/>
      <c r="R261" s="506"/>
      <c r="S261" s="506"/>
      <c r="T261" s="506"/>
      <c r="U261" s="506"/>
      <c r="V261" s="506"/>
      <c r="W261" s="506"/>
      <c r="X261" s="507"/>
    </row>
    <row r="262" spans="1:24">
      <c r="A262" s="491" t="s">
        <v>860</v>
      </c>
      <c r="B262" s="35" t="s">
        <v>588</v>
      </c>
      <c r="C262" s="43">
        <f>VLOOKUP(A262&amp;B262,st_line_min_forecast[[#All],[key]:[Generation @ Risk - 2028]],COLUMNS(st_line_min_forecast!E260:F260),FALSE)</f>
        <v>45.7</v>
      </c>
      <c r="D262" s="347"/>
      <c r="E262" s="138">
        <v>0.93150684900000003</v>
      </c>
      <c r="F262" s="347"/>
      <c r="G262" s="347"/>
      <c r="H262" s="43">
        <v>7.3</v>
      </c>
      <c r="I262" s="36">
        <v>7.4</v>
      </c>
      <c r="J262" s="36">
        <v>8.1999999999999993</v>
      </c>
      <c r="K262" s="36">
        <v>8.6999999999999993</v>
      </c>
      <c r="L262" s="36">
        <v>10.5</v>
      </c>
      <c r="M262" s="36">
        <v>12.3</v>
      </c>
      <c r="N262" s="133">
        <f t="shared" si="5"/>
        <v>0</v>
      </c>
      <c r="O262" s="502"/>
      <c r="P262" s="502"/>
      <c r="Q262" s="502"/>
      <c r="R262" s="502"/>
      <c r="S262" s="502"/>
      <c r="T262" s="502"/>
      <c r="U262" s="502"/>
      <c r="V262" s="502"/>
      <c r="W262" s="502"/>
      <c r="X262" s="504"/>
    </row>
    <row r="263" spans="1:24">
      <c r="A263" s="491"/>
      <c r="B263" s="35" t="s">
        <v>590</v>
      </c>
      <c r="C263" s="43">
        <f>VLOOKUP(A262&amp;B263,st_line_min_forecast[[#All],[key]:[Generation @ Risk - 2028]],COLUMNS(st_line_min_forecast!E261:F261),FALSE)</f>
        <v>46.3</v>
      </c>
      <c r="D263" s="347"/>
      <c r="E263" s="138">
        <v>0.65217391300000005</v>
      </c>
      <c r="F263" s="347"/>
      <c r="G263" s="347"/>
      <c r="H263" s="43">
        <v>6.9</v>
      </c>
      <c r="I263" s="36">
        <v>7.2</v>
      </c>
      <c r="J263" s="36">
        <v>8.1999999999999993</v>
      </c>
      <c r="K263" s="36">
        <v>8.1</v>
      </c>
      <c r="L263" s="36">
        <v>8.1</v>
      </c>
      <c r="M263" s="36">
        <v>8.9</v>
      </c>
      <c r="N263" s="133">
        <f t="shared" si="5"/>
        <v>0</v>
      </c>
      <c r="O263" s="506"/>
      <c r="P263" s="506"/>
      <c r="Q263" s="506"/>
      <c r="R263" s="506"/>
      <c r="S263" s="506"/>
      <c r="T263" s="506"/>
      <c r="U263" s="506"/>
      <c r="V263" s="506"/>
      <c r="W263" s="506"/>
      <c r="X263" s="507"/>
    </row>
    <row r="264" spans="1:24">
      <c r="A264" s="491" t="s">
        <v>856</v>
      </c>
      <c r="B264" s="35" t="s">
        <v>588</v>
      </c>
      <c r="C264" s="43">
        <f>VLOOKUP(A264&amp;B264,st_line_min_forecast[[#All],[key]:[Generation @ Risk - 2028]],COLUMNS(st_line_min_forecast!E262:F262),FALSE)</f>
        <v>91.5</v>
      </c>
      <c r="D264" s="347"/>
      <c r="E264" s="138">
        <v>0.826530612</v>
      </c>
      <c r="F264" s="347"/>
      <c r="G264" s="347"/>
      <c r="H264" s="43">
        <v>9.8000000000000007</v>
      </c>
      <c r="I264" s="36">
        <v>11</v>
      </c>
      <c r="J264" s="36">
        <v>13.4</v>
      </c>
      <c r="K264" s="36">
        <v>15.1</v>
      </c>
      <c r="L264" s="36">
        <v>19.3</v>
      </c>
      <c r="M264" s="36">
        <v>23.3</v>
      </c>
      <c r="N264" s="133">
        <f t="shared" si="5"/>
        <v>0</v>
      </c>
      <c r="O264" s="502"/>
      <c r="P264" s="502"/>
      <c r="Q264" s="502"/>
      <c r="R264" s="502"/>
      <c r="S264" s="502"/>
      <c r="T264" s="502"/>
      <c r="U264" s="502"/>
      <c r="V264" s="502"/>
      <c r="W264" s="502"/>
      <c r="X264" s="504"/>
    </row>
    <row r="265" spans="1:24">
      <c r="A265" s="491"/>
      <c r="B265" s="35" t="s">
        <v>590</v>
      </c>
      <c r="C265" s="43">
        <f>VLOOKUP(A264&amp;B265,st_line_min_forecast[[#All],[key]:[Generation @ Risk - 2028]],COLUMNS(st_line_min_forecast!E263:F263),FALSE)</f>
        <v>91.5</v>
      </c>
      <c r="D265" s="347"/>
      <c r="E265" s="138">
        <v>0.78260869600000005</v>
      </c>
      <c r="F265" s="347"/>
      <c r="G265" s="347"/>
      <c r="H265" s="43">
        <v>9.1999999999999993</v>
      </c>
      <c r="I265" s="36">
        <v>10</v>
      </c>
      <c r="J265" s="36">
        <v>9.1</v>
      </c>
      <c r="K265" s="36">
        <v>10.3</v>
      </c>
      <c r="L265" s="36">
        <v>12.8</v>
      </c>
      <c r="M265" s="36">
        <v>14.5</v>
      </c>
      <c r="N265" s="133">
        <f t="shared" si="5"/>
        <v>0</v>
      </c>
      <c r="O265" s="506"/>
      <c r="P265" s="506"/>
      <c r="Q265" s="506"/>
      <c r="R265" s="506"/>
      <c r="S265" s="506"/>
      <c r="T265" s="506"/>
      <c r="U265" s="506"/>
      <c r="V265" s="506"/>
      <c r="W265" s="506"/>
      <c r="X265" s="507"/>
    </row>
    <row r="266" spans="1:24">
      <c r="A266" s="491" t="s">
        <v>857</v>
      </c>
      <c r="B266" s="35" t="s">
        <v>588</v>
      </c>
      <c r="C266" s="43">
        <f>VLOOKUP(A266&amp;B266,st_line_min_forecast[[#All],[key]:[Generation @ Risk - 2028]],COLUMNS(st_line_min_forecast!E264:F264),FALSE)</f>
        <v>91.5</v>
      </c>
      <c r="D266" s="347"/>
      <c r="E266" s="138">
        <v>0.826530612</v>
      </c>
      <c r="F266" s="347"/>
      <c r="G266" s="347"/>
      <c r="H266" s="43">
        <v>9.8000000000000007</v>
      </c>
      <c r="I266" s="36">
        <v>11</v>
      </c>
      <c r="J266" s="36">
        <v>13.4</v>
      </c>
      <c r="K266" s="36">
        <v>15.1</v>
      </c>
      <c r="L266" s="36">
        <v>19.3</v>
      </c>
      <c r="M266" s="36">
        <v>23.3</v>
      </c>
      <c r="N266" s="133">
        <f t="shared" si="5"/>
        <v>0</v>
      </c>
      <c r="O266" s="502"/>
      <c r="P266" s="502"/>
      <c r="Q266" s="502"/>
      <c r="R266" s="502"/>
      <c r="S266" s="502"/>
      <c r="T266" s="502"/>
      <c r="U266" s="502"/>
      <c r="V266" s="502"/>
      <c r="W266" s="502"/>
      <c r="X266" s="504"/>
    </row>
    <row r="267" spans="1:24" ht="14" thickBot="1">
      <c r="A267" s="494"/>
      <c r="B267" s="38" t="s">
        <v>590</v>
      </c>
      <c r="C267" s="44">
        <f>VLOOKUP(A266&amp;B267,st_line_min_forecast[[#All],[key]:[Generation @ Risk - 2028]],COLUMNS(st_line_min_forecast!E265:F265),FALSE)</f>
        <v>91.5</v>
      </c>
      <c r="D267" s="354"/>
      <c r="E267" s="139">
        <v>0.78260869600000005</v>
      </c>
      <c r="F267" s="354"/>
      <c r="G267" s="354"/>
      <c r="H267" s="44">
        <v>9.1999999999999993</v>
      </c>
      <c r="I267" s="39">
        <v>10</v>
      </c>
      <c r="J267" s="39">
        <v>9.1</v>
      </c>
      <c r="K267" s="39">
        <v>10.3</v>
      </c>
      <c r="L267" s="39">
        <v>12.8</v>
      </c>
      <c r="M267" s="39">
        <v>14.5</v>
      </c>
      <c r="N267" s="134">
        <f t="shared" si="5"/>
        <v>0</v>
      </c>
      <c r="O267" s="503"/>
      <c r="P267" s="503"/>
      <c r="Q267" s="503"/>
      <c r="R267" s="503"/>
      <c r="S267" s="503"/>
      <c r="T267" s="503"/>
      <c r="U267" s="503"/>
      <c r="V267" s="503"/>
      <c r="W267" s="503"/>
      <c r="X267" s="505"/>
    </row>
    <row r="268" spans="1:24" ht="14">
      <c r="A268" s="13" t="s">
        <v>568</v>
      </c>
      <c r="B268" s="27"/>
      <c r="C268" s="25"/>
      <c r="D268" s="352"/>
      <c r="E268" s="140"/>
      <c r="F268" s="352"/>
      <c r="G268" s="353"/>
      <c r="H268" s="25"/>
      <c r="I268" s="25"/>
      <c r="J268" s="25"/>
      <c r="K268" s="25"/>
      <c r="L268" s="25"/>
      <c r="M268" s="25"/>
      <c r="N268" s="136"/>
      <c r="O268" s="26"/>
      <c r="P268" s="26"/>
      <c r="Q268" s="26"/>
      <c r="R268" s="26"/>
      <c r="S268" s="26"/>
      <c r="T268" s="26"/>
      <c r="U268" s="26"/>
      <c r="V268" s="26"/>
      <c r="W268" s="26"/>
      <c r="X268" s="14"/>
    </row>
    <row r="269" spans="1:24">
      <c r="A269" s="472" t="s">
        <v>876</v>
      </c>
      <c r="B269" s="33" t="s">
        <v>588</v>
      </c>
      <c r="C269" s="41">
        <f>VLOOKUP(A269&amp;B269,st_line_min_forecast[[#All],[key]:[Generation @ Risk - 2028]],COLUMNS(st_line_min_forecast!$E$2:$F$2),FALSE)</f>
        <v>31.4</v>
      </c>
      <c r="D269" s="359"/>
      <c r="E269" s="141">
        <v>0.58333333300000001</v>
      </c>
      <c r="F269" s="359"/>
      <c r="G269" s="345"/>
      <c r="H269" s="41">
        <v>2.4</v>
      </c>
      <c r="I269" s="82">
        <v>2.4</v>
      </c>
      <c r="J269" s="82">
        <v>2.5</v>
      </c>
      <c r="K269" s="82">
        <v>2.5</v>
      </c>
      <c r="L269" s="82">
        <v>2.6</v>
      </c>
      <c r="M269" s="82">
        <v>2.7</v>
      </c>
      <c r="N269" s="132">
        <f t="shared" si="5"/>
        <v>0</v>
      </c>
      <c r="O269" s="510"/>
      <c r="P269" s="510"/>
      <c r="Q269" s="510"/>
      <c r="R269" s="510"/>
      <c r="S269" s="510"/>
      <c r="T269" s="510"/>
      <c r="U269" s="510"/>
      <c r="V269" s="510"/>
      <c r="W269" s="510"/>
      <c r="X269" s="511"/>
    </row>
    <row r="270" spans="1:24">
      <c r="A270" s="471"/>
      <c r="B270" s="35" t="s">
        <v>590</v>
      </c>
      <c r="C270" s="43">
        <f>VLOOKUP(A269&amp;B270,st_line_min_forecast[[#All],[key]:[Generation @ Risk - 2028]],COLUMNS(st_line_min_forecast!$E$3:$F$3),FALSE)</f>
        <v>43.4</v>
      </c>
      <c r="D270" s="349"/>
      <c r="E270" s="138">
        <v>0.61538461499999997</v>
      </c>
      <c r="F270" s="349"/>
      <c r="G270" s="347"/>
      <c r="H270" s="43">
        <v>2.6</v>
      </c>
      <c r="I270" s="36">
        <v>2.4</v>
      </c>
      <c r="J270" s="36">
        <v>2.4</v>
      </c>
      <c r="K270" s="36">
        <v>2.5</v>
      </c>
      <c r="L270" s="36">
        <v>2.5</v>
      </c>
      <c r="M270" s="36">
        <v>2.6</v>
      </c>
      <c r="N270" s="133">
        <f t="shared" si="5"/>
        <v>0</v>
      </c>
      <c r="O270" s="506"/>
      <c r="P270" s="506"/>
      <c r="Q270" s="506"/>
      <c r="R270" s="506"/>
      <c r="S270" s="506"/>
      <c r="T270" s="506"/>
      <c r="U270" s="506"/>
      <c r="V270" s="506"/>
      <c r="W270" s="506"/>
      <c r="X270" s="507"/>
    </row>
    <row r="271" spans="1:24">
      <c r="A271" s="471" t="s">
        <v>657</v>
      </c>
      <c r="B271" s="35" t="s">
        <v>588</v>
      </c>
      <c r="C271" s="43">
        <f>VLOOKUP(A271&amp;B271,st_line_min_forecast[[#All],[key]:[Generation @ Risk - 2028]],COLUMNS(st_line_min_forecast!$E$2:$F$2),FALSE)</f>
        <v>17.7</v>
      </c>
      <c r="D271" s="349"/>
      <c r="E271" s="138">
        <v>5.5555555999999999E-2</v>
      </c>
      <c r="F271" s="349"/>
      <c r="G271" s="347"/>
      <c r="H271" s="43">
        <v>1.8</v>
      </c>
      <c r="I271" s="36">
        <v>1.9</v>
      </c>
      <c r="J271" s="36">
        <v>2.2000000000000002</v>
      </c>
      <c r="K271" s="36">
        <v>2.5</v>
      </c>
      <c r="L271" s="36">
        <v>2.8</v>
      </c>
      <c r="M271" s="36">
        <v>3.1</v>
      </c>
      <c r="N271" s="133">
        <f t="shared" si="5"/>
        <v>0</v>
      </c>
      <c r="O271" s="502"/>
      <c r="P271" s="502"/>
      <c r="Q271" s="502"/>
      <c r="R271" s="502"/>
      <c r="S271" s="502"/>
      <c r="T271" s="502"/>
      <c r="U271" s="502"/>
      <c r="V271" s="502"/>
      <c r="W271" s="502"/>
      <c r="X271" s="504"/>
    </row>
    <row r="272" spans="1:24">
      <c r="A272" s="471"/>
      <c r="B272" s="35" t="s">
        <v>590</v>
      </c>
      <c r="C272" s="43">
        <f>VLOOKUP(A271&amp;B272,st_line_min_forecast[[#All],[key]:[Generation @ Risk - 2028]],COLUMNS(st_line_min_forecast!$E$3:$F$3),FALSE)</f>
        <v>35.4</v>
      </c>
      <c r="D272" s="349"/>
      <c r="E272" s="138">
        <v>0.105263158</v>
      </c>
      <c r="F272" s="349"/>
      <c r="G272" s="347"/>
      <c r="H272" s="43">
        <v>1.9</v>
      </c>
      <c r="I272" s="36">
        <v>1.9</v>
      </c>
      <c r="J272" s="36">
        <v>2.1</v>
      </c>
      <c r="K272" s="36">
        <v>2.4</v>
      </c>
      <c r="L272" s="36">
        <v>2.6</v>
      </c>
      <c r="M272" s="36">
        <v>2.8</v>
      </c>
      <c r="N272" s="133">
        <f t="shared" si="5"/>
        <v>0</v>
      </c>
      <c r="O272" s="506"/>
      <c r="P272" s="506"/>
      <c r="Q272" s="506"/>
      <c r="R272" s="506"/>
      <c r="S272" s="506"/>
      <c r="T272" s="506"/>
      <c r="U272" s="506"/>
      <c r="V272" s="506"/>
      <c r="W272" s="506"/>
      <c r="X272" s="507"/>
    </row>
    <row r="273" spans="1:24">
      <c r="A273" s="471" t="s">
        <v>749</v>
      </c>
      <c r="B273" s="35" t="s">
        <v>588</v>
      </c>
      <c r="C273" s="43">
        <f>VLOOKUP(A273&amp;B273,st_line_min_forecast[[#All],[key]:[Generation @ Risk - 2028]],COLUMNS(st_line_min_forecast!$E$2:$F$2),FALSE)</f>
        <v>17.7</v>
      </c>
      <c r="D273" s="349"/>
      <c r="E273" s="138">
        <v>6.6666666999999999E-2</v>
      </c>
      <c r="F273" s="349"/>
      <c r="G273" s="347"/>
      <c r="H273" s="43">
        <v>1.5</v>
      </c>
      <c r="I273" s="36">
        <v>1.7</v>
      </c>
      <c r="J273" s="36">
        <v>2</v>
      </c>
      <c r="K273" s="36">
        <v>2.2999999999999998</v>
      </c>
      <c r="L273" s="36">
        <v>2.6</v>
      </c>
      <c r="M273" s="36">
        <v>2.9</v>
      </c>
      <c r="N273" s="133">
        <f t="shared" si="5"/>
        <v>0</v>
      </c>
      <c r="O273" s="502"/>
      <c r="P273" s="502"/>
      <c r="Q273" s="502"/>
      <c r="R273" s="502"/>
      <c r="S273" s="502"/>
      <c r="T273" s="502"/>
      <c r="U273" s="502"/>
      <c r="V273" s="502"/>
      <c r="W273" s="502"/>
      <c r="X273" s="504"/>
    </row>
    <row r="274" spans="1:24">
      <c r="A274" s="471"/>
      <c r="B274" s="35" t="s">
        <v>590</v>
      </c>
      <c r="C274" s="43">
        <f>VLOOKUP(A273&amp;B274,st_line_min_forecast[[#All],[key]:[Generation @ Risk - 2028]],COLUMNS(st_line_min_forecast!$E$3:$F$3),FALSE)</f>
        <v>35.4</v>
      </c>
      <c r="D274" s="349"/>
      <c r="E274" s="138">
        <v>6.25E-2</v>
      </c>
      <c r="F274" s="349"/>
      <c r="G274" s="347"/>
      <c r="H274" s="43">
        <v>1.6</v>
      </c>
      <c r="I274" s="36">
        <v>1.6</v>
      </c>
      <c r="J274" s="36">
        <v>1.9</v>
      </c>
      <c r="K274" s="36">
        <v>2.1</v>
      </c>
      <c r="L274" s="36">
        <v>2.4</v>
      </c>
      <c r="M274" s="36">
        <v>2.6</v>
      </c>
      <c r="N274" s="133">
        <f t="shared" si="5"/>
        <v>0</v>
      </c>
      <c r="O274" s="506"/>
      <c r="P274" s="506"/>
      <c r="Q274" s="506"/>
      <c r="R274" s="506"/>
      <c r="S274" s="506"/>
      <c r="T274" s="506"/>
      <c r="U274" s="506"/>
      <c r="V274" s="506"/>
      <c r="W274" s="506"/>
      <c r="X274" s="507"/>
    </row>
    <row r="275" spans="1:24">
      <c r="A275" s="491" t="s">
        <v>878</v>
      </c>
      <c r="B275" s="35" t="s">
        <v>588</v>
      </c>
      <c r="C275" s="43">
        <f>VLOOKUP(A275&amp;B275,st_line_min_forecast[[#All],[key]:[Generation @ Risk - 2028]],COLUMNS(st_line_min_forecast!$E$2:$F$2),FALSE)</f>
        <v>84.6</v>
      </c>
      <c r="D275" s="349"/>
      <c r="E275" s="138">
        <v>0.95935828899999998</v>
      </c>
      <c r="F275" s="349"/>
      <c r="G275" s="347"/>
      <c r="H275" s="43">
        <v>93.5</v>
      </c>
      <c r="I275" s="36">
        <v>89.9</v>
      </c>
      <c r="J275" s="36">
        <v>88.8</v>
      </c>
      <c r="K275" s="36">
        <v>88.4</v>
      </c>
      <c r="L275" s="36">
        <v>88.3</v>
      </c>
      <c r="M275" s="36">
        <v>88.2</v>
      </c>
      <c r="N275" s="133">
        <f t="shared" si="5"/>
        <v>5.3000000000000114</v>
      </c>
      <c r="O275" s="502"/>
      <c r="P275" s="502"/>
      <c r="Q275" s="502"/>
      <c r="R275" s="502"/>
      <c r="S275" s="502"/>
      <c r="T275" s="502"/>
      <c r="U275" s="502"/>
      <c r="V275" s="502"/>
      <c r="W275" s="502"/>
      <c r="X275" s="504"/>
    </row>
    <row r="276" spans="1:24">
      <c r="A276" s="491"/>
      <c r="B276" s="35" t="s">
        <v>590</v>
      </c>
      <c r="C276" s="43">
        <f>VLOOKUP(A275&amp;B276,st_line_min_forecast[[#All],[key]:[Generation @ Risk - 2028]],COLUMNS(st_line_min_forecast!$E$3:$F$3),FALSE)</f>
        <v>106.3</v>
      </c>
      <c r="D276" s="349"/>
      <c r="E276" s="138">
        <v>0.993288591</v>
      </c>
      <c r="F276" s="349"/>
      <c r="G276" s="347"/>
      <c r="H276" s="43">
        <v>89.4</v>
      </c>
      <c r="I276" s="36">
        <v>88.9</v>
      </c>
      <c r="J276" s="36">
        <v>87.8</v>
      </c>
      <c r="K276" s="36">
        <v>87.7</v>
      </c>
      <c r="L276" s="36">
        <v>87.6</v>
      </c>
      <c r="M276" s="36">
        <v>87.5</v>
      </c>
      <c r="N276" s="133">
        <f t="shared" si="5"/>
        <v>0</v>
      </c>
      <c r="O276" s="506"/>
      <c r="P276" s="506"/>
      <c r="Q276" s="506"/>
      <c r="R276" s="506"/>
      <c r="S276" s="506"/>
      <c r="T276" s="506"/>
      <c r="U276" s="506"/>
      <c r="V276" s="506"/>
      <c r="W276" s="506"/>
      <c r="X276" s="507"/>
    </row>
    <row r="277" spans="1:24">
      <c r="A277" s="491" t="s">
        <v>897</v>
      </c>
      <c r="B277" s="35" t="s">
        <v>588</v>
      </c>
      <c r="C277" s="43">
        <f>VLOOKUP(A277&amp;B277,st_line_min_forecast[[#All],[key]:[Generation @ Risk - 2028]],COLUMNS(st_line_min_forecast!$E$2:$F$2),FALSE)</f>
        <v>31.4</v>
      </c>
      <c r="D277" s="349"/>
      <c r="E277" s="138">
        <v>0.66666666699999999</v>
      </c>
      <c r="F277" s="349"/>
      <c r="G277" s="347"/>
      <c r="H277" s="43">
        <v>4.8</v>
      </c>
      <c r="I277" s="36">
        <v>4.5</v>
      </c>
      <c r="J277" s="36">
        <v>3.7</v>
      </c>
      <c r="K277" s="36">
        <v>3.4</v>
      </c>
      <c r="L277" s="36">
        <v>3.4</v>
      </c>
      <c r="M277" s="36">
        <v>3.3</v>
      </c>
      <c r="N277" s="133">
        <f t="shared" si="5"/>
        <v>0</v>
      </c>
      <c r="O277" s="502"/>
      <c r="P277" s="502"/>
      <c r="Q277" s="502"/>
      <c r="R277" s="502"/>
      <c r="S277" s="502"/>
      <c r="T277" s="502"/>
      <c r="U277" s="502"/>
      <c r="V277" s="502"/>
      <c r="W277" s="502"/>
      <c r="X277" s="504"/>
    </row>
    <row r="278" spans="1:24">
      <c r="A278" s="491"/>
      <c r="B278" s="35" t="s">
        <v>590</v>
      </c>
      <c r="C278" s="43">
        <f>VLOOKUP(A277&amp;B278,st_line_min_forecast[[#All],[key]:[Generation @ Risk - 2028]],COLUMNS(st_line_min_forecast!$E$3:$F$3),FALSE)</f>
        <v>43.4</v>
      </c>
      <c r="D278" s="349"/>
      <c r="E278" s="138">
        <v>0.54761904800000005</v>
      </c>
      <c r="F278" s="349"/>
      <c r="G278" s="347"/>
      <c r="H278" s="43">
        <v>4.2</v>
      </c>
      <c r="I278" s="36">
        <v>3.7</v>
      </c>
      <c r="J278" s="36">
        <v>3</v>
      </c>
      <c r="K278" s="36">
        <v>2.9</v>
      </c>
      <c r="L278" s="36">
        <v>2.9</v>
      </c>
      <c r="M278" s="36">
        <v>2.8</v>
      </c>
      <c r="N278" s="133">
        <f t="shared" si="5"/>
        <v>0</v>
      </c>
      <c r="O278" s="506"/>
      <c r="P278" s="506"/>
      <c r="Q278" s="506"/>
      <c r="R278" s="506"/>
      <c r="S278" s="506"/>
      <c r="T278" s="506"/>
      <c r="U278" s="506"/>
      <c r="V278" s="506"/>
      <c r="W278" s="506"/>
      <c r="X278" s="507"/>
    </row>
    <row r="279" spans="1:24">
      <c r="A279" s="508" t="s">
        <v>877</v>
      </c>
      <c r="B279" s="35" t="s">
        <v>588</v>
      </c>
      <c r="C279" s="43">
        <f>VLOOKUP(A279&amp;B279,st_line_min_forecast[[#All],[key]:[Generation @ Risk - 2028]],COLUMNS(st_line_min_forecast!$E$2:$F$2),FALSE)</f>
        <v>84.6</v>
      </c>
      <c r="D279" s="348"/>
      <c r="E279" s="138">
        <v>0.95799180299999998</v>
      </c>
      <c r="F279" s="348"/>
      <c r="G279" s="347"/>
      <c r="H279" s="43">
        <v>97.6</v>
      </c>
      <c r="I279" s="36">
        <v>97.4</v>
      </c>
      <c r="J279" s="36">
        <v>94.8</v>
      </c>
      <c r="K279" s="36">
        <v>94.5</v>
      </c>
      <c r="L279" s="36">
        <v>93.6</v>
      </c>
      <c r="M279" s="36">
        <v>94</v>
      </c>
      <c r="N279" s="133">
        <f t="shared" si="5"/>
        <v>12.800000000000011</v>
      </c>
      <c r="O279" s="502"/>
      <c r="P279" s="502"/>
      <c r="Q279" s="502"/>
      <c r="R279" s="502"/>
      <c r="S279" s="502"/>
      <c r="T279" s="502"/>
      <c r="U279" s="502"/>
      <c r="V279" s="502"/>
      <c r="W279" s="502"/>
      <c r="X279" s="504"/>
    </row>
    <row r="280" spans="1:24" ht="14" thickBot="1">
      <c r="A280" s="509"/>
      <c r="B280" s="38" t="s">
        <v>590</v>
      </c>
      <c r="C280" s="44">
        <f>VLOOKUP(A279&amp;B280,st_line_min_forecast[[#All],[key]:[Generation @ Risk - 2028]],COLUMNS(st_line_min_forecast!$E$3:$F$3),FALSE)</f>
        <v>106.3</v>
      </c>
      <c r="D280" s="351"/>
      <c r="E280" s="139">
        <v>0.95525494300000002</v>
      </c>
      <c r="F280" s="351"/>
      <c r="G280" s="354"/>
      <c r="H280" s="44">
        <v>96.1</v>
      </c>
      <c r="I280" s="39">
        <v>94.4</v>
      </c>
      <c r="J280" s="39">
        <v>92.9</v>
      </c>
      <c r="K280" s="39">
        <v>92</v>
      </c>
      <c r="L280" s="39">
        <v>92.3</v>
      </c>
      <c r="M280" s="39">
        <v>91.5</v>
      </c>
      <c r="N280" s="134">
        <f t="shared" si="5"/>
        <v>0</v>
      </c>
      <c r="O280" s="503"/>
      <c r="P280" s="503"/>
      <c r="Q280" s="503"/>
      <c r="R280" s="503"/>
      <c r="S280" s="503"/>
      <c r="T280" s="503"/>
      <c r="U280" s="503"/>
      <c r="V280" s="503"/>
      <c r="W280" s="503"/>
      <c r="X280" s="505"/>
    </row>
    <row r="281" spans="1:24">
      <c r="A281" s="16"/>
      <c r="B281" s="16"/>
      <c r="C281" s="17"/>
      <c r="D281" s="364"/>
      <c r="E281" s="71"/>
      <c r="F281" s="364"/>
      <c r="G281" s="365"/>
      <c r="H281" s="16"/>
      <c r="I281" s="16"/>
      <c r="J281" s="16"/>
      <c r="K281" s="16"/>
      <c r="L281" s="16"/>
      <c r="M281" s="16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</row>
    <row r="282" spans="1:24" ht="14" thickBot="1">
      <c r="A282" s="19" t="s">
        <v>912</v>
      </c>
      <c r="B282" s="19"/>
      <c r="C282" s="21"/>
      <c r="D282" s="376"/>
      <c r="E282" s="70"/>
      <c r="F282" s="366"/>
      <c r="G282" s="366"/>
      <c r="H282" s="20"/>
      <c r="I282" s="20"/>
      <c r="J282" s="20"/>
      <c r="K282" s="20"/>
      <c r="L282" s="20"/>
      <c r="M282" s="20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</row>
    <row r="283" spans="1:24" ht="14">
      <c r="A283" s="305" t="s">
        <v>570</v>
      </c>
      <c r="B283" s="306"/>
      <c r="C283" s="307"/>
      <c r="D283" s="368"/>
      <c r="E283" s="308"/>
      <c r="F283" s="367"/>
      <c r="G283" s="368"/>
      <c r="H283" s="307"/>
      <c r="I283" s="307"/>
      <c r="J283" s="307"/>
      <c r="K283" s="307"/>
      <c r="L283" s="307"/>
      <c r="M283" s="307"/>
      <c r="N283" s="307"/>
      <c r="O283" s="307"/>
      <c r="P283" s="307"/>
      <c r="Q283" s="307"/>
      <c r="R283" s="307"/>
      <c r="S283" s="307"/>
      <c r="T283" s="307"/>
      <c r="U283" s="307"/>
      <c r="V283" s="307"/>
      <c r="W283" s="307"/>
      <c r="X283" s="309"/>
    </row>
    <row r="284" spans="1:24">
      <c r="A284" s="472" t="s">
        <v>664</v>
      </c>
      <c r="B284" s="48" t="s">
        <v>588</v>
      </c>
      <c r="C284" s="41">
        <f>VLOOKUP(A284&amp;B284,st_line_min_forecast[[#All],[key]:[Generation @ Risk - 2028]],COLUMNS(st_line_min_forecast!E282:F282),FALSE)</f>
        <v>10.5</v>
      </c>
      <c r="D284" s="369"/>
      <c r="E284" s="109">
        <v>0.66666666699999999</v>
      </c>
      <c r="F284" s="369"/>
      <c r="G284" s="370"/>
      <c r="H284" s="41">
        <v>1.8</v>
      </c>
      <c r="I284" s="41">
        <v>1.9</v>
      </c>
      <c r="J284" s="41">
        <v>1.9</v>
      </c>
      <c r="K284" s="41">
        <v>1.8</v>
      </c>
      <c r="L284" s="41">
        <v>1.7</v>
      </c>
      <c r="M284" s="41">
        <v>1.5</v>
      </c>
      <c r="N284" s="56">
        <f t="shared" si="5"/>
        <v>0</v>
      </c>
      <c r="O284" s="469"/>
      <c r="P284" s="469"/>
      <c r="Q284" s="469"/>
      <c r="R284" s="469"/>
      <c r="S284" s="469"/>
      <c r="T284" s="469"/>
      <c r="U284" s="469"/>
      <c r="V284" s="469"/>
      <c r="W284" s="469"/>
      <c r="X284" s="474"/>
    </row>
    <row r="285" spans="1:24">
      <c r="A285" s="471"/>
      <c r="B285" s="45" t="s">
        <v>590</v>
      </c>
      <c r="C285" s="43">
        <f>VLOOKUP(A284&amp;B285,st_line_min_forecast[[#All],[key]:[Generation @ Risk - 2028]],COLUMNS(st_line_min_forecast!E283:F283),FALSE)</f>
        <v>10.5</v>
      </c>
      <c r="D285" s="347"/>
      <c r="E285" s="42">
        <v>0.8</v>
      </c>
      <c r="F285" s="347"/>
      <c r="G285" s="347"/>
      <c r="H285" s="43">
        <v>2.5</v>
      </c>
      <c r="I285" s="43">
        <v>2.4</v>
      </c>
      <c r="J285" s="43">
        <v>2.6</v>
      </c>
      <c r="K285" s="43">
        <v>2.8</v>
      </c>
      <c r="L285" s="43">
        <v>2.7</v>
      </c>
      <c r="M285" s="43">
        <v>2.6</v>
      </c>
      <c r="N285" s="58">
        <f t="shared" si="5"/>
        <v>0</v>
      </c>
      <c r="O285" s="470"/>
      <c r="P285" s="470"/>
      <c r="Q285" s="470"/>
      <c r="R285" s="470"/>
      <c r="S285" s="470"/>
      <c r="T285" s="470"/>
      <c r="U285" s="470"/>
      <c r="V285" s="470"/>
      <c r="W285" s="470"/>
      <c r="X285" s="473"/>
    </row>
    <row r="286" spans="1:24">
      <c r="A286" s="471" t="s">
        <v>665</v>
      </c>
      <c r="B286" s="45" t="s">
        <v>588</v>
      </c>
      <c r="C286" s="43">
        <f>VLOOKUP(A286&amp;B286,st_line_min_forecast[[#All],[key]:[Generation @ Risk - 2028]],COLUMNS(st_line_min_forecast!E284:F284),FALSE)</f>
        <v>10.3</v>
      </c>
      <c r="D286" s="347"/>
      <c r="E286" s="42">
        <v>0.105263158</v>
      </c>
      <c r="F286" s="347"/>
      <c r="G286" s="347"/>
      <c r="H286" s="43">
        <v>3.8</v>
      </c>
      <c r="I286" s="43">
        <v>3.8</v>
      </c>
      <c r="J286" s="43">
        <v>3.2</v>
      </c>
      <c r="K286" s="43">
        <v>3.3</v>
      </c>
      <c r="L286" s="43">
        <v>3.2</v>
      </c>
      <c r="M286" s="43">
        <v>2.6</v>
      </c>
      <c r="N286" s="58">
        <f t="shared" si="5"/>
        <v>0</v>
      </c>
      <c r="O286" s="470"/>
      <c r="P286" s="470"/>
      <c r="Q286" s="470"/>
      <c r="R286" s="470"/>
      <c r="S286" s="470"/>
      <c r="T286" s="470"/>
      <c r="U286" s="470"/>
      <c r="V286" s="470"/>
      <c r="W286" s="470"/>
      <c r="X286" s="473"/>
    </row>
    <row r="287" spans="1:24">
      <c r="A287" s="471"/>
      <c r="B287" s="45" t="s">
        <v>590</v>
      </c>
      <c r="C287" s="43">
        <f>VLOOKUP(A286&amp;B287,st_line_min_forecast[[#All],[key]:[Generation @ Risk - 2028]],COLUMNS(st_line_min_forecast!E285:F285),FALSE)</f>
        <v>10.3</v>
      </c>
      <c r="D287" s="347"/>
      <c r="E287" s="42">
        <v>0.31578947400000001</v>
      </c>
      <c r="F287" s="347"/>
      <c r="G287" s="347"/>
      <c r="H287" s="43">
        <v>3.8</v>
      </c>
      <c r="I287" s="43">
        <v>4.0999999999999996</v>
      </c>
      <c r="J287" s="43">
        <v>4.2</v>
      </c>
      <c r="K287" s="43">
        <v>4.3</v>
      </c>
      <c r="L287" s="43">
        <v>4.2</v>
      </c>
      <c r="M287" s="43">
        <v>3.7</v>
      </c>
      <c r="N287" s="58">
        <f t="shared" si="5"/>
        <v>0</v>
      </c>
      <c r="O287" s="470"/>
      <c r="P287" s="470"/>
      <c r="Q287" s="470"/>
      <c r="R287" s="470"/>
      <c r="S287" s="470"/>
      <c r="T287" s="470"/>
      <c r="U287" s="470"/>
      <c r="V287" s="470"/>
      <c r="W287" s="470"/>
      <c r="X287" s="473"/>
    </row>
    <row r="288" spans="1:24">
      <c r="A288" s="471" t="s">
        <v>666</v>
      </c>
      <c r="B288" s="45" t="s">
        <v>588</v>
      </c>
      <c r="C288" s="43">
        <f>VLOOKUP(A288&amp;B288,st_line_min_forecast[[#All],[key]:[Generation @ Risk - 2028]],COLUMNS(st_line_min_forecast!E286:F286),FALSE)</f>
        <v>10.3</v>
      </c>
      <c r="D288" s="347"/>
      <c r="E288" s="42">
        <v>0.39473684199999998</v>
      </c>
      <c r="F288" s="347"/>
      <c r="G288" s="347"/>
      <c r="H288" s="43">
        <v>3.8</v>
      </c>
      <c r="I288" s="43">
        <v>3.8</v>
      </c>
      <c r="J288" s="43">
        <v>3.2</v>
      </c>
      <c r="K288" s="43">
        <v>3.3</v>
      </c>
      <c r="L288" s="43">
        <v>3.2</v>
      </c>
      <c r="M288" s="43">
        <v>2.5</v>
      </c>
      <c r="N288" s="58">
        <f t="shared" si="5"/>
        <v>0</v>
      </c>
      <c r="O288" s="470"/>
      <c r="P288" s="470"/>
      <c r="Q288" s="470"/>
      <c r="R288" s="470"/>
      <c r="S288" s="470"/>
      <c r="T288" s="470"/>
      <c r="U288" s="470"/>
      <c r="V288" s="470"/>
      <c r="W288" s="470"/>
      <c r="X288" s="473"/>
    </row>
    <row r="289" spans="1:24">
      <c r="A289" s="471"/>
      <c r="B289" s="45" t="s">
        <v>590</v>
      </c>
      <c r="C289" s="43">
        <f>VLOOKUP(A288&amp;B289,st_line_min_forecast[[#All],[key]:[Generation @ Risk - 2028]],COLUMNS(st_line_min_forecast!E287:F287),FALSE)</f>
        <v>10.3</v>
      </c>
      <c r="D289" s="347"/>
      <c r="E289" s="42">
        <v>0.57894736800000002</v>
      </c>
      <c r="F289" s="347"/>
      <c r="G289" s="347"/>
      <c r="H289" s="43">
        <v>3.8</v>
      </c>
      <c r="I289" s="43">
        <v>4.0999999999999996</v>
      </c>
      <c r="J289" s="43">
        <v>4.3</v>
      </c>
      <c r="K289" s="43">
        <v>4.3</v>
      </c>
      <c r="L289" s="43">
        <v>4.3</v>
      </c>
      <c r="M289" s="43">
        <v>3.7</v>
      </c>
      <c r="N289" s="58">
        <f t="shared" si="5"/>
        <v>0</v>
      </c>
      <c r="O289" s="470"/>
      <c r="P289" s="470"/>
      <c r="Q289" s="470"/>
      <c r="R289" s="470"/>
      <c r="S289" s="470"/>
      <c r="T289" s="470"/>
      <c r="U289" s="470"/>
      <c r="V289" s="470"/>
      <c r="W289" s="470"/>
      <c r="X289" s="473"/>
    </row>
    <row r="290" spans="1:24">
      <c r="A290" s="471" t="s">
        <v>669</v>
      </c>
      <c r="B290" s="45" t="s">
        <v>588</v>
      </c>
      <c r="C290" s="43">
        <f>VLOOKUP(A290&amp;B290,st_line_min_forecast[[#All],[key]:[Generation @ Risk - 2028]],COLUMNS(st_line_min_forecast!E288:F288),FALSE)</f>
        <v>9.9</v>
      </c>
      <c r="D290" s="347"/>
      <c r="E290" s="42">
        <v>1</v>
      </c>
      <c r="F290" s="347"/>
      <c r="G290" s="347"/>
      <c r="H290" s="43">
        <v>1</v>
      </c>
      <c r="I290" s="43">
        <v>0.4</v>
      </c>
      <c r="J290" s="43">
        <v>0.4</v>
      </c>
      <c r="K290" s="43">
        <v>0.4</v>
      </c>
      <c r="L290" s="43">
        <v>0.4</v>
      </c>
      <c r="M290" s="43">
        <v>0.2</v>
      </c>
      <c r="N290" s="58">
        <f t="shared" si="5"/>
        <v>0</v>
      </c>
      <c r="O290" s="470"/>
      <c r="P290" s="470"/>
      <c r="Q290" s="470"/>
      <c r="R290" s="470"/>
      <c r="S290" s="470"/>
      <c r="T290" s="470"/>
      <c r="U290" s="470"/>
      <c r="V290" s="470"/>
      <c r="W290" s="470"/>
      <c r="X290" s="473"/>
    </row>
    <row r="291" spans="1:24">
      <c r="A291" s="471"/>
      <c r="B291" s="45" t="s">
        <v>590</v>
      </c>
      <c r="C291" s="43">
        <f>VLOOKUP(A290&amp;B291,st_line_min_forecast[[#All],[key]:[Generation @ Risk - 2028]],COLUMNS(st_line_min_forecast!E289:F289),FALSE)</f>
        <v>11.2</v>
      </c>
      <c r="D291" s="347"/>
      <c r="E291" s="42">
        <v>1</v>
      </c>
      <c r="F291" s="347"/>
      <c r="G291" s="347"/>
      <c r="H291" s="43">
        <v>1.1000000000000001</v>
      </c>
      <c r="I291" s="43">
        <v>0</v>
      </c>
      <c r="J291" s="43">
        <v>0.1</v>
      </c>
      <c r="K291" s="43">
        <v>0.1</v>
      </c>
      <c r="L291" s="43">
        <v>0</v>
      </c>
      <c r="M291" s="43">
        <v>0</v>
      </c>
      <c r="N291" s="58">
        <f t="shared" si="5"/>
        <v>0</v>
      </c>
      <c r="O291" s="470"/>
      <c r="P291" s="470"/>
      <c r="Q291" s="470"/>
      <c r="R291" s="470"/>
      <c r="S291" s="470"/>
      <c r="T291" s="470"/>
      <c r="U291" s="470"/>
      <c r="V291" s="470"/>
      <c r="W291" s="470"/>
      <c r="X291" s="473"/>
    </row>
    <row r="292" spans="1:24">
      <c r="A292" s="471" t="s">
        <v>670</v>
      </c>
      <c r="B292" s="45" t="s">
        <v>588</v>
      </c>
      <c r="C292" s="43">
        <f>VLOOKUP(A292&amp;B292,st_line_min_forecast[[#All],[key]:[Generation @ Risk - 2028]],COLUMNS(st_line_min_forecast!E290:F290),FALSE)</f>
        <v>9.9</v>
      </c>
      <c r="D292" s="347"/>
      <c r="E292" s="42">
        <v>1</v>
      </c>
      <c r="F292" s="347"/>
      <c r="G292" s="347"/>
      <c r="H292" s="43">
        <v>1</v>
      </c>
      <c r="I292" s="43">
        <v>0.4</v>
      </c>
      <c r="J292" s="43">
        <v>0.4</v>
      </c>
      <c r="K292" s="43">
        <v>0.4</v>
      </c>
      <c r="L292" s="43">
        <v>0.4</v>
      </c>
      <c r="M292" s="43">
        <v>0.2</v>
      </c>
      <c r="N292" s="58">
        <f t="shared" si="5"/>
        <v>0</v>
      </c>
      <c r="O292" s="470"/>
      <c r="P292" s="470"/>
      <c r="Q292" s="470"/>
      <c r="R292" s="470"/>
      <c r="S292" s="470"/>
      <c r="T292" s="470"/>
      <c r="U292" s="470"/>
      <c r="V292" s="470"/>
      <c r="W292" s="470"/>
      <c r="X292" s="473"/>
    </row>
    <row r="293" spans="1:24">
      <c r="A293" s="471"/>
      <c r="B293" s="45" t="s">
        <v>590</v>
      </c>
      <c r="C293" s="43">
        <f>VLOOKUP(A292&amp;B293,st_line_min_forecast[[#All],[key]:[Generation @ Risk - 2028]],COLUMNS(st_line_min_forecast!E291:F291),FALSE)</f>
        <v>11.2</v>
      </c>
      <c r="D293" s="347"/>
      <c r="E293" s="42">
        <v>1</v>
      </c>
      <c r="F293" s="347"/>
      <c r="G293" s="347"/>
      <c r="H293" s="43">
        <v>1.1000000000000001</v>
      </c>
      <c r="I293" s="43">
        <v>0</v>
      </c>
      <c r="J293" s="43">
        <v>0.1</v>
      </c>
      <c r="K293" s="43">
        <v>0.1</v>
      </c>
      <c r="L293" s="43">
        <v>0</v>
      </c>
      <c r="M293" s="43">
        <v>0</v>
      </c>
      <c r="N293" s="58">
        <f t="shared" si="5"/>
        <v>0</v>
      </c>
      <c r="O293" s="470"/>
      <c r="P293" s="470"/>
      <c r="Q293" s="470"/>
      <c r="R293" s="470"/>
      <c r="S293" s="470"/>
      <c r="T293" s="470"/>
      <c r="U293" s="470"/>
      <c r="V293" s="470"/>
      <c r="W293" s="470"/>
      <c r="X293" s="473"/>
    </row>
    <row r="294" spans="1:24">
      <c r="A294" s="471" t="s">
        <v>671</v>
      </c>
      <c r="B294" s="45" t="s">
        <v>588</v>
      </c>
      <c r="C294" s="43">
        <f>VLOOKUP(A294&amp;B294,st_line_min_forecast[[#All],[key]:[Generation @ Risk - 2028]],COLUMNS(st_line_min_forecast!E292:F292),FALSE)</f>
        <v>9.9</v>
      </c>
      <c r="D294" s="347"/>
      <c r="E294" s="42">
        <v>1</v>
      </c>
      <c r="F294" s="347"/>
      <c r="G294" s="347"/>
      <c r="H294" s="43">
        <v>1</v>
      </c>
      <c r="I294" s="43">
        <v>0.4</v>
      </c>
      <c r="J294" s="43">
        <v>0.4</v>
      </c>
      <c r="K294" s="43">
        <v>0.4</v>
      </c>
      <c r="L294" s="43">
        <v>0.4</v>
      </c>
      <c r="M294" s="43">
        <v>0.2</v>
      </c>
      <c r="N294" s="58">
        <f t="shared" si="5"/>
        <v>0</v>
      </c>
      <c r="O294" s="470"/>
      <c r="P294" s="470"/>
      <c r="Q294" s="470"/>
      <c r="R294" s="470"/>
      <c r="S294" s="470"/>
      <c r="T294" s="470"/>
      <c r="U294" s="470"/>
      <c r="V294" s="470"/>
      <c r="W294" s="470"/>
      <c r="X294" s="473"/>
    </row>
    <row r="295" spans="1:24">
      <c r="A295" s="471"/>
      <c r="B295" s="45" t="s">
        <v>590</v>
      </c>
      <c r="C295" s="43">
        <f>VLOOKUP(A294&amp;B295,st_line_min_forecast[[#All],[key]:[Generation @ Risk - 2028]],COLUMNS(st_line_min_forecast!E293:F293),FALSE)</f>
        <v>11.2</v>
      </c>
      <c r="D295" s="347"/>
      <c r="E295" s="42">
        <v>1</v>
      </c>
      <c r="F295" s="347"/>
      <c r="G295" s="347"/>
      <c r="H295" s="43">
        <v>1.1000000000000001</v>
      </c>
      <c r="I295" s="43">
        <v>0</v>
      </c>
      <c r="J295" s="43">
        <v>0.1</v>
      </c>
      <c r="K295" s="43">
        <v>0.1</v>
      </c>
      <c r="L295" s="43">
        <v>0</v>
      </c>
      <c r="M295" s="43">
        <v>0</v>
      </c>
      <c r="N295" s="58">
        <f t="shared" si="5"/>
        <v>0</v>
      </c>
      <c r="O295" s="470"/>
      <c r="P295" s="470"/>
      <c r="Q295" s="470"/>
      <c r="R295" s="470"/>
      <c r="S295" s="470"/>
      <c r="T295" s="470"/>
      <c r="U295" s="470"/>
      <c r="V295" s="470"/>
      <c r="W295" s="470"/>
      <c r="X295" s="473"/>
    </row>
    <row r="296" spans="1:24">
      <c r="A296" s="471" t="s">
        <v>672</v>
      </c>
      <c r="B296" s="45" t="s">
        <v>588</v>
      </c>
      <c r="C296" s="43">
        <f>VLOOKUP(A296&amp;B296,st_line_min_forecast[[#All],[key]:[Generation @ Risk - 2028]],COLUMNS(st_line_min_forecast!E294:F294),FALSE)</f>
        <v>12</v>
      </c>
      <c r="D296" s="347"/>
      <c r="E296" s="42">
        <v>0.45454545499999999</v>
      </c>
      <c r="F296" s="347"/>
      <c r="G296" s="347"/>
      <c r="H296" s="43">
        <v>3.3</v>
      </c>
      <c r="I296" s="43">
        <v>3.4</v>
      </c>
      <c r="J296" s="43">
        <v>3.3</v>
      </c>
      <c r="K296" s="43">
        <v>3.2</v>
      </c>
      <c r="L296" s="43">
        <v>3.2</v>
      </c>
      <c r="M296" s="43">
        <v>3.2</v>
      </c>
      <c r="N296" s="58">
        <f t="shared" si="5"/>
        <v>0</v>
      </c>
      <c r="O296" s="443"/>
      <c r="P296" s="443"/>
      <c r="Q296" s="443"/>
      <c r="R296" s="443"/>
      <c r="S296" s="443"/>
      <c r="T296" s="443"/>
      <c r="U296" s="443"/>
      <c r="V296" s="443"/>
      <c r="W296" s="443"/>
      <c r="X296" s="454"/>
    </row>
    <row r="297" spans="1:24">
      <c r="A297" s="471"/>
      <c r="B297" s="45" t="s">
        <v>590</v>
      </c>
      <c r="C297" s="43">
        <f>VLOOKUP(A296&amp;B297,st_line_min_forecast[[#All],[key]:[Generation @ Risk - 2028]],COLUMNS(st_line_min_forecast!E295:F295),FALSE)</f>
        <v>12.6</v>
      </c>
      <c r="D297" s="347"/>
      <c r="E297" s="42">
        <v>0.485714286</v>
      </c>
      <c r="F297" s="347"/>
      <c r="G297" s="347"/>
      <c r="H297" s="43">
        <v>3.5</v>
      </c>
      <c r="I297" s="43">
        <v>3.5</v>
      </c>
      <c r="J297" s="43">
        <v>3.5</v>
      </c>
      <c r="K297" s="43">
        <v>3.5</v>
      </c>
      <c r="L297" s="43">
        <v>3.5</v>
      </c>
      <c r="M297" s="43">
        <v>3.5</v>
      </c>
      <c r="N297" s="58">
        <f t="shared" si="5"/>
        <v>0</v>
      </c>
      <c r="O297" s="440"/>
      <c r="P297" s="440"/>
      <c r="Q297" s="440"/>
      <c r="R297" s="440"/>
      <c r="S297" s="440"/>
      <c r="T297" s="440"/>
      <c r="U297" s="440"/>
      <c r="V297" s="440"/>
      <c r="W297" s="440"/>
      <c r="X297" s="453"/>
    </row>
    <row r="298" spans="1:24">
      <c r="A298" s="471" t="s">
        <v>673</v>
      </c>
      <c r="B298" s="45" t="s">
        <v>588</v>
      </c>
      <c r="C298" s="43">
        <f>VLOOKUP(A298&amp;B298,st_line_min_forecast[[#All],[key]:[Generation @ Risk - 2028]],COLUMNS(st_line_min_forecast!E296:F296),FALSE)</f>
        <v>12</v>
      </c>
      <c r="D298" s="347"/>
      <c r="E298" s="42">
        <v>1</v>
      </c>
      <c r="F298" s="347"/>
      <c r="G298" s="347"/>
      <c r="H298" s="43">
        <v>0</v>
      </c>
      <c r="I298" s="43">
        <v>0</v>
      </c>
      <c r="J298" s="43">
        <v>0</v>
      </c>
      <c r="K298" s="43">
        <v>0</v>
      </c>
      <c r="L298" s="43">
        <v>0</v>
      </c>
      <c r="M298" s="43">
        <v>0</v>
      </c>
      <c r="N298" s="58">
        <f t="shared" si="5"/>
        <v>0</v>
      </c>
      <c r="O298" s="442"/>
      <c r="P298" s="442"/>
      <c r="Q298" s="442"/>
      <c r="R298" s="442"/>
      <c r="S298" s="442"/>
      <c r="T298" s="442"/>
      <c r="U298" s="442"/>
      <c r="V298" s="442"/>
      <c r="W298" s="442"/>
      <c r="X298" s="458"/>
    </row>
    <row r="299" spans="1:24">
      <c r="A299" s="471"/>
      <c r="B299" s="45" t="s">
        <v>590</v>
      </c>
      <c r="C299" s="43">
        <f>VLOOKUP(A298&amp;B299,st_line_min_forecast[[#All],[key]:[Generation @ Risk - 2028]],COLUMNS(st_line_min_forecast!E297:F297),FALSE)</f>
        <v>12.6</v>
      </c>
      <c r="D299" s="347"/>
      <c r="E299" s="42">
        <v>1</v>
      </c>
      <c r="F299" s="347"/>
      <c r="G299" s="347"/>
      <c r="H299" s="43">
        <v>0</v>
      </c>
      <c r="I299" s="43">
        <v>0</v>
      </c>
      <c r="J299" s="43">
        <v>0</v>
      </c>
      <c r="K299" s="43">
        <v>0</v>
      </c>
      <c r="L299" s="43">
        <v>0</v>
      </c>
      <c r="M299" s="43">
        <v>0</v>
      </c>
      <c r="N299" s="58">
        <f t="shared" si="5"/>
        <v>0</v>
      </c>
      <c r="O299" s="442"/>
      <c r="P299" s="442"/>
      <c r="Q299" s="442"/>
      <c r="R299" s="442"/>
      <c r="S299" s="442"/>
      <c r="T299" s="442"/>
      <c r="U299" s="442"/>
      <c r="V299" s="442"/>
      <c r="W299" s="442"/>
      <c r="X299" s="458"/>
    </row>
    <row r="300" spans="1:24">
      <c r="A300" s="471" t="s">
        <v>674</v>
      </c>
      <c r="B300" s="45" t="s">
        <v>588</v>
      </c>
      <c r="C300" s="43">
        <f>VLOOKUP(A300&amp;B300,st_line_min_forecast[[#All],[key]:[Generation @ Risk - 2028]],COLUMNS(st_line_min_forecast!E298:F298),FALSE)</f>
        <v>14.1</v>
      </c>
      <c r="D300" s="347"/>
      <c r="E300" s="42">
        <v>0.1875</v>
      </c>
      <c r="F300" s="347"/>
      <c r="G300" s="347"/>
      <c r="H300" s="43">
        <v>3.2</v>
      </c>
      <c r="I300" s="43">
        <v>3.2</v>
      </c>
      <c r="J300" s="43">
        <v>3.2</v>
      </c>
      <c r="K300" s="43">
        <v>3.1</v>
      </c>
      <c r="L300" s="43">
        <v>3.1</v>
      </c>
      <c r="M300" s="43">
        <v>3.1</v>
      </c>
      <c r="N300" s="58">
        <f t="shared" si="5"/>
        <v>0</v>
      </c>
      <c r="O300" s="480"/>
      <c r="P300" s="480"/>
      <c r="Q300" s="480"/>
      <c r="R300" s="480"/>
      <c r="S300" s="480"/>
      <c r="T300" s="480"/>
      <c r="U300" s="480"/>
      <c r="V300" s="480"/>
      <c r="W300" s="480"/>
      <c r="X300" s="484"/>
    </row>
    <row r="301" spans="1:24" ht="14" thickBot="1">
      <c r="A301" s="479"/>
      <c r="B301" s="54" t="s">
        <v>590</v>
      </c>
      <c r="C301" s="44">
        <f>VLOOKUP(A300&amp;B301,st_line_min_forecast[[#All],[key]:[Generation @ Risk - 2028]],COLUMNS(st_line_min_forecast!E299:F299),FALSE)</f>
        <v>14.8</v>
      </c>
      <c r="D301" s="354"/>
      <c r="E301" s="142">
        <v>0.24242424200000001</v>
      </c>
      <c r="F301" s="354"/>
      <c r="G301" s="354"/>
      <c r="H301" s="44">
        <v>3.3</v>
      </c>
      <c r="I301" s="44">
        <v>3.3</v>
      </c>
      <c r="J301" s="44">
        <v>3.3</v>
      </c>
      <c r="K301" s="44">
        <v>3.3</v>
      </c>
      <c r="L301" s="44">
        <v>3.3</v>
      </c>
      <c r="M301" s="44">
        <v>3.4</v>
      </c>
      <c r="N301" s="61">
        <f t="shared" si="5"/>
        <v>0</v>
      </c>
      <c r="O301" s="481"/>
      <c r="P301" s="481"/>
      <c r="Q301" s="481"/>
      <c r="R301" s="481"/>
      <c r="S301" s="481"/>
      <c r="T301" s="481"/>
      <c r="U301" s="481"/>
      <c r="V301" s="481"/>
      <c r="W301" s="481"/>
      <c r="X301" s="485"/>
    </row>
    <row r="302" spans="1:24" ht="15" thickBot="1">
      <c r="A302" s="294" t="s">
        <v>913</v>
      </c>
      <c r="B302" s="310"/>
      <c r="C302" s="198"/>
      <c r="D302" s="371"/>
      <c r="E302" s="302"/>
      <c r="F302" s="371"/>
      <c r="G302" s="371"/>
      <c r="H302" s="198"/>
      <c r="I302" s="198"/>
      <c r="J302" s="198"/>
      <c r="K302" s="198"/>
      <c r="L302" s="198"/>
      <c r="M302" s="198"/>
      <c r="N302" s="198"/>
      <c r="O302" s="295"/>
      <c r="P302" s="295"/>
      <c r="Q302" s="295"/>
      <c r="R302" s="295"/>
      <c r="S302" s="295"/>
      <c r="T302" s="295"/>
      <c r="U302" s="295"/>
      <c r="V302" s="295"/>
      <c r="W302" s="295"/>
      <c r="X302" s="296"/>
    </row>
    <row r="303" spans="1:24">
      <c r="A303" s="475" t="s">
        <v>667</v>
      </c>
      <c r="B303" s="48" t="s">
        <v>588</v>
      </c>
      <c r="C303" s="41">
        <f>VLOOKUP(A303&amp;B303,st_line_min_forecast[[#All],[key]:[Generation @ Risk - 2028]],COLUMNS(st_line_min_forecast!$E$2:$F$2),FALSE)</f>
        <v>159.9</v>
      </c>
      <c r="D303" s="345"/>
      <c r="E303" s="109">
        <v>0.98</v>
      </c>
      <c r="F303" s="345"/>
      <c r="G303" s="345"/>
      <c r="H303" s="41">
        <v>15</v>
      </c>
      <c r="I303" s="41">
        <v>18.3</v>
      </c>
      <c r="J303" s="41">
        <v>23.8</v>
      </c>
      <c r="K303" s="41">
        <v>26</v>
      </c>
      <c r="L303" s="41">
        <v>25.9</v>
      </c>
      <c r="M303" s="41">
        <v>25.9</v>
      </c>
      <c r="N303" s="56">
        <f t="shared" si="5"/>
        <v>0</v>
      </c>
      <c r="O303" s="477"/>
      <c r="P303" s="477"/>
      <c r="Q303" s="477"/>
      <c r="R303" s="477"/>
      <c r="S303" s="477"/>
      <c r="T303" s="477"/>
      <c r="U303" s="477"/>
      <c r="V303" s="477"/>
      <c r="W303" s="477"/>
      <c r="X303" s="482"/>
    </row>
    <row r="304" spans="1:24">
      <c r="A304" s="476"/>
      <c r="B304" s="45" t="s">
        <v>590</v>
      </c>
      <c r="C304" s="43">
        <f>VLOOKUP(A303&amp;B304,st_line_min_forecast[[#All],[key]:[Generation @ Risk - 2028]],COLUMNS(st_line_min_forecast!$E$3:$F$3),FALSE)</f>
        <v>170.6</v>
      </c>
      <c r="D304" s="347"/>
      <c r="E304" s="42">
        <v>0.98750000000000004</v>
      </c>
      <c r="F304" s="347"/>
      <c r="G304" s="347"/>
      <c r="H304" s="43">
        <v>16</v>
      </c>
      <c r="I304" s="43">
        <v>22.5</v>
      </c>
      <c r="J304" s="43">
        <v>25.4</v>
      </c>
      <c r="K304" s="43">
        <v>26.2</v>
      </c>
      <c r="L304" s="43">
        <v>26</v>
      </c>
      <c r="M304" s="43">
        <v>26</v>
      </c>
      <c r="N304" s="58">
        <f t="shared" si="5"/>
        <v>0</v>
      </c>
      <c r="O304" s="478"/>
      <c r="P304" s="478"/>
      <c r="Q304" s="478"/>
      <c r="R304" s="478"/>
      <c r="S304" s="478"/>
      <c r="T304" s="478"/>
      <c r="U304" s="478"/>
      <c r="V304" s="478"/>
      <c r="W304" s="478"/>
      <c r="X304" s="483"/>
    </row>
    <row r="305" spans="1:24">
      <c r="A305" s="476" t="s">
        <v>668</v>
      </c>
      <c r="B305" s="45" t="s">
        <v>588</v>
      </c>
      <c r="C305" s="43">
        <f>VLOOKUP(A305&amp;B305,st_line_min_forecast[[#All],[key]:[Generation @ Risk - 2028]],COLUMNS(st_line_min_forecast!$E$2:$F$2),FALSE)</f>
        <v>139.69999999999999</v>
      </c>
      <c r="D305" s="347"/>
      <c r="E305" s="42">
        <v>0.97163120599999997</v>
      </c>
      <c r="F305" s="347"/>
      <c r="G305" s="347"/>
      <c r="H305" s="43">
        <v>14.1</v>
      </c>
      <c r="I305" s="43">
        <v>17.3</v>
      </c>
      <c r="J305" s="43">
        <v>22.5</v>
      </c>
      <c r="K305" s="43">
        <v>24.6</v>
      </c>
      <c r="L305" s="43">
        <v>24.4</v>
      </c>
      <c r="M305" s="43">
        <v>24.5</v>
      </c>
      <c r="N305" s="58">
        <f t="shared" si="5"/>
        <v>0</v>
      </c>
      <c r="O305" s="478"/>
      <c r="P305" s="478"/>
      <c r="Q305" s="478"/>
      <c r="R305" s="478"/>
      <c r="S305" s="478"/>
      <c r="T305" s="478"/>
      <c r="U305" s="478"/>
      <c r="V305" s="478"/>
      <c r="W305" s="478"/>
      <c r="X305" s="483"/>
    </row>
    <row r="306" spans="1:24">
      <c r="A306" s="476"/>
      <c r="B306" s="45" t="s">
        <v>590</v>
      </c>
      <c r="C306" s="43">
        <f>VLOOKUP(A305&amp;B306,st_line_min_forecast[[#All],[key]:[Generation @ Risk - 2028]],COLUMNS(st_line_min_forecast!$E$3:$F$3),FALSE)</f>
        <v>149.19999999999999</v>
      </c>
      <c r="D306" s="347"/>
      <c r="E306" s="42">
        <v>0.98013245000000004</v>
      </c>
      <c r="F306" s="347"/>
      <c r="G306" s="347"/>
      <c r="H306" s="43">
        <v>15.1</v>
      </c>
      <c r="I306" s="43">
        <v>21.2</v>
      </c>
      <c r="J306" s="43">
        <v>24</v>
      </c>
      <c r="K306" s="43">
        <v>24.7</v>
      </c>
      <c r="L306" s="43">
        <v>24.6</v>
      </c>
      <c r="M306" s="43">
        <v>24.6</v>
      </c>
      <c r="N306" s="58">
        <f t="shared" si="5"/>
        <v>0</v>
      </c>
      <c r="O306" s="478"/>
      <c r="P306" s="478"/>
      <c r="Q306" s="478"/>
      <c r="R306" s="478"/>
      <c r="S306" s="478"/>
      <c r="T306" s="478"/>
      <c r="U306" s="478"/>
      <c r="V306" s="478"/>
      <c r="W306" s="478"/>
      <c r="X306" s="483"/>
    </row>
    <row r="307" spans="1:24">
      <c r="A307" s="476" t="s">
        <v>675</v>
      </c>
      <c r="B307" s="45" t="s">
        <v>588</v>
      </c>
      <c r="C307" s="43">
        <f>VLOOKUP(A307&amp;B307,st_line_min_forecast[[#All],[key]:[Generation @ Risk - 2028]],COLUMNS(st_line_min_forecast!$E$2:$F$2),FALSE)</f>
        <v>159.9</v>
      </c>
      <c r="D307" s="347"/>
      <c r="E307" s="42">
        <v>0.96031745999999996</v>
      </c>
      <c r="F307" s="347"/>
      <c r="G307" s="347"/>
      <c r="H307" s="43">
        <v>12.6</v>
      </c>
      <c r="I307" s="43">
        <v>15.7</v>
      </c>
      <c r="J307" s="43">
        <v>21.3</v>
      </c>
      <c r="K307" s="43">
        <v>23.2</v>
      </c>
      <c r="L307" s="43">
        <v>23</v>
      </c>
      <c r="M307" s="43">
        <v>23.1</v>
      </c>
      <c r="N307" s="58">
        <f t="shared" si="5"/>
        <v>0</v>
      </c>
      <c r="O307" s="478"/>
      <c r="P307" s="478"/>
      <c r="Q307" s="478"/>
      <c r="R307" s="478"/>
      <c r="S307" s="478"/>
      <c r="T307" s="478"/>
      <c r="U307" s="478"/>
      <c r="V307" s="478"/>
      <c r="W307" s="478"/>
      <c r="X307" s="483"/>
    </row>
    <row r="308" spans="1:24">
      <c r="A308" s="476"/>
      <c r="B308" s="45" t="s">
        <v>590</v>
      </c>
      <c r="C308" s="43">
        <f>VLOOKUP(A307&amp;B308,st_line_min_forecast[[#All],[key]:[Generation @ Risk - 2028]],COLUMNS(st_line_min_forecast!$E$3:$F$3),FALSE)</f>
        <v>170.6</v>
      </c>
      <c r="D308" s="347"/>
      <c r="E308" s="42">
        <v>0.97826086999999995</v>
      </c>
      <c r="F308" s="347"/>
      <c r="G308" s="347"/>
      <c r="H308" s="43">
        <v>13.8</v>
      </c>
      <c r="I308" s="43">
        <v>20.100000000000001</v>
      </c>
      <c r="J308" s="43">
        <v>22.9</v>
      </c>
      <c r="K308" s="43">
        <v>23.5</v>
      </c>
      <c r="L308" s="43">
        <v>23.3</v>
      </c>
      <c r="M308" s="43">
        <v>23.3</v>
      </c>
      <c r="N308" s="58">
        <f t="shared" si="5"/>
        <v>0</v>
      </c>
      <c r="O308" s="478"/>
      <c r="P308" s="478"/>
      <c r="Q308" s="478"/>
      <c r="R308" s="478"/>
      <c r="S308" s="478"/>
      <c r="T308" s="478"/>
      <c r="U308" s="478"/>
      <c r="V308" s="478"/>
      <c r="W308" s="478"/>
      <c r="X308" s="483"/>
    </row>
    <row r="309" spans="1:24">
      <c r="A309" s="476" t="s">
        <v>659</v>
      </c>
      <c r="B309" s="45" t="s">
        <v>588</v>
      </c>
      <c r="C309" s="43">
        <f>VLOOKUP(A309&amp;B309,st_line_min_forecast[[#All],[key]:[Generation @ Risk - 2028]],COLUMNS(st_line_min_forecast!$E$2:$F$2),FALSE)</f>
        <v>84</v>
      </c>
      <c r="D309" s="347"/>
      <c r="E309" s="42">
        <v>0.97647058799999997</v>
      </c>
      <c r="F309" s="347"/>
      <c r="G309" s="347"/>
      <c r="H309" s="43">
        <v>8.5</v>
      </c>
      <c r="I309" s="43">
        <v>8.5</v>
      </c>
      <c r="J309" s="43">
        <v>8.5</v>
      </c>
      <c r="K309" s="43">
        <v>8.5</v>
      </c>
      <c r="L309" s="43">
        <v>8.4</v>
      </c>
      <c r="M309" s="43">
        <v>8.5</v>
      </c>
      <c r="N309" s="58">
        <f t="shared" ref="N309:N372" si="6">MAX(I309-C309,0)</f>
        <v>0</v>
      </c>
      <c r="O309" s="478"/>
      <c r="P309" s="478"/>
      <c r="Q309" s="478"/>
      <c r="R309" s="478"/>
      <c r="S309" s="478"/>
      <c r="T309" s="478"/>
      <c r="U309" s="478"/>
      <c r="V309" s="478"/>
      <c r="W309" s="478"/>
      <c r="X309" s="483"/>
    </row>
    <row r="310" spans="1:24">
      <c r="A310" s="476"/>
      <c r="B310" s="45" t="s">
        <v>590</v>
      </c>
      <c r="C310" s="43">
        <f>VLOOKUP(A309&amp;B310,st_line_min_forecast[[#All],[key]:[Generation @ Risk - 2028]],COLUMNS(st_line_min_forecast!$E$3:$F$3),FALSE)</f>
        <v>91.5</v>
      </c>
      <c r="D310" s="347"/>
      <c r="E310" s="42">
        <v>0.97647058799999997</v>
      </c>
      <c r="F310" s="347"/>
      <c r="G310" s="347"/>
      <c r="H310" s="43">
        <v>8.5</v>
      </c>
      <c r="I310" s="43">
        <v>8.5</v>
      </c>
      <c r="J310" s="43">
        <v>8.5</v>
      </c>
      <c r="K310" s="43">
        <v>8.5</v>
      </c>
      <c r="L310" s="43">
        <v>8.5</v>
      </c>
      <c r="M310" s="43">
        <v>8.5</v>
      </c>
      <c r="N310" s="58">
        <f t="shared" si="6"/>
        <v>0</v>
      </c>
      <c r="O310" s="478"/>
      <c r="P310" s="478"/>
      <c r="Q310" s="478"/>
      <c r="R310" s="478"/>
      <c r="S310" s="478"/>
      <c r="T310" s="478"/>
      <c r="U310" s="478"/>
      <c r="V310" s="478"/>
      <c r="W310" s="478"/>
      <c r="X310" s="483"/>
    </row>
    <row r="311" spans="1:24">
      <c r="A311" s="476" t="s">
        <v>660</v>
      </c>
      <c r="B311" s="45" t="s">
        <v>588</v>
      </c>
      <c r="C311" s="43">
        <f>VLOOKUP(A311&amp;B311,st_line_min_forecast[[#All],[key]:[Generation @ Risk - 2028]],COLUMNS(st_line_min_forecast!$E$2:$F$2),FALSE)</f>
        <v>84</v>
      </c>
      <c r="D311" s="347"/>
      <c r="E311" s="42">
        <v>0.97647058799999997</v>
      </c>
      <c r="F311" s="347"/>
      <c r="G311" s="347"/>
      <c r="H311" s="43">
        <v>8.5</v>
      </c>
      <c r="I311" s="43">
        <v>8.5</v>
      </c>
      <c r="J311" s="43">
        <v>8.5</v>
      </c>
      <c r="K311" s="43">
        <v>8.5</v>
      </c>
      <c r="L311" s="43">
        <v>8.4</v>
      </c>
      <c r="M311" s="43">
        <v>8.5</v>
      </c>
      <c r="N311" s="58">
        <f t="shared" si="6"/>
        <v>0</v>
      </c>
      <c r="O311" s="478"/>
      <c r="P311" s="478"/>
      <c r="Q311" s="478"/>
      <c r="R311" s="478"/>
      <c r="S311" s="478"/>
      <c r="T311" s="478"/>
      <c r="U311" s="478"/>
      <c r="V311" s="478"/>
      <c r="W311" s="478"/>
      <c r="X311" s="483"/>
    </row>
    <row r="312" spans="1:24">
      <c r="A312" s="476"/>
      <c r="B312" s="45" t="s">
        <v>590</v>
      </c>
      <c r="C312" s="43">
        <f>VLOOKUP(A311&amp;B312,st_line_min_forecast[[#All],[key]:[Generation @ Risk - 2028]],COLUMNS(st_line_min_forecast!$E$3:$F$3),FALSE)</f>
        <v>91.5</v>
      </c>
      <c r="D312" s="347"/>
      <c r="E312" s="42">
        <v>0.97647058799999997</v>
      </c>
      <c r="F312" s="347"/>
      <c r="G312" s="347"/>
      <c r="H312" s="43">
        <v>8.5</v>
      </c>
      <c r="I312" s="43">
        <v>8.5</v>
      </c>
      <c r="J312" s="43">
        <v>8.5</v>
      </c>
      <c r="K312" s="43">
        <v>8.5</v>
      </c>
      <c r="L312" s="43">
        <v>8.5</v>
      </c>
      <c r="M312" s="43">
        <v>8.5</v>
      </c>
      <c r="N312" s="58">
        <f t="shared" si="6"/>
        <v>0</v>
      </c>
      <c r="O312" s="478"/>
      <c r="P312" s="478"/>
      <c r="Q312" s="478"/>
      <c r="R312" s="478"/>
      <c r="S312" s="478"/>
      <c r="T312" s="478"/>
      <c r="U312" s="478"/>
      <c r="V312" s="478"/>
      <c r="W312" s="478"/>
      <c r="X312" s="483"/>
    </row>
    <row r="313" spans="1:24">
      <c r="A313" s="476" t="s">
        <v>676</v>
      </c>
      <c r="B313" s="45" t="s">
        <v>588</v>
      </c>
      <c r="C313" s="43">
        <f>VLOOKUP(A313&amp;B313,st_line_min_forecast[[#All],[key]:[Generation @ Risk - 2028]],COLUMNS(st_line_min_forecast!$E$2:$F$2),FALSE)</f>
        <v>125.7</v>
      </c>
      <c r="D313" s="347"/>
      <c r="E313" s="42">
        <v>0.97902097899999996</v>
      </c>
      <c r="F313" s="347"/>
      <c r="G313" s="347"/>
      <c r="H313" s="43">
        <v>14.3</v>
      </c>
      <c r="I313" s="43">
        <v>17</v>
      </c>
      <c r="J313" s="43">
        <v>21.6</v>
      </c>
      <c r="K313" s="43">
        <v>23.4</v>
      </c>
      <c r="L313" s="43">
        <v>23.2</v>
      </c>
      <c r="M313" s="43">
        <v>23.3</v>
      </c>
      <c r="N313" s="58">
        <f t="shared" si="6"/>
        <v>0</v>
      </c>
      <c r="O313" s="478"/>
      <c r="P313" s="478"/>
      <c r="Q313" s="478"/>
      <c r="R313" s="478"/>
      <c r="S313" s="478"/>
      <c r="T313" s="478"/>
      <c r="U313" s="478"/>
      <c r="V313" s="478"/>
      <c r="W313" s="478"/>
      <c r="X313" s="483"/>
    </row>
    <row r="314" spans="1:24">
      <c r="A314" s="476"/>
      <c r="B314" s="45" t="s">
        <v>590</v>
      </c>
      <c r="C314" s="43">
        <f>VLOOKUP(A313&amp;B314,st_line_min_forecast[[#All],[key]:[Generation @ Risk - 2028]],COLUMNS(st_line_min_forecast!$E$3:$F$3),FALSE)</f>
        <v>137.19999999999999</v>
      </c>
      <c r="D314" s="347"/>
      <c r="E314" s="42">
        <v>0.99337748299999995</v>
      </c>
      <c r="F314" s="347"/>
      <c r="G314" s="347"/>
      <c r="H314" s="43">
        <v>15.1</v>
      </c>
      <c r="I314" s="43">
        <v>20.5</v>
      </c>
      <c r="J314" s="43">
        <v>22.9</v>
      </c>
      <c r="K314" s="43">
        <v>23.5</v>
      </c>
      <c r="L314" s="43">
        <v>23.4</v>
      </c>
      <c r="M314" s="43">
        <v>23.3</v>
      </c>
      <c r="N314" s="58">
        <f t="shared" si="6"/>
        <v>0</v>
      </c>
      <c r="O314" s="478"/>
      <c r="P314" s="478"/>
      <c r="Q314" s="478"/>
      <c r="R314" s="478"/>
      <c r="S314" s="478"/>
      <c r="T314" s="478"/>
      <c r="U314" s="478"/>
      <c r="V314" s="478"/>
      <c r="W314" s="478"/>
      <c r="X314" s="483"/>
    </row>
    <row r="315" spans="1:24">
      <c r="A315" s="476" t="s">
        <v>867</v>
      </c>
      <c r="B315" s="45" t="s">
        <v>588</v>
      </c>
      <c r="C315" s="43">
        <f>VLOOKUP(A315&amp;B315,st_line_min_forecast[[#All],[key]:[Generation @ Risk - 2028]],COLUMNS(st_line_min_forecast!$E$2:$F$2),FALSE)</f>
        <v>162.30000000000001</v>
      </c>
      <c r="D315" s="347"/>
      <c r="E315" s="42">
        <v>1</v>
      </c>
      <c r="F315" s="347"/>
      <c r="G315" s="347"/>
      <c r="H315" s="43">
        <v>5.0999999999999996</v>
      </c>
      <c r="I315" s="43">
        <v>7.9</v>
      </c>
      <c r="J315" s="43">
        <v>15.3</v>
      </c>
      <c r="K315" s="43">
        <v>16.8</v>
      </c>
      <c r="L315" s="43">
        <v>16.5</v>
      </c>
      <c r="M315" s="43">
        <v>16.3</v>
      </c>
      <c r="N315" s="58">
        <f t="shared" si="6"/>
        <v>0</v>
      </c>
      <c r="O315" s="478"/>
      <c r="P315" s="478"/>
      <c r="Q315" s="478"/>
      <c r="R315" s="478"/>
      <c r="S315" s="478"/>
      <c r="T315" s="478"/>
      <c r="U315" s="478"/>
      <c r="V315" s="478"/>
      <c r="W315" s="478"/>
      <c r="X315" s="483"/>
    </row>
    <row r="316" spans="1:24">
      <c r="A316" s="476"/>
      <c r="B316" s="45" t="s">
        <v>590</v>
      </c>
      <c r="C316" s="43">
        <f>VLOOKUP(A315&amp;B316,st_line_min_forecast[[#All],[key]:[Generation @ Risk - 2028]],COLUMNS(st_line_min_forecast!$E$3:$F$3),FALSE)</f>
        <v>173.8</v>
      </c>
      <c r="D316" s="347"/>
      <c r="E316" s="42">
        <v>0.98684210500000002</v>
      </c>
      <c r="F316" s="347"/>
      <c r="G316" s="347"/>
      <c r="H316" s="43">
        <v>7.6</v>
      </c>
      <c r="I316" s="43">
        <v>14.6</v>
      </c>
      <c r="J316" s="43">
        <v>17.5</v>
      </c>
      <c r="K316" s="43">
        <v>17.5</v>
      </c>
      <c r="L316" s="43">
        <v>17.2</v>
      </c>
      <c r="M316" s="43">
        <v>16.899999999999999</v>
      </c>
      <c r="N316" s="58">
        <f t="shared" si="6"/>
        <v>0</v>
      </c>
      <c r="O316" s="478"/>
      <c r="P316" s="478"/>
      <c r="Q316" s="478"/>
      <c r="R316" s="478"/>
      <c r="S316" s="478"/>
      <c r="T316" s="478"/>
      <c r="U316" s="478"/>
      <c r="V316" s="478"/>
      <c r="W316" s="478"/>
      <c r="X316" s="483"/>
    </row>
    <row r="317" spans="1:24">
      <c r="A317" s="476" t="s">
        <v>868</v>
      </c>
      <c r="B317" s="45" t="s">
        <v>588</v>
      </c>
      <c r="C317" s="43">
        <f>VLOOKUP(A317&amp;B317,st_line_min_forecast[[#All],[key]:[Generation @ Risk - 2028]],COLUMNS(st_line_min_forecast!$E$2:$F$2),FALSE)</f>
        <v>125.7</v>
      </c>
      <c r="D317" s="347"/>
      <c r="E317" s="42">
        <v>1</v>
      </c>
      <c r="F317" s="347"/>
      <c r="G317" s="347"/>
      <c r="H317" s="43">
        <v>5.0999999999999996</v>
      </c>
      <c r="I317" s="43">
        <v>7.9</v>
      </c>
      <c r="J317" s="43">
        <v>15.3</v>
      </c>
      <c r="K317" s="43">
        <v>16.8</v>
      </c>
      <c r="L317" s="43">
        <v>16.5</v>
      </c>
      <c r="M317" s="43">
        <v>16.3</v>
      </c>
      <c r="N317" s="58">
        <f t="shared" si="6"/>
        <v>0</v>
      </c>
      <c r="O317" s="478"/>
      <c r="P317" s="478"/>
      <c r="Q317" s="478"/>
      <c r="R317" s="478"/>
      <c r="S317" s="478"/>
      <c r="T317" s="478"/>
      <c r="U317" s="478"/>
      <c r="V317" s="478"/>
      <c r="W317" s="478"/>
      <c r="X317" s="483"/>
    </row>
    <row r="318" spans="1:24">
      <c r="A318" s="476"/>
      <c r="B318" s="45" t="s">
        <v>590</v>
      </c>
      <c r="C318" s="43">
        <f>VLOOKUP(A317&amp;B318,st_line_min_forecast[[#All],[key]:[Generation @ Risk - 2028]],COLUMNS(st_line_min_forecast!$E$3:$F$3),FALSE)</f>
        <v>128</v>
      </c>
      <c r="D318" s="347"/>
      <c r="E318" s="42">
        <v>0.98684210500000002</v>
      </c>
      <c r="F318" s="347"/>
      <c r="G318" s="347"/>
      <c r="H318" s="43">
        <v>7.6</v>
      </c>
      <c r="I318" s="43">
        <v>14.6</v>
      </c>
      <c r="J318" s="43">
        <v>17.5</v>
      </c>
      <c r="K318" s="43">
        <v>17.5</v>
      </c>
      <c r="L318" s="43">
        <v>17.2</v>
      </c>
      <c r="M318" s="43">
        <v>16.899999999999999</v>
      </c>
      <c r="N318" s="58">
        <f t="shared" si="6"/>
        <v>0</v>
      </c>
      <c r="O318" s="478"/>
      <c r="P318" s="478"/>
      <c r="Q318" s="478"/>
      <c r="R318" s="478"/>
      <c r="S318" s="478"/>
      <c r="T318" s="478"/>
      <c r="U318" s="478"/>
      <c r="V318" s="478"/>
      <c r="W318" s="478"/>
      <c r="X318" s="483"/>
    </row>
    <row r="319" spans="1:24">
      <c r="A319" s="476" t="s">
        <v>894</v>
      </c>
      <c r="B319" s="45" t="s">
        <v>588</v>
      </c>
      <c r="C319" s="43">
        <f>VLOOKUP(A319&amp;B319,st_line_min_forecast[[#All],[key]:[Generation @ Risk - 2028]],COLUMNS(st_line_min_forecast!$E$2:$F$2),FALSE)</f>
        <v>78.3</v>
      </c>
      <c r="D319" s="347"/>
      <c r="E319" s="42">
        <v>0.92134831500000003</v>
      </c>
      <c r="F319" s="347"/>
      <c r="G319" s="347"/>
      <c r="H319" s="43">
        <v>8.9</v>
      </c>
      <c r="I319" s="43">
        <v>8.9</v>
      </c>
      <c r="J319" s="43">
        <v>8.9</v>
      </c>
      <c r="K319" s="43">
        <v>8.9</v>
      </c>
      <c r="L319" s="43">
        <v>8.9</v>
      </c>
      <c r="M319" s="43">
        <v>9</v>
      </c>
      <c r="N319" s="58">
        <f t="shared" si="6"/>
        <v>0</v>
      </c>
      <c r="O319" s="478"/>
      <c r="P319" s="478"/>
      <c r="Q319" s="478"/>
      <c r="R319" s="478"/>
      <c r="S319" s="478"/>
      <c r="T319" s="478"/>
      <c r="U319" s="478"/>
      <c r="V319" s="478"/>
      <c r="W319" s="478"/>
      <c r="X319" s="483"/>
    </row>
    <row r="320" spans="1:24">
      <c r="A320" s="476"/>
      <c r="B320" s="45" t="s">
        <v>590</v>
      </c>
      <c r="C320" s="43">
        <f>VLOOKUP(A319&amp;B320,st_line_min_forecast[[#All],[key]:[Generation @ Risk - 2028]],COLUMNS(st_line_min_forecast!$E$3:$F$3),FALSE)</f>
        <v>84.6</v>
      </c>
      <c r="D320" s="347"/>
      <c r="E320" s="42">
        <v>0.93258426999999999</v>
      </c>
      <c r="F320" s="347"/>
      <c r="G320" s="347"/>
      <c r="H320" s="43">
        <v>8.9</v>
      </c>
      <c r="I320" s="43">
        <v>8.9</v>
      </c>
      <c r="J320" s="43">
        <v>8.9</v>
      </c>
      <c r="K320" s="43">
        <v>9</v>
      </c>
      <c r="L320" s="43">
        <v>9</v>
      </c>
      <c r="M320" s="43">
        <v>8.9</v>
      </c>
      <c r="N320" s="58">
        <f t="shared" si="6"/>
        <v>0</v>
      </c>
      <c r="O320" s="478"/>
      <c r="P320" s="478"/>
      <c r="Q320" s="478"/>
      <c r="R320" s="478"/>
      <c r="S320" s="478"/>
      <c r="T320" s="478"/>
      <c r="U320" s="478"/>
      <c r="V320" s="478"/>
      <c r="W320" s="478"/>
      <c r="X320" s="483"/>
    </row>
    <row r="321" spans="1:24">
      <c r="A321" s="476" t="s">
        <v>895</v>
      </c>
      <c r="B321" s="45" t="s">
        <v>588</v>
      </c>
      <c r="C321" s="43">
        <f>VLOOKUP(A321&amp;B321,st_line_min_forecast[[#All],[key]:[Generation @ Risk - 2028]],COLUMNS(st_line_min_forecast!$E$2:$F$2),FALSE)</f>
        <v>80</v>
      </c>
      <c r="D321" s="347"/>
      <c r="E321" s="42">
        <v>0.91111111099999997</v>
      </c>
      <c r="F321" s="347"/>
      <c r="G321" s="347"/>
      <c r="H321" s="43">
        <v>9</v>
      </c>
      <c r="I321" s="43">
        <v>9</v>
      </c>
      <c r="J321" s="43">
        <v>9</v>
      </c>
      <c r="K321" s="43">
        <v>9</v>
      </c>
      <c r="L321" s="43">
        <v>9</v>
      </c>
      <c r="M321" s="43">
        <v>9.1</v>
      </c>
      <c r="N321" s="58">
        <f t="shared" si="6"/>
        <v>0</v>
      </c>
      <c r="O321" s="478"/>
      <c r="P321" s="478"/>
      <c r="Q321" s="478"/>
      <c r="R321" s="478"/>
      <c r="S321" s="478"/>
      <c r="T321" s="478"/>
      <c r="U321" s="478"/>
      <c r="V321" s="478"/>
      <c r="W321" s="478"/>
      <c r="X321" s="483"/>
    </row>
    <row r="322" spans="1:24">
      <c r="A322" s="476"/>
      <c r="B322" s="45" t="s">
        <v>590</v>
      </c>
      <c r="C322" s="43">
        <f>VLOOKUP(A321&amp;B322,st_line_min_forecast[[#All],[key]:[Generation @ Risk - 2028]],COLUMNS(st_line_min_forecast!$E$3:$F$3),FALSE)</f>
        <v>85.7</v>
      </c>
      <c r="D322" s="347"/>
      <c r="E322" s="42">
        <v>0.92222222200000004</v>
      </c>
      <c r="F322" s="347"/>
      <c r="G322" s="347"/>
      <c r="H322" s="43">
        <v>9</v>
      </c>
      <c r="I322" s="43">
        <v>9</v>
      </c>
      <c r="J322" s="43">
        <v>9</v>
      </c>
      <c r="K322" s="43">
        <v>9.1</v>
      </c>
      <c r="L322" s="43">
        <v>9</v>
      </c>
      <c r="M322" s="43">
        <v>9</v>
      </c>
      <c r="N322" s="58">
        <f t="shared" si="6"/>
        <v>0</v>
      </c>
      <c r="O322" s="478"/>
      <c r="P322" s="478"/>
      <c r="Q322" s="478"/>
      <c r="R322" s="478"/>
      <c r="S322" s="478"/>
      <c r="T322" s="478"/>
      <c r="U322" s="478"/>
      <c r="V322" s="478"/>
      <c r="W322" s="478"/>
      <c r="X322" s="483"/>
    </row>
    <row r="323" spans="1:24">
      <c r="A323" s="476" t="s">
        <v>896</v>
      </c>
      <c r="B323" s="45" t="s">
        <v>588</v>
      </c>
      <c r="C323" s="43">
        <f>VLOOKUP(A323&amp;B323,st_line_min_forecast[[#All],[key]:[Generation @ Risk - 2028]],COLUMNS(st_line_min_forecast!$E$2:$F$2),FALSE)</f>
        <v>83.9</v>
      </c>
      <c r="D323" s="347"/>
      <c r="E323" s="42">
        <v>0.92134831500000003</v>
      </c>
      <c r="F323" s="347"/>
      <c r="G323" s="347"/>
      <c r="H323" s="43">
        <v>8.9</v>
      </c>
      <c r="I323" s="43">
        <v>8.9</v>
      </c>
      <c r="J323" s="43">
        <v>8.9</v>
      </c>
      <c r="K323" s="43">
        <v>8.9</v>
      </c>
      <c r="L323" s="43">
        <v>8.9</v>
      </c>
      <c r="M323" s="43">
        <v>9</v>
      </c>
      <c r="N323" s="58">
        <f t="shared" si="6"/>
        <v>0</v>
      </c>
      <c r="O323" s="478"/>
      <c r="P323" s="478"/>
      <c r="Q323" s="478"/>
      <c r="R323" s="478"/>
      <c r="S323" s="478"/>
      <c r="T323" s="478"/>
      <c r="U323" s="478"/>
      <c r="V323" s="478"/>
      <c r="W323" s="478"/>
      <c r="X323" s="483"/>
    </row>
    <row r="324" spans="1:24">
      <c r="A324" s="476"/>
      <c r="B324" s="45" t="s">
        <v>590</v>
      </c>
      <c r="C324" s="43">
        <f>VLOOKUP(A323&amp;B324,st_line_min_forecast[[#All],[key]:[Generation @ Risk - 2028]],COLUMNS(st_line_min_forecast!$E$3:$F$3),FALSE)</f>
        <v>91.5</v>
      </c>
      <c r="D324" s="347"/>
      <c r="E324" s="42">
        <v>0.93258426999999999</v>
      </c>
      <c r="F324" s="347"/>
      <c r="G324" s="347"/>
      <c r="H324" s="43">
        <v>8.9</v>
      </c>
      <c r="I324" s="43">
        <v>8.9</v>
      </c>
      <c r="J324" s="43">
        <v>8.9</v>
      </c>
      <c r="K324" s="43">
        <v>9</v>
      </c>
      <c r="L324" s="43">
        <v>8.9</v>
      </c>
      <c r="M324" s="43">
        <v>8.9</v>
      </c>
      <c r="N324" s="58">
        <f t="shared" si="6"/>
        <v>0</v>
      </c>
      <c r="O324" s="478"/>
      <c r="P324" s="478"/>
      <c r="Q324" s="478"/>
      <c r="R324" s="478"/>
      <c r="S324" s="478"/>
      <c r="T324" s="478"/>
      <c r="U324" s="478"/>
      <c r="V324" s="478"/>
      <c r="W324" s="478"/>
      <c r="X324" s="483"/>
    </row>
    <row r="325" spans="1:24">
      <c r="A325" s="476" t="s">
        <v>872</v>
      </c>
      <c r="B325" s="45" t="s">
        <v>588</v>
      </c>
      <c r="C325" s="43">
        <f>VLOOKUP(A325&amp;B325,st_line_min_forecast[[#All],[key]:[Generation @ Risk - 2028]],COLUMNS(st_line_min_forecast!$E$2:$F$2),FALSE)</f>
        <v>37.700000000000003</v>
      </c>
      <c r="D325" s="347"/>
      <c r="E325" s="42">
        <v>0.65</v>
      </c>
      <c r="F325" s="347"/>
      <c r="G325" s="347"/>
      <c r="H325" s="43">
        <v>2</v>
      </c>
      <c r="I325" s="43">
        <v>2.2000000000000002</v>
      </c>
      <c r="J325" s="43">
        <v>2.5</v>
      </c>
      <c r="K325" s="43">
        <v>2.6</v>
      </c>
      <c r="L325" s="43">
        <v>2.6</v>
      </c>
      <c r="M325" s="43">
        <v>2.6</v>
      </c>
      <c r="N325" s="58">
        <f t="shared" si="6"/>
        <v>0</v>
      </c>
      <c r="O325" s="478"/>
      <c r="P325" s="478"/>
      <c r="Q325" s="478"/>
      <c r="R325" s="478"/>
      <c r="S325" s="478"/>
      <c r="T325" s="478"/>
      <c r="U325" s="478"/>
      <c r="V325" s="478"/>
      <c r="W325" s="478"/>
      <c r="X325" s="483"/>
    </row>
    <row r="326" spans="1:24">
      <c r="A326" s="476"/>
      <c r="B326" s="45" t="s">
        <v>590</v>
      </c>
      <c r="C326" s="43">
        <f>VLOOKUP(A325&amp;B326,st_line_min_forecast[[#All],[key]:[Generation @ Risk - 2028]],COLUMNS(st_line_min_forecast!$E$3:$F$3),FALSE)</f>
        <v>40</v>
      </c>
      <c r="D326" s="347"/>
      <c r="E326" s="42">
        <v>0.88888888899999996</v>
      </c>
      <c r="F326" s="347"/>
      <c r="G326" s="347"/>
      <c r="H326" s="43">
        <v>2.7</v>
      </c>
      <c r="I326" s="43">
        <v>3.3</v>
      </c>
      <c r="J326" s="43">
        <v>3.4</v>
      </c>
      <c r="K326" s="43">
        <v>3.4</v>
      </c>
      <c r="L326" s="43">
        <v>3.4</v>
      </c>
      <c r="M326" s="43">
        <v>3.4</v>
      </c>
      <c r="N326" s="58">
        <f t="shared" si="6"/>
        <v>0</v>
      </c>
      <c r="O326" s="478"/>
      <c r="P326" s="478"/>
      <c r="Q326" s="478"/>
      <c r="R326" s="478"/>
      <c r="S326" s="478"/>
      <c r="T326" s="478"/>
      <c r="U326" s="478"/>
      <c r="V326" s="478"/>
      <c r="W326" s="478"/>
      <c r="X326" s="483"/>
    </row>
    <row r="327" spans="1:24">
      <c r="A327" s="476" t="s">
        <v>873</v>
      </c>
      <c r="B327" s="45" t="s">
        <v>588</v>
      </c>
      <c r="C327" s="43">
        <f>VLOOKUP(A327&amp;B327,st_line_min_forecast[[#All],[key]:[Generation @ Risk - 2028]],COLUMNS(st_line_min_forecast!$E$2:$F$2),FALSE)</f>
        <v>37.700000000000003</v>
      </c>
      <c r="D327" s="347"/>
      <c r="E327" s="42">
        <v>0.65</v>
      </c>
      <c r="F327" s="347"/>
      <c r="G327" s="347"/>
      <c r="H327" s="43">
        <v>2</v>
      </c>
      <c r="I327" s="43">
        <v>2.2000000000000002</v>
      </c>
      <c r="J327" s="43">
        <v>2.6</v>
      </c>
      <c r="K327" s="43">
        <v>2.6</v>
      </c>
      <c r="L327" s="43">
        <v>2.6</v>
      </c>
      <c r="M327" s="43">
        <v>2.6</v>
      </c>
      <c r="N327" s="58">
        <f t="shared" si="6"/>
        <v>0</v>
      </c>
      <c r="O327" s="478"/>
      <c r="P327" s="478"/>
      <c r="Q327" s="478"/>
      <c r="R327" s="478"/>
      <c r="S327" s="478"/>
      <c r="T327" s="478"/>
      <c r="U327" s="478"/>
      <c r="V327" s="478"/>
      <c r="W327" s="478"/>
      <c r="X327" s="483"/>
    </row>
    <row r="328" spans="1:24">
      <c r="A328" s="476"/>
      <c r="B328" s="45" t="s">
        <v>590</v>
      </c>
      <c r="C328" s="43">
        <f>VLOOKUP(A327&amp;B328,st_line_min_forecast[[#All],[key]:[Generation @ Risk - 2028]],COLUMNS(st_line_min_forecast!$E$3:$F$3),FALSE)</f>
        <v>40</v>
      </c>
      <c r="D328" s="347"/>
      <c r="E328" s="42">
        <v>0.85714285700000004</v>
      </c>
      <c r="F328" s="347"/>
      <c r="G328" s="347"/>
      <c r="H328" s="43">
        <v>2.8</v>
      </c>
      <c r="I328" s="43">
        <v>3.3</v>
      </c>
      <c r="J328" s="43">
        <v>3.4</v>
      </c>
      <c r="K328" s="43">
        <v>3.5</v>
      </c>
      <c r="L328" s="43">
        <v>3.5</v>
      </c>
      <c r="M328" s="43">
        <v>3.5</v>
      </c>
      <c r="N328" s="58">
        <f t="shared" si="6"/>
        <v>0</v>
      </c>
      <c r="O328" s="478"/>
      <c r="P328" s="478"/>
      <c r="Q328" s="478"/>
      <c r="R328" s="478"/>
      <c r="S328" s="478"/>
      <c r="T328" s="478"/>
      <c r="U328" s="478"/>
      <c r="V328" s="478"/>
      <c r="W328" s="478"/>
      <c r="X328" s="483"/>
    </row>
    <row r="329" spans="1:24">
      <c r="A329" s="476" t="s">
        <v>874</v>
      </c>
      <c r="B329" s="45" t="s">
        <v>588</v>
      </c>
      <c r="C329" s="43">
        <f>VLOOKUP(A329&amp;B329,st_line_min_forecast[[#All],[key]:[Generation @ Risk - 2028]],COLUMNS(st_line_min_forecast!$E$2:$F$2),FALSE)</f>
        <v>37.700000000000003</v>
      </c>
      <c r="D329" s="347"/>
      <c r="E329" s="42">
        <v>0.928571429</v>
      </c>
      <c r="F329" s="347"/>
      <c r="G329" s="347"/>
      <c r="H329" s="43">
        <v>1.4</v>
      </c>
      <c r="I329" s="43">
        <v>1.8</v>
      </c>
      <c r="J329" s="43">
        <v>2.2999999999999998</v>
      </c>
      <c r="K329" s="43">
        <v>2.4</v>
      </c>
      <c r="L329" s="43">
        <v>2.4</v>
      </c>
      <c r="M329" s="43">
        <v>2.4</v>
      </c>
      <c r="N329" s="58">
        <f t="shared" si="6"/>
        <v>0</v>
      </c>
      <c r="O329" s="478"/>
      <c r="P329" s="478"/>
      <c r="Q329" s="478"/>
      <c r="R329" s="478"/>
      <c r="S329" s="478"/>
      <c r="T329" s="478"/>
      <c r="U329" s="478"/>
      <c r="V329" s="478"/>
      <c r="W329" s="478"/>
      <c r="X329" s="483"/>
    </row>
    <row r="330" spans="1:24" ht="14" thickBot="1">
      <c r="A330" s="486"/>
      <c r="B330" s="54" t="s">
        <v>590</v>
      </c>
      <c r="C330" s="44">
        <f>VLOOKUP(A329&amp;B330,st_line_min_forecast[[#All],[key]:[Generation @ Risk - 2028]],COLUMNS(st_line_min_forecast!$E$3:$F$3),FALSE)</f>
        <v>40</v>
      </c>
      <c r="D330" s="354"/>
      <c r="E330" s="142">
        <v>0.96153846200000004</v>
      </c>
      <c r="F330" s="354"/>
      <c r="G330" s="354"/>
      <c r="H330" s="44">
        <v>2.6</v>
      </c>
      <c r="I330" s="44">
        <v>3.2</v>
      </c>
      <c r="J330" s="44">
        <v>3.3</v>
      </c>
      <c r="K330" s="44">
        <v>3.4</v>
      </c>
      <c r="L330" s="44">
        <v>3.4</v>
      </c>
      <c r="M330" s="44">
        <v>3.4</v>
      </c>
      <c r="N330" s="61">
        <f t="shared" si="6"/>
        <v>0</v>
      </c>
      <c r="O330" s="487"/>
      <c r="P330" s="487"/>
      <c r="Q330" s="487"/>
      <c r="R330" s="487"/>
      <c r="S330" s="487"/>
      <c r="T330" s="487"/>
      <c r="U330" s="487"/>
      <c r="V330" s="487"/>
      <c r="W330" s="487"/>
      <c r="X330" s="488"/>
    </row>
    <row r="331" spans="1:24" ht="15" thickBot="1">
      <c r="A331" s="294" t="s">
        <v>561</v>
      </c>
      <c r="B331" s="301"/>
      <c r="C331" s="198"/>
      <c r="D331" s="371"/>
      <c r="E331" s="312"/>
      <c r="F331" s="371"/>
      <c r="G331" s="371"/>
      <c r="H331" s="198"/>
      <c r="I331" s="198"/>
      <c r="J331" s="198"/>
      <c r="K331" s="198"/>
      <c r="L331" s="198"/>
      <c r="M331" s="198"/>
      <c r="N331" s="65"/>
      <c r="O331" s="297"/>
      <c r="P331" s="297"/>
      <c r="Q331" s="297"/>
      <c r="R331" s="297"/>
      <c r="S331" s="297"/>
      <c r="T331" s="297"/>
      <c r="U331" s="297"/>
      <c r="V331" s="297"/>
      <c r="W331" s="297"/>
      <c r="X331" s="298"/>
    </row>
    <row r="332" spans="1:24">
      <c r="A332" s="472" t="s">
        <v>702</v>
      </c>
      <c r="B332" s="48" t="s">
        <v>588</v>
      </c>
      <c r="C332" s="41">
        <f>VLOOKUP(A332&amp;B332,st_line_min_forecast[[#All],[key]:[Generation @ Risk - 2028]],COLUMNS(st_line_min_forecast!E330:F330),FALSE)</f>
        <v>101.7</v>
      </c>
      <c r="D332" s="345"/>
      <c r="E332" s="109">
        <v>0.97058823500000002</v>
      </c>
      <c r="F332" s="345"/>
      <c r="G332" s="345"/>
      <c r="H332" s="41">
        <v>17</v>
      </c>
      <c r="I332" s="41">
        <v>18.2</v>
      </c>
      <c r="J332" s="41">
        <v>20.9</v>
      </c>
      <c r="K332" s="41">
        <v>21.5</v>
      </c>
      <c r="L332" s="41">
        <v>21.3</v>
      </c>
      <c r="M332" s="41">
        <v>20.7</v>
      </c>
      <c r="N332" s="56">
        <f t="shared" si="6"/>
        <v>0</v>
      </c>
      <c r="O332" s="477"/>
      <c r="P332" s="477"/>
      <c r="Q332" s="477"/>
      <c r="R332" s="477"/>
      <c r="S332" s="477"/>
      <c r="T332" s="477"/>
      <c r="U332" s="477"/>
      <c r="V332" s="477"/>
      <c r="W332" s="477"/>
      <c r="X332" s="482"/>
    </row>
    <row r="333" spans="1:24">
      <c r="A333" s="471"/>
      <c r="B333" s="45" t="s">
        <v>590</v>
      </c>
      <c r="C333" s="43">
        <f>VLOOKUP(A332&amp;B333,st_line_min_forecast[[#All],[key]:[Generation @ Risk - 2028]],COLUMNS(st_line_min_forecast!E331:F331),FALSE)</f>
        <v>109.7</v>
      </c>
      <c r="D333" s="347"/>
      <c r="E333" s="42">
        <v>0.978142077</v>
      </c>
      <c r="F333" s="347"/>
      <c r="G333" s="347"/>
      <c r="H333" s="43">
        <v>18.3</v>
      </c>
      <c r="I333" s="43">
        <v>20.6</v>
      </c>
      <c r="J333" s="43">
        <v>22.2</v>
      </c>
      <c r="K333" s="43">
        <v>22.3</v>
      </c>
      <c r="L333" s="43">
        <v>21.8</v>
      </c>
      <c r="M333" s="43">
        <v>22</v>
      </c>
      <c r="N333" s="58">
        <f t="shared" si="6"/>
        <v>0</v>
      </c>
      <c r="O333" s="478"/>
      <c r="P333" s="478"/>
      <c r="Q333" s="478"/>
      <c r="R333" s="478"/>
      <c r="S333" s="478"/>
      <c r="T333" s="478"/>
      <c r="U333" s="478"/>
      <c r="V333" s="478"/>
      <c r="W333" s="478"/>
      <c r="X333" s="483"/>
    </row>
    <row r="334" spans="1:24">
      <c r="A334" s="471" t="s">
        <v>708</v>
      </c>
      <c r="B334" s="45" t="s">
        <v>588</v>
      </c>
      <c r="C334" s="43">
        <f>VLOOKUP(A334&amp;B334,st_line_min_forecast[[#All],[key]:[Generation @ Risk - 2028]],COLUMNS(st_line_min_forecast!E332:F332),FALSE)</f>
        <v>100.6</v>
      </c>
      <c r="D334" s="347"/>
      <c r="E334" s="42">
        <v>0.97058823500000002</v>
      </c>
      <c r="F334" s="347"/>
      <c r="G334" s="347"/>
      <c r="H334" s="43">
        <v>17</v>
      </c>
      <c r="I334" s="43">
        <v>18.2</v>
      </c>
      <c r="J334" s="43">
        <v>20.9</v>
      </c>
      <c r="K334" s="43">
        <v>21.5</v>
      </c>
      <c r="L334" s="43">
        <v>21.2</v>
      </c>
      <c r="M334" s="43">
        <v>20.6</v>
      </c>
      <c r="N334" s="58">
        <f t="shared" si="6"/>
        <v>0</v>
      </c>
      <c r="O334" s="478"/>
      <c r="P334" s="478"/>
      <c r="Q334" s="478"/>
      <c r="R334" s="478"/>
      <c r="S334" s="478"/>
      <c r="T334" s="478"/>
      <c r="U334" s="478"/>
      <c r="V334" s="478"/>
      <c r="W334" s="478"/>
      <c r="X334" s="483"/>
    </row>
    <row r="335" spans="1:24">
      <c r="A335" s="471"/>
      <c r="B335" s="45" t="s">
        <v>590</v>
      </c>
      <c r="C335" s="43">
        <f>VLOOKUP(A334&amp;B335,st_line_min_forecast[[#All],[key]:[Generation @ Risk - 2028]],COLUMNS(st_line_min_forecast!E333:F333),FALSE)</f>
        <v>115.5</v>
      </c>
      <c r="D335" s="347"/>
      <c r="E335" s="42">
        <v>0.97282608699999995</v>
      </c>
      <c r="F335" s="347"/>
      <c r="G335" s="347"/>
      <c r="H335" s="43">
        <v>18.399999999999999</v>
      </c>
      <c r="I335" s="43">
        <v>20.7</v>
      </c>
      <c r="J335" s="43">
        <v>22.3</v>
      </c>
      <c r="K335" s="43">
        <v>22.3</v>
      </c>
      <c r="L335" s="43">
        <v>21.8</v>
      </c>
      <c r="M335" s="43">
        <v>22</v>
      </c>
      <c r="N335" s="58">
        <f t="shared" si="6"/>
        <v>0</v>
      </c>
      <c r="O335" s="478"/>
      <c r="P335" s="478"/>
      <c r="Q335" s="478"/>
      <c r="R335" s="478"/>
      <c r="S335" s="478"/>
      <c r="T335" s="478"/>
      <c r="U335" s="478"/>
      <c r="V335" s="478"/>
      <c r="W335" s="478"/>
      <c r="X335" s="483"/>
    </row>
    <row r="336" spans="1:24">
      <c r="A336" s="471" t="s">
        <v>779</v>
      </c>
      <c r="B336" s="45" t="s">
        <v>588</v>
      </c>
      <c r="C336" s="43">
        <f>VLOOKUP(A336&amp;B336,st_line_min_forecast[[#All],[key]:[Generation @ Risk - 2028]],COLUMNS(st_line_min_forecast!E334:F334),FALSE)</f>
        <v>91.5</v>
      </c>
      <c r="D336" s="347"/>
      <c r="E336" s="42">
        <v>0.92920354000000005</v>
      </c>
      <c r="F336" s="347"/>
      <c r="G336" s="347"/>
      <c r="H336" s="43">
        <v>11.3</v>
      </c>
      <c r="I336" s="43">
        <v>11.8</v>
      </c>
      <c r="J336" s="43">
        <v>13.5</v>
      </c>
      <c r="K336" s="43">
        <v>13.9</v>
      </c>
      <c r="L336" s="43">
        <v>14.1</v>
      </c>
      <c r="M336" s="43">
        <v>14.1</v>
      </c>
      <c r="N336" s="58">
        <f t="shared" si="6"/>
        <v>0</v>
      </c>
      <c r="O336" s="478"/>
      <c r="P336" s="478"/>
      <c r="Q336" s="478"/>
      <c r="R336" s="478"/>
      <c r="S336" s="478"/>
      <c r="T336" s="478"/>
      <c r="U336" s="478"/>
      <c r="V336" s="478"/>
      <c r="W336" s="478"/>
      <c r="X336" s="483"/>
    </row>
    <row r="337" spans="1:24">
      <c r="A337" s="471"/>
      <c r="B337" s="45" t="s">
        <v>590</v>
      </c>
      <c r="C337" s="43">
        <f>VLOOKUP(A336&amp;B337,st_line_min_forecast[[#All],[key]:[Generation @ Risk - 2028]],COLUMNS(st_line_min_forecast!E335:F335),FALSE)</f>
        <v>91.5</v>
      </c>
      <c r="D337" s="347"/>
      <c r="E337" s="42">
        <v>0.92920354000000005</v>
      </c>
      <c r="F337" s="347"/>
      <c r="G337" s="347"/>
      <c r="H337" s="43">
        <v>11.3</v>
      </c>
      <c r="I337" s="43">
        <v>12.5</v>
      </c>
      <c r="J337" s="43">
        <v>13.7</v>
      </c>
      <c r="K337" s="43">
        <v>14</v>
      </c>
      <c r="L337" s="43">
        <v>14.1</v>
      </c>
      <c r="M337" s="43">
        <v>14.4</v>
      </c>
      <c r="N337" s="58">
        <f t="shared" si="6"/>
        <v>0</v>
      </c>
      <c r="O337" s="478"/>
      <c r="P337" s="478"/>
      <c r="Q337" s="478"/>
      <c r="R337" s="478"/>
      <c r="S337" s="478"/>
      <c r="T337" s="478"/>
      <c r="U337" s="478"/>
      <c r="V337" s="478"/>
      <c r="W337" s="478"/>
      <c r="X337" s="483"/>
    </row>
    <row r="338" spans="1:24">
      <c r="A338" s="471" t="s">
        <v>706</v>
      </c>
      <c r="B338" s="45" t="s">
        <v>588</v>
      </c>
      <c r="C338" s="43">
        <f>VLOOKUP(A338&amp;B338,st_line_min_forecast[[#All],[key]:[Generation @ Risk - 2028]],COLUMNS(st_line_min_forecast!E336:F336),FALSE)</f>
        <v>66.3</v>
      </c>
      <c r="D338" s="347"/>
      <c r="E338" s="42">
        <v>1</v>
      </c>
      <c r="F338" s="347"/>
      <c r="G338" s="347"/>
      <c r="H338" s="43">
        <v>2</v>
      </c>
      <c r="I338" s="43">
        <v>3.2</v>
      </c>
      <c r="J338" s="43">
        <v>5.3</v>
      </c>
      <c r="K338" s="43">
        <v>6.3</v>
      </c>
      <c r="L338" s="43">
        <v>6.1</v>
      </c>
      <c r="M338" s="43">
        <v>5.7</v>
      </c>
      <c r="N338" s="58">
        <f t="shared" si="6"/>
        <v>0</v>
      </c>
      <c r="O338" s="478"/>
      <c r="P338" s="478"/>
      <c r="Q338" s="478"/>
      <c r="R338" s="478"/>
      <c r="S338" s="478"/>
      <c r="T338" s="478"/>
      <c r="U338" s="478"/>
      <c r="V338" s="478"/>
      <c r="W338" s="478"/>
      <c r="X338" s="483"/>
    </row>
    <row r="339" spans="1:24">
      <c r="A339" s="471"/>
      <c r="B339" s="45" t="s">
        <v>590</v>
      </c>
      <c r="C339" s="43">
        <f>VLOOKUP(A338&amp;B339,st_line_min_forecast[[#All],[key]:[Generation @ Risk - 2028]],COLUMNS(st_line_min_forecast!E337:F337),FALSE)</f>
        <v>86.3</v>
      </c>
      <c r="D339" s="347"/>
      <c r="E339" s="42">
        <v>1</v>
      </c>
      <c r="F339" s="347"/>
      <c r="G339" s="347"/>
      <c r="H339" s="43">
        <v>4.3</v>
      </c>
      <c r="I339" s="43">
        <v>5.8</v>
      </c>
      <c r="J339" s="43">
        <v>8.1999999999999993</v>
      </c>
      <c r="K339" s="43">
        <v>8.4</v>
      </c>
      <c r="L339" s="43">
        <v>8.1</v>
      </c>
      <c r="M339" s="43">
        <v>7.9</v>
      </c>
      <c r="N339" s="58">
        <f t="shared" si="6"/>
        <v>0</v>
      </c>
      <c r="O339" s="478"/>
      <c r="P339" s="478"/>
      <c r="Q339" s="478"/>
      <c r="R339" s="478"/>
      <c r="S339" s="478"/>
      <c r="T339" s="478"/>
      <c r="U339" s="478"/>
      <c r="V339" s="478"/>
      <c r="W339" s="478"/>
      <c r="X339" s="483"/>
    </row>
    <row r="340" spans="1:24">
      <c r="A340" s="471" t="s">
        <v>709</v>
      </c>
      <c r="B340" s="45" t="s">
        <v>588</v>
      </c>
      <c r="C340" s="43">
        <f>VLOOKUP(A340&amp;B340,st_line_min_forecast[[#All],[key]:[Generation @ Risk - 2028]],COLUMNS(st_line_min_forecast!E338:F338),FALSE)</f>
        <v>66.3</v>
      </c>
      <c r="D340" s="347"/>
      <c r="E340" s="42">
        <v>1</v>
      </c>
      <c r="F340" s="347"/>
      <c r="G340" s="347"/>
      <c r="H340" s="43">
        <v>2.4</v>
      </c>
      <c r="I340" s="43">
        <v>3.7</v>
      </c>
      <c r="J340" s="43">
        <v>5.9</v>
      </c>
      <c r="K340" s="43">
        <v>7</v>
      </c>
      <c r="L340" s="43">
        <v>6.8</v>
      </c>
      <c r="M340" s="43">
        <v>6.4</v>
      </c>
      <c r="N340" s="58">
        <f t="shared" si="6"/>
        <v>0</v>
      </c>
      <c r="O340" s="478"/>
      <c r="P340" s="478"/>
      <c r="Q340" s="478"/>
      <c r="R340" s="478"/>
      <c r="S340" s="478"/>
      <c r="T340" s="478"/>
      <c r="U340" s="478"/>
      <c r="V340" s="478"/>
      <c r="W340" s="478"/>
      <c r="X340" s="483"/>
    </row>
    <row r="341" spans="1:24">
      <c r="A341" s="471"/>
      <c r="B341" s="45" t="s">
        <v>590</v>
      </c>
      <c r="C341" s="43">
        <f>VLOOKUP(A340&amp;B341,st_line_min_forecast[[#All],[key]:[Generation @ Risk - 2028]],COLUMNS(st_line_min_forecast!E339:F339),FALSE)</f>
        <v>86.3</v>
      </c>
      <c r="D341" s="347"/>
      <c r="E341" s="42">
        <v>1</v>
      </c>
      <c r="F341" s="347"/>
      <c r="G341" s="347"/>
      <c r="H341" s="43">
        <v>4.5999999999999996</v>
      </c>
      <c r="I341" s="43">
        <v>6.2</v>
      </c>
      <c r="J341" s="43">
        <v>8.6</v>
      </c>
      <c r="K341" s="43">
        <v>8.8000000000000007</v>
      </c>
      <c r="L341" s="43">
        <v>8.5</v>
      </c>
      <c r="M341" s="43">
        <v>8.3000000000000007</v>
      </c>
      <c r="N341" s="58">
        <f t="shared" si="6"/>
        <v>0</v>
      </c>
      <c r="O341" s="478"/>
      <c r="P341" s="478"/>
      <c r="Q341" s="478"/>
      <c r="R341" s="478"/>
      <c r="S341" s="478"/>
      <c r="T341" s="478"/>
      <c r="U341" s="478"/>
      <c r="V341" s="478"/>
      <c r="W341" s="478"/>
      <c r="X341" s="483"/>
    </row>
    <row r="342" spans="1:24">
      <c r="A342" s="471" t="s">
        <v>698</v>
      </c>
      <c r="B342" s="45" t="s">
        <v>588</v>
      </c>
      <c r="C342" s="43">
        <f>VLOOKUP(A342&amp;B342,st_line_min_forecast[[#All],[key]:[Generation @ Risk - 2028]],COLUMNS(st_line_min_forecast!E340:F340),FALSE)</f>
        <v>74.3</v>
      </c>
      <c r="D342" s="347"/>
      <c r="E342" s="42">
        <v>1</v>
      </c>
      <c r="F342" s="347"/>
      <c r="G342" s="347"/>
      <c r="H342" s="43">
        <v>2.4</v>
      </c>
      <c r="I342" s="43">
        <v>3.7</v>
      </c>
      <c r="J342" s="43">
        <v>5.9</v>
      </c>
      <c r="K342" s="43">
        <v>7</v>
      </c>
      <c r="L342" s="43">
        <v>6.8</v>
      </c>
      <c r="M342" s="43">
        <v>6.4</v>
      </c>
      <c r="N342" s="58">
        <f t="shared" si="6"/>
        <v>0</v>
      </c>
      <c r="O342" s="478"/>
      <c r="P342" s="478"/>
      <c r="Q342" s="478"/>
      <c r="R342" s="478"/>
      <c r="S342" s="478"/>
      <c r="T342" s="478"/>
      <c r="U342" s="478"/>
      <c r="V342" s="478"/>
      <c r="W342" s="478"/>
      <c r="X342" s="483"/>
    </row>
    <row r="343" spans="1:24">
      <c r="A343" s="471"/>
      <c r="B343" s="45" t="s">
        <v>590</v>
      </c>
      <c r="C343" s="43">
        <f>VLOOKUP(A342&amp;B343,st_line_min_forecast[[#All],[key]:[Generation @ Risk - 2028]],COLUMNS(st_line_min_forecast!E341:F341),FALSE)</f>
        <v>91.5</v>
      </c>
      <c r="D343" s="347"/>
      <c r="E343" s="42">
        <v>1</v>
      </c>
      <c r="F343" s="347"/>
      <c r="G343" s="347"/>
      <c r="H343" s="43">
        <v>4.5999999999999996</v>
      </c>
      <c r="I343" s="43">
        <v>6.2</v>
      </c>
      <c r="J343" s="43">
        <v>8.6</v>
      </c>
      <c r="K343" s="43">
        <v>8.8000000000000007</v>
      </c>
      <c r="L343" s="43">
        <v>8.5</v>
      </c>
      <c r="M343" s="43">
        <v>8.3000000000000007</v>
      </c>
      <c r="N343" s="58">
        <f t="shared" si="6"/>
        <v>0</v>
      </c>
      <c r="O343" s="478"/>
      <c r="P343" s="478"/>
      <c r="Q343" s="478"/>
      <c r="R343" s="478"/>
      <c r="S343" s="478"/>
      <c r="T343" s="478"/>
      <c r="U343" s="478"/>
      <c r="V343" s="478"/>
      <c r="W343" s="478"/>
      <c r="X343" s="483"/>
    </row>
    <row r="344" spans="1:24">
      <c r="A344" s="471" t="s">
        <v>707</v>
      </c>
      <c r="B344" s="45" t="s">
        <v>588</v>
      </c>
      <c r="C344" s="43">
        <f>VLOOKUP(A344&amp;B344,st_line_min_forecast[[#All],[key]:[Generation @ Risk - 2028]],COLUMNS(st_line_min_forecast!E342:F342),FALSE)</f>
        <v>88</v>
      </c>
      <c r="D344" s="347"/>
      <c r="E344" s="42">
        <v>0.70758122700000003</v>
      </c>
      <c r="F344" s="347"/>
      <c r="G344" s="347"/>
      <c r="H344" s="43">
        <v>27.7</v>
      </c>
      <c r="I344" s="43">
        <v>29.3</v>
      </c>
      <c r="J344" s="43">
        <v>37.299999999999997</v>
      </c>
      <c r="K344" s="43">
        <v>38.1</v>
      </c>
      <c r="L344" s="43">
        <v>38.1</v>
      </c>
      <c r="M344" s="43">
        <v>38</v>
      </c>
      <c r="N344" s="58">
        <f t="shared" si="6"/>
        <v>0</v>
      </c>
      <c r="O344" s="480"/>
      <c r="P344" s="480"/>
      <c r="Q344" s="480"/>
      <c r="R344" s="480"/>
      <c r="S344" s="480"/>
      <c r="T344" s="480"/>
      <c r="U344" s="480"/>
      <c r="V344" s="480"/>
      <c r="W344" s="480"/>
      <c r="X344" s="489"/>
    </row>
    <row r="345" spans="1:24">
      <c r="A345" s="471"/>
      <c r="B345" s="45" t="s">
        <v>590</v>
      </c>
      <c r="C345" s="43">
        <f>VLOOKUP(A344&amp;B345,st_line_min_forecast[[#All],[key]:[Generation @ Risk - 2028]],COLUMNS(st_line_min_forecast!E343:F343),FALSE)</f>
        <v>112</v>
      </c>
      <c r="D345" s="347"/>
      <c r="E345" s="42">
        <v>0.70329670300000002</v>
      </c>
      <c r="F345" s="347"/>
      <c r="G345" s="347"/>
      <c r="H345" s="43">
        <v>27.3</v>
      </c>
      <c r="I345" s="43">
        <v>32.700000000000003</v>
      </c>
      <c r="J345" s="43">
        <v>36.5</v>
      </c>
      <c r="K345" s="43">
        <v>36.6</v>
      </c>
      <c r="L345" s="43">
        <v>36.6</v>
      </c>
      <c r="M345" s="43">
        <v>36.6</v>
      </c>
      <c r="N345" s="58">
        <f t="shared" si="6"/>
        <v>0</v>
      </c>
      <c r="O345" s="480"/>
      <c r="P345" s="480"/>
      <c r="Q345" s="480"/>
      <c r="R345" s="480"/>
      <c r="S345" s="480"/>
      <c r="T345" s="480"/>
      <c r="U345" s="480"/>
      <c r="V345" s="480"/>
      <c r="W345" s="480"/>
      <c r="X345" s="489"/>
    </row>
    <row r="346" spans="1:24">
      <c r="A346" s="471" t="s">
        <v>712</v>
      </c>
      <c r="B346" s="45" t="s">
        <v>588</v>
      </c>
      <c r="C346" s="43">
        <f>VLOOKUP(A346&amp;B346,st_line_min_forecast[[#All],[key]:[Generation @ Risk - 2028]],COLUMNS(st_line_min_forecast!E344:F344),FALSE)</f>
        <v>88</v>
      </c>
      <c r="D346" s="347"/>
      <c r="E346" s="42">
        <v>0.70250896100000004</v>
      </c>
      <c r="F346" s="347"/>
      <c r="G346" s="347"/>
      <c r="H346" s="43">
        <v>27.9</v>
      </c>
      <c r="I346" s="43">
        <v>29.5</v>
      </c>
      <c r="J346" s="43">
        <v>37.9</v>
      </c>
      <c r="K346" s="43">
        <v>38.5</v>
      </c>
      <c r="L346" s="43">
        <v>38.4</v>
      </c>
      <c r="M346" s="43">
        <v>38.6</v>
      </c>
      <c r="N346" s="58">
        <f t="shared" si="6"/>
        <v>0</v>
      </c>
      <c r="O346" s="480"/>
      <c r="P346" s="480"/>
      <c r="Q346" s="480"/>
      <c r="R346" s="480"/>
      <c r="S346" s="480"/>
      <c r="T346" s="480"/>
      <c r="U346" s="480"/>
      <c r="V346" s="480"/>
      <c r="W346" s="480"/>
      <c r="X346" s="489"/>
    </row>
    <row r="347" spans="1:24">
      <c r="A347" s="471"/>
      <c r="B347" s="45" t="s">
        <v>590</v>
      </c>
      <c r="C347" s="43">
        <f>VLOOKUP(A346&amp;B347,st_line_min_forecast[[#All],[key]:[Generation @ Risk - 2028]],COLUMNS(st_line_min_forecast!E345:F345),FALSE)</f>
        <v>112</v>
      </c>
      <c r="D347" s="347"/>
      <c r="E347" s="42">
        <v>0.69818181800000001</v>
      </c>
      <c r="F347" s="347"/>
      <c r="G347" s="347"/>
      <c r="H347" s="43">
        <v>27.5</v>
      </c>
      <c r="I347" s="43">
        <v>33.200000000000003</v>
      </c>
      <c r="J347" s="43">
        <v>36.799999999999997</v>
      </c>
      <c r="K347" s="43">
        <v>36.9</v>
      </c>
      <c r="L347" s="43">
        <v>37.1</v>
      </c>
      <c r="M347" s="43">
        <v>37.1</v>
      </c>
      <c r="N347" s="58">
        <f t="shared" si="6"/>
        <v>0</v>
      </c>
      <c r="O347" s="480"/>
      <c r="P347" s="480"/>
      <c r="Q347" s="480"/>
      <c r="R347" s="480"/>
      <c r="S347" s="480"/>
      <c r="T347" s="480"/>
      <c r="U347" s="480"/>
      <c r="V347" s="480"/>
      <c r="W347" s="480"/>
      <c r="X347" s="489"/>
    </row>
    <row r="348" spans="1:24">
      <c r="A348" s="471" t="s">
        <v>713</v>
      </c>
      <c r="B348" s="45" t="s">
        <v>588</v>
      </c>
      <c r="C348" s="43">
        <f>VLOOKUP(A348&amp;B348,st_line_min_forecast[[#All],[key]:[Generation @ Risk - 2028]],COLUMNS(st_line_min_forecast!E346:F346),FALSE)</f>
        <v>89.7</v>
      </c>
      <c r="D348" s="347"/>
      <c r="E348" s="42">
        <v>0.51249999999999996</v>
      </c>
      <c r="F348" s="347"/>
      <c r="G348" s="347"/>
      <c r="H348" s="43">
        <v>16</v>
      </c>
      <c r="I348" s="43">
        <v>17.399999999999999</v>
      </c>
      <c r="J348" s="43">
        <v>25</v>
      </c>
      <c r="K348" s="43">
        <v>25.5</v>
      </c>
      <c r="L348" s="43">
        <v>25.5</v>
      </c>
      <c r="M348" s="43">
        <v>25.7</v>
      </c>
      <c r="N348" s="58">
        <f t="shared" si="6"/>
        <v>0</v>
      </c>
      <c r="O348" s="478"/>
      <c r="P348" s="478"/>
      <c r="Q348" s="478"/>
      <c r="R348" s="478"/>
      <c r="S348" s="478"/>
      <c r="T348" s="478"/>
      <c r="U348" s="478"/>
      <c r="V348" s="478"/>
      <c r="W348" s="478"/>
      <c r="X348" s="483"/>
    </row>
    <row r="349" spans="1:24">
      <c r="A349" s="471"/>
      <c r="B349" s="45" t="s">
        <v>590</v>
      </c>
      <c r="C349" s="43">
        <f>VLOOKUP(A348&amp;B349,st_line_min_forecast[[#All],[key]:[Generation @ Risk - 2028]],COLUMNS(st_line_min_forecast!E347:F347),FALSE)</f>
        <v>94.3</v>
      </c>
      <c r="D349" s="347"/>
      <c r="E349" s="42">
        <v>0.493589744</v>
      </c>
      <c r="F349" s="347"/>
      <c r="G349" s="347"/>
      <c r="H349" s="43">
        <v>15.6</v>
      </c>
      <c r="I349" s="43">
        <v>20.7</v>
      </c>
      <c r="J349" s="43">
        <v>24.1</v>
      </c>
      <c r="K349" s="43">
        <v>24.1</v>
      </c>
      <c r="L349" s="43">
        <v>24.3</v>
      </c>
      <c r="M349" s="43">
        <v>24.3</v>
      </c>
      <c r="N349" s="58">
        <f t="shared" si="6"/>
        <v>0</v>
      </c>
      <c r="O349" s="478"/>
      <c r="P349" s="478"/>
      <c r="Q349" s="478"/>
      <c r="R349" s="478"/>
      <c r="S349" s="478"/>
      <c r="T349" s="478"/>
      <c r="U349" s="478"/>
      <c r="V349" s="478"/>
      <c r="W349" s="478"/>
      <c r="X349" s="483"/>
    </row>
    <row r="350" spans="1:24">
      <c r="A350" s="471" t="s">
        <v>710</v>
      </c>
      <c r="B350" s="45" t="s">
        <v>588</v>
      </c>
      <c r="C350" s="43">
        <f>VLOOKUP(A350&amp;B350,st_line_min_forecast[[#All],[key]:[Generation @ Risk - 2028]],COLUMNS(st_line_min_forecast!E348:F348),FALSE)</f>
        <v>117.7</v>
      </c>
      <c r="D350" s="347"/>
      <c r="E350" s="42">
        <v>0.96376811600000001</v>
      </c>
      <c r="F350" s="347"/>
      <c r="G350" s="347"/>
      <c r="H350" s="43">
        <v>13.8</v>
      </c>
      <c r="I350" s="43">
        <v>14.2</v>
      </c>
      <c r="J350" s="43">
        <v>15.6</v>
      </c>
      <c r="K350" s="43">
        <v>16.7</v>
      </c>
      <c r="L350" s="43">
        <v>16.8</v>
      </c>
      <c r="M350" s="43">
        <v>16.899999999999999</v>
      </c>
      <c r="N350" s="58">
        <f t="shared" si="6"/>
        <v>0</v>
      </c>
      <c r="O350" s="478"/>
      <c r="P350" s="478"/>
      <c r="Q350" s="478"/>
      <c r="R350" s="478"/>
      <c r="S350" s="478"/>
      <c r="T350" s="478"/>
      <c r="U350" s="478"/>
      <c r="V350" s="478"/>
      <c r="W350" s="478"/>
      <c r="X350" s="483"/>
    </row>
    <row r="351" spans="1:24">
      <c r="A351" s="471"/>
      <c r="B351" s="45" t="s">
        <v>590</v>
      </c>
      <c r="C351" s="43">
        <f>VLOOKUP(A350&amp;B351,st_line_min_forecast[[#All],[key]:[Generation @ Risk - 2028]],COLUMNS(st_line_min_forecast!E349:F349),FALSE)</f>
        <v>130.30000000000001</v>
      </c>
      <c r="D351" s="347"/>
      <c r="E351" s="42">
        <v>0.96323529399999996</v>
      </c>
      <c r="F351" s="347"/>
      <c r="G351" s="347"/>
      <c r="H351" s="43">
        <v>13.6</v>
      </c>
      <c r="I351" s="43">
        <v>14.4</v>
      </c>
      <c r="J351" s="43">
        <v>16.2</v>
      </c>
      <c r="K351" s="43">
        <v>16.399999999999999</v>
      </c>
      <c r="L351" s="43">
        <v>16.5</v>
      </c>
      <c r="M351" s="43">
        <v>16.600000000000001</v>
      </c>
      <c r="N351" s="58">
        <f t="shared" si="6"/>
        <v>0</v>
      </c>
      <c r="O351" s="478"/>
      <c r="P351" s="478"/>
      <c r="Q351" s="478"/>
      <c r="R351" s="478"/>
      <c r="S351" s="478"/>
      <c r="T351" s="478"/>
      <c r="U351" s="478"/>
      <c r="V351" s="478"/>
      <c r="W351" s="478"/>
      <c r="X351" s="483"/>
    </row>
    <row r="352" spans="1:24">
      <c r="A352" s="471" t="s">
        <v>711</v>
      </c>
      <c r="B352" s="45" t="s">
        <v>588</v>
      </c>
      <c r="C352" s="43">
        <f>VLOOKUP(A352&amp;B352,st_line_min_forecast[[#All],[key]:[Generation @ Risk - 2028]],COLUMNS(st_line_min_forecast!E350:F350),FALSE)</f>
        <v>109.2</v>
      </c>
      <c r="D352" s="347"/>
      <c r="E352" s="42">
        <v>0.96376811600000001</v>
      </c>
      <c r="F352" s="347"/>
      <c r="G352" s="347"/>
      <c r="H352" s="43">
        <v>13.8</v>
      </c>
      <c r="I352" s="43">
        <v>14.2</v>
      </c>
      <c r="J352" s="43">
        <v>15.6</v>
      </c>
      <c r="K352" s="43">
        <v>16.7</v>
      </c>
      <c r="L352" s="43">
        <v>16.8</v>
      </c>
      <c r="M352" s="43">
        <v>16.899999999999999</v>
      </c>
      <c r="N352" s="58">
        <f t="shared" si="6"/>
        <v>0</v>
      </c>
      <c r="O352" s="478"/>
      <c r="P352" s="478"/>
      <c r="Q352" s="478"/>
      <c r="R352" s="478"/>
      <c r="S352" s="478"/>
      <c r="T352" s="478"/>
      <c r="U352" s="478"/>
      <c r="V352" s="478"/>
      <c r="W352" s="478"/>
      <c r="X352" s="483"/>
    </row>
    <row r="353" spans="1:24">
      <c r="A353" s="471"/>
      <c r="B353" s="45" t="s">
        <v>590</v>
      </c>
      <c r="C353" s="43">
        <f>VLOOKUP(A352&amp;B353,st_line_min_forecast[[#All],[key]:[Generation @ Risk - 2028]],COLUMNS(st_line_min_forecast!E351:F351),FALSE)</f>
        <v>125.7</v>
      </c>
      <c r="D353" s="347"/>
      <c r="E353" s="42">
        <v>0.96323529399999996</v>
      </c>
      <c r="F353" s="347"/>
      <c r="G353" s="347"/>
      <c r="H353" s="43">
        <v>13.6</v>
      </c>
      <c r="I353" s="43">
        <v>14.4</v>
      </c>
      <c r="J353" s="43">
        <v>16.2</v>
      </c>
      <c r="K353" s="43">
        <v>16.399999999999999</v>
      </c>
      <c r="L353" s="43">
        <v>16.5</v>
      </c>
      <c r="M353" s="43">
        <v>16.600000000000001</v>
      </c>
      <c r="N353" s="58">
        <f t="shared" si="6"/>
        <v>0</v>
      </c>
      <c r="O353" s="478"/>
      <c r="P353" s="478"/>
      <c r="Q353" s="478"/>
      <c r="R353" s="478"/>
      <c r="S353" s="478"/>
      <c r="T353" s="478"/>
      <c r="U353" s="478"/>
      <c r="V353" s="478"/>
      <c r="W353" s="478"/>
      <c r="X353" s="483"/>
    </row>
    <row r="354" spans="1:24">
      <c r="A354" s="471" t="s">
        <v>822</v>
      </c>
      <c r="B354" s="45" t="s">
        <v>588</v>
      </c>
      <c r="C354" s="43">
        <f>VLOOKUP(A354&amp;B354,st_line_min_forecast[[#All],[key]:[Generation @ Risk - 2028]],COLUMNS(st_line_min_forecast!E352:F352),FALSE)</f>
        <v>109.7</v>
      </c>
      <c r="D354" s="347"/>
      <c r="E354" s="42">
        <v>0.909090909</v>
      </c>
      <c r="F354" s="347"/>
      <c r="G354" s="347"/>
      <c r="H354" s="43">
        <v>8.8000000000000007</v>
      </c>
      <c r="I354" s="43">
        <v>8.8000000000000007</v>
      </c>
      <c r="J354" s="43">
        <v>8.8000000000000007</v>
      </c>
      <c r="K354" s="43">
        <v>8.9</v>
      </c>
      <c r="L354" s="43">
        <v>8.9</v>
      </c>
      <c r="M354" s="43">
        <v>8.8000000000000007</v>
      </c>
      <c r="N354" s="58">
        <f t="shared" si="6"/>
        <v>0</v>
      </c>
      <c r="O354" s="478"/>
      <c r="P354" s="478"/>
      <c r="Q354" s="478"/>
      <c r="R354" s="478"/>
      <c r="S354" s="478"/>
      <c r="T354" s="478"/>
      <c r="U354" s="478"/>
      <c r="V354" s="478"/>
      <c r="W354" s="478"/>
      <c r="X354" s="483"/>
    </row>
    <row r="355" spans="1:24" ht="14" thickBot="1">
      <c r="A355" s="479"/>
      <c r="B355" s="54" t="s">
        <v>590</v>
      </c>
      <c r="C355" s="44">
        <f>VLOOKUP(A354&amp;B355,st_line_min_forecast[[#All],[key]:[Generation @ Risk - 2028]],COLUMNS(st_line_min_forecast!E353:F353),FALSE)</f>
        <v>121.7</v>
      </c>
      <c r="D355" s="354"/>
      <c r="E355" s="142">
        <v>0.909090909</v>
      </c>
      <c r="F355" s="354"/>
      <c r="G355" s="354"/>
      <c r="H355" s="44">
        <v>8.8000000000000007</v>
      </c>
      <c r="I355" s="44">
        <v>8.8000000000000007</v>
      </c>
      <c r="J355" s="44">
        <v>8.8000000000000007</v>
      </c>
      <c r="K355" s="44">
        <v>8.8000000000000007</v>
      </c>
      <c r="L355" s="44">
        <v>8.8000000000000007</v>
      </c>
      <c r="M355" s="44">
        <v>8.8000000000000007</v>
      </c>
      <c r="N355" s="61">
        <f t="shared" si="6"/>
        <v>0</v>
      </c>
      <c r="O355" s="487"/>
      <c r="P355" s="487"/>
      <c r="Q355" s="487"/>
      <c r="R355" s="487"/>
      <c r="S355" s="487"/>
      <c r="T355" s="487"/>
      <c r="U355" s="487"/>
      <c r="V355" s="487"/>
      <c r="W355" s="487"/>
      <c r="X355" s="488"/>
    </row>
    <row r="356" spans="1:24" ht="15" thickBot="1">
      <c r="A356" s="294" t="s">
        <v>914</v>
      </c>
      <c r="B356" s="301"/>
      <c r="C356" s="198"/>
      <c r="D356" s="371"/>
      <c r="E356" s="302"/>
      <c r="F356" s="371"/>
      <c r="G356" s="371"/>
      <c r="H356" s="198"/>
      <c r="I356" s="198"/>
      <c r="J356" s="198"/>
      <c r="K356" s="198"/>
      <c r="L356" s="198"/>
      <c r="M356" s="198"/>
      <c r="N356" s="65"/>
      <c r="O356" s="297"/>
      <c r="P356" s="297"/>
      <c r="Q356" s="297"/>
      <c r="R356" s="297"/>
      <c r="S356" s="297"/>
      <c r="T356" s="297"/>
      <c r="U356" s="297"/>
      <c r="V356" s="297"/>
      <c r="W356" s="297"/>
      <c r="X356" s="298"/>
    </row>
    <row r="357" spans="1:24">
      <c r="A357" s="490" t="s">
        <v>688</v>
      </c>
      <c r="B357" s="48" t="s">
        <v>588</v>
      </c>
      <c r="C357" s="41">
        <f>VLOOKUP(A357&amp;B357,st_line_min_forecast[[#All],[key]:[Generation @ Risk - 2028]],COLUMNS(st_line_min_forecast!$E$2:$F$2),FALSE)</f>
        <v>12.6</v>
      </c>
      <c r="D357" s="345"/>
      <c r="E357" s="109">
        <v>0.8</v>
      </c>
      <c r="F357" s="345"/>
      <c r="G357" s="345"/>
      <c r="H357" s="41">
        <v>2</v>
      </c>
      <c r="I357" s="41">
        <v>2</v>
      </c>
      <c r="J357" s="41">
        <v>2</v>
      </c>
      <c r="K357" s="41">
        <v>2</v>
      </c>
      <c r="L357" s="41">
        <v>2</v>
      </c>
      <c r="M357" s="41">
        <v>1.9</v>
      </c>
      <c r="N357" s="56">
        <f t="shared" si="6"/>
        <v>0</v>
      </c>
      <c r="O357" s="477"/>
      <c r="P357" s="477"/>
      <c r="Q357" s="477"/>
      <c r="R357" s="477"/>
      <c r="S357" s="477"/>
      <c r="T357" s="477"/>
      <c r="U357" s="477"/>
      <c r="V357" s="477"/>
      <c r="W357" s="477"/>
      <c r="X357" s="482"/>
    </row>
    <row r="358" spans="1:24">
      <c r="A358" s="491"/>
      <c r="B358" s="45" t="s">
        <v>590</v>
      </c>
      <c r="C358" s="43">
        <f>VLOOKUP(A357&amp;B358,st_line_min_forecast[[#All],[key]:[Generation @ Risk - 2028]],COLUMNS(st_line_min_forecast!$E$3:$F$3),FALSE)</f>
        <v>13.1</v>
      </c>
      <c r="D358" s="347"/>
      <c r="E358" s="42">
        <v>0.72222222199999997</v>
      </c>
      <c r="F358" s="347"/>
      <c r="G358" s="347"/>
      <c r="H358" s="43">
        <v>1.8</v>
      </c>
      <c r="I358" s="43">
        <v>1.8</v>
      </c>
      <c r="J358" s="43">
        <v>1.7</v>
      </c>
      <c r="K358" s="43">
        <v>1.7</v>
      </c>
      <c r="L358" s="43">
        <v>1.7</v>
      </c>
      <c r="M358" s="43">
        <v>1.6</v>
      </c>
      <c r="N358" s="58">
        <f t="shared" si="6"/>
        <v>0</v>
      </c>
      <c r="O358" s="478"/>
      <c r="P358" s="478"/>
      <c r="Q358" s="478"/>
      <c r="R358" s="478"/>
      <c r="S358" s="478"/>
      <c r="T358" s="478"/>
      <c r="U358" s="478"/>
      <c r="V358" s="478"/>
      <c r="W358" s="478"/>
      <c r="X358" s="483"/>
    </row>
    <row r="359" spans="1:24">
      <c r="A359" s="491" t="s">
        <v>687</v>
      </c>
      <c r="B359" s="45" t="s">
        <v>588</v>
      </c>
      <c r="C359" s="43">
        <f>VLOOKUP(A359&amp;B359,st_line_min_forecast[[#All],[key]:[Generation @ Risk - 2028]],COLUMNS(st_line_min_forecast!$E$2:$F$2),FALSE)</f>
        <v>12.6</v>
      </c>
      <c r="D359" s="347"/>
      <c r="E359" s="42">
        <v>0.25</v>
      </c>
      <c r="F359" s="347"/>
      <c r="G359" s="347"/>
      <c r="H359" s="43">
        <v>2</v>
      </c>
      <c r="I359" s="43">
        <v>2</v>
      </c>
      <c r="J359" s="43">
        <v>2</v>
      </c>
      <c r="K359" s="43">
        <v>2</v>
      </c>
      <c r="L359" s="43">
        <v>2.2000000000000002</v>
      </c>
      <c r="M359" s="43">
        <v>2.2000000000000002</v>
      </c>
      <c r="N359" s="58">
        <f t="shared" si="6"/>
        <v>0</v>
      </c>
      <c r="O359" s="478"/>
      <c r="P359" s="478"/>
      <c r="Q359" s="478"/>
      <c r="R359" s="478"/>
      <c r="S359" s="478"/>
      <c r="T359" s="478"/>
      <c r="U359" s="478"/>
      <c r="V359" s="478"/>
      <c r="W359" s="478"/>
      <c r="X359" s="483"/>
    </row>
    <row r="360" spans="1:24" ht="14" thickBot="1">
      <c r="A360" s="494"/>
      <c r="B360" s="54" t="s">
        <v>590</v>
      </c>
      <c r="C360" s="44">
        <f>VLOOKUP(A359&amp;B360,st_line_min_forecast[[#All],[key]:[Generation @ Risk - 2028]],COLUMNS(st_line_min_forecast!$E$3:$F$3),FALSE)</f>
        <v>13.1</v>
      </c>
      <c r="D360" s="354"/>
      <c r="E360" s="142">
        <v>0.72222222199999997</v>
      </c>
      <c r="F360" s="354"/>
      <c r="G360" s="354"/>
      <c r="H360" s="44">
        <v>1.8</v>
      </c>
      <c r="I360" s="44">
        <v>1.8</v>
      </c>
      <c r="J360" s="44">
        <v>2.1</v>
      </c>
      <c r="K360" s="44">
        <v>1.8</v>
      </c>
      <c r="L360" s="44">
        <v>1.8</v>
      </c>
      <c r="M360" s="44">
        <v>1.7</v>
      </c>
      <c r="N360" s="61">
        <f t="shared" si="6"/>
        <v>0</v>
      </c>
      <c r="O360" s="487"/>
      <c r="P360" s="487"/>
      <c r="Q360" s="487"/>
      <c r="R360" s="487"/>
      <c r="S360" s="487"/>
      <c r="T360" s="487"/>
      <c r="U360" s="487"/>
      <c r="V360" s="487"/>
      <c r="W360" s="487"/>
      <c r="X360" s="488"/>
    </row>
    <row r="361" spans="1:24" ht="15" thickBot="1">
      <c r="A361" s="294" t="s">
        <v>573</v>
      </c>
      <c r="B361" s="301"/>
      <c r="C361" s="198"/>
      <c r="D361" s="371"/>
      <c r="E361" s="302"/>
      <c r="F361" s="371"/>
      <c r="G361" s="371"/>
      <c r="H361" s="198"/>
      <c r="I361" s="198"/>
      <c r="J361" s="198"/>
      <c r="K361" s="198"/>
      <c r="L361" s="198"/>
      <c r="M361" s="198"/>
      <c r="N361" s="65"/>
      <c r="O361" s="297"/>
      <c r="P361" s="297"/>
      <c r="Q361" s="297"/>
      <c r="R361" s="297"/>
      <c r="S361" s="297"/>
      <c r="T361" s="297"/>
      <c r="U361" s="297"/>
      <c r="V361" s="297"/>
      <c r="W361" s="297"/>
      <c r="X361" s="298"/>
    </row>
    <row r="362" spans="1:24">
      <c r="A362" s="472" t="s">
        <v>810</v>
      </c>
      <c r="B362" s="48" t="s">
        <v>588</v>
      </c>
      <c r="C362" s="41">
        <f>VLOOKUP(A362&amp;B362,st_line_min_forecast[[#All],[key]:[Generation @ Risk - 2028]],COLUMNS(st_line_min_forecast!E360:F360),FALSE)</f>
        <v>19.100000000000001</v>
      </c>
      <c r="D362" s="345"/>
      <c r="E362" s="109">
        <v>1</v>
      </c>
      <c r="F362" s="345"/>
      <c r="G362" s="345"/>
      <c r="H362" s="41">
        <v>2</v>
      </c>
      <c r="I362" s="41">
        <v>3.6</v>
      </c>
      <c r="J362" s="41">
        <v>5.9</v>
      </c>
      <c r="K362" s="41">
        <v>7.2</v>
      </c>
      <c r="L362" s="41">
        <v>7.2</v>
      </c>
      <c r="M362" s="41">
        <v>7</v>
      </c>
      <c r="N362" s="317">
        <f t="shared" si="6"/>
        <v>0</v>
      </c>
      <c r="O362" s="492"/>
      <c r="P362" s="477"/>
      <c r="Q362" s="477"/>
      <c r="R362" s="477"/>
      <c r="S362" s="477"/>
      <c r="T362" s="477"/>
      <c r="U362" s="477"/>
      <c r="V362" s="477"/>
      <c r="W362" s="477"/>
      <c r="X362" s="482"/>
    </row>
    <row r="363" spans="1:24">
      <c r="A363" s="471"/>
      <c r="B363" s="45" t="s">
        <v>590</v>
      </c>
      <c r="C363" s="43">
        <f>VLOOKUP(A362&amp;B363,st_line_min_forecast[[#All],[key]:[Generation @ Risk - 2028]],COLUMNS(st_line_min_forecast!E361:F361),FALSE)</f>
        <v>20.7</v>
      </c>
      <c r="D363" s="347"/>
      <c r="E363" s="42">
        <v>1</v>
      </c>
      <c r="F363" s="347"/>
      <c r="G363" s="347"/>
      <c r="H363" s="43">
        <v>2.8</v>
      </c>
      <c r="I363" s="43">
        <v>4.7</v>
      </c>
      <c r="J363" s="43">
        <v>6.9</v>
      </c>
      <c r="K363" s="43">
        <v>7.3</v>
      </c>
      <c r="L363" s="43">
        <v>7.2</v>
      </c>
      <c r="M363" s="43">
        <v>7.1</v>
      </c>
      <c r="N363" s="318">
        <f t="shared" si="6"/>
        <v>0</v>
      </c>
      <c r="O363" s="493"/>
      <c r="P363" s="478"/>
      <c r="Q363" s="478"/>
      <c r="R363" s="478"/>
      <c r="S363" s="478"/>
      <c r="T363" s="478"/>
      <c r="U363" s="478"/>
      <c r="V363" s="478"/>
      <c r="W363" s="478"/>
      <c r="X363" s="483"/>
    </row>
    <row r="364" spans="1:24">
      <c r="A364" s="471" t="s">
        <v>811</v>
      </c>
      <c r="B364" s="45" t="s">
        <v>588</v>
      </c>
      <c r="C364" s="43">
        <f>VLOOKUP(A364&amp;B364,st_line_min_forecast[[#All],[key]:[Generation @ Risk - 2028]],COLUMNS(st_line_min_forecast!E362:F362),FALSE)</f>
        <v>21.5</v>
      </c>
      <c r="D364" s="347"/>
      <c r="E364" s="42">
        <v>1</v>
      </c>
      <c r="F364" s="347"/>
      <c r="G364" s="347"/>
      <c r="H364" s="43">
        <v>3.4</v>
      </c>
      <c r="I364" s="43">
        <v>6.2</v>
      </c>
      <c r="J364" s="43">
        <v>10</v>
      </c>
      <c r="K364" s="43">
        <v>12.3</v>
      </c>
      <c r="L364" s="43">
        <v>12.2</v>
      </c>
      <c r="M364" s="43">
        <v>12</v>
      </c>
      <c r="N364" s="318">
        <f t="shared" si="6"/>
        <v>0</v>
      </c>
      <c r="O364" s="493"/>
      <c r="P364" s="478"/>
      <c r="Q364" s="478"/>
      <c r="R364" s="478"/>
      <c r="S364" s="478"/>
      <c r="T364" s="478"/>
      <c r="U364" s="478"/>
      <c r="V364" s="478"/>
      <c r="W364" s="478"/>
      <c r="X364" s="483"/>
    </row>
    <row r="365" spans="1:24">
      <c r="A365" s="471"/>
      <c r="B365" s="45" t="s">
        <v>590</v>
      </c>
      <c r="C365" s="43">
        <f>VLOOKUP(A364&amp;B365,st_line_min_forecast[[#All],[key]:[Generation @ Risk - 2028]],COLUMNS(st_line_min_forecast!E363:F363),FALSE)</f>
        <v>24.7</v>
      </c>
      <c r="D365" s="347"/>
      <c r="E365" s="42">
        <v>0.97916666699999999</v>
      </c>
      <c r="F365" s="347"/>
      <c r="G365" s="347"/>
      <c r="H365" s="43">
        <v>4.8</v>
      </c>
      <c r="I365" s="43">
        <v>8</v>
      </c>
      <c r="J365" s="43">
        <v>11.8</v>
      </c>
      <c r="K365" s="43">
        <v>12.3</v>
      </c>
      <c r="L365" s="43">
        <v>12.2</v>
      </c>
      <c r="M365" s="43">
        <v>12.2</v>
      </c>
      <c r="N365" s="318">
        <f t="shared" si="6"/>
        <v>0</v>
      </c>
      <c r="O365" s="493"/>
      <c r="P365" s="478"/>
      <c r="Q365" s="478"/>
      <c r="R365" s="478"/>
      <c r="S365" s="478"/>
      <c r="T365" s="478"/>
      <c r="U365" s="478"/>
      <c r="V365" s="478"/>
      <c r="W365" s="478"/>
      <c r="X365" s="483"/>
    </row>
    <row r="366" spans="1:24">
      <c r="A366" s="471" t="s">
        <v>812</v>
      </c>
      <c r="B366" s="45" t="s">
        <v>588</v>
      </c>
      <c r="C366" s="43">
        <f>VLOOKUP(A366&amp;B366,st_line_min_forecast[[#All],[key]:[Generation @ Risk - 2028]],COLUMNS(st_line_min_forecast!E364:F364),FALSE)</f>
        <v>21.5</v>
      </c>
      <c r="D366" s="347"/>
      <c r="E366" s="42">
        <v>0.97058823500000002</v>
      </c>
      <c r="F366" s="347"/>
      <c r="G366" s="347"/>
      <c r="H366" s="43">
        <v>3.4</v>
      </c>
      <c r="I366" s="43">
        <v>6.1</v>
      </c>
      <c r="J366" s="43">
        <v>9.9</v>
      </c>
      <c r="K366" s="43">
        <v>12.2</v>
      </c>
      <c r="L366" s="43">
        <v>12.1</v>
      </c>
      <c r="M366" s="43">
        <v>11.9</v>
      </c>
      <c r="N366" s="318">
        <f t="shared" si="6"/>
        <v>0</v>
      </c>
      <c r="O366" s="493"/>
      <c r="P366" s="478"/>
      <c r="Q366" s="478"/>
      <c r="R366" s="478"/>
      <c r="S366" s="478"/>
      <c r="T366" s="478"/>
      <c r="U366" s="478"/>
      <c r="V366" s="478"/>
      <c r="W366" s="478"/>
      <c r="X366" s="483"/>
    </row>
    <row r="367" spans="1:24" ht="14" thickBot="1">
      <c r="A367" s="479"/>
      <c r="B367" s="54" t="s">
        <v>590</v>
      </c>
      <c r="C367" s="44">
        <f>VLOOKUP(A366&amp;B367,st_line_min_forecast[[#All],[key]:[Generation @ Risk - 2028]],COLUMNS(st_line_min_forecast!E365:F365),FALSE)</f>
        <v>24.7</v>
      </c>
      <c r="D367" s="354"/>
      <c r="E367" s="142">
        <v>0.97916666699999999</v>
      </c>
      <c r="F367" s="354"/>
      <c r="G367" s="354"/>
      <c r="H367" s="44">
        <v>4.8</v>
      </c>
      <c r="I367" s="44">
        <v>7.9</v>
      </c>
      <c r="J367" s="44">
        <v>11.7</v>
      </c>
      <c r="K367" s="44">
        <v>12.3</v>
      </c>
      <c r="L367" s="44">
        <v>12.1</v>
      </c>
      <c r="M367" s="44">
        <v>12.1</v>
      </c>
      <c r="N367" s="319">
        <f t="shared" si="6"/>
        <v>0</v>
      </c>
      <c r="O367" s="493"/>
      <c r="P367" s="478"/>
      <c r="Q367" s="478"/>
      <c r="R367" s="478"/>
      <c r="S367" s="478"/>
      <c r="T367" s="478"/>
      <c r="U367" s="478"/>
      <c r="V367" s="478"/>
      <c r="W367" s="478"/>
      <c r="X367" s="483"/>
    </row>
    <row r="368" spans="1:24" ht="15" thickBot="1">
      <c r="A368" s="299" t="s">
        <v>572</v>
      </c>
      <c r="B368" s="301"/>
      <c r="C368" s="198"/>
      <c r="D368" s="371"/>
      <c r="E368" s="302"/>
      <c r="F368" s="371"/>
      <c r="G368" s="371"/>
      <c r="H368" s="198"/>
      <c r="I368" s="198"/>
      <c r="J368" s="198"/>
      <c r="K368" s="198"/>
      <c r="L368" s="198"/>
      <c r="M368" s="198"/>
      <c r="N368" s="198"/>
      <c r="O368" s="295"/>
      <c r="P368" s="295"/>
      <c r="Q368" s="295"/>
      <c r="R368" s="295"/>
      <c r="S368" s="295"/>
      <c r="T368" s="295"/>
      <c r="U368" s="295"/>
      <c r="V368" s="295"/>
      <c r="W368" s="295"/>
      <c r="X368" s="296"/>
    </row>
    <row r="369" spans="1:24">
      <c r="A369" s="472" t="s">
        <v>798</v>
      </c>
      <c r="B369" s="48" t="s">
        <v>588</v>
      </c>
      <c r="C369" s="41">
        <f>VLOOKUP(A369&amp;B369,st_line_min_forecast[[#All],[key]:[Generation @ Risk - 2028]],COLUMNS(st_line_min_forecast!$E$2:$F$2),FALSE)</f>
        <v>94.3</v>
      </c>
      <c r="D369" s="345"/>
      <c r="E369" s="109">
        <v>0.96747967499999998</v>
      </c>
      <c r="F369" s="345"/>
      <c r="G369" s="345"/>
      <c r="H369" s="41">
        <v>12.3</v>
      </c>
      <c r="I369" s="41">
        <v>12.5</v>
      </c>
      <c r="J369" s="41">
        <v>13.7</v>
      </c>
      <c r="K369" s="41">
        <v>15.1</v>
      </c>
      <c r="L369" s="41">
        <v>15</v>
      </c>
      <c r="M369" s="41">
        <v>14.8</v>
      </c>
      <c r="N369" s="56">
        <f t="shared" si="6"/>
        <v>0</v>
      </c>
      <c r="O369" s="477"/>
      <c r="P369" s="477"/>
      <c r="Q369" s="477"/>
      <c r="R369" s="477"/>
      <c r="S369" s="477"/>
      <c r="T369" s="477"/>
      <c r="U369" s="477"/>
      <c r="V369" s="477"/>
      <c r="W369" s="477"/>
      <c r="X369" s="482"/>
    </row>
    <row r="370" spans="1:24">
      <c r="A370" s="471"/>
      <c r="B370" s="45" t="s">
        <v>590</v>
      </c>
      <c r="C370" s="43">
        <f>VLOOKUP(A369&amp;B370,st_line_min_forecast[[#All],[key]:[Generation @ Risk - 2028]],COLUMNS(st_line_min_forecast!$E$3:$F$3),FALSE)</f>
        <v>123.5</v>
      </c>
      <c r="D370" s="347"/>
      <c r="E370" s="42">
        <v>0.97402597400000002</v>
      </c>
      <c r="F370" s="347"/>
      <c r="G370" s="347"/>
      <c r="H370" s="43">
        <v>15.4</v>
      </c>
      <c r="I370" s="43">
        <v>16.399999999999999</v>
      </c>
      <c r="J370" s="43">
        <v>18.100000000000001</v>
      </c>
      <c r="K370" s="43">
        <v>18.5</v>
      </c>
      <c r="L370" s="43">
        <v>18.3</v>
      </c>
      <c r="M370" s="43">
        <v>18.399999999999999</v>
      </c>
      <c r="N370" s="58">
        <f t="shared" si="6"/>
        <v>0</v>
      </c>
      <c r="O370" s="478"/>
      <c r="P370" s="478"/>
      <c r="Q370" s="478"/>
      <c r="R370" s="478"/>
      <c r="S370" s="478"/>
      <c r="T370" s="478"/>
      <c r="U370" s="478"/>
      <c r="V370" s="478"/>
      <c r="W370" s="478"/>
      <c r="X370" s="483"/>
    </row>
    <row r="371" spans="1:24">
      <c r="A371" s="471" t="s">
        <v>817</v>
      </c>
      <c r="B371" s="45" t="s">
        <v>588</v>
      </c>
      <c r="C371" s="43">
        <f>VLOOKUP(A371&amp;B371,st_line_min_forecast[[#All],[key]:[Generation @ Risk - 2028]],COLUMNS(st_line_min_forecast!$E$2:$F$2),FALSE)</f>
        <v>116.6</v>
      </c>
      <c r="D371" s="347"/>
      <c r="E371" s="42">
        <v>0.88461538500000003</v>
      </c>
      <c r="F371" s="347"/>
      <c r="G371" s="347"/>
      <c r="H371" s="43">
        <v>7.8</v>
      </c>
      <c r="I371" s="43">
        <v>9.5</v>
      </c>
      <c r="J371" s="43">
        <v>10.3</v>
      </c>
      <c r="K371" s="43">
        <v>13.1</v>
      </c>
      <c r="L371" s="43">
        <v>14.8</v>
      </c>
      <c r="M371" s="43">
        <v>16</v>
      </c>
      <c r="N371" s="58">
        <f t="shared" si="6"/>
        <v>0</v>
      </c>
      <c r="O371" s="478"/>
      <c r="P371" s="478"/>
      <c r="Q371" s="478"/>
      <c r="R371" s="478"/>
      <c r="S371" s="478"/>
      <c r="T371" s="478"/>
      <c r="U371" s="478"/>
      <c r="V371" s="478"/>
      <c r="W371" s="478"/>
      <c r="X371" s="483"/>
    </row>
    <row r="372" spans="1:24">
      <c r="A372" s="471"/>
      <c r="B372" s="45" t="s">
        <v>590</v>
      </c>
      <c r="C372" s="43">
        <f>VLOOKUP(A371&amp;B372,st_line_min_forecast[[#All],[key]:[Generation @ Risk - 2028]],COLUMNS(st_line_min_forecast!$E$3:$F$3),FALSE)</f>
        <v>122.3</v>
      </c>
      <c r="D372" s="347"/>
      <c r="E372" s="42">
        <v>0.91919191899999997</v>
      </c>
      <c r="F372" s="347"/>
      <c r="G372" s="347"/>
      <c r="H372" s="43">
        <v>9.9</v>
      </c>
      <c r="I372" s="43">
        <v>11</v>
      </c>
      <c r="J372" s="43">
        <v>12.9</v>
      </c>
      <c r="K372" s="43">
        <v>15.3</v>
      </c>
      <c r="L372" s="43">
        <v>16.899999999999999</v>
      </c>
      <c r="M372" s="43">
        <v>17.7</v>
      </c>
      <c r="N372" s="58">
        <f t="shared" si="6"/>
        <v>0</v>
      </c>
      <c r="O372" s="478"/>
      <c r="P372" s="478"/>
      <c r="Q372" s="478"/>
      <c r="R372" s="478"/>
      <c r="S372" s="478"/>
      <c r="T372" s="478"/>
      <c r="U372" s="478"/>
      <c r="V372" s="478"/>
      <c r="W372" s="478"/>
      <c r="X372" s="483"/>
    </row>
    <row r="373" spans="1:24">
      <c r="A373" s="471" t="s">
        <v>818</v>
      </c>
      <c r="B373" s="45" t="s">
        <v>588</v>
      </c>
      <c r="C373" s="43">
        <f>VLOOKUP(A373&amp;B373,st_line_min_forecast[[#All],[key]:[Generation @ Risk - 2028]],COLUMNS(st_line_min_forecast!$E$2:$F$2),FALSE)</f>
        <v>135.5</v>
      </c>
      <c r="D373" s="347"/>
      <c r="E373" s="42">
        <v>0.90666666699999998</v>
      </c>
      <c r="F373" s="347"/>
      <c r="G373" s="347"/>
      <c r="H373" s="43">
        <v>15</v>
      </c>
      <c r="I373" s="43">
        <v>17.600000000000001</v>
      </c>
      <c r="J373" s="43">
        <v>19.2</v>
      </c>
      <c r="K373" s="43">
        <v>22.7</v>
      </c>
      <c r="L373" s="43">
        <v>24.3</v>
      </c>
      <c r="M373" s="43">
        <v>25.3</v>
      </c>
      <c r="N373" s="58">
        <f t="shared" ref="N373:N436" si="7">MAX(I373-C373,0)</f>
        <v>0</v>
      </c>
      <c r="O373" s="478"/>
      <c r="P373" s="478"/>
      <c r="Q373" s="478"/>
      <c r="R373" s="478"/>
      <c r="S373" s="478"/>
      <c r="T373" s="478"/>
      <c r="U373" s="478"/>
      <c r="V373" s="478"/>
      <c r="W373" s="478"/>
      <c r="X373" s="483"/>
    </row>
    <row r="374" spans="1:24">
      <c r="A374" s="471"/>
      <c r="B374" s="45" t="s">
        <v>590</v>
      </c>
      <c r="C374" s="43">
        <f>VLOOKUP(A373&amp;B374,st_line_min_forecast[[#All],[key]:[Generation @ Risk - 2028]],COLUMNS(st_line_min_forecast!$E$3:$F$3),FALSE)</f>
        <v>137.19999999999999</v>
      </c>
      <c r="D374" s="347"/>
      <c r="E374" s="42">
        <v>0.93264248699999996</v>
      </c>
      <c r="F374" s="347"/>
      <c r="G374" s="347"/>
      <c r="H374" s="43">
        <v>19.3</v>
      </c>
      <c r="I374" s="43">
        <v>21.6</v>
      </c>
      <c r="J374" s="43">
        <v>24.6</v>
      </c>
      <c r="K374" s="43">
        <v>27.1</v>
      </c>
      <c r="L374" s="43">
        <v>28.5</v>
      </c>
      <c r="M374" s="43">
        <v>29.3</v>
      </c>
      <c r="N374" s="58">
        <f t="shared" si="7"/>
        <v>0</v>
      </c>
      <c r="O374" s="478"/>
      <c r="P374" s="478"/>
      <c r="Q374" s="478"/>
      <c r="R374" s="478"/>
      <c r="S374" s="478"/>
      <c r="T374" s="478"/>
      <c r="U374" s="478"/>
      <c r="V374" s="478"/>
      <c r="W374" s="478"/>
      <c r="X374" s="483"/>
    </row>
    <row r="375" spans="1:24">
      <c r="A375" s="471" t="s">
        <v>638</v>
      </c>
      <c r="B375" s="45" t="s">
        <v>588</v>
      </c>
      <c r="C375" s="43">
        <f>VLOOKUP(A375&amp;B375,st_line_min_forecast[[#All],[key]:[Generation @ Risk - 2028]],COLUMNS(st_line_min_forecast!$E$2:$F$2),FALSE)</f>
        <v>84.6</v>
      </c>
      <c r="D375" s="347"/>
      <c r="E375" s="42">
        <v>1</v>
      </c>
      <c r="F375" s="347"/>
      <c r="G375" s="347"/>
      <c r="H375" s="43">
        <v>7.4</v>
      </c>
      <c r="I375" s="43">
        <v>7.5</v>
      </c>
      <c r="J375" s="43">
        <v>8.6999999999999993</v>
      </c>
      <c r="K375" s="43">
        <v>9.4</v>
      </c>
      <c r="L375" s="43">
        <v>9.4</v>
      </c>
      <c r="M375" s="43">
        <v>9.5</v>
      </c>
      <c r="N375" s="58">
        <f t="shared" si="7"/>
        <v>0</v>
      </c>
      <c r="O375" s="478"/>
      <c r="P375" s="478"/>
      <c r="Q375" s="478"/>
      <c r="R375" s="478"/>
      <c r="S375" s="478"/>
      <c r="T375" s="478"/>
      <c r="U375" s="478"/>
      <c r="V375" s="478"/>
      <c r="W375" s="478"/>
      <c r="X375" s="483"/>
    </row>
    <row r="376" spans="1:24">
      <c r="A376" s="471"/>
      <c r="B376" s="45" t="s">
        <v>590</v>
      </c>
      <c r="C376" s="43">
        <f>VLOOKUP(A375&amp;B376,st_line_min_forecast[[#All],[key]:[Generation @ Risk - 2028]],COLUMNS(st_line_min_forecast!$E$3:$F$3),FALSE)</f>
        <v>91.4</v>
      </c>
      <c r="D376" s="347"/>
      <c r="E376" s="42">
        <v>1</v>
      </c>
      <c r="F376" s="347"/>
      <c r="G376" s="347"/>
      <c r="H376" s="43">
        <v>9.3000000000000007</v>
      </c>
      <c r="I376" s="43">
        <v>10.1</v>
      </c>
      <c r="J376" s="43">
        <v>11.3</v>
      </c>
      <c r="K376" s="43">
        <v>11.6</v>
      </c>
      <c r="L376" s="43">
        <v>11.6</v>
      </c>
      <c r="M376" s="43">
        <v>11.8</v>
      </c>
      <c r="N376" s="58">
        <f t="shared" si="7"/>
        <v>0</v>
      </c>
      <c r="O376" s="478"/>
      <c r="P376" s="478"/>
      <c r="Q376" s="478"/>
      <c r="R376" s="478"/>
      <c r="S376" s="478"/>
      <c r="T376" s="478"/>
      <c r="U376" s="478"/>
      <c r="V376" s="478"/>
      <c r="W376" s="478"/>
      <c r="X376" s="483"/>
    </row>
    <row r="377" spans="1:24">
      <c r="A377" s="471" t="s">
        <v>858</v>
      </c>
      <c r="B377" s="45" t="s">
        <v>588</v>
      </c>
      <c r="C377" s="43">
        <f>VLOOKUP(A377&amp;B377,st_line_min_forecast[[#All],[key]:[Generation @ Risk - 2028]],COLUMNS(st_line_min_forecast!$E$2:$F$2),FALSE)</f>
        <v>91.5</v>
      </c>
      <c r="D377" s="347"/>
      <c r="E377" s="42">
        <v>0.96747967499999998</v>
      </c>
      <c r="F377" s="347"/>
      <c r="G377" s="347"/>
      <c r="H377" s="43">
        <v>12.3</v>
      </c>
      <c r="I377" s="43">
        <v>12.5</v>
      </c>
      <c r="J377" s="43">
        <v>13.7</v>
      </c>
      <c r="K377" s="43">
        <v>15.1</v>
      </c>
      <c r="L377" s="43">
        <v>15</v>
      </c>
      <c r="M377" s="43">
        <v>14.7</v>
      </c>
      <c r="N377" s="58">
        <f t="shared" si="7"/>
        <v>0</v>
      </c>
      <c r="O377" s="480"/>
      <c r="P377" s="480"/>
      <c r="Q377" s="480"/>
      <c r="R377" s="480"/>
      <c r="S377" s="480"/>
      <c r="T377" s="480"/>
      <c r="U377" s="480"/>
      <c r="V377" s="480"/>
      <c r="W377" s="480"/>
      <c r="X377" s="489"/>
    </row>
    <row r="378" spans="1:24">
      <c r="A378" s="471"/>
      <c r="B378" s="45" t="s">
        <v>590</v>
      </c>
      <c r="C378" s="43">
        <f>VLOOKUP(A377&amp;B378,st_line_min_forecast[[#All],[key]:[Generation @ Risk - 2028]],COLUMNS(st_line_min_forecast!$E$3:$F$3),FALSE)</f>
        <v>91.5</v>
      </c>
      <c r="D378" s="347"/>
      <c r="E378" s="42">
        <v>0.97402597400000002</v>
      </c>
      <c r="F378" s="347"/>
      <c r="G378" s="347"/>
      <c r="H378" s="43">
        <v>15.4</v>
      </c>
      <c r="I378" s="43">
        <v>16.399999999999999</v>
      </c>
      <c r="J378" s="43">
        <v>18.100000000000001</v>
      </c>
      <c r="K378" s="43">
        <v>18.5</v>
      </c>
      <c r="L378" s="43">
        <v>18.3</v>
      </c>
      <c r="M378" s="43">
        <v>18.399999999999999</v>
      </c>
      <c r="N378" s="58">
        <f t="shared" si="7"/>
        <v>0</v>
      </c>
      <c r="O378" s="480"/>
      <c r="P378" s="480"/>
      <c r="Q378" s="480"/>
      <c r="R378" s="480"/>
      <c r="S378" s="480"/>
      <c r="T378" s="480"/>
      <c r="U378" s="480"/>
      <c r="V378" s="480"/>
      <c r="W378" s="480"/>
      <c r="X378" s="489"/>
    </row>
    <row r="379" spans="1:24">
      <c r="A379" s="471" t="s">
        <v>799</v>
      </c>
      <c r="B379" s="45" t="s">
        <v>588</v>
      </c>
      <c r="C379" s="43">
        <f>VLOOKUP(A379&amp;B379,st_line_min_forecast[[#All],[key]:[Generation @ Risk - 2028]],COLUMNS(st_line_min_forecast!$E$2:$F$2),FALSE)</f>
        <v>135.5</v>
      </c>
      <c r="D379" s="347"/>
      <c r="E379" s="42">
        <v>1</v>
      </c>
      <c r="F379" s="347"/>
      <c r="G379" s="347"/>
      <c r="H379" s="43">
        <v>14.1</v>
      </c>
      <c r="I379" s="43">
        <v>15.3</v>
      </c>
      <c r="J379" s="43">
        <v>16.399999999999999</v>
      </c>
      <c r="K379" s="43">
        <v>17.3</v>
      </c>
      <c r="L379" s="43">
        <v>17.100000000000001</v>
      </c>
      <c r="M379" s="43">
        <v>16.5</v>
      </c>
      <c r="N379" s="58">
        <f t="shared" si="7"/>
        <v>0</v>
      </c>
      <c r="O379" s="478"/>
      <c r="P379" s="478"/>
      <c r="Q379" s="478"/>
      <c r="R379" s="478"/>
      <c r="S379" s="478"/>
      <c r="T379" s="478"/>
      <c r="U379" s="478"/>
      <c r="V379" s="478"/>
      <c r="W379" s="478"/>
      <c r="X379" s="483"/>
    </row>
    <row r="380" spans="1:24">
      <c r="A380" s="471"/>
      <c r="B380" s="45" t="s">
        <v>590</v>
      </c>
      <c r="C380" s="43">
        <f>VLOOKUP(A379&amp;B380,st_line_min_forecast[[#All],[key]:[Generation @ Risk - 2028]],COLUMNS(st_line_min_forecast!$E$3:$F$3),FALSE)</f>
        <v>142.30000000000001</v>
      </c>
      <c r="D380" s="347"/>
      <c r="E380" s="42">
        <v>1</v>
      </c>
      <c r="F380" s="347"/>
      <c r="G380" s="347"/>
      <c r="H380" s="43">
        <v>17.100000000000001</v>
      </c>
      <c r="I380" s="43">
        <v>18.3</v>
      </c>
      <c r="J380" s="43">
        <v>19.3</v>
      </c>
      <c r="K380" s="43">
        <v>19.5</v>
      </c>
      <c r="L380" s="43">
        <v>19.100000000000001</v>
      </c>
      <c r="M380" s="43">
        <v>19</v>
      </c>
      <c r="N380" s="58">
        <f t="shared" si="7"/>
        <v>0</v>
      </c>
      <c r="O380" s="478"/>
      <c r="P380" s="478"/>
      <c r="Q380" s="478"/>
      <c r="R380" s="478"/>
      <c r="S380" s="478"/>
      <c r="T380" s="478"/>
      <c r="U380" s="478"/>
      <c r="V380" s="478"/>
      <c r="W380" s="478"/>
      <c r="X380" s="483"/>
    </row>
    <row r="381" spans="1:24">
      <c r="A381" s="471" t="s">
        <v>757</v>
      </c>
      <c r="B381" s="45" t="s">
        <v>588</v>
      </c>
      <c r="C381" s="43">
        <f>VLOOKUP(A381&amp;B381,st_line_min_forecast[[#All],[key]:[Generation @ Risk - 2028]],COLUMNS(st_line_min_forecast!$E$2:$F$2),FALSE)</f>
        <v>91.4</v>
      </c>
      <c r="D381" s="347"/>
      <c r="E381" s="42">
        <v>1</v>
      </c>
      <c r="F381" s="347"/>
      <c r="G381" s="347"/>
      <c r="H381" s="43">
        <v>7.4</v>
      </c>
      <c r="I381" s="43">
        <v>8.6</v>
      </c>
      <c r="J381" s="43">
        <v>9.6999999999999993</v>
      </c>
      <c r="K381" s="43">
        <v>10.6</v>
      </c>
      <c r="L381" s="43">
        <v>10.4</v>
      </c>
      <c r="M381" s="43">
        <v>9.9</v>
      </c>
      <c r="N381" s="58">
        <f t="shared" si="7"/>
        <v>0</v>
      </c>
      <c r="O381" s="478"/>
      <c r="P381" s="478"/>
      <c r="Q381" s="478"/>
      <c r="R381" s="478"/>
      <c r="S381" s="478"/>
      <c r="T381" s="478"/>
      <c r="U381" s="478"/>
      <c r="V381" s="478"/>
      <c r="W381" s="478"/>
      <c r="X381" s="483"/>
    </row>
    <row r="382" spans="1:24">
      <c r="A382" s="471"/>
      <c r="B382" s="45" t="s">
        <v>590</v>
      </c>
      <c r="C382" s="43">
        <f>VLOOKUP(A381&amp;B382,st_line_min_forecast[[#All],[key]:[Generation @ Risk - 2028]],COLUMNS(st_line_min_forecast!$E$3:$F$3),FALSE)</f>
        <v>91.4</v>
      </c>
      <c r="D382" s="347"/>
      <c r="E382" s="42">
        <v>0.99038461499999997</v>
      </c>
      <c r="F382" s="347"/>
      <c r="G382" s="347"/>
      <c r="H382" s="43">
        <v>10.4</v>
      </c>
      <c r="I382" s="43">
        <v>11.6</v>
      </c>
      <c r="J382" s="43">
        <v>12.6</v>
      </c>
      <c r="K382" s="43">
        <v>12.8</v>
      </c>
      <c r="L382" s="43">
        <v>12.4</v>
      </c>
      <c r="M382" s="43">
        <v>12.3</v>
      </c>
      <c r="N382" s="58">
        <f t="shared" si="7"/>
        <v>0</v>
      </c>
      <c r="O382" s="478"/>
      <c r="P382" s="478"/>
      <c r="Q382" s="478"/>
      <c r="R382" s="478"/>
      <c r="S382" s="478"/>
      <c r="T382" s="478"/>
      <c r="U382" s="478"/>
      <c r="V382" s="478"/>
      <c r="W382" s="478"/>
      <c r="X382" s="483"/>
    </row>
    <row r="383" spans="1:24">
      <c r="A383" s="471" t="s">
        <v>800</v>
      </c>
      <c r="B383" s="45" t="s">
        <v>588</v>
      </c>
      <c r="C383" s="43">
        <f>VLOOKUP(A383&amp;B383,st_line_min_forecast[[#All],[key]:[Generation @ Risk - 2028]],COLUMNS(st_line_min_forecast!$E$2:$F$2),FALSE)</f>
        <v>135.5</v>
      </c>
      <c r="D383" s="347"/>
      <c r="E383" s="42">
        <v>1</v>
      </c>
      <c r="F383" s="347"/>
      <c r="G383" s="347"/>
      <c r="H383" s="43">
        <v>11.7</v>
      </c>
      <c r="I383" s="43">
        <v>14.6</v>
      </c>
      <c r="J383" s="43">
        <v>16.2</v>
      </c>
      <c r="K383" s="43">
        <v>23.3</v>
      </c>
      <c r="L383" s="43">
        <v>23.2</v>
      </c>
      <c r="M383" s="43">
        <v>22.6</v>
      </c>
      <c r="N383" s="58">
        <f t="shared" si="7"/>
        <v>0</v>
      </c>
      <c r="O383" s="480"/>
      <c r="P383" s="480"/>
      <c r="Q383" s="480"/>
      <c r="R383" s="480"/>
      <c r="S383" s="480"/>
      <c r="T383" s="480"/>
      <c r="U383" s="480"/>
      <c r="V383" s="480"/>
      <c r="W383" s="480"/>
      <c r="X383" s="489"/>
    </row>
    <row r="384" spans="1:24">
      <c r="A384" s="471"/>
      <c r="B384" s="45" t="s">
        <v>590</v>
      </c>
      <c r="C384" s="43">
        <f>VLOOKUP(A383&amp;B384,st_line_min_forecast[[#All],[key]:[Generation @ Risk - 2028]],COLUMNS(st_line_min_forecast!$E$3:$F$3),FALSE)</f>
        <v>142.30000000000001</v>
      </c>
      <c r="D384" s="347"/>
      <c r="E384" s="42">
        <v>0.99315068500000003</v>
      </c>
      <c r="F384" s="347"/>
      <c r="G384" s="347"/>
      <c r="H384" s="43">
        <v>14.6</v>
      </c>
      <c r="I384" s="43">
        <v>16.399999999999999</v>
      </c>
      <c r="J384" s="43">
        <v>22.7</v>
      </c>
      <c r="K384" s="43">
        <v>24.6</v>
      </c>
      <c r="L384" s="43">
        <v>24</v>
      </c>
      <c r="M384" s="43">
        <v>23.5</v>
      </c>
      <c r="N384" s="58">
        <f t="shared" si="7"/>
        <v>0</v>
      </c>
      <c r="O384" s="480"/>
      <c r="P384" s="480"/>
      <c r="Q384" s="480"/>
      <c r="R384" s="480"/>
      <c r="S384" s="480"/>
      <c r="T384" s="480"/>
      <c r="U384" s="480"/>
      <c r="V384" s="480"/>
      <c r="W384" s="480"/>
      <c r="X384" s="489"/>
    </row>
    <row r="385" spans="1:25">
      <c r="A385" s="471" t="s">
        <v>808</v>
      </c>
      <c r="B385" s="45" t="s">
        <v>588</v>
      </c>
      <c r="C385" s="43">
        <f>VLOOKUP(A385&amp;B385,st_line_min_forecast[[#All],[key]:[Generation @ Risk - 2028]],COLUMNS(st_line_min_forecast!$E$2:$F$2),FALSE)</f>
        <v>135.5</v>
      </c>
      <c r="D385" s="347"/>
      <c r="E385" s="42">
        <v>0.99082568800000004</v>
      </c>
      <c r="F385" s="347"/>
      <c r="G385" s="347"/>
      <c r="H385" s="43">
        <v>10.9</v>
      </c>
      <c r="I385" s="43">
        <v>14.1</v>
      </c>
      <c r="J385" s="43">
        <v>16.399999999999999</v>
      </c>
      <c r="K385" s="43">
        <v>23.5</v>
      </c>
      <c r="L385" s="43">
        <v>23.5</v>
      </c>
      <c r="M385" s="43">
        <v>22.8</v>
      </c>
      <c r="N385" s="58">
        <f t="shared" si="7"/>
        <v>0</v>
      </c>
      <c r="O385" s="480"/>
      <c r="P385" s="480"/>
      <c r="Q385" s="480"/>
      <c r="R385" s="480"/>
      <c r="S385" s="480"/>
      <c r="T385" s="480"/>
      <c r="U385" s="480"/>
      <c r="V385" s="480"/>
      <c r="W385" s="480"/>
      <c r="X385" s="489"/>
    </row>
    <row r="386" spans="1:25">
      <c r="A386" s="471"/>
      <c r="B386" s="45" t="s">
        <v>590</v>
      </c>
      <c r="C386" s="43">
        <f>VLOOKUP(A385&amp;B386,st_line_min_forecast[[#All],[key]:[Generation @ Risk - 2028]],COLUMNS(st_line_min_forecast!$E$3:$F$3),FALSE)</f>
        <v>137.19999999999999</v>
      </c>
      <c r="D386" s="347"/>
      <c r="E386" s="42">
        <v>0.97857142900000005</v>
      </c>
      <c r="F386" s="347"/>
      <c r="G386" s="347"/>
      <c r="H386" s="43">
        <v>14</v>
      </c>
      <c r="I386" s="43">
        <v>16.399999999999999</v>
      </c>
      <c r="J386" s="43">
        <v>23</v>
      </c>
      <c r="K386" s="43">
        <v>24.9</v>
      </c>
      <c r="L386" s="43">
        <v>24.3</v>
      </c>
      <c r="M386" s="43">
        <v>23.8</v>
      </c>
      <c r="N386" s="58">
        <f t="shared" si="7"/>
        <v>0</v>
      </c>
      <c r="O386" s="480"/>
      <c r="P386" s="480"/>
      <c r="Q386" s="480"/>
      <c r="R386" s="480"/>
      <c r="S386" s="480"/>
      <c r="T386" s="480"/>
      <c r="U386" s="480"/>
      <c r="V386" s="480"/>
      <c r="W386" s="480"/>
      <c r="X386" s="489"/>
    </row>
    <row r="387" spans="1:25">
      <c r="A387" s="471" t="s">
        <v>641</v>
      </c>
      <c r="B387" s="45" t="s">
        <v>588</v>
      </c>
      <c r="C387" s="43">
        <f>VLOOKUP(A387&amp;B387,st_line_min_forecast[[#All],[key]:[Generation @ Risk - 2028]],COLUMNS(st_line_min_forecast!$E$2:$F$2),FALSE)</f>
        <v>85.7</v>
      </c>
      <c r="D387" s="347"/>
      <c r="E387" s="42">
        <v>0.93548387099999997</v>
      </c>
      <c r="F387" s="347"/>
      <c r="G387" s="347"/>
      <c r="H387" s="43">
        <v>6.2</v>
      </c>
      <c r="I387" s="43">
        <v>9.1</v>
      </c>
      <c r="J387" s="43">
        <v>10.7</v>
      </c>
      <c r="K387" s="43">
        <v>17.7</v>
      </c>
      <c r="L387" s="43">
        <v>17.600000000000001</v>
      </c>
      <c r="M387" s="43">
        <v>16.899999999999999</v>
      </c>
      <c r="N387" s="58">
        <f t="shared" si="7"/>
        <v>0</v>
      </c>
      <c r="O387" s="480"/>
      <c r="P387" s="480"/>
      <c r="Q387" s="480"/>
      <c r="R387" s="480"/>
      <c r="S387" s="480"/>
      <c r="T387" s="480"/>
      <c r="U387" s="480"/>
      <c r="V387" s="480"/>
      <c r="W387" s="480"/>
      <c r="X387" s="489"/>
    </row>
    <row r="388" spans="1:25">
      <c r="A388" s="471"/>
      <c r="B388" s="45" t="s">
        <v>590</v>
      </c>
      <c r="C388" s="43">
        <f>VLOOKUP(A387&amp;B388,st_line_min_forecast[[#All],[key]:[Generation @ Risk - 2028]],COLUMNS(st_line_min_forecast!$E$3:$F$3),FALSE)</f>
        <v>91.4</v>
      </c>
      <c r="D388" s="347"/>
      <c r="E388" s="42">
        <v>0.95402298900000004</v>
      </c>
      <c r="F388" s="347"/>
      <c r="G388" s="347"/>
      <c r="H388" s="43">
        <v>8.6999999999999993</v>
      </c>
      <c r="I388" s="43">
        <v>10.6</v>
      </c>
      <c r="J388" s="43">
        <v>16.8</v>
      </c>
      <c r="K388" s="43">
        <v>18.7</v>
      </c>
      <c r="L388" s="43">
        <v>18.100000000000001</v>
      </c>
      <c r="M388" s="43">
        <v>17.600000000000001</v>
      </c>
      <c r="N388" s="58">
        <f t="shared" si="7"/>
        <v>0</v>
      </c>
      <c r="O388" s="480"/>
      <c r="P388" s="480"/>
      <c r="Q388" s="480"/>
      <c r="R388" s="480"/>
      <c r="S388" s="480"/>
      <c r="T388" s="480"/>
      <c r="U388" s="480"/>
      <c r="V388" s="480"/>
      <c r="W388" s="480"/>
      <c r="X388" s="489"/>
    </row>
    <row r="389" spans="1:25">
      <c r="A389" s="471" t="s">
        <v>655</v>
      </c>
      <c r="B389" s="45" t="s">
        <v>588</v>
      </c>
      <c r="C389" s="43">
        <f>VLOOKUP(A389&amp;B389,st_line_min_forecast[[#All],[key]:[Generation @ Risk - 2028]],COLUMNS(st_line_min_forecast!$E$2:$F$2),FALSE)</f>
        <v>85.7</v>
      </c>
      <c r="D389" s="347"/>
      <c r="E389" s="42">
        <v>0.99152542399999999</v>
      </c>
      <c r="F389" s="347"/>
      <c r="G389" s="347"/>
      <c r="H389" s="43">
        <v>11.8</v>
      </c>
      <c r="I389" s="43">
        <v>14.8</v>
      </c>
      <c r="J389" s="43">
        <v>16</v>
      </c>
      <c r="K389" s="43">
        <v>21.3</v>
      </c>
      <c r="L389" s="43">
        <v>21.6</v>
      </c>
      <c r="M389" s="43">
        <v>21.2</v>
      </c>
      <c r="N389" s="58">
        <f t="shared" si="7"/>
        <v>0</v>
      </c>
      <c r="O389" s="478"/>
      <c r="P389" s="478"/>
      <c r="Q389" s="478"/>
      <c r="R389" s="478"/>
      <c r="S389" s="478"/>
      <c r="T389" s="478"/>
      <c r="U389" s="478"/>
      <c r="V389" s="478"/>
      <c r="W389" s="478"/>
      <c r="X389" s="483"/>
    </row>
    <row r="390" spans="1:25">
      <c r="A390" s="471"/>
      <c r="B390" s="45" t="s">
        <v>590</v>
      </c>
      <c r="C390" s="43">
        <f>VLOOKUP(A389&amp;B390,st_line_min_forecast[[#All],[key]:[Generation @ Risk - 2028]],COLUMNS(st_line_min_forecast!$E$3:$F$3),FALSE)</f>
        <v>91.4</v>
      </c>
      <c r="D390" s="347"/>
      <c r="E390" s="42">
        <v>0.98639455799999998</v>
      </c>
      <c r="F390" s="347"/>
      <c r="G390" s="347"/>
      <c r="H390" s="43">
        <v>14.7</v>
      </c>
      <c r="I390" s="43">
        <v>16.600000000000001</v>
      </c>
      <c r="J390" s="43">
        <v>21</v>
      </c>
      <c r="K390" s="43">
        <v>22.7</v>
      </c>
      <c r="L390" s="43">
        <v>22.5</v>
      </c>
      <c r="M390" s="43">
        <v>22.3</v>
      </c>
      <c r="N390" s="58">
        <f t="shared" si="7"/>
        <v>0</v>
      </c>
      <c r="O390" s="478"/>
      <c r="P390" s="478"/>
      <c r="Q390" s="478"/>
      <c r="R390" s="478"/>
      <c r="S390" s="478"/>
      <c r="T390" s="478"/>
      <c r="U390" s="478"/>
      <c r="V390" s="478"/>
      <c r="W390" s="478"/>
      <c r="X390" s="483"/>
    </row>
    <row r="391" spans="1:25">
      <c r="A391" s="471" t="s">
        <v>816</v>
      </c>
      <c r="B391" s="45" t="s">
        <v>588</v>
      </c>
      <c r="C391" s="43">
        <f>VLOOKUP(A391&amp;B391,st_line_min_forecast[[#All],[key]:[Generation @ Risk - 2028]],COLUMNS(st_line_min_forecast!$E$2:$F$2),FALSE)</f>
        <v>102.9</v>
      </c>
      <c r="D391" s="347"/>
      <c r="E391" s="42">
        <v>0.93827160499999995</v>
      </c>
      <c r="F391" s="347"/>
      <c r="G391" s="347"/>
      <c r="H391" s="43">
        <v>16.2</v>
      </c>
      <c r="I391" s="43">
        <v>16.600000000000001</v>
      </c>
      <c r="J391" s="43">
        <v>16.8</v>
      </c>
      <c r="K391" s="43">
        <v>17</v>
      </c>
      <c r="L391" s="43">
        <v>17</v>
      </c>
      <c r="M391" s="43">
        <v>16.7</v>
      </c>
      <c r="N391" s="58">
        <f t="shared" si="7"/>
        <v>0</v>
      </c>
      <c r="O391" s="478"/>
      <c r="P391" s="478"/>
      <c r="Q391" s="478"/>
      <c r="R391" s="478"/>
      <c r="S391" s="478"/>
      <c r="T391" s="478"/>
      <c r="U391" s="478"/>
      <c r="V391" s="478"/>
      <c r="W391" s="478"/>
      <c r="X391" s="483"/>
    </row>
    <row r="392" spans="1:25">
      <c r="A392" s="471"/>
      <c r="B392" s="45" t="s">
        <v>590</v>
      </c>
      <c r="C392" s="43">
        <f>VLOOKUP(A391&amp;B392,st_line_min_forecast[[#All],[key]:[Generation @ Risk - 2028]],COLUMNS(st_line_min_forecast!$E$3:$F$3),FALSE)</f>
        <v>108</v>
      </c>
      <c r="D392" s="347"/>
      <c r="E392" s="42">
        <v>0.93567251500000004</v>
      </c>
      <c r="F392" s="347"/>
      <c r="G392" s="347"/>
      <c r="H392" s="43">
        <v>17.100000000000001</v>
      </c>
      <c r="I392" s="43">
        <v>17.399999999999999</v>
      </c>
      <c r="J392" s="43">
        <v>17.8</v>
      </c>
      <c r="K392" s="43">
        <v>17.899999999999999</v>
      </c>
      <c r="L392" s="43">
        <v>18</v>
      </c>
      <c r="M392" s="43">
        <v>18.100000000000001</v>
      </c>
      <c r="N392" s="58">
        <f t="shared" si="7"/>
        <v>0</v>
      </c>
      <c r="O392" s="478"/>
      <c r="P392" s="478"/>
      <c r="Q392" s="478"/>
      <c r="R392" s="478"/>
      <c r="S392" s="478"/>
      <c r="T392" s="478"/>
      <c r="U392" s="478"/>
      <c r="V392" s="478"/>
      <c r="W392" s="478"/>
      <c r="X392" s="483"/>
    </row>
    <row r="393" spans="1:25">
      <c r="A393" s="471" t="s">
        <v>803</v>
      </c>
      <c r="B393" s="45" t="s">
        <v>588</v>
      </c>
      <c r="C393" s="43">
        <f>VLOOKUP(A393&amp;B393,st_line_min_forecast[[#All],[key]:[Generation @ Risk - 2028]],COLUMNS(st_line_min_forecast!$E$2:$F$2),FALSE)</f>
        <v>82.3</v>
      </c>
      <c r="D393" s="347"/>
      <c r="E393" s="42">
        <v>0.93846153799999998</v>
      </c>
      <c r="F393" s="347"/>
      <c r="G393" s="347"/>
      <c r="H393" s="43">
        <v>6.5</v>
      </c>
      <c r="I393" s="43">
        <v>6.5</v>
      </c>
      <c r="J393" s="43">
        <v>6.5</v>
      </c>
      <c r="K393" s="43">
        <v>6.5</v>
      </c>
      <c r="L393" s="43">
        <v>6.5</v>
      </c>
      <c r="M393" s="43">
        <v>6.5</v>
      </c>
      <c r="N393" s="58">
        <f t="shared" si="7"/>
        <v>0</v>
      </c>
      <c r="O393" s="480"/>
      <c r="P393" s="480"/>
      <c r="Q393" s="480"/>
      <c r="R393" s="480"/>
      <c r="S393" s="480"/>
      <c r="T393" s="480"/>
      <c r="U393" s="480"/>
      <c r="V393" s="480"/>
      <c r="W393" s="480"/>
      <c r="X393" s="489"/>
      <c r="Y393" s="292"/>
    </row>
    <row r="394" spans="1:25">
      <c r="A394" s="471"/>
      <c r="B394" s="45" t="s">
        <v>590</v>
      </c>
      <c r="C394" s="43">
        <f>VLOOKUP(A393&amp;B394,st_line_min_forecast[[#All],[key]:[Generation @ Risk - 2028]],COLUMNS(st_line_min_forecast!$E$3:$F$3),FALSE)</f>
        <v>87.4</v>
      </c>
      <c r="D394" s="347"/>
      <c r="E394" s="42">
        <v>0.93846153799999998</v>
      </c>
      <c r="F394" s="347"/>
      <c r="G394" s="347"/>
      <c r="H394" s="43">
        <v>6.5</v>
      </c>
      <c r="I394" s="43">
        <v>6.5</v>
      </c>
      <c r="J394" s="43">
        <v>6.5</v>
      </c>
      <c r="K394" s="43">
        <v>6.5</v>
      </c>
      <c r="L394" s="43">
        <v>6.5</v>
      </c>
      <c r="M394" s="43">
        <v>6.5</v>
      </c>
      <c r="N394" s="58">
        <f t="shared" si="7"/>
        <v>0</v>
      </c>
      <c r="O394" s="480"/>
      <c r="P394" s="480"/>
      <c r="Q394" s="480"/>
      <c r="R394" s="480"/>
      <c r="S394" s="480"/>
      <c r="T394" s="480"/>
      <c r="U394" s="480"/>
      <c r="V394" s="480"/>
      <c r="W394" s="480"/>
      <c r="X394" s="489"/>
      <c r="Y394" s="292"/>
    </row>
    <row r="395" spans="1:25">
      <c r="A395" s="471" t="s">
        <v>804</v>
      </c>
      <c r="B395" s="45" t="s">
        <v>588</v>
      </c>
      <c r="C395" s="43">
        <f>VLOOKUP(A395&amp;B395,st_line_min_forecast[[#All],[key]:[Generation @ Risk - 2028]],COLUMNS(st_line_min_forecast!$E$2:$F$2),FALSE)</f>
        <v>82.3</v>
      </c>
      <c r="D395" s="347"/>
      <c r="E395" s="42">
        <v>0.93846153799999998</v>
      </c>
      <c r="F395" s="347"/>
      <c r="G395" s="347"/>
      <c r="H395" s="43">
        <v>6.5</v>
      </c>
      <c r="I395" s="43">
        <v>6.6</v>
      </c>
      <c r="J395" s="43">
        <v>6.5</v>
      </c>
      <c r="K395" s="43">
        <v>6.5</v>
      </c>
      <c r="L395" s="43">
        <v>6.5</v>
      </c>
      <c r="M395" s="43">
        <v>6.5</v>
      </c>
      <c r="N395" s="58">
        <f t="shared" si="7"/>
        <v>0</v>
      </c>
      <c r="O395" s="480"/>
      <c r="P395" s="480"/>
      <c r="Q395" s="480"/>
      <c r="R395" s="480"/>
      <c r="S395" s="480"/>
      <c r="T395" s="480"/>
      <c r="U395" s="480"/>
      <c r="V395" s="480"/>
      <c r="W395" s="480"/>
      <c r="X395" s="489"/>
      <c r="Y395" s="292"/>
    </row>
    <row r="396" spans="1:25">
      <c r="A396" s="471"/>
      <c r="B396" s="45" t="s">
        <v>590</v>
      </c>
      <c r="C396" s="43">
        <f>VLOOKUP(A395&amp;B396,st_line_min_forecast[[#All],[key]:[Generation @ Risk - 2028]],COLUMNS(st_line_min_forecast!$E$3:$F$3),FALSE)</f>
        <v>87.4</v>
      </c>
      <c r="D396" s="347"/>
      <c r="E396" s="42">
        <v>0.92424242400000001</v>
      </c>
      <c r="F396" s="347"/>
      <c r="G396" s="347"/>
      <c r="H396" s="43">
        <v>6.6</v>
      </c>
      <c r="I396" s="43">
        <v>6.5</v>
      </c>
      <c r="J396" s="43">
        <v>6.5</v>
      </c>
      <c r="K396" s="43">
        <v>6.6</v>
      </c>
      <c r="L396" s="43">
        <v>6.5</v>
      </c>
      <c r="M396" s="43">
        <v>6.5</v>
      </c>
      <c r="N396" s="58">
        <f t="shared" si="7"/>
        <v>0</v>
      </c>
      <c r="O396" s="480"/>
      <c r="P396" s="480"/>
      <c r="Q396" s="480"/>
      <c r="R396" s="480"/>
      <c r="S396" s="480"/>
      <c r="T396" s="480"/>
      <c r="U396" s="480"/>
      <c r="V396" s="480"/>
      <c r="W396" s="480"/>
      <c r="X396" s="489"/>
      <c r="Y396" s="292"/>
    </row>
    <row r="397" spans="1:25">
      <c r="A397" s="471" t="s">
        <v>805</v>
      </c>
      <c r="B397" s="45" t="s">
        <v>588</v>
      </c>
      <c r="C397" s="43">
        <f>VLOOKUP(A397&amp;B397,st_line_min_forecast[[#All],[key]:[Generation @ Risk - 2028]],COLUMNS(st_line_min_forecast!$E$2:$F$2),FALSE)</f>
        <v>82.3</v>
      </c>
      <c r="D397" s="347"/>
      <c r="E397" s="42">
        <v>0.93846153799999998</v>
      </c>
      <c r="F397" s="347"/>
      <c r="G397" s="347"/>
      <c r="H397" s="43">
        <v>6.5</v>
      </c>
      <c r="I397" s="43">
        <v>6.5</v>
      </c>
      <c r="J397" s="43">
        <v>6.5</v>
      </c>
      <c r="K397" s="43">
        <v>6.5</v>
      </c>
      <c r="L397" s="43">
        <v>6.5</v>
      </c>
      <c r="M397" s="43">
        <v>6.5</v>
      </c>
      <c r="N397" s="58">
        <f t="shared" si="7"/>
        <v>0</v>
      </c>
      <c r="O397" s="480"/>
      <c r="P397" s="480"/>
      <c r="Q397" s="480"/>
      <c r="R397" s="480"/>
      <c r="S397" s="480"/>
      <c r="T397" s="480"/>
      <c r="U397" s="480"/>
      <c r="V397" s="480"/>
      <c r="W397" s="480"/>
      <c r="X397" s="489"/>
      <c r="Y397" s="292"/>
    </row>
    <row r="398" spans="1:25">
      <c r="A398" s="471"/>
      <c r="B398" s="45" t="s">
        <v>590</v>
      </c>
      <c r="C398" s="43">
        <f>VLOOKUP(A397&amp;B398,st_line_min_forecast[[#All],[key]:[Generation @ Risk - 2028]],COLUMNS(st_line_min_forecast!$E$3:$F$3),FALSE)</f>
        <v>87.4</v>
      </c>
      <c r="D398" s="347"/>
      <c r="E398" s="42">
        <v>0.93846153799999998</v>
      </c>
      <c r="F398" s="347"/>
      <c r="G398" s="347"/>
      <c r="H398" s="43">
        <v>6.5</v>
      </c>
      <c r="I398" s="43">
        <v>6.5</v>
      </c>
      <c r="J398" s="43">
        <v>6.5</v>
      </c>
      <c r="K398" s="43">
        <v>6.5</v>
      </c>
      <c r="L398" s="43">
        <v>6.5</v>
      </c>
      <c r="M398" s="43">
        <v>6.5</v>
      </c>
      <c r="N398" s="58">
        <f t="shared" si="7"/>
        <v>0</v>
      </c>
      <c r="O398" s="480"/>
      <c r="P398" s="480"/>
      <c r="Q398" s="480"/>
      <c r="R398" s="480"/>
      <c r="S398" s="480"/>
      <c r="T398" s="480"/>
      <c r="U398" s="480"/>
      <c r="V398" s="480"/>
      <c r="W398" s="480"/>
      <c r="X398" s="489"/>
      <c r="Y398" s="292"/>
    </row>
    <row r="399" spans="1:25">
      <c r="A399" s="471" t="s">
        <v>716</v>
      </c>
      <c r="B399" s="45" t="s">
        <v>588</v>
      </c>
      <c r="C399" s="43">
        <f>VLOOKUP(A399&amp;B399,st_line_min_forecast[[#All],[key]:[Generation @ Risk - 2028]],COLUMNS(st_line_min_forecast!$E$2:$F$2),FALSE)</f>
        <v>78.3</v>
      </c>
      <c r="D399" s="347"/>
      <c r="E399" s="42">
        <v>1</v>
      </c>
      <c r="F399" s="347"/>
      <c r="G399" s="347"/>
      <c r="H399" s="43">
        <v>2.1</v>
      </c>
      <c r="I399" s="43">
        <v>2.1</v>
      </c>
      <c r="J399" s="43">
        <v>2.1</v>
      </c>
      <c r="K399" s="43">
        <v>2.1</v>
      </c>
      <c r="L399" s="43">
        <v>2.1</v>
      </c>
      <c r="M399" s="43">
        <v>2.1</v>
      </c>
      <c r="N399" s="58">
        <f t="shared" si="7"/>
        <v>0</v>
      </c>
      <c r="O399" s="478"/>
      <c r="P399" s="478"/>
      <c r="Q399" s="478"/>
      <c r="R399" s="478"/>
      <c r="S399" s="478"/>
      <c r="T399" s="478"/>
      <c r="U399" s="478"/>
      <c r="V399" s="478"/>
      <c r="W399" s="478"/>
      <c r="X399" s="483"/>
      <c r="Y399" s="292"/>
    </row>
    <row r="400" spans="1:25">
      <c r="A400" s="471"/>
      <c r="B400" s="45" t="s">
        <v>590</v>
      </c>
      <c r="C400" s="43">
        <f>VLOOKUP(A399&amp;B400,st_line_min_forecast[[#All],[key]:[Generation @ Risk - 2028]],COLUMNS(st_line_min_forecast!$E$3:$F$3),FALSE)</f>
        <v>84.6</v>
      </c>
      <c r="D400" s="347"/>
      <c r="E400" s="42">
        <v>1</v>
      </c>
      <c r="F400" s="347"/>
      <c r="G400" s="347"/>
      <c r="H400" s="43">
        <v>2.1</v>
      </c>
      <c r="I400" s="43">
        <v>2.1</v>
      </c>
      <c r="J400" s="43">
        <v>2.1</v>
      </c>
      <c r="K400" s="43">
        <v>2.1</v>
      </c>
      <c r="L400" s="43">
        <v>2.1</v>
      </c>
      <c r="M400" s="43">
        <v>2.1</v>
      </c>
      <c r="N400" s="58">
        <f t="shared" si="7"/>
        <v>0</v>
      </c>
      <c r="O400" s="478"/>
      <c r="P400" s="478"/>
      <c r="Q400" s="478"/>
      <c r="R400" s="478"/>
      <c r="S400" s="478"/>
      <c r="T400" s="478"/>
      <c r="U400" s="478"/>
      <c r="V400" s="478"/>
      <c r="W400" s="478"/>
      <c r="X400" s="483"/>
      <c r="Y400" s="292"/>
    </row>
    <row r="401" spans="1:25">
      <c r="A401" s="471" t="s">
        <v>717</v>
      </c>
      <c r="B401" s="45" t="s">
        <v>588</v>
      </c>
      <c r="C401" s="43">
        <f>VLOOKUP(A401&amp;B401,st_line_min_forecast[[#All],[key]:[Generation @ Risk - 2028]],COLUMNS(st_line_min_forecast!$E$2:$F$2),FALSE)</f>
        <v>80</v>
      </c>
      <c r="D401" s="347"/>
      <c r="E401" s="42">
        <v>1</v>
      </c>
      <c r="F401" s="347"/>
      <c r="G401" s="347"/>
      <c r="H401" s="43">
        <v>2.2000000000000002</v>
      </c>
      <c r="I401" s="43">
        <v>2.2000000000000002</v>
      </c>
      <c r="J401" s="43">
        <v>2.2000000000000002</v>
      </c>
      <c r="K401" s="43">
        <v>2.2000000000000002</v>
      </c>
      <c r="L401" s="43">
        <v>2.2000000000000002</v>
      </c>
      <c r="M401" s="43">
        <v>2.2000000000000002</v>
      </c>
      <c r="N401" s="58">
        <f t="shared" si="7"/>
        <v>0</v>
      </c>
      <c r="O401" s="478"/>
      <c r="P401" s="478"/>
      <c r="Q401" s="478"/>
      <c r="R401" s="478"/>
      <c r="S401" s="478"/>
      <c r="T401" s="478"/>
      <c r="U401" s="478"/>
      <c r="V401" s="478"/>
      <c r="W401" s="478"/>
      <c r="X401" s="483"/>
      <c r="Y401" s="292"/>
    </row>
    <row r="402" spans="1:25">
      <c r="A402" s="471"/>
      <c r="B402" s="45" t="s">
        <v>590</v>
      </c>
      <c r="C402" s="43">
        <f>VLOOKUP(A401&amp;B402,st_line_min_forecast[[#All],[key]:[Generation @ Risk - 2028]],COLUMNS(st_line_min_forecast!$E$3:$F$3),FALSE)</f>
        <v>85.7</v>
      </c>
      <c r="D402" s="347"/>
      <c r="E402" s="42">
        <v>1</v>
      </c>
      <c r="F402" s="347"/>
      <c r="G402" s="347"/>
      <c r="H402" s="43">
        <v>2.2000000000000002</v>
      </c>
      <c r="I402" s="43">
        <v>2.2000000000000002</v>
      </c>
      <c r="J402" s="43">
        <v>2.2000000000000002</v>
      </c>
      <c r="K402" s="43">
        <v>2.2000000000000002</v>
      </c>
      <c r="L402" s="43">
        <v>2.2000000000000002</v>
      </c>
      <c r="M402" s="43">
        <v>2.2000000000000002</v>
      </c>
      <c r="N402" s="58">
        <f t="shared" si="7"/>
        <v>0</v>
      </c>
      <c r="O402" s="478"/>
      <c r="P402" s="478"/>
      <c r="Q402" s="478"/>
      <c r="R402" s="478"/>
      <c r="S402" s="478"/>
      <c r="T402" s="478"/>
      <c r="U402" s="478"/>
      <c r="V402" s="478"/>
      <c r="W402" s="478"/>
      <c r="X402" s="483"/>
      <c r="Y402" s="292"/>
    </row>
    <row r="403" spans="1:25">
      <c r="A403" s="471" t="s">
        <v>718</v>
      </c>
      <c r="B403" s="45" t="s">
        <v>588</v>
      </c>
      <c r="C403" s="43">
        <f>VLOOKUP(A403&amp;B403,st_line_min_forecast[[#All],[key]:[Generation @ Risk - 2028]],COLUMNS(st_line_min_forecast!$E$2:$F$2),FALSE)</f>
        <v>81.7</v>
      </c>
      <c r="D403" s="347"/>
      <c r="E403" s="42">
        <v>1</v>
      </c>
      <c r="F403" s="347"/>
      <c r="G403" s="347"/>
      <c r="H403" s="43">
        <v>2.1</v>
      </c>
      <c r="I403" s="43">
        <v>2.1</v>
      </c>
      <c r="J403" s="43">
        <v>2.1</v>
      </c>
      <c r="K403" s="43">
        <v>2.1</v>
      </c>
      <c r="L403" s="43">
        <v>2.1</v>
      </c>
      <c r="M403" s="43">
        <v>2.1</v>
      </c>
      <c r="N403" s="58">
        <f t="shared" si="7"/>
        <v>0</v>
      </c>
      <c r="O403" s="478"/>
      <c r="P403" s="478"/>
      <c r="Q403" s="478"/>
      <c r="R403" s="478"/>
      <c r="S403" s="478"/>
      <c r="T403" s="478"/>
      <c r="U403" s="478"/>
      <c r="V403" s="478"/>
      <c r="W403" s="478"/>
      <c r="X403" s="483"/>
      <c r="Y403" s="292"/>
    </row>
    <row r="404" spans="1:25" ht="14" thickBot="1">
      <c r="A404" s="495"/>
      <c r="B404" s="311" t="s">
        <v>590</v>
      </c>
      <c r="C404" s="199">
        <f>VLOOKUP(A403&amp;B404,st_line_min_forecast[[#All],[key]:[Generation @ Risk - 2028]],COLUMNS(st_line_min_forecast!$E$3:$F$3),FALSE)</f>
        <v>88</v>
      </c>
      <c r="D404" s="372"/>
      <c r="E404" s="314">
        <v>0.95454545499999999</v>
      </c>
      <c r="F404" s="372"/>
      <c r="G404" s="372"/>
      <c r="H404" s="199">
        <v>2.2000000000000002</v>
      </c>
      <c r="I404" s="199">
        <v>2.1</v>
      </c>
      <c r="J404" s="199">
        <v>2.2000000000000002</v>
      </c>
      <c r="K404" s="199">
        <v>2.1</v>
      </c>
      <c r="L404" s="199">
        <v>2.1</v>
      </c>
      <c r="M404" s="199">
        <v>2.1</v>
      </c>
      <c r="N404" s="200">
        <f t="shared" si="7"/>
        <v>0</v>
      </c>
      <c r="O404" s="478"/>
      <c r="P404" s="478"/>
      <c r="Q404" s="478"/>
      <c r="R404" s="478"/>
      <c r="S404" s="478"/>
      <c r="T404" s="478"/>
      <c r="U404" s="478"/>
      <c r="V404" s="478"/>
      <c r="W404" s="478"/>
      <c r="X404" s="483"/>
      <c r="Y404" s="292"/>
    </row>
    <row r="405" spans="1:25" ht="15" thickBot="1">
      <c r="A405" s="315" t="s">
        <v>594</v>
      </c>
      <c r="B405" s="24"/>
      <c r="C405" s="29"/>
      <c r="D405" s="355"/>
      <c r="E405" s="176"/>
      <c r="F405" s="355"/>
      <c r="G405" s="355"/>
      <c r="H405" s="29"/>
      <c r="I405" s="29"/>
      <c r="J405" s="29"/>
      <c r="K405" s="29"/>
      <c r="L405" s="29"/>
      <c r="M405" s="29"/>
      <c r="N405" s="213"/>
      <c r="O405" s="313"/>
      <c r="P405" s="295"/>
      <c r="Q405" s="295"/>
      <c r="R405" s="295"/>
      <c r="S405" s="295"/>
      <c r="T405" s="295"/>
      <c r="U405" s="295"/>
      <c r="V405" s="295"/>
      <c r="W405" s="295"/>
      <c r="X405" s="296"/>
    </row>
    <row r="406" spans="1:25">
      <c r="A406" s="475" t="s">
        <v>844</v>
      </c>
      <c r="B406" s="48" t="s">
        <v>588</v>
      </c>
      <c r="C406" s="41">
        <f>VLOOKUP(A406&amp;B406,st_line_min_forecast[[#All],[key]:[Generation @ Risk - 2028]],COLUMNS(st_line_min_forecast!E404:F404),FALSE)</f>
        <v>116.6</v>
      </c>
      <c r="D406" s="345"/>
      <c r="E406" s="109">
        <v>0.99300699299999995</v>
      </c>
      <c r="F406" s="345"/>
      <c r="G406" s="345"/>
      <c r="H406" s="41">
        <v>14.3</v>
      </c>
      <c r="I406" s="41">
        <v>12.8</v>
      </c>
      <c r="J406" s="41">
        <v>10.199999999999999</v>
      </c>
      <c r="K406" s="41">
        <v>6.9</v>
      </c>
      <c r="L406" s="41">
        <v>2.4</v>
      </c>
      <c r="M406" s="41">
        <v>3.7</v>
      </c>
      <c r="N406" s="56">
        <f t="shared" si="7"/>
        <v>0</v>
      </c>
      <c r="O406" s="477"/>
      <c r="P406" s="477"/>
      <c r="Q406" s="477"/>
      <c r="R406" s="477"/>
      <c r="S406" s="477"/>
      <c r="T406" s="477"/>
      <c r="U406" s="477"/>
      <c r="V406" s="477"/>
      <c r="W406" s="477"/>
      <c r="X406" s="482"/>
    </row>
    <row r="407" spans="1:25" ht="14" thickBot="1">
      <c r="A407" s="486"/>
      <c r="B407" s="54" t="s">
        <v>590</v>
      </c>
      <c r="C407" s="44">
        <f>VLOOKUP(A406&amp;B407,st_line_min_forecast[[#All],[key]:[Generation @ Risk - 2028]],COLUMNS(st_line_min_forecast!E405:F405),FALSE)</f>
        <v>122.3</v>
      </c>
      <c r="D407" s="354"/>
      <c r="E407" s="142">
        <v>0.99479166699999999</v>
      </c>
      <c r="F407" s="354"/>
      <c r="G407" s="354"/>
      <c r="H407" s="44">
        <v>19.2</v>
      </c>
      <c r="I407" s="44">
        <v>18.3</v>
      </c>
      <c r="J407" s="44">
        <v>17.100000000000001</v>
      </c>
      <c r="K407" s="44">
        <v>14.7</v>
      </c>
      <c r="L407" s="44">
        <v>10.6</v>
      </c>
      <c r="M407" s="44">
        <v>7.1</v>
      </c>
      <c r="N407" s="61">
        <f t="shared" si="7"/>
        <v>0</v>
      </c>
      <c r="O407" s="487"/>
      <c r="P407" s="487"/>
      <c r="Q407" s="487"/>
      <c r="R407" s="487"/>
      <c r="S407" s="487"/>
      <c r="T407" s="487"/>
      <c r="U407" s="487"/>
      <c r="V407" s="487"/>
      <c r="W407" s="487"/>
      <c r="X407" s="488"/>
    </row>
    <row r="408" spans="1:25" ht="15" thickBot="1">
      <c r="A408" s="299" t="s">
        <v>593</v>
      </c>
      <c r="B408" s="295"/>
      <c r="C408" s="198"/>
      <c r="D408" s="371"/>
      <c r="E408" s="302"/>
      <c r="F408" s="371"/>
      <c r="G408" s="371"/>
      <c r="H408" s="198"/>
      <c r="I408" s="198"/>
      <c r="J408" s="198"/>
      <c r="K408" s="198"/>
      <c r="L408" s="198"/>
      <c r="M408" s="198"/>
      <c r="N408" s="198"/>
      <c r="O408" s="295"/>
      <c r="P408" s="295"/>
      <c r="Q408" s="295"/>
      <c r="R408" s="295"/>
      <c r="S408" s="295"/>
      <c r="T408" s="295"/>
      <c r="U408" s="295"/>
      <c r="V408" s="295"/>
      <c r="W408" s="295"/>
      <c r="X408" s="296"/>
    </row>
    <row r="409" spans="1:25">
      <c r="A409" s="475" t="s">
        <v>866</v>
      </c>
      <c r="B409" s="48" t="s">
        <v>588</v>
      </c>
      <c r="C409" s="41">
        <f>VLOOKUP(A409&amp;B409,st_line_min_forecast[[#All],[key]:[Generation @ Risk - 2028]],COLUMNS(st_line_min_forecast!$E$2:$F$2),FALSE)</f>
        <v>106.9</v>
      </c>
      <c r="D409" s="345"/>
      <c r="E409" s="109">
        <v>0.84126984100000002</v>
      </c>
      <c r="F409" s="345"/>
      <c r="G409" s="345"/>
      <c r="H409" s="41">
        <v>18.899999999999999</v>
      </c>
      <c r="I409" s="41">
        <v>19.399999999999999</v>
      </c>
      <c r="J409" s="41">
        <v>17.2</v>
      </c>
      <c r="K409" s="41">
        <v>14.3</v>
      </c>
      <c r="L409" s="41">
        <v>10</v>
      </c>
      <c r="M409" s="41">
        <v>9.5</v>
      </c>
      <c r="N409" s="56">
        <f t="shared" si="7"/>
        <v>0</v>
      </c>
      <c r="O409" s="496"/>
      <c r="P409" s="496"/>
      <c r="Q409" s="496"/>
      <c r="R409" s="496"/>
      <c r="S409" s="496"/>
      <c r="T409" s="496"/>
      <c r="U409" s="496"/>
      <c r="V409" s="496"/>
      <c r="W409" s="496"/>
      <c r="X409" s="498"/>
    </row>
    <row r="410" spans="1:25">
      <c r="A410" s="476"/>
      <c r="B410" s="45" t="s">
        <v>590</v>
      </c>
      <c r="C410" s="43">
        <f>VLOOKUP(A409&amp;B410,st_line_min_forecast[[#All],[key]:[Generation @ Risk - 2028]],COLUMNS(st_line_min_forecast!$E$3:$F$3),FALSE)</f>
        <v>108.6</v>
      </c>
      <c r="D410" s="347"/>
      <c r="E410" s="42">
        <v>0.866071429</v>
      </c>
      <c r="F410" s="347"/>
      <c r="G410" s="347"/>
      <c r="H410" s="43">
        <v>22.4</v>
      </c>
      <c r="I410" s="43">
        <v>22.6</v>
      </c>
      <c r="J410" s="43">
        <v>22.5</v>
      </c>
      <c r="K410" s="43">
        <v>20.6</v>
      </c>
      <c r="L410" s="43">
        <v>17</v>
      </c>
      <c r="M410" s="43">
        <v>14.5</v>
      </c>
      <c r="N410" s="58">
        <f t="shared" si="7"/>
        <v>0</v>
      </c>
      <c r="O410" s="497"/>
      <c r="P410" s="497"/>
      <c r="Q410" s="497"/>
      <c r="R410" s="497"/>
      <c r="S410" s="497"/>
      <c r="T410" s="497"/>
      <c r="U410" s="497"/>
      <c r="V410" s="497"/>
      <c r="W410" s="497"/>
      <c r="X410" s="499"/>
    </row>
    <row r="411" spans="1:25">
      <c r="A411" s="476" t="s">
        <v>740</v>
      </c>
      <c r="B411" s="45" t="s">
        <v>588</v>
      </c>
      <c r="C411" s="43">
        <f>VLOOKUP(A411&amp;B411,st_line_min_forecast[[#All],[key]:[Generation @ Risk - 2028]],COLUMNS(st_line_min_forecast!$E$2:$F$2),FALSE)</f>
        <v>95.5</v>
      </c>
      <c r="D411" s="347"/>
      <c r="E411" s="42">
        <v>0.73509933800000005</v>
      </c>
      <c r="F411" s="347"/>
      <c r="G411" s="347"/>
      <c r="H411" s="43">
        <v>15.1</v>
      </c>
      <c r="I411" s="43">
        <v>15.1</v>
      </c>
      <c r="J411" s="43">
        <v>13.6</v>
      </c>
      <c r="K411" s="43">
        <v>11.5</v>
      </c>
      <c r="L411" s="43">
        <v>8.1</v>
      </c>
      <c r="M411" s="43">
        <v>8.5</v>
      </c>
      <c r="N411" s="58">
        <f t="shared" si="7"/>
        <v>0</v>
      </c>
      <c r="O411" s="478"/>
      <c r="P411" s="478"/>
      <c r="Q411" s="478"/>
      <c r="R411" s="478"/>
      <c r="S411" s="478"/>
      <c r="T411" s="478"/>
      <c r="U411" s="478"/>
      <c r="V411" s="478"/>
      <c r="W411" s="478"/>
      <c r="X411" s="483"/>
    </row>
    <row r="412" spans="1:25">
      <c r="A412" s="476"/>
      <c r="B412" s="45" t="s">
        <v>590</v>
      </c>
      <c r="C412" s="43">
        <f>VLOOKUP(A411&amp;B412,st_line_min_forecast[[#All],[key]:[Generation @ Risk - 2028]],COLUMNS(st_line_min_forecast!$E$3:$F$3),FALSE)</f>
        <v>108.6</v>
      </c>
      <c r="D412" s="347"/>
      <c r="E412" s="42">
        <v>0.78857142899999999</v>
      </c>
      <c r="F412" s="347"/>
      <c r="G412" s="347"/>
      <c r="H412" s="43">
        <v>17.5</v>
      </c>
      <c r="I412" s="43">
        <v>17.600000000000001</v>
      </c>
      <c r="J412" s="43">
        <v>17.600000000000001</v>
      </c>
      <c r="K412" s="43">
        <v>16.5</v>
      </c>
      <c r="L412" s="43">
        <v>13.5</v>
      </c>
      <c r="M412" s="43">
        <v>11.7</v>
      </c>
      <c r="N412" s="58">
        <f t="shared" si="7"/>
        <v>0</v>
      </c>
      <c r="O412" s="478"/>
      <c r="P412" s="478"/>
      <c r="Q412" s="478"/>
      <c r="R412" s="478"/>
      <c r="S412" s="478"/>
      <c r="T412" s="478"/>
      <c r="U412" s="478"/>
      <c r="V412" s="478"/>
      <c r="W412" s="478"/>
      <c r="X412" s="483"/>
    </row>
    <row r="413" spans="1:25">
      <c r="A413" s="476" t="s">
        <v>773</v>
      </c>
      <c r="B413" s="45" t="s">
        <v>588</v>
      </c>
      <c r="C413" s="43">
        <f>VLOOKUP(A413&amp;B413,st_line_min_forecast[[#All],[key]:[Generation @ Risk - 2028]],COLUMNS(st_line_min_forecast!$E$2:$F$2),FALSE)</f>
        <v>95.4</v>
      </c>
      <c r="D413" s="347"/>
      <c r="E413" s="42">
        <v>0.93805309699999995</v>
      </c>
      <c r="F413" s="347"/>
      <c r="G413" s="347"/>
      <c r="H413" s="43">
        <v>11.3</v>
      </c>
      <c r="I413" s="43">
        <v>11.8</v>
      </c>
      <c r="J413" s="43">
        <v>10.6</v>
      </c>
      <c r="K413" s="43">
        <v>9.5</v>
      </c>
      <c r="L413" s="43">
        <v>7.2</v>
      </c>
      <c r="M413" s="43">
        <v>6.3</v>
      </c>
      <c r="N413" s="58">
        <f t="shared" si="7"/>
        <v>0</v>
      </c>
      <c r="O413" s="478"/>
      <c r="P413" s="478"/>
      <c r="Q413" s="478"/>
      <c r="R413" s="478"/>
      <c r="S413" s="478"/>
      <c r="T413" s="478"/>
      <c r="U413" s="478"/>
      <c r="V413" s="478"/>
      <c r="W413" s="478"/>
      <c r="X413" s="483"/>
    </row>
    <row r="414" spans="1:25" ht="14" thickBot="1">
      <c r="A414" s="486"/>
      <c r="B414" s="54" t="s">
        <v>590</v>
      </c>
      <c r="C414" s="44">
        <f>VLOOKUP(A413&amp;B414,st_line_min_forecast[[#All],[key]:[Generation @ Risk - 2028]],COLUMNS(st_line_min_forecast!$E$3:$F$3),FALSE)</f>
        <v>108.6</v>
      </c>
      <c r="D414" s="354"/>
      <c r="E414" s="142">
        <v>0.94615384599999997</v>
      </c>
      <c r="F414" s="354"/>
      <c r="G414" s="354"/>
      <c r="H414" s="44">
        <v>13</v>
      </c>
      <c r="I414" s="44">
        <v>13.2</v>
      </c>
      <c r="J414" s="44">
        <v>13.6</v>
      </c>
      <c r="K414" s="44">
        <v>13.4</v>
      </c>
      <c r="L414" s="44">
        <v>11.9</v>
      </c>
      <c r="M414" s="44">
        <v>10.8</v>
      </c>
      <c r="N414" s="61">
        <f t="shared" si="7"/>
        <v>0</v>
      </c>
      <c r="O414" s="487"/>
      <c r="P414" s="487"/>
      <c r="Q414" s="487"/>
      <c r="R414" s="487"/>
      <c r="S414" s="487"/>
      <c r="T414" s="487"/>
      <c r="U414" s="487"/>
      <c r="V414" s="487"/>
      <c r="W414" s="487"/>
      <c r="X414" s="488"/>
    </row>
    <row r="415" spans="1:25" ht="15" thickBot="1">
      <c r="A415" s="315" t="s">
        <v>575</v>
      </c>
      <c r="B415" s="28"/>
      <c r="C415" s="29"/>
      <c r="D415" s="355"/>
      <c r="E415" s="176"/>
      <c r="F415" s="355"/>
      <c r="G415" s="355"/>
      <c r="H415" s="29"/>
      <c r="I415" s="29"/>
      <c r="J415" s="29"/>
      <c r="K415" s="29"/>
      <c r="L415" s="29"/>
      <c r="M415" s="29"/>
      <c r="N415" s="258"/>
      <c r="O415" s="320"/>
      <c r="P415" s="297"/>
      <c r="Q415" s="297"/>
      <c r="R415" s="297"/>
      <c r="S415" s="297"/>
      <c r="T415" s="297"/>
      <c r="U415" s="297"/>
      <c r="V415" s="297"/>
      <c r="W415" s="297"/>
      <c r="X415" s="298"/>
    </row>
    <row r="416" spans="1:25">
      <c r="A416" s="500" t="s">
        <v>882</v>
      </c>
      <c r="B416" s="316" t="s">
        <v>588</v>
      </c>
      <c r="C416" s="197">
        <f>VLOOKUP(A416&amp;B416,st_line_min_forecast[[#All],[key]:[Generation @ Risk - 2028]],COLUMNS(st_line_min_forecast!E414:F414),FALSE)</f>
        <v>23.8</v>
      </c>
      <c r="D416" s="373"/>
      <c r="E416" s="321">
        <v>0.92727272699999996</v>
      </c>
      <c r="F416" s="373"/>
      <c r="G416" s="373"/>
      <c r="H416" s="197">
        <v>5.5</v>
      </c>
      <c r="I416" s="197">
        <v>8</v>
      </c>
      <c r="J416" s="197">
        <v>8.5</v>
      </c>
      <c r="K416" s="197">
        <v>9.1</v>
      </c>
      <c r="L416" s="197">
        <v>8.5</v>
      </c>
      <c r="M416" s="197">
        <v>7.8</v>
      </c>
      <c r="N416" s="84">
        <f t="shared" si="7"/>
        <v>0</v>
      </c>
      <c r="O416" s="478"/>
      <c r="P416" s="478"/>
      <c r="Q416" s="478"/>
      <c r="R416" s="478"/>
      <c r="S416" s="478"/>
      <c r="T416" s="478"/>
      <c r="U416" s="478"/>
      <c r="V416" s="478"/>
      <c r="W416" s="478"/>
      <c r="X416" s="483"/>
    </row>
    <row r="417" spans="1:24">
      <c r="A417" s="476"/>
      <c r="B417" s="45" t="s">
        <v>590</v>
      </c>
      <c r="C417" s="43">
        <f>VLOOKUP(A416&amp;B417,st_line_min_forecast[[#All],[key]:[Generation @ Risk - 2028]],COLUMNS(st_line_min_forecast!E415:F415),FALSE)</f>
        <v>29.1</v>
      </c>
      <c r="D417" s="347"/>
      <c r="E417" s="42">
        <v>0.94736842099999996</v>
      </c>
      <c r="F417" s="347"/>
      <c r="G417" s="347"/>
      <c r="H417" s="43">
        <v>11.4</v>
      </c>
      <c r="I417" s="43">
        <v>13.3</v>
      </c>
      <c r="J417" s="43">
        <v>13.9</v>
      </c>
      <c r="K417" s="43">
        <v>14</v>
      </c>
      <c r="L417" s="43">
        <v>13.2</v>
      </c>
      <c r="M417" s="43">
        <v>12.7</v>
      </c>
      <c r="N417" s="58">
        <f t="shared" si="7"/>
        <v>0</v>
      </c>
      <c r="O417" s="478"/>
      <c r="P417" s="478"/>
      <c r="Q417" s="478"/>
      <c r="R417" s="478"/>
      <c r="S417" s="478"/>
      <c r="T417" s="478"/>
      <c r="U417" s="478"/>
      <c r="V417" s="478"/>
      <c r="W417" s="478"/>
      <c r="X417" s="483"/>
    </row>
    <row r="418" spans="1:24">
      <c r="A418" s="476" t="s">
        <v>883</v>
      </c>
      <c r="B418" s="45" t="s">
        <v>588</v>
      </c>
      <c r="C418" s="43">
        <f>VLOOKUP(A418&amp;B418,st_line_min_forecast[[#All],[key]:[Generation @ Risk - 2028]],COLUMNS(st_line_min_forecast!E416:F416),FALSE)</f>
        <v>23.8</v>
      </c>
      <c r="D418" s="347"/>
      <c r="E418" s="42">
        <v>0.92727272699999996</v>
      </c>
      <c r="F418" s="347"/>
      <c r="G418" s="347"/>
      <c r="H418" s="43">
        <v>5.5</v>
      </c>
      <c r="I418" s="43">
        <v>8</v>
      </c>
      <c r="J418" s="43">
        <v>8.5</v>
      </c>
      <c r="K418" s="43">
        <v>9.1</v>
      </c>
      <c r="L418" s="43">
        <v>8.5</v>
      </c>
      <c r="M418" s="43">
        <v>7.8</v>
      </c>
      <c r="N418" s="58">
        <f t="shared" si="7"/>
        <v>0</v>
      </c>
      <c r="O418" s="478"/>
      <c r="P418" s="478"/>
      <c r="Q418" s="478"/>
      <c r="R418" s="478"/>
      <c r="S418" s="478"/>
      <c r="T418" s="478"/>
      <c r="U418" s="478"/>
      <c r="V418" s="478"/>
      <c r="W418" s="478"/>
      <c r="X418" s="483"/>
    </row>
    <row r="419" spans="1:24">
      <c r="A419" s="476"/>
      <c r="B419" s="45" t="s">
        <v>590</v>
      </c>
      <c r="C419" s="43">
        <f>VLOOKUP(A418&amp;B419,st_line_min_forecast[[#All],[key]:[Generation @ Risk - 2028]],COLUMNS(st_line_min_forecast!E417:F417),FALSE)</f>
        <v>29.1</v>
      </c>
      <c r="D419" s="347"/>
      <c r="E419" s="42">
        <v>0.93043478300000004</v>
      </c>
      <c r="F419" s="347"/>
      <c r="G419" s="347"/>
      <c r="H419" s="43">
        <v>11.5</v>
      </c>
      <c r="I419" s="43">
        <v>13.4</v>
      </c>
      <c r="J419" s="43">
        <v>14</v>
      </c>
      <c r="K419" s="43">
        <v>14</v>
      </c>
      <c r="L419" s="43">
        <v>13.3</v>
      </c>
      <c r="M419" s="43">
        <v>12.7</v>
      </c>
      <c r="N419" s="58">
        <f t="shared" si="7"/>
        <v>0</v>
      </c>
      <c r="O419" s="478"/>
      <c r="P419" s="478"/>
      <c r="Q419" s="478"/>
      <c r="R419" s="478"/>
      <c r="S419" s="478"/>
      <c r="T419" s="478"/>
      <c r="U419" s="478"/>
      <c r="V419" s="478"/>
      <c r="W419" s="478"/>
      <c r="X419" s="483"/>
    </row>
    <row r="420" spans="1:24">
      <c r="A420" s="476" t="s">
        <v>887</v>
      </c>
      <c r="B420" s="45" t="s">
        <v>588</v>
      </c>
      <c r="C420" s="43">
        <f>VLOOKUP(A420&amp;B420,st_line_min_forecast[[#All],[key]:[Generation @ Risk - 2028]],COLUMNS(st_line_min_forecast!E418:F418),FALSE)</f>
        <v>19.100000000000001</v>
      </c>
      <c r="D420" s="347"/>
      <c r="E420" s="42">
        <v>0.91176470600000004</v>
      </c>
      <c r="F420" s="347"/>
      <c r="G420" s="347"/>
      <c r="H420" s="43">
        <v>3.4</v>
      </c>
      <c r="I420" s="43">
        <v>3.3</v>
      </c>
      <c r="J420" s="43">
        <v>3.3</v>
      </c>
      <c r="K420" s="43">
        <v>3.2</v>
      </c>
      <c r="L420" s="43">
        <v>2.9</v>
      </c>
      <c r="M420" s="43">
        <v>2.6</v>
      </c>
      <c r="N420" s="58">
        <f t="shared" si="7"/>
        <v>0</v>
      </c>
      <c r="O420" s="478"/>
      <c r="P420" s="478"/>
      <c r="Q420" s="478"/>
      <c r="R420" s="478"/>
      <c r="S420" s="478"/>
      <c r="T420" s="478"/>
      <c r="U420" s="478"/>
      <c r="V420" s="478"/>
      <c r="W420" s="478"/>
      <c r="X420" s="483"/>
    </row>
    <row r="421" spans="1:24">
      <c r="A421" s="476"/>
      <c r="B421" s="45" t="s">
        <v>590</v>
      </c>
      <c r="C421" s="43">
        <f>VLOOKUP(A420&amp;B421,st_line_min_forecast[[#All],[key]:[Generation @ Risk - 2028]],COLUMNS(st_line_min_forecast!E419:F419),FALSE)</f>
        <v>19.100000000000001</v>
      </c>
      <c r="D421" s="347"/>
      <c r="E421" s="42">
        <v>0.92592592600000001</v>
      </c>
      <c r="F421" s="347"/>
      <c r="G421" s="347"/>
      <c r="H421" s="43">
        <v>5.4</v>
      </c>
      <c r="I421" s="43">
        <v>4.3</v>
      </c>
      <c r="J421" s="43">
        <v>4.0999999999999996</v>
      </c>
      <c r="K421" s="43">
        <v>3.8</v>
      </c>
      <c r="L421" s="43">
        <v>3.8</v>
      </c>
      <c r="M421" s="43">
        <v>4.0999999999999996</v>
      </c>
      <c r="N421" s="58">
        <f t="shared" si="7"/>
        <v>0</v>
      </c>
      <c r="O421" s="478"/>
      <c r="P421" s="478"/>
      <c r="Q421" s="478"/>
      <c r="R421" s="478"/>
      <c r="S421" s="478"/>
      <c r="T421" s="478"/>
      <c r="U421" s="478"/>
      <c r="V421" s="478"/>
      <c r="W421" s="478"/>
      <c r="X421" s="483"/>
    </row>
    <row r="422" spans="1:24">
      <c r="A422" s="476" t="s">
        <v>888</v>
      </c>
      <c r="B422" s="45" t="s">
        <v>588</v>
      </c>
      <c r="C422" s="43">
        <f>VLOOKUP(A422&amp;B422,st_line_min_forecast[[#All],[key]:[Generation @ Risk - 2028]],COLUMNS(st_line_min_forecast!E420:F420),FALSE)</f>
        <v>19.100000000000001</v>
      </c>
      <c r="D422" s="347"/>
      <c r="E422" s="42">
        <v>0.90322580600000002</v>
      </c>
      <c r="F422" s="347"/>
      <c r="G422" s="347"/>
      <c r="H422" s="43">
        <v>3.1</v>
      </c>
      <c r="I422" s="43">
        <v>2.6</v>
      </c>
      <c r="J422" s="43">
        <v>2.6</v>
      </c>
      <c r="K422" s="43">
        <v>2.5</v>
      </c>
      <c r="L422" s="43">
        <v>2.2999999999999998</v>
      </c>
      <c r="M422" s="43">
        <v>2.2999999999999998</v>
      </c>
      <c r="N422" s="58">
        <f t="shared" si="7"/>
        <v>0</v>
      </c>
      <c r="O422" s="478"/>
      <c r="P422" s="478"/>
      <c r="Q422" s="478"/>
      <c r="R422" s="478"/>
      <c r="S422" s="478"/>
      <c r="T422" s="478"/>
      <c r="U422" s="478"/>
      <c r="V422" s="478"/>
      <c r="W422" s="478"/>
      <c r="X422" s="483"/>
    </row>
    <row r="423" spans="1:24" ht="14" thickBot="1">
      <c r="A423" s="501"/>
      <c r="B423" s="311" t="s">
        <v>590</v>
      </c>
      <c r="C423" s="199">
        <f>VLOOKUP(A422&amp;B423,st_line_min_forecast[[#All],[key]:[Generation @ Risk - 2028]],COLUMNS(st_line_min_forecast!E421:F421),FALSE)</f>
        <v>19.100000000000001</v>
      </c>
      <c r="D423" s="372"/>
      <c r="E423" s="314">
        <v>0.93478260899999999</v>
      </c>
      <c r="F423" s="372"/>
      <c r="G423" s="372"/>
      <c r="H423" s="199">
        <v>4.5999999999999996</v>
      </c>
      <c r="I423" s="199">
        <v>3.5</v>
      </c>
      <c r="J423" s="199">
        <v>4</v>
      </c>
      <c r="K423" s="199">
        <v>4.3</v>
      </c>
      <c r="L423" s="199">
        <v>4.5</v>
      </c>
      <c r="M423" s="199">
        <v>4.8</v>
      </c>
      <c r="N423" s="200">
        <f t="shared" si="7"/>
        <v>0</v>
      </c>
      <c r="O423" s="478"/>
      <c r="P423" s="478"/>
      <c r="Q423" s="478"/>
      <c r="R423" s="478"/>
      <c r="S423" s="478"/>
      <c r="T423" s="478"/>
      <c r="U423" s="478"/>
      <c r="V423" s="478"/>
      <c r="W423" s="478"/>
      <c r="X423" s="483"/>
    </row>
    <row r="424" spans="1:24" ht="15" thickBot="1">
      <c r="A424" s="13" t="s">
        <v>574</v>
      </c>
      <c r="B424" s="24"/>
      <c r="C424" s="29"/>
      <c r="D424" s="355"/>
      <c r="E424" s="176"/>
      <c r="F424" s="355"/>
      <c r="G424" s="355"/>
      <c r="H424" s="29"/>
      <c r="I424" s="29"/>
      <c r="J424" s="29"/>
      <c r="K424" s="29"/>
      <c r="L424" s="29"/>
      <c r="M424" s="29"/>
      <c r="N424" s="213"/>
      <c r="O424" s="313"/>
      <c r="P424" s="295"/>
      <c r="Q424" s="295"/>
      <c r="R424" s="295"/>
      <c r="S424" s="295"/>
      <c r="T424" s="295"/>
      <c r="U424" s="295"/>
      <c r="V424" s="295"/>
      <c r="W424" s="295"/>
      <c r="X424" s="296"/>
    </row>
    <row r="425" spans="1:24">
      <c r="A425" s="472" t="s">
        <v>885</v>
      </c>
      <c r="B425" s="48" t="s">
        <v>588</v>
      </c>
      <c r="C425" s="41">
        <f>VLOOKUP(A425&amp;B425,st_line_min_forecast[[#All],[key]:[Generation @ Risk - 2028]],COLUMNS(st_line_min_forecast!E423:F423),FALSE)</f>
        <v>145.19999999999999</v>
      </c>
      <c r="D425" s="345"/>
      <c r="E425" s="109">
        <v>0.985714286</v>
      </c>
      <c r="F425" s="345"/>
      <c r="G425" s="345"/>
      <c r="H425" s="41">
        <v>7</v>
      </c>
      <c r="I425" s="41">
        <v>7.1</v>
      </c>
      <c r="J425" s="41">
        <v>7.2</v>
      </c>
      <c r="K425" s="41">
        <v>8.6</v>
      </c>
      <c r="L425" s="41">
        <v>8.5</v>
      </c>
      <c r="M425" s="41">
        <v>8.1</v>
      </c>
      <c r="N425" s="56">
        <f t="shared" si="7"/>
        <v>0</v>
      </c>
      <c r="O425" s="477"/>
      <c r="P425" s="477"/>
      <c r="Q425" s="477"/>
      <c r="R425" s="477"/>
      <c r="S425" s="477"/>
      <c r="T425" s="477"/>
      <c r="U425" s="477"/>
      <c r="V425" s="477"/>
      <c r="W425" s="477"/>
      <c r="X425" s="482"/>
    </row>
    <row r="426" spans="1:24">
      <c r="A426" s="471"/>
      <c r="B426" s="45" t="s">
        <v>590</v>
      </c>
      <c r="C426" s="43">
        <f>VLOOKUP(A425&amp;B426,st_line_min_forecast[[#All],[key]:[Generation @ Risk - 2028]],COLUMNS(st_line_min_forecast!E424:F424),FALSE)</f>
        <v>153.19999999999999</v>
      </c>
      <c r="D426" s="347"/>
      <c r="E426" s="42">
        <v>0.98837209299999995</v>
      </c>
      <c r="F426" s="347"/>
      <c r="G426" s="347"/>
      <c r="H426" s="43">
        <v>8.6</v>
      </c>
      <c r="I426" s="43">
        <v>8.8000000000000007</v>
      </c>
      <c r="J426" s="43">
        <v>9.8000000000000007</v>
      </c>
      <c r="K426" s="43">
        <v>10.3</v>
      </c>
      <c r="L426" s="43">
        <v>9.8000000000000007</v>
      </c>
      <c r="M426" s="43">
        <v>9.5</v>
      </c>
      <c r="N426" s="58">
        <f t="shared" si="7"/>
        <v>0</v>
      </c>
      <c r="O426" s="478"/>
      <c r="P426" s="478"/>
      <c r="Q426" s="478"/>
      <c r="R426" s="478"/>
      <c r="S426" s="478"/>
      <c r="T426" s="478"/>
      <c r="U426" s="478"/>
      <c r="V426" s="478"/>
      <c r="W426" s="478"/>
      <c r="X426" s="483"/>
    </row>
    <row r="427" spans="1:24">
      <c r="A427" s="471" t="s">
        <v>886</v>
      </c>
      <c r="B427" s="45" t="s">
        <v>588</v>
      </c>
      <c r="C427" s="43">
        <f>VLOOKUP(A427&amp;B427,st_line_min_forecast[[#All],[key]:[Generation @ Risk - 2028]],COLUMNS(st_line_min_forecast!E425:F425),FALSE)</f>
        <v>114.9</v>
      </c>
      <c r="D427" s="347"/>
      <c r="E427" s="42">
        <v>0.984848485</v>
      </c>
      <c r="F427" s="347"/>
      <c r="G427" s="347"/>
      <c r="H427" s="43">
        <v>6.6</v>
      </c>
      <c r="I427" s="43">
        <v>6.7</v>
      </c>
      <c r="J427" s="43">
        <v>6.7</v>
      </c>
      <c r="K427" s="43">
        <v>8.1</v>
      </c>
      <c r="L427" s="43">
        <v>8</v>
      </c>
      <c r="M427" s="43">
        <v>7.6</v>
      </c>
      <c r="N427" s="58">
        <f t="shared" si="7"/>
        <v>0</v>
      </c>
      <c r="O427" s="478"/>
      <c r="P427" s="478"/>
      <c r="Q427" s="478"/>
      <c r="R427" s="478"/>
      <c r="S427" s="478"/>
      <c r="T427" s="478"/>
      <c r="U427" s="478"/>
      <c r="V427" s="478"/>
      <c r="W427" s="478"/>
      <c r="X427" s="483"/>
    </row>
    <row r="428" spans="1:24">
      <c r="A428" s="471"/>
      <c r="B428" s="45" t="s">
        <v>590</v>
      </c>
      <c r="C428" s="43">
        <f>VLOOKUP(A427&amp;B428,st_line_min_forecast[[#All],[key]:[Generation @ Risk - 2028]],COLUMNS(st_line_min_forecast!E426:F426),FALSE)</f>
        <v>121.2</v>
      </c>
      <c r="D428" s="347"/>
      <c r="E428" s="42">
        <v>0.98765432099999995</v>
      </c>
      <c r="F428" s="347"/>
      <c r="G428" s="347"/>
      <c r="H428" s="43">
        <v>8.1</v>
      </c>
      <c r="I428" s="43">
        <v>8.1999999999999993</v>
      </c>
      <c r="J428" s="43">
        <v>9.1</v>
      </c>
      <c r="K428" s="43">
        <v>9.6</v>
      </c>
      <c r="L428" s="43">
        <v>9.1999999999999993</v>
      </c>
      <c r="M428" s="43">
        <v>8.9</v>
      </c>
      <c r="N428" s="58">
        <f t="shared" si="7"/>
        <v>0</v>
      </c>
      <c r="O428" s="478"/>
      <c r="P428" s="478"/>
      <c r="Q428" s="478"/>
      <c r="R428" s="478"/>
      <c r="S428" s="478"/>
      <c r="T428" s="478"/>
      <c r="U428" s="478"/>
      <c r="V428" s="478"/>
      <c r="W428" s="478"/>
      <c r="X428" s="483"/>
    </row>
    <row r="429" spans="1:24">
      <c r="A429" s="471" t="s">
        <v>890</v>
      </c>
      <c r="B429" s="45" t="s">
        <v>588</v>
      </c>
      <c r="C429" s="43">
        <f>VLOOKUP(A429&amp;B429,st_line_min_forecast[[#All],[key]:[Generation @ Risk - 2028]],COLUMNS(st_line_min_forecast!E427:F427),FALSE)</f>
        <v>130.30000000000001</v>
      </c>
      <c r="D429" s="347"/>
      <c r="E429" s="42">
        <v>0.88636363600000001</v>
      </c>
      <c r="F429" s="347"/>
      <c r="G429" s="347"/>
      <c r="H429" s="43">
        <v>4.4000000000000004</v>
      </c>
      <c r="I429" s="43">
        <v>4.5</v>
      </c>
      <c r="J429" s="43">
        <v>4.5999999999999996</v>
      </c>
      <c r="K429" s="43">
        <v>5.9</v>
      </c>
      <c r="L429" s="43">
        <v>5.8</v>
      </c>
      <c r="M429" s="43">
        <v>5.4</v>
      </c>
      <c r="N429" s="58">
        <f t="shared" si="7"/>
        <v>0</v>
      </c>
      <c r="O429" s="478"/>
      <c r="P429" s="478"/>
      <c r="Q429" s="478"/>
      <c r="R429" s="478"/>
      <c r="S429" s="478"/>
      <c r="T429" s="478"/>
      <c r="U429" s="478"/>
      <c r="V429" s="478"/>
      <c r="W429" s="478"/>
      <c r="X429" s="483"/>
    </row>
    <row r="430" spans="1:24">
      <c r="A430" s="471"/>
      <c r="B430" s="45" t="s">
        <v>590</v>
      </c>
      <c r="C430" s="43">
        <f>VLOOKUP(A429&amp;B430,st_line_min_forecast[[#All],[key]:[Generation @ Risk - 2028]],COLUMNS(st_line_min_forecast!E428:F428),FALSE)</f>
        <v>164.6</v>
      </c>
      <c r="D430" s="347"/>
      <c r="E430" s="42">
        <v>0.89830508499999995</v>
      </c>
      <c r="F430" s="347"/>
      <c r="G430" s="347"/>
      <c r="H430" s="43">
        <v>5.9</v>
      </c>
      <c r="I430" s="43">
        <v>6</v>
      </c>
      <c r="J430" s="43">
        <v>6.9</v>
      </c>
      <c r="K430" s="43">
        <v>7.4</v>
      </c>
      <c r="L430" s="43">
        <v>7</v>
      </c>
      <c r="M430" s="43">
        <v>6.7</v>
      </c>
      <c r="N430" s="58">
        <f t="shared" si="7"/>
        <v>0</v>
      </c>
      <c r="O430" s="478"/>
      <c r="P430" s="478"/>
      <c r="Q430" s="478"/>
      <c r="R430" s="478"/>
      <c r="S430" s="478"/>
      <c r="T430" s="478"/>
      <c r="U430" s="478"/>
      <c r="V430" s="478"/>
      <c r="W430" s="478"/>
      <c r="X430" s="483"/>
    </row>
    <row r="431" spans="1:24">
      <c r="A431" s="471" t="s">
        <v>891</v>
      </c>
      <c r="B431" s="45" t="s">
        <v>588</v>
      </c>
      <c r="C431" s="43">
        <f>VLOOKUP(A431&amp;B431,st_line_min_forecast[[#All],[key]:[Generation @ Risk - 2028]],COLUMNS(st_line_min_forecast!E429:F429),FALSE)</f>
        <v>144</v>
      </c>
      <c r="D431" s="347"/>
      <c r="E431" s="42">
        <v>0.83333333300000001</v>
      </c>
      <c r="F431" s="347"/>
      <c r="G431" s="347"/>
      <c r="H431" s="43">
        <v>3.6</v>
      </c>
      <c r="I431" s="43">
        <v>3.7</v>
      </c>
      <c r="J431" s="43">
        <v>3.7</v>
      </c>
      <c r="K431" s="43">
        <v>4.7</v>
      </c>
      <c r="L431" s="43">
        <v>4.5999999999999996</v>
      </c>
      <c r="M431" s="43">
        <v>4.3</v>
      </c>
      <c r="N431" s="58">
        <f t="shared" si="7"/>
        <v>0</v>
      </c>
      <c r="O431" s="478"/>
      <c r="P431" s="478"/>
      <c r="Q431" s="478"/>
      <c r="R431" s="478"/>
      <c r="S431" s="478"/>
      <c r="T431" s="478"/>
      <c r="U431" s="478"/>
      <c r="V431" s="478"/>
      <c r="W431" s="478"/>
      <c r="X431" s="483"/>
    </row>
    <row r="432" spans="1:24">
      <c r="A432" s="471"/>
      <c r="B432" s="45" t="s">
        <v>590</v>
      </c>
      <c r="C432" s="43">
        <f>VLOOKUP(A431&amp;B432,st_line_min_forecast[[#All],[key]:[Generation @ Risk - 2028]],COLUMNS(st_line_min_forecast!E430:F430),FALSE)</f>
        <v>155.5</v>
      </c>
      <c r="D432" s="347"/>
      <c r="E432" s="42">
        <v>0.87234042599999995</v>
      </c>
      <c r="F432" s="347"/>
      <c r="G432" s="347"/>
      <c r="H432" s="43">
        <v>4.7</v>
      </c>
      <c r="I432" s="43">
        <v>4.8</v>
      </c>
      <c r="J432" s="43">
        <v>5.5</v>
      </c>
      <c r="K432" s="43">
        <v>5.8</v>
      </c>
      <c r="L432" s="43">
        <v>5.5</v>
      </c>
      <c r="M432" s="43">
        <v>5.3</v>
      </c>
      <c r="N432" s="58">
        <f t="shared" si="7"/>
        <v>0</v>
      </c>
      <c r="O432" s="478"/>
      <c r="P432" s="478"/>
      <c r="Q432" s="478"/>
      <c r="R432" s="478"/>
      <c r="S432" s="478"/>
      <c r="T432" s="478"/>
      <c r="U432" s="478"/>
      <c r="V432" s="478"/>
      <c r="W432" s="478"/>
      <c r="X432" s="483"/>
    </row>
    <row r="433" spans="1:24">
      <c r="A433" s="471" t="s">
        <v>892</v>
      </c>
      <c r="B433" s="45" t="s">
        <v>588</v>
      </c>
      <c r="C433" s="43">
        <f>VLOOKUP(A433&amp;B433,st_line_min_forecast[[#All],[key]:[Generation @ Risk - 2028]],COLUMNS(st_line_min_forecast!E431:F431),FALSE)</f>
        <v>120</v>
      </c>
      <c r="D433" s="347"/>
      <c r="E433" s="42">
        <v>0.90384615400000001</v>
      </c>
      <c r="F433" s="347"/>
      <c r="G433" s="347"/>
      <c r="H433" s="43">
        <v>5.2</v>
      </c>
      <c r="I433" s="43">
        <v>5.3</v>
      </c>
      <c r="J433" s="43">
        <v>5.4</v>
      </c>
      <c r="K433" s="43">
        <v>7</v>
      </c>
      <c r="L433" s="43">
        <v>6.8</v>
      </c>
      <c r="M433" s="43">
        <v>6.3</v>
      </c>
      <c r="N433" s="58">
        <f t="shared" si="7"/>
        <v>0</v>
      </c>
      <c r="O433" s="478"/>
      <c r="P433" s="478"/>
      <c r="Q433" s="478"/>
      <c r="R433" s="478"/>
      <c r="S433" s="478"/>
      <c r="T433" s="478"/>
      <c r="U433" s="478"/>
      <c r="V433" s="478"/>
      <c r="W433" s="478"/>
      <c r="X433" s="483"/>
    </row>
    <row r="434" spans="1:24">
      <c r="A434" s="471"/>
      <c r="B434" s="45" t="s">
        <v>590</v>
      </c>
      <c r="C434" s="43">
        <f>VLOOKUP(A433&amp;B434,st_line_min_forecast[[#All],[key]:[Generation @ Risk - 2028]],COLUMNS(st_line_min_forecast!E432:F432),FALSE)</f>
        <v>129.69999999999999</v>
      </c>
      <c r="D434" s="347"/>
      <c r="E434" s="42">
        <v>0.91428571400000003</v>
      </c>
      <c r="F434" s="347"/>
      <c r="G434" s="347"/>
      <c r="H434" s="43">
        <v>7</v>
      </c>
      <c r="I434" s="43">
        <v>7.1</v>
      </c>
      <c r="J434" s="43">
        <v>8.1999999999999993</v>
      </c>
      <c r="K434" s="43">
        <v>8.6999999999999993</v>
      </c>
      <c r="L434" s="43">
        <v>8.1999999999999993</v>
      </c>
      <c r="M434" s="43">
        <v>7.9</v>
      </c>
      <c r="N434" s="58">
        <f t="shared" si="7"/>
        <v>0</v>
      </c>
      <c r="O434" s="478"/>
      <c r="P434" s="478"/>
      <c r="Q434" s="478"/>
      <c r="R434" s="478"/>
      <c r="S434" s="478"/>
      <c r="T434" s="478"/>
      <c r="U434" s="478"/>
      <c r="V434" s="478"/>
      <c r="W434" s="478"/>
      <c r="X434" s="483"/>
    </row>
    <row r="435" spans="1:24">
      <c r="A435" s="471" t="s">
        <v>870</v>
      </c>
      <c r="B435" s="45" t="s">
        <v>588</v>
      </c>
      <c r="C435" s="43">
        <f>VLOOKUP(A435&amp;B435,st_line_min_forecast[[#All],[key]:[Generation @ Risk - 2028]],COLUMNS(st_line_min_forecast!E433:F433),FALSE)</f>
        <v>76.599999999999994</v>
      </c>
      <c r="D435" s="347"/>
      <c r="E435" s="42">
        <v>0.55102040799999996</v>
      </c>
      <c r="F435" s="347"/>
      <c r="G435" s="347"/>
      <c r="H435" s="43">
        <v>4.9000000000000004</v>
      </c>
      <c r="I435" s="43">
        <v>5.0999999999999996</v>
      </c>
      <c r="J435" s="43">
        <v>5.2</v>
      </c>
      <c r="K435" s="43">
        <v>7.3</v>
      </c>
      <c r="L435" s="43">
        <v>7.1</v>
      </c>
      <c r="M435" s="43">
        <v>6.4</v>
      </c>
      <c r="N435" s="58">
        <f t="shared" si="7"/>
        <v>0</v>
      </c>
      <c r="O435" s="478"/>
      <c r="P435" s="478"/>
      <c r="Q435" s="478"/>
      <c r="R435" s="478"/>
      <c r="S435" s="478"/>
      <c r="T435" s="478"/>
      <c r="U435" s="478"/>
      <c r="V435" s="478"/>
      <c r="W435" s="478"/>
      <c r="X435" s="483"/>
    </row>
    <row r="436" spans="1:24">
      <c r="A436" s="471"/>
      <c r="B436" s="45" t="s">
        <v>590</v>
      </c>
      <c r="C436" s="43">
        <f>VLOOKUP(A435&amp;B436,st_line_min_forecast[[#All],[key]:[Generation @ Risk - 2028]],COLUMNS(st_line_min_forecast!E434:F434),FALSE)</f>
        <v>86.9</v>
      </c>
      <c r="D436" s="347"/>
      <c r="E436" s="42">
        <v>0.72602739699999996</v>
      </c>
      <c r="F436" s="347"/>
      <c r="G436" s="347"/>
      <c r="H436" s="43">
        <v>7.3</v>
      </c>
      <c r="I436" s="43">
        <v>7.5</v>
      </c>
      <c r="J436" s="43">
        <v>8.9</v>
      </c>
      <c r="K436" s="43">
        <v>9.6999999999999993</v>
      </c>
      <c r="L436" s="43">
        <v>9</v>
      </c>
      <c r="M436" s="43">
        <v>8.6</v>
      </c>
      <c r="N436" s="58">
        <f t="shared" si="7"/>
        <v>0</v>
      </c>
      <c r="O436" s="478"/>
      <c r="P436" s="478"/>
      <c r="Q436" s="478"/>
      <c r="R436" s="478"/>
      <c r="S436" s="478"/>
      <c r="T436" s="478"/>
      <c r="U436" s="478"/>
      <c r="V436" s="478"/>
      <c r="W436" s="478"/>
      <c r="X436" s="483"/>
    </row>
    <row r="437" spans="1:24">
      <c r="A437" s="476" t="s">
        <v>871</v>
      </c>
      <c r="B437" s="45" t="s">
        <v>588</v>
      </c>
      <c r="C437" s="43">
        <f>VLOOKUP(A437&amp;B437,st_line_min_forecast[[#All],[key]:[Generation @ Risk - 2028]],COLUMNS(st_line_min_forecast!E435:F435),FALSE)</f>
        <v>76.599999999999994</v>
      </c>
      <c r="D437" s="347"/>
      <c r="E437" s="42">
        <v>0.56000000000000005</v>
      </c>
      <c r="F437" s="347"/>
      <c r="G437" s="347"/>
      <c r="H437" s="43">
        <v>5</v>
      </c>
      <c r="I437" s="43">
        <v>5.0999999999999996</v>
      </c>
      <c r="J437" s="43">
        <v>5.2</v>
      </c>
      <c r="K437" s="43">
        <v>7.3</v>
      </c>
      <c r="L437" s="43">
        <v>7.2</v>
      </c>
      <c r="M437" s="43">
        <v>6.5</v>
      </c>
      <c r="N437" s="58">
        <f t="shared" ref="N437:N450" si="8">MAX(I437-C437,0)</f>
        <v>0</v>
      </c>
      <c r="O437" s="478"/>
      <c r="P437" s="478"/>
      <c r="Q437" s="478"/>
      <c r="R437" s="478"/>
      <c r="S437" s="478"/>
      <c r="T437" s="478"/>
      <c r="U437" s="478"/>
      <c r="V437" s="478"/>
      <c r="W437" s="478"/>
      <c r="X437" s="483"/>
    </row>
    <row r="438" spans="1:24">
      <c r="A438" s="476"/>
      <c r="B438" s="45" t="s">
        <v>590</v>
      </c>
      <c r="C438" s="43">
        <f>VLOOKUP(A437&amp;B438,st_line_min_forecast[[#All],[key]:[Generation @ Risk - 2028]],COLUMNS(st_line_min_forecast!E436:F436),FALSE)</f>
        <v>86.9</v>
      </c>
      <c r="D438" s="347"/>
      <c r="E438" s="42">
        <v>0.72602739699999996</v>
      </c>
      <c r="F438" s="347"/>
      <c r="G438" s="347"/>
      <c r="H438" s="43">
        <v>7.3</v>
      </c>
      <c r="I438" s="43">
        <v>7.6</v>
      </c>
      <c r="J438" s="43">
        <v>9</v>
      </c>
      <c r="K438" s="43">
        <v>9.6999999999999993</v>
      </c>
      <c r="L438" s="43">
        <v>9.1</v>
      </c>
      <c r="M438" s="43">
        <v>8.6</v>
      </c>
      <c r="N438" s="58">
        <f t="shared" si="8"/>
        <v>0</v>
      </c>
      <c r="O438" s="478"/>
      <c r="P438" s="478"/>
      <c r="Q438" s="478"/>
      <c r="R438" s="478"/>
      <c r="S438" s="478"/>
      <c r="T438" s="478"/>
      <c r="U438" s="478"/>
      <c r="V438" s="478"/>
      <c r="W438" s="478"/>
      <c r="X438" s="483"/>
    </row>
    <row r="439" spans="1:24">
      <c r="A439" s="476" t="s">
        <v>869</v>
      </c>
      <c r="B439" s="45" t="s">
        <v>588</v>
      </c>
      <c r="C439" s="43">
        <f>VLOOKUP(A439&amp;B439,st_line_min_forecast[[#All],[key]:[Generation @ Risk - 2028]],COLUMNS(st_line_min_forecast!E437:F437),FALSE)</f>
        <v>91.5</v>
      </c>
      <c r="D439" s="347"/>
      <c r="E439" s="42">
        <v>0.98823529399999999</v>
      </c>
      <c r="F439" s="347"/>
      <c r="G439" s="347"/>
      <c r="H439" s="43">
        <v>8.5</v>
      </c>
      <c r="I439" s="43">
        <v>8.6</v>
      </c>
      <c r="J439" s="43">
        <v>8.6999999999999993</v>
      </c>
      <c r="K439" s="43">
        <v>9.6</v>
      </c>
      <c r="L439" s="43">
        <v>9.5</v>
      </c>
      <c r="M439" s="43">
        <v>9.3000000000000007</v>
      </c>
      <c r="N439" s="58">
        <f t="shared" si="8"/>
        <v>0</v>
      </c>
      <c r="O439" s="478"/>
      <c r="P439" s="478"/>
      <c r="Q439" s="478"/>
      <c r="R439" s="478"/>
      <c r="S439" s="478"/>
      <c r="T439" s="478"/>
      <c r="U439" s="478"/>
      <c r="V439" s="478"/>
      <c r="W439" s="478"/>
      <c r="X439" s="483"/>
    </row>
    <row r="440" spans="1:24">
      <c r="A440" s="476"/>
      <c r="B440" s="45" t="s">
        <v>590</v>
      </c>
      <c r="C440" s="43">
        <f>VLOOKUP(A439&amp;B440,st_line_min_forecast[[#All],[key]:[Generation @ Risk - 2028]],COLUMNS(st_line_min_forecast!E438:F438),FALSE)</f>
        <v>98.3</v>
      </c>
      <c r="D440" s="347"/>
      <c r="E440" s="42">
        <v>0.98958333300000001</v>
      </c>
      <c r="F440" s="347"/>
      <c r="G440" s="347"/>
      <c r="H440" s="43">
        <v>9.6</v>
      </c>
      <c r="I440" s="43">
        <v>9.6</v>
      </c>
      <c r="J440" s="43">
        <v>10.3</v>
      </c>
      <c r="K440" s="43">
        <v>10.6</v>
      </c>
      <c r="L440" s="43">
        <v>10.3</v>
      </c>
      <c r="M440" s="43">
        <v>10.199999999999999</v>
      </c>
      <c r="N440" s="58">
        <f t="shared" si="8"/>
        <v>0</v>
      </c>
      <c r="O440" s="478"/>
      <c r="P440" s="478"/>
      <c r="Q440" s="478"/>
      <c r="R440" s="478"/>
      <c r="S440" s="478"/>
      <c r="T440" s="478"/>
      <c r="U440" s="478"/>
      <c r="V440" s="478"/>
      <c r="W440" s="478"/>
      <c r="X440" s="483"/>
    </row>
    <row r="441" spans="1:24">
      <c r="A441" s="476" t="s">
        <v>755</v>
      </c>
      <c r="B441" s="45" t="s">
        <v>588</v>
      </c>
      <c r="C441" s="43">
        <f>VLOOKUP(A441&amp;B441,st_line_min_forecast[[#All],[key]:[Generation @ Risk - 2028]],COLUMNS(st_line_min_forecast!E439:F439),FALSE)</f>
        <v>76.599999999999994</v>
      </c>
      <c r="D441" s="347"/>
      <c r="E441" s="42">
        <v>0.54</v>
      </c>
      <c r="F441" s="347"/>
      <c r="G441" s="347"/>
      <c r="H441" s="43">
        <v>5</v>
      </c>
      <c r="I441" s="43">
        <v>5.0999999999999996</v>
      </c>
      <c r="J441" s="43">
        <v>5.2</v>
      </c>
      <c r="K441" s="43">
        <v>7.3</v>
      </c>
      <c r="L441" s="43">
        <v>7.1</v>
      </c>
      <c r="M441" s="43">
        <v>6.5</v>
      </c>
      <c r="N441" s="58">
        <f t="shared" si="8"/>
        <v>0</v>
      </c>
      <c r="O441" s="478"/>
      <c r="P441" s="478"/>
      <c r="Q441" s="478"/>
      <c r="R441" s="478"/>
      <c r="S441" s="478"/>
      <c r="T441" s="478"/>
      <c r="U441" s="478"/>
      <c r="V441" s="478"/>
      <c r="W441" s="478"/>
      <c r="X441" s="483"/>
    </row>
    <row r="442" spans="1:24">
      <c r="A442" s="476"/>
      <c r="B442" s="45" t="s">
        <v>590</v>
      </c>
      <c r="C442" s="43">
        <f>VLOOKUP(A441&amp;B442,st_line_min_forecast[[#All],[key]:[Generation @ Risk - 2028]],COLUMNS(st_line_min_forecast!E440:F440),FALSE)</f>
        <v>86.9</v>
      </c>
      <c r="D442" s="347"/>
      <c r="E442" s="42">
        <v>0.71232876700000003</v>
      </c>
      <c r="F442" s="347"/>
      <c r="G442" s="347"/>
      <c r="H442" s="43">
        <v>7.3</v>
      </c>
      <c r="I442" s="43">
        <v>7.5</v>
      </c>
      <c r="J442" s="43">
        <v>8.9</v>
      </c>
      <c r="K442" s="43">
        <v>9.6999999999999993</v>
      </c>
      <c r="L442" s="43">
        <v>9</v>
      </c>
      <c r="M442" s="43">
        <v>8.6</v>
      </c>
      <c r="N442" s="58">
        <f t="shared" si="8"/>
        <v>0</v>
      </c>
      <c r="O442" s="478"/>
      <c r="P442" s="478"/>
      <c r="Q442" s="478"/>
      <c r="R442" s="478"/>
      <c r="S442" s="478"/>
      <c r="T442" s="478"/>
      <c r="U442" s="478"/>
      <c r="V442" s="478"/>
      <c r="W442" s="478"/>
      <c r="X442" s="483"/>
    </row>
    <row r="443" spans="1:24">
      <c r="A443" s="476" t="s">
        <v>756</v>
      </c>
      <c r="B443" s="45" t="s">
        <v>588</v>
      </c>
      <c r="C443" s="43">
        <f>VLOOKUP(A443&amp;B443,st_line_min_forecast[[#All],[key]:[Generation @ Risk - 2028]],COLUMNS(st_line_min_forecast!E441:F441),FALSE)</f>
        <v>47.4</v>
      </c>
      <c r="D443" s="347"/>
      <c r="E443" s="42">
        <v>0</v>
      </c>
      <c r="F443" s="347"/>
      <c r="G443" s="347"/>
      <c r="H443" s="43">
        <v>0.6</v>
      </c>
      <c r="I443" s="43">
        <v>0.6</v>
      </c>
      <c r="J443" s="43">
        <v>0.6</v>
      </c>
      <c r="K443" s="43">
        <v>0.6</v>
      </c>
      <c r="L443" s="43">
        <v>0.6</v>
      </c>
      <c r="M443" s="43">
        <v>0.6</v>
      </c>
      <c r="N443" s="58">
        <f t="shared" si="8"/>
        <v>0</v>
      </c>
      <c r="O443" s="478"/>
      <c r="P443" s="478"/>
      <c r="Q443" s="478"/>
      <c r="R443" s="478"/>
      <c r="S443" s="478"/>
      <c r="T443" s="478"/>
      <c r="U443" s="478"/>
      <c r="V443" s="478"/>
      <c r="W443" s="478"/>
      <c r="X443" s="483"/>
    </row>
    <row r="444" spans="1:24">
      <c r="A444" s="476"/>
      <c r="B444" s="45" t="s">
        <v>590</v>
      </c>
      <c r="C444" s="43">
        <f>VLOOKUP(A443&amp;B444,st_line_min_forecast[[#All],[key]:[Generation @ Risk - 2028]],COLUMNS(st_line_min_forecast!E442:F442),FALSE)</f>
        <v>57.2</v>
      </c>
      <c r="D444" s="347"/>
      <c r="E444" s="42">
        <v>0</v>
      </c>
      <c r="F444" s="347"/>
      <c r="G444" s="347"/>
      <c r="H444" s="43">
        <v>0.6</v>
      </c>
      <c r="I444" s="43">
        <v>0.6</v>
      </c>
      <c r="J444" s="43">
        <v>0.6</v>
      </c>
      <c r="K444" s="43">
        <v>0.6</v>
      </c>
      <c r="L444" s="43">
        <v>0.6</v>
      </c>
      <c r="M444" s="43">
        <v>0.6</v>
      </c>
      <c r="N444" s="58">
        <f t="shared" si="8"/>
        <v>0</v>
      </c>
      <c r="O444" s="478"/>
      <c r="P444" s="478"/>
      <c r="Q444" s="478"/>
      <c r="R444" s="478"/>
      <c r="S444" s="478"/>
      <c r="T444" s="478"/>
      <c r="U444" s="478"/>
      <c r="V444" s="478"/>
      <c r="W444" s="478"/>
      <c r="X444" s="483"/>
    </row>
    <row r="445" spans="1:24">
      <c r="A445" s="476" t="s">
        <v>889</v>
      </c>
      <c r="B445" s="45" t="s">
        <v>588</v>
      </c>
      <c r="C445" s="43">
        <f>VLOOKUP(A445&amp;B445,st_line_min_forecast[[#All],[key]:[Generation @ Risk - 2028]],COLUMNS(st_line_min_forecast!E443:F443),FALSE)</f>
        <v>54.9</v>
      </c>
      <c r="D445" s="347"/>
      <c r="E445" s="42">
        <v>0.93827160499999995</v>
      </c>
      <c r="F445" s="347"/>
      <c r="G445" s="347"/>
      <c r="H445" s="43">
        <v>8.1</v>
      </c>
      <c r="I445" s="43">
        <v>7.9</v>
      </c>
      <c r="J445" s="43">
        <v>6.7</v>
      </c>
      <c r="K445" s="43">
        <v>5.8</v>
      </c>
      <c r="L445" s="43">
        <v>3.9</v>
      </c>
      <c r="M445" s="43">
        <v>4.8</v>
      </c>
      <c r="N445" s="58">
        <f t="shared" si="8"/>
        <v>0</v>
      </c>
      <c r="O445" s="480"/>
      <c r="P445" s="480"/>
      <c r="Q445" s="480"/>
      <c r="R445" s="480"/>
      <c r="S445" s="480"/>
      <c r="T445" s="480"/>
      <c r="U445" s="480"/>
      <c r="V445" s="480"/>
      <c r="W445" s="480"/>
      <c r="X445" s="489"/>
    </row>
    <row r="446" spans="1:24">
      <c r="A446" s="476"/>
      <c r="B446" s="45" t="s">
        <v>590</v>
      </c>
      <c r="C446" s="43">
        <f>VLOOKUP(A445&amp;B446,st_line_min_forecast[[#All],[key]:[Generation @ Risk - 2028]],COLUMNS(st_line_min_forecast!E444:F444),FALSE)</f>
        <v>70.3</v>
      </c>
      <c r="D446" s="347"/>
      <c r="E446" s="42">
        <v>0.97321428600000004</v>
      </c>
      <c r="F446" s="347"/>
      <c r="G446" s="347"/>
      <c r="H446" s="43">
        <v>11.2</v>
      </c>
      <c r="I446" s="43">
        <v>10.199999999999999</v>
      </c>
      <c r="J446" s="43">
        <v>9.9</v>
      </c>
      <c r="K446" s="43">
        <v>8.6999999999999993</v>
      </c>
      <c r="L446" s="43">
        <v>7.3</v>
      </c>
      <c r="M446" s="43">
        <v>6.2</v>
      </c>
      <c r="N446" s="58">
        <f t="shared" si="8"/>
        <v>0</v>
      </c>
      <c r="O446" s="480"/>
      <c r="P446" s="480"/>
      <c r="Q446" s="480"/>
      <c r="R446" s="480"/>
      <c r="S446" s="480"/>
      <c r="T446" s="480"/>
      <c r="U446" s="480"/>
      <c r="V446" s="480"/>
      <c r="W446" s="480"/>
      <c r="X446" s="489"/>
    </row>
    <row r="447" spans="1:24">
      <c r="A447" s="476" t="s">
        <v>893</v>
      </c>
      <c r="B447" s="45" t="s">
        <v>588</v>
      </c>
      <c r="C447" s="43">
        <f>VLOOKUP(A447&amp;B447,st_line_min_forecast[[#All],[key]:[Generation @ Risk - 2028]],COLUMNS(st_line_min_forecast!E445:F445),FALSE)</f>
        <v>54.9</v>
      </c>
      <c r="D447" s="347"/>
      <c r="E447" s="42">
        <v>0.93827160499999995</v>
      </c>
      <c r="F447" s="347"/>
      <c r="G447" s="347"/>
      <c r="H447" s="43">
        <v>8.1</v>
      </c>
      <c r="I447" s="43">
        <v>8</v>
      </c>
      <c r="J447" s="43">
        <v>6.7</v>
      </c>
      <c r="K447" s="43">
        <v>6.3</v>
      </c>
      <c r="L447" s="43">
        <v>6.3</v>
      </c>
      <c r="M447" s="43">
        <v>6.3</v>
      </c>
      <c r="N447" s="58">
        <f t="shared" si="8"/>
        <v>0</v>
      </c>
      <c r="O447" s="480"/>
      <c r="P447" s="480"/>
      <c r="Q447" s="480"/>
      <c r="R447" s="480"/>
      <c r="S447" s="480"/>
      <c r="T447" s="480"/>
      <c r="U447" s="480"/>
      <c r="V447" s="480"/>
      <c r="W447" s="480"/>
      <c r="X447" s="489"/>
    </row>
    <row r="448" spans="1:24">
      <c r="A448" s="476"/>
      <c r="B448" s="45" t="s">
        <v>590</v>
      </c>
      <c r="C448" s="43">
        <f>VLOOKUP(A447&amp;B448,st_line_min_forecast[[#All],[key]:[Generation @ Risk - 2028]],COLUMNS(st_line_min_forecast!E446:F446),FALSE)</f>
        <v>70.3</v>
      </c>
      <c r="D448" s="347"/>
      <c r="E448" s="42">
        <v>0.97345132700000003</v>
      </c>
      <c r="F448" s="347"/>
      <c r="G448" s="347"/>
      <c r="H448" s="43">
        <v>11.3</v>
      </c>
      <c r="I448" s="43">
        <v>10.3</v>
      </c>
      <c r="J448" s="43">
        <v>10</v>
      </c>
      <c r="K448" s="43">
        <v>8.8000000000000007</v>
      </c>
      <c r="L448" s="43">
        <v>7.2</v>
      </c>
      <c r="M448" s="43">
        <v>6.2</v>
      </c>
      <c r="N448" s="58">
        <f t="shared" si="8"/>
        <v>0</v>
      </c>
      <c r="O448" s="480"/>
      <c r="P448" s="480"/>
      <c r="Q448" s="480"/>
      <c r="R448" s="480"/>
      <c r="S448" s="480"/>
      <c r="T448" s="480"/>
      <c r="U448" s="480"/>
      <c r="V448" s="480"/>
      <c r="W448" s="480"/>
      <c r="X448" s="489"/>
    </row>
    <row r="449" spans="1:24">
      <c r="A449" s="476" t="s">
        <v>875</v>
      </c>
      <c r="B449" s="45" t="s">
        <v>588</v>
      </c>
      <c r="C449" s="43">
        <f>VLOOKUP(A449&amp;B449,st_line_min_forecast[[#All],[key]:[Generation @ Risk - 2028]],COLUMNS(st_line_min_forecast!E447:F447),FALSE)</f>
        <v>74.3</v>
      </c>
      <c r="D449" s="347"/>
      <c r="E449" s="42">
        <v>0.828125</v>
      </c>
      <c r="F449" s="347"/>
      <c r="G449" s="347"/>
      <c r="H449" s="43">
        <v>6.4</v>
      </c>
      <c r="I449" s="43">
        <v>6.2</v>
      </c>
      <c r="J449" s="43">
        <v>6.3</v>
      </c>
      <c r="K449" s="43">
        <v>6.3</v>
      </c>
      <c r="L449" s="43">
        <v>6.3</v>
      </c>
      <c r="M449" s="43">
        <v>6.3</v>
      </c>
      <c r="N449" s="58">
        <f t="shared" si="8"/>
        <v>0</v>
      </c>
      <c r="O449" s="478"/>
      <c r="P449" s="478"/>
      <c r="Q449" s="478"/>
      <c r="R449" s="478"/>
      <c r="S449" s="478"/>
      <c r="T449" s="478"/>
      <c r="U449" s="478"/>
      <c r="V449" s="478"/>
      <c r="W449" s="478"/>
      <c r="X449" s="483"/>
    </row>
    <row r="450" spans="1:24" ht="14" thickBot="1">
      <c r="A450" s="486"/>
      <c r="B450" s="54" t="s">
        <v>590</v>
      </c>
      <c r="C450" s="44">
        <f>VLOOKUP(A449&amp;B450,st_line_min_forecast[[#All],[key]:[Generation @ Risk - 2028]],COLUMNS(st_line_min_forecast!E448:F448),FALSE)</f>
        <v>97.2</v>
      </c>
      <c r="D450" s="354"/>
      <c r="E450" s="142">
        <v>0.84126984100000002</v>
      </c>
      <c r="F450" s="354"/>
      <c r="G450" s="354"/>
      <c r="H450" s="44">
        <v>6.3</v>
      </c>
      <c r="I450" s="44">
        <v>6.3</v>
      </c>
      <c r="J450" s="44">
        <v>6.3</v>
      </c>
      <c r="K450" s="44">
        <v>6.3</v>
      </c>
      <c r="L450" s="44">
        <v>6.4</v>
      </c>
      <c r="M450" s="44">
        <v>6.4</v>
      </c>
      <c r="N450" s="61">
        <f t="shared" si="8"/>
        <v>0</v>
      </c>
      <c r="O450" s="487"/>
      <c r="P450" s="487"/>
      <c r="Q450" s="487"/>
      <c r="R450" s="487"/>
      <c r="S450" s="487"/>
      <c r="T450" s="487"/>
      <c r="U450" s="487"/>
      <c r="V450" s="487"/>
      <c r="W450" s="487"/>
      <c r="X450" s="488"/>
    </row>
    <row r="451" spans="1:24">
      <c r="A451" s="16"/>
      <c r="C451"/>
      <c r="G451" s="374"/>
      <c r="H451" s="292"/>
    </row>
    <row r="452" spans="1:24">
      <c r="C452"/>
      <c r="G452" s="374"/>
      <c r="H452" s="292"/>
    </row>
    <row r="453" spans="1:24">
      <c r="A453" s="292"/>
      <c r="C453"/>
      <c r="G453" s="374"/>
      <c r="H453" s="292"/>
    </row>
    <row r="454" spans="1:24">
      <c r="A454" s="292"/>
      <c r="C454"/>
      <c r="G454" s="374"/>
      <c r="H454" s="304"/>
      <c r="I454" s="304"/>
      <c r="J454" s="304"/>
      <c r="K454" s="304"/>
      <c r="L454" s="304"/>
      <c r="M454" s="304"/>
    </row>
    <row r="455" spans="1:24">
      <c r="A455" s="292"/>
      <c r="C455"/>
      <c r="G455" s="374"/>
      <c r="H455" s="292"/>
    </row>
    <row r="456" spans="1:24">
      <c r="A456" s="292"/>
      <c r="C456"/>
      <c r="G456" s="374"/>
      <c r="H456" s="292"/>
    </row>
    <row r="457" spans="1:24">
      <c r="A457" s="293"/>
      <c r="C457"/>
      <c r="G457" s="374"/>
      <c r="H457" s="292"/>
    </row>
    <row r="458" spans="1:24">
      <c r="A458" s="293"/>
      <c r="C458"/>
      <c r="G458" s="374"/>
      <c r="H458" s="292"/>
    </row>
    <row r="459" spans="1:24">
      <c r="C459"/>
      <c r="G459" s="374"/>
      <c r="H459" s="292"/>
    </row>
    <row r="460" spans="1:24">
      <c r="C460"/>
      <c r="G460" s="374"/>
      <c r="H460" s="292"/>
    </row>
    <row r="461" spans="1:24">
      <c r="C461"/>
      <c r="G461" s="374"/>
      <c r="H461" s="292"/>
    </row>
    <row r="462" spans="1:24">
      <c r="C462"/>
      <c r="G462" s="374"/>
      <c r="H462" s="292"/>
    </row>
    <row r="463" spans="1:24">
      <c r="C463"/>
      <c r="G463" s="374"/>
      <c r="H463" s="292"/>
    </row>
    <row r="464" spans="1:24">
      <c r="C464"/>
      <c r="G464" s="374"/>
      <c r="H464" s="292"/>
    </row>
    <row r="465" spans="3:8">
      <c r="C465"/>
      <c r="G465" s="374"/>
      <c r="H465" s="292"/>
    </row>
    <row r="466" spans="3:8">
      <c r="C466"/>
      <c r="G466" s="374"/>
      <c r="H466" s="292"/>
    </row>
    <row r="467" spans="3:8">
      <c r="C467"/>
      <c r="G467" s="374"/>
      <c r="H467" s="292"/>
    </row>
    <row r="468" spans="3:8">
      <c r="C468"/>
      <c r="G468" s="374"/>
      <c r="H468" s="292"/>
    </row>
    <row r="469" spans="3:8">
      <c r="C469"/>
      <c r="G469" s="374"/>
      <c r="H469" s="292"/>
    </row>
    <row r="470" spans="3:8">
      <c r="C470"/>
      <c r="G470" s="374"/>
      <c r="H470" s="292"/>
    </row>
    <row r="471" spans="3:8">
      <c r="C471"/>
      <c r="G471" s="374"/>
      <c r="H471" s="292"/>
    </row>
    <row r="472" spans="3:8">
      <c r="C472"/>
      <c r="G472" s="374"/>
      <c r="H472" s="292"/>
    </row>
    <row r="473" spans="3:8">
      <c r="H473" s="292"/>
    </row>
    <row r="474" spans="3:8">
      <c r="H474" s="292"/>
    </row>
    <row r="475" spans="3:8">
      <c r="H475" s="292"/>
    </row>
    <row r="476" spans="3:8">
      <c r="H476" s="292"/>
    </row>
    <row r="477" spans="3:8">
      <c r="H477" s="292"/>
    </row>
    <row r="478" spans="3:8">
      <c r="H478" s="292"/>
    </row>
    <row r="479" spans="3:8">
      <c r="H479" s="292"/>
    </row>
    <row r="480" spans="3:8">
      <c r="H480" s="292"/>
    </row>
    <row r="481" spans="8:8">
      <c r="H481" s="292"/>
    </row>
    <row r="482" spans="8:8">
      <c r="H482" s="292"/>
    </row>
    <row r="483" spans="8:8">
      <c r="H483" s="292"/>
    </row>
    <row r="484" spans="8:8">
      <c r="H484" s="292"/>
    </row>
    <row r="485" spans="8:8">
      <c r="H485" s="292"/>
    </row>
    <row r="486" spans="8:8">
      <c r="H486" s="292"/>
    </row>
    <row r="487" spans="8:8">
      <c r="H487" s="292"/>
    </row>
    <row r="488" spans="8:8">
      <c r="H488" s="292"/>
    </row>
    <row r="489" spans="8:8">
      <c r="H489" s="292"/>
    </row>
    <row r="490" spans="8:8">
      <c r="H490" s="292"/>
    </row>
    <row r="491" spans="8:8">
      <c r="H491" s="292"/>
    </row>
    <row r="492" spans="8:8">
      <c r="H492" s="292"/>
    </row>
    <row r="493" spans="8:8">
      <c r="H493" s="292"/>
    </row>
    <row r="494" spans="8:8">
      <c r="H494" s="292"/>
    </row>
    <row r="495" spans="8:8">
      <c r="H495" s="292"/>
    </row>
    <row r="496" spans="8:8">
      <c r="H496" s="292"/>
    </row>
    <row r="497" spans="8:8">
      <c r="H497" s="292"/>
    </row>
    <row r="498" spans="8:8">
      <c r="H498" s="292"/>
    </row>
    <row r="499" spans="8:8">
      <c r="H499" s="292"/>
    </row>
    <row r="500" spans="8:8">
      <c r="H500" s="292"/>
    </row>
    <row r="501" spans="8:8">
      <c r="H501" s="292"/>
    </row>
    <row r="502" spans="8:8">
      <c r="H502" s="292"/>
    </row>
    <row r="503" spans="8:8">
      <c r="H503" s="292"/>
    </row>
    <row r="504" spans="8:8">
      <c r="H504" s="292"/>
    </row>
    <row r="505" spans="8:8">
      <c r="H505" s="292"/>
    </row>
    <row r="506" spans="8:8">
      <c r="H506" s="292"/>
    </row>
    <row r="507" spans="8:8">
      <c r="H507" s="292"/>
    </row>
    <row r="508" spans="8:8">
      <c r="H508" s="292"/>
    </row>
    <row r="509" spans="8:8">
      <c r="H509" s="292"/>
    </row>
    <row r="510" spans="8:8">
      <c r="H510" s="292"/>
    </row>
    <row r="511" spans="8:8">
      <c r="H511" s="292"/>
    </row>
    <row r="512" spans="8:8">
      <c r="H512" s="292"/>
    </row>
    <row r="513" spans="8:8">
      <c r="H513" s="292"/>
    </row>
    <row r="514" spans="8:8">
      <c r="H514" s="292"/>
    </row>
    <row r="515" spans="8:8">
      <c r="H515" s="292"/>
    </row>
    <row r="516" spans="8:8">
      <c r="H516" s="292"/>
    </row>
    <row r="517" spans="8:8">
      <c r="H517" s="292"/>
    </row>
    <row r="518" spans="8:8">
      <c r="H518" s="292"/>
    </row>
    <row r="519" spans="8:8">
      <c r="H519" s="292"/>
    </row>
    <row r="520" spans="8:8">
      <c r="H520" s="292"/>
    </row>
    <row r="521" spans="8:8">
      <c r="H521" s="292"/>
    </row>
    <row r="522" spans="8:8">
      <c r="H522" s="292"/>
    </row>
    <row r="523" spans="8:8">
      <c r="H523" s="292"/>
    </row>
    <row r="524" spans="8:8">
      <c r="H524" s="292"/>
    </row>
    <row r="525" spans="8:8">
      <c r="H525" s="292"/>
    </row>
    <row r="526" spans="8:8">
      <c r="H526" s="292"/>
    </row>
    <row r="527" spans="8:8">
      <c r="H527" s="292"/>
    </row>
    <row r="528" spans="8:8">
      <c r="H528" s="292"/>
    </row>
    <row r="529" spans="8:8">
      <c r="H529" s="292"/>
    </row>
    <row r="530" spans="8:8">
      <c r="H530" s="292"/>
    </row>
    <row r="531" spans="8:8">
      <c r="H531" s="292"/>
    </row>
    <row r="532" spans="8:8">
      <c r="H532" s="292"/>
    </row>
    <row r="533" spans="8:8">
      <c r="H533" s="292"/>
    </row>
    <row r="534" spans="8:8">
      <c r="H534" s="292"/>
    </row>
    <row r="535" spans="8:8">
      <c r="H535" s="292"/>
    </row>
    <row r="536" spans="8:8">
      <c r="H536" s="292"/>
    </row>
    <row r="537" spans="8:8">
      <c r="H537" s="292"/>
    </row>
    <row r="538" spans="8:8">
      <c r="H538" s="292"/>
    </row>
    <row r="539" spans="8:8">
      <c r="H539" s="292"/>
    </row>
    <row r="540" spans="8:8">
      <c r="H540" s="292"/>
    </row>
    <row r="541" spans="8:8">
      <c r="H541" s="292"/>
    </row>
    <row r="542" spans="8:8">
      <c r="H542" s="292"/>
    </row>
    <row r="543" spans="8:8">
      <c r="H543" s="292"/>
    </row>
    <row r="544" spans="8:8">
      <c r="H544" s="292"/>
    </row>
    <row r="545" spans="8:8">
      <c r="H545" s="292"/>
    </row>
    <row r="546" spans="8:8">
      <c r="H546" s="292"/>
    </row>
    <row r="547" spans="8:8">
      <c r="H547" s="292"/>
    </row>
    <row r="548" spans="8:8">
      <c r="H548" s="292"/>
    </row>
    <row r="549" spans="8:8">
      <c r="H549" s="292"/>
    </row>
    <row r="550" spans="8:8">
      <c r="H550" s="292"/>
    </row>
    <row r="551" spans="8:8">
      <c r="H551" s="292"/>
    </row>
    <row r="552" spans="8:8">
      <c r="H552" s="292"/>
    </row>
    <row r="553" spans="8:8">
      <c r="H553" s="292"/>
    </row>
    <row r="554" spans="8:8">
      <c r="H554" s="292"/>
    </row>
    <row r="555" spans="8:8">
      <c r="H555" s="292"/>
    </row>
    <row r="556" spans="8:8">
      <c r="H556" s="292"/>
    </row>
    <row r="557" spans="8:8">
      <c r="H557" s="292"/>
    </row>
    <row r="558" spans="8:8">
      <c r="H558" s="292"/>
    </row>
    <row r="559" spans="8:8">
      <c r="H559" s="292"/>
    </row>
    <row r="560" spans="8:8">
      <c r="H560" s="292"/>
    </row>
    <row r="561" spans="8:8">
      <c r="H561" s="292"/>
    </row>
    <row r="562" spans="8:8">
      <c r="H562" s="292"/>
    </row>
    <row r="563" spans="8:8">
      <c r="H563" s="292"/>
    </row>
    <row r="564" spans="8:8">
      <c r="H564" s="292"/>
    </row>
    <row r="565" spans="8:8">
      <c r="H565" s="292"/>
    </row>
    <row r="566" spans="8:8">
      <c r="H566" s="292"/>
    </row>
    <row r="567" spans="8:8">
      <c r="H567" s="292"/>
    </row>
    <row r="568" spans="8:8">
      <c r="H568" s="292"/>
    </row>
    <row r="569" spans="8:8">
      <c r="H569" s="292"/>
    </row>
    <row r="570" spans="8:8">
      <c r="H570" s="292"/>
    </row>
    <row r="571" spans="8:8">
      <c r="H571" s="292"/>
    </row>
    <row r="572" spans="8:8">
      <c r="H572" s="292"/>
    </row>
    <row r="573" spans="8:8">
      <c r="H573" s="292"/>
    </row>
    <row r="574" spans="8:8">
      <c r="H574" s="292"/>
    </row>
    <row r="575" spans="8:8">
      <c r="H575" s="292"/>
    </row>
    <row r="576" spans="8:8">
      <c r="H576" s="292"/>
    </row>
    <row r="577" spans="8:8">
      <c r="H577" s="292"/>
    </row>
    <row r="578" spans="8:8">
      <c r="H578" s="292"/>
    </row>
    <row r="579" spans="8:8">
      <c r="H579" s="292"/>
    </row>
    <row r="580" spans="8:8">
      <c r="H580" s="292"/>
    </row>
    <row r="581" spans="8:8">
      <c r="H581" s="292"/>
    </row>
    <row r="582" spans="8:8">
      <c r="H582" s="292"/>
    </row>
    <row r="583" spans="8:8">
      <c r="H583" s="292"/>
    </row>
    <row r="584" spans="8:8">
      <c r="H584" s="292"/>
    </row>
    <row r="585" spans="8:8">
      <c r="H585" s="292"/>
    </row>
    <row r="586" spans="8:8">
      <c r="H586" s="292"/>
    </row>
    <row r="587" spans="8:8">
      <c r="H587" s="292"/>
    </row>
    <row r="588" spans="8:8">
      <c r="H588" s="292"/>
    </row>
    <row r="589" spans="8:8">
      <c r="H589" s="292"/>
    </row>
    <row r="590" spans="8:8">
      <c r="H590" s="292"/>
    </row>
    <row r="591" spans="8:8">
      <c r="H591" s="292"/>
    </row>
    <row r="592" spans="8:8">
      <c r="H592" s="292"/>
    </row>
    <row r="593" spans="8:8">
      <c r="H593" s="292"/>
    </row>
    <row r="594" spans="8:8">
      <c r="H594" s="292"/>
    </row>
    <row r="595" spans="8:8">
      <c r="H595" s="292"/>
    </row>
    <row r="596" spans="8:8">
      <c r="H596" s="292"/>
    </row>
    <row r="597" spans="8:8">
      <c r="H597" s="292"/>
    </row>
    <row r="598" spans="8:8">
      <c r="H598" s="292"/>
    </row>
    <row r="599" spans="8:8">
      <c r="H599" s="292"/>
    </row>
    <row r="600" spans="8:8">
      <c r="H600" s="292"/>
    </row>
    <row r="601" spans="8:8">
      <c r="H601" s="292"/>
    </row>
    <row r="602" spans="8:8">
      <c r="H602" s="292"/>
    </row>
    <row r="603" spans="8:8">
      <c r="H603" s="292"/>
    </row>
    <row r="604" spans="8:8">
      <c r="H604" s="292"/>
    </row>
    <row r="605" spans="8:8">
      <c r="H605" s="292"/>
    </row>
    <row r="606" spans="8:8">
      <c r="H606" s="292"/>
    </row>
    <row r="607" spans="8:8">
      <c r="H607" s="292"/>
    </row>
    <row r="608" spans="8:8">
      <c r="H608" s="292"/>
    </row>
    <row r="609" spans="8:8">
      <c r="H609" s="292"/>
    </row>
    <row r="610" spans="8:8">
      <c r="H610" s="292"/>
    </row>
    <row r="611" spans="8:8">
      <c r="H611" s="292"/>
    </row>
    <row r="612" spans="8:8">
      <c r="H612" s="292"/>
    </row>
    <row r="613" spans="8:8">
      <c r="H613" s="292"/>
    </row>
    <row r="614" spans="8:8">
      <c r="H614" s="292"/>
    </row>
    <row r="615" spans="8:8">
      <c r="H615" s="292"/>
    </row>
    <row r="616" spans="8:8">
      <c r="H616" s="292"/>
    </row>
    <row r="617" spans="8:8">
      <c r="H617" s="292"/>
    </row>
    <row r="618" spans="8:8">
      <c r="H618" s="292"/>
    </row>
    <row r="619" spans="8:8">
      <c r="H619" s="292"/>
    </row>
    <row r="620" spans="8:8">
      <c r="H620" s="292"/>
    </row>
    <row r="621" spans="8:8">
      <c r="H621" s="292"/>
    </row>
    <row r="622" spans="8:8">
      <c r="H622" s="292"/>
    </row>
    <row r="623" spans="8:8">
      <c r="H623" s="292"/>
    </row>
    <row r="624" spans="8:8">
      <c r="H624" s="292"/>
    </row>
    <row r="625" spans="8:8">
      <c r="H625" s="292"/>
    </row>
    <row r="626" spans="8:8">
      <c r="H626" s="292"/>
    </row>
    <row r="627" spans="8:8">
      <c r="H627" s="292"/>
    </row>
    <row r="628" spans="8:8">
      <c r="H628" s="292"/>
    </row>
    <row r="629" spans="8:8">
      <c r="H629" s="292"/>
    </row>
    <row r="630" spans="8:8">
      <c r="H630" s="292"/>
    </row>
    <row r="631" spans="8:8">
      <c r="H631" s="292"/>
    </row>
    <row r="632" spans="8:8">
      <c r="H632" s="292"/>
    </row>
    <row r="633" spans="8:8">
      <c r="H633" s="292"/>
    </row>
    <row r="634" spans="8:8">
      <c r="H634" s="292"/>
    </row>
    <row r="635" spans="8:8">
      <c r="H635" s="292"/>
    </row>
    <row r="636" spans="8:8">
      <c r="H636" s="292"/>
    </row>
    <row r="637" spans="8:8">
      <c r="H637" s="292"/>
    </row>
    <row r="638" spans="8:8">
      <c r="H638" s="292"/>
    </row>
    <row r="639" spans="8:8">
      <c r="H639" s="292"/>
    </row>
    <row r="640" spans="8:8">
      <c r="H640" s="292"/>
    </row>
    <row r="641" spans="8:8">
      <c r="H641" s="292"/>
    </row>
    <row r="642" spans="8:8">
      <c r="H642" s="292"/>
    </row>
    <row r="643" spans="8:8">
      <c r="H643" s="292"/>
    </row>
    <row r="644" spans="8:8">
      <c r="H644" s="292"/>
    </row>
    <row r="645" spans="8:8">
      <c r="H645" s="292"/>
    </row>
    <row r="646" spans="8:8">
      <c r="H646" s="292"/>
    </row>
    <row r="647" spans="8:8">
      <c r="H647" s="292"/>
    </row>
    <row r="648" spans="8:8">
      <c r="H648" s="292"/>
    </row>
    <row r="649" spans="8:8">
      <c r="H649" s="292"/>
    </row>
    <row r="650" spans="8:8">
      <c r="H650" s="292"/>
    </row>
    <row r="651" spans="8:8">
      <c r="H651" s="292"/>
    </row>
    <row r="652" spans="8:8">
      <c r="H652" s="292"/>
    </row>
    <row r="653" spans="8:8">
      <c r="H653" s="292"/>
    </row>
    <row r="654" spans="8:8">
      <c r="H654" s="292"/>
    </row>
    <row r="655" spans="8:8">
      <c r="H655" s="292"/>
    </row>
    <row r="656" spans="8:8">
      <c r="H656" s="292"/>
    </row>
    <row r="657" spans="8:8">
      <c r="H657" s="292"/>
    </row>
    <row r="658" spans="8:8">
      <c r="H658" s="292"/>
    </row>
    <row r="659" spans="8:8">
      <c r="H659" s="292"/>
    </row>
    <row r="660" spans="8:8">
      <c r="H660" s="292"/>
    </row>
    <row r="661" spans="8:8">
      <c r="H661" s="292"/>
    </row>
    <row r="662" spans="8:8">
      <c r="H662" s="292"/>
    </row>
    <row r="663" spans="8:8">
      <c r="H663" s="292"/>
    </row>
    <row r="664" spans="8:8">
      <c r="H664" s="292"/>
    </row>
    <row r="665" spans="8:8">
      <c r="H665" s="292"/>
    </row>
    <row r="666" spans="8:8">
      <c r="H666" s="292"/>
    </row>
    <row r="667" spans="8:8">
      <c r="H667" s="292"/>
    </row>
    <row r="668" spans="8:8">
      <c r="H668" s="292"/>
    </row>
    <row r="669" spans="8:8">
      <c r="H669" s="292"/>
    </row>
    <row r="670" spans="8:8">
      <c r="H670" s="292"/>
    </row>
    <row r="671" spans="8:8">
      <c r="H671" s="292"/>
    </row>
    <row r="672" spans="8:8">
      <c r="H672" s="292"/>
    </row>
    <row r="673" spans="8:8">
      <c r="H673" s="292"/>
    </row>
    <row r="674" spans="8:8">
      <c r="H674" s="292"/>
    </row>
    <row r="675" spans="8:8">
      <c r="H675" s="292"/>
    </row>
    <row r="676" spans="8:8">
      <c r="H676" s="292"/>
    </row>
    <row r="677" spans="8:8">
      <c r="H677" s="292"/>
    </row>
    <row r="678" spans="8:8">
      <c r="H678" s="292"/>
    </row>
    <row r="679" spans="8:8">
      <c r="H679" s="292"/>
    </row>
    <row r="680" spans="8:8">
      <c r="H680" s="292"/>
    </row>
    <row r="681" spans="8:8">
      <c r="H681" s="292"/>
    </row>
    <row r="682" spans="8:8">
      <c r="H682" s="292"/>
    </row>
    <row r="683" spans="8:8">
      <c r="H683" s="292"/>
    </row>
    <row r="684" spans="8:8">
      <c r="H684" s="292"/>
    </row>
    <row r="685" spans="8:8">
      <c r="H685" s="292"/>
    </row>
    <row r="686" spans="8:8">
      <c r="H686" s="292"/>
    </row>
    <row r="687" spans="8:8">
      <c r="H687" s="292"/>
    </row>
    <row r="688" spans="8:8">
      <c r="H688" s="292"/>
    </row>
    <row r="689" spans="8:8">
      <c r="H689" s="292"/>
    </row>
    <row r="690" spans="8:8">
      <c r="H690" s="292"/>
    </row>
    <row r="691" spans="8:8">
      <c r="H691" s="292"/>
    </row>
    <row r="692" spans="8:8">
      <c r="H692" s="292"/>
    </row>
    <row r="693" spans="8:8">
      <c r="H693" s="292"/>
    </row>
    <row r="694" spans="8:8">
      <c r="H694" s="292"/>
    </row>
    <row r="695" spans="8:8">
      <c r="H695" s="292"/>
    </row>
    <row r="696" spans="8:8">
      <c r="H696" s="292"/>
    </row>
    <row r="697" spans="8:8">
      <c r="H697" s="292"/>
    </row>
    <row r="698" spans="8:8">
      <c r="H698" s="292"/>
    </row>
    <row r="699" spans="8:8">
      <c r="H699" s="292"/>
    </row>
    <row r="700" spans="8:8">
      <c r="H700" s="292"/>
    </row>
    <row r="701" spans="8:8">
      <c r="H701" s="292"/>
    </row>
    <row r="702" spans="8:8">
      <c r="H702" s="292"/>
    </row>
    <row r="703" spans="8:8">
      <c r="H703" s="292"/>
    </row>
    <row r="704" spans="8:8">
      <c r="H704" s="292"/>
    </row>
    <row r="705" spans="8:8">
      <c r="H705" s="292"/>
    </row>
    <row r="706" spans="8:8">
      <c r="H706" s="292"/>
    </row>
    <row r="707" spans="8:8">
      <c r="H707" s="292"/>
    </row>
    <row r="708" spans="8:8">
      <c r="H708" s="292"/>
    </row>
    <row r="709" spans="8:8">
      <c r="H709" s="292"/>
    </row>
    <row r="710" spans="8:8">
      <c r="H710" s="292"/>
    </row>
    <row r="711" spans="8:8">
      <c r="H711" s="292"/>
    </row>
    <row r="712" spans="8:8">
      <c r="H712" s="292"/>
    </row>
    <row r="713" spans="8:8">
      <c r="H713" s="292"/>
    </row>
    <row r="714" spans="8:8">
      <c r="H714" s="292"/>
    </row>
    <row r="715" spans="8:8">
      <c r="H715" s="292"/>
    </row>
    <row r="716" spans="8:8">
      <c r="H716" s="292"/>
    </row>
    <row r="717" spans="8:8">
      <c r="H717" s="292"/>
    </row>
    <row r="718" spans="8:8">
      <c r="H718" s="292"/>
    </row>
    <row r="719" spans="8:8">
      <c r="H719" s="292"/>
    </row>
    <row r="720" spans="8:8">
      <c r="H720" s="292"/>
    </row>
    <row r="721" spans="8:8">
      <c r="H721" s="292"/>
    </row>
    <row r="722" spans="8:8">
      <c r="H722" s="292"/>
    </row>
    <row r="723" spans="8:8">
      <c r="H723" s="292"/>
    </row>
    <row r="724" spans="8:8">
      <c r="H724" s="292"/>
    </row>
    <row r="725" spans="8:8">
      <c r="H725" s="292"/>
    </row>
    <row r="726" spans="8:8">
      <c r="H726" s="292"/>
    </row>
    <row r="727" spans="8:8">
      <c r="H727" s="292"/>
    </row>
    <row r="728" spans="8:8">
      <c r="H728" s="292"/>
    </row>
    <row r="729" spans="8:8">
      <c r="H729" s="292"/>
    </row>
    <row r="730" spans="8:8">
      <c r="H730" s="292"/>
    </row>
    <row r="731" spans="8:8">
      <c r="H731" s="292"/>
    </row>
    <row r="732" spans="8:8">
      <c r="H732" s="292"/>
    </row>
    <row r="733" spans="8:8">
      <c r="H733" s="292"/>
    </row>
    <row r="734" spans="8:8">
      <c r="H734" s="292"/>
    </row>
    <row r="735" spans="8:8">
      <c r="H735" s="292"/>
    </row>
    <row r="736" spans="8:8">
      <c r="H736" s="292"/>
    </row>
    <row r="737" spans="8:8">
      <c r="H737" s="292"/>
    </row>
    <row r="738" spans="8:8">
      <c r="H738" s="292"/>
    </row>
    <row r="739" spans="8:8">
      <c r="H739" s="292"/>
    </row>
    <row r="740" spans="8:8">
      <c r="H740" s="292"/>
    </row>
    <row r="741" spans="8:8">
      <c r="H741" s="292"/>
    </row>
    <row r="742" spans="8:8">
      <c r="H742" s="292"/>
    </row>
    <row r="743" spans="8:8">
      <c r="H743" s="292"/>
    </row>
    <row r="744" spans="8:8">
      <c r="H744" s="292"/>
    </row>
    <row r="745" spans="8:8">
      <c r="H745" s="292"/>
    </row>
    <row r="746" spans="8:8">
      <c r="H746" s="292"/>
    </row>
    <row r="747" spans="8:8">
      <c r="H747" s="292"/>
    </row>
    <row r="748" spans="8:8">
      <c r="H748" s="292"/>
    </row>
    <row r="749" spans="8:8">
      <c r="H749" s="292"/>
    </row>
    <row r="750" spans="8:8">
      <c r="H750" s="292"/>
    </row>
    <row r="751" spans="8:8">
      <c r="H751" s="292"/>
    </row>
    <row r="752" spans="8:8">
      <c r="H752" s="292"/>
    </row>
    <row r="753" spans="8:8">
      <c r="H753" s="292"/>
    </row>
    <row r="754" spans="8:8">
      <c r="H754" s="292"/>
    </row>
    <row r="755" spans="8:8">
      <c r="H755" s="292"/>
    </row>
    <row r="756" spans="8:8">
      <c r="H756" s="292"/>
    </row>
    <row r="757" spans="8:8">
      <c r="H757" s="292"/>
    </row>
    <row r="758" spans="8:8">
      <c r="H758" s="292"/>
    </row>
    <row r="759" spans="8:8">
      <c r="H759" s="292"/>
    </row>
    <row r="760" spans="8:8">
      <c r="H760" s="292"/>
    </row>
    <row r="761" spans="8:8">
      <c r="H761" s="292"/>
    </row>
    <row r="762" spans="8:8">
      <c r="H762" s="292"/>
    </row>
    <row r="763" spans="8:8">
      <c r="H763" s="292"/>
    </row>
    <row r="764" spans="8:8">
      <c r="H764" s="292"/>
    </row>
    <row r="765" spans="8:8">
      <c r="H765" s="292"/>
    </row>
    <row r="766" spans="8:8">
      <c r="H766" s="292"/>
    </row>
    <row r="767" spans="8:8">
      <c r="H767" s="292"/>
    </row>
    <row r="768" spans="8:8">
      <c r="H768" s="292"/>
    </row>
  </sheetData>
  <mergeCells count="2331">
    <mergeCell ref="A12:A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A271:A272"/>
    <mergeCell ref="O271:O272"/>
    <mergeCell ref="P271:P272"/>
    <mergeCell ref="Q271:Q272"/>
    <mergeCell ref="R271:R272"/>
    <mergeCell ref="S271:S272"/>
    <mergeCell ref="T271:T272"/>
    <mergeCell ref="U271:U272"/>
    <mergeCell ref="V271:V272"/>
    <mergeCell ref="W271:W272"/>
    <mergeCell ref="X271:X272"/>
    <mergeCell ref="S17:S18"/>
    <mergeCell ref="T17:T18"/>
    <mergeCell ref="U17:U18"/>
    <mergeCell ref="V17:V18"/>
    <mergeCell ref="W17:W18"/>
    <mergeCell ref="X17:X18"/>
    <mergeCell ref="T14:T15"/>
    <mergeCell ref="U14:U15"/>
    <mergeCell ref="V14:V15"/>
    <mergeCell ref="W14:W15"/>
    <mergeCell ref="S6:S7"/>
    <mergeCell ref="T6:T7"/>
    <mergeCell ref="U6:U7"/>
    <mergeCell ref="V6:V7"/>
    <mergeCell ref="W6:W7"/>
    <mergeCell ref="X6:X7"/>
    <mergeCell ref="T4:T5"/>
    <mergeCell ref="U4:U5"/>
    <mergeCell ref="V4:V5"/>
    <mergeCell ref="W4:W5"/>
    <mergeCell ref="X4:X5"/>
    <mergeCell ref="A6:A7"/>
    <mergeCell ref="O6:O7"/>
    <mergeCell ref="P6:P7"/>
    <mergeCell ref="Q6:Q7"/>
    <mergeCell ref="R6:R7"/>
    <mergeCell ref="I1:M1"/>
    <mergeCell ref="N1:N2"/>
    <mergeCell ref="O1:S1"/>
    <mergeCell ref="T1:X1"/>
    <mergeCell ref="A4:A5"/>
    <mergeCell ref="O4:O5"/>
    <mergeCell ref="P4:P5"/>
    <mergeCell ref="Q4:Q5"/>
    <mergeCell ref="R4:R5"/>
    <mergeCell ref="S4:S5"/>
    <mergeCell ref="A1:B2"/>
    <mergeCell ref="C1:C2"/>
    <mergeCell ref="D1:D2"/>
    <mergeCell ref="E1:E2"/>
    <mergeCell ref="F1:F2"/>
    <mergeCell ref="G1:G2"/>
    <mergeCell ref="S10:S11"/>
    <mergeCell ref="T10:T11"/>
    <mergeCell ref="U10:U11"/>
    <mergeCell ref="V10:V11"/>
    <mergeCell ref="W10:W11"/>
    <mergeCell ref="X10:X11"/>
    <mergeCell ref="T8:T9"/>
    <mergeCell ref="U8:U9"/>
    <mergeCell ref="V8:V9"/>
    <mergeCell ref="W8:W9"/>
    <mergeCell ref="X8:X9"/>
    <mergeCell ref="A10:A11"/>
    <mergeCell ref="O10:O11"/>
    <mergeCell ref="P10:P11"/>
    <mergeCell ref="Q10:Q11"/>
    <mergeCell ref="R10:R11"/>
    <mergeCell ref="A8:A9"/>
    <mergeCell ref="O8:O9"/>
    <mergeCell ref="P8:P9"/>
    <mergeCell ref="Q8:Q9"/>
    <mergeCell ref="R8:R9"/>
    <mergeCell ref="S8:S9"/>
    <mergeCell ref="X14:X15"/>
    <mergeCell ref="A17:A18"/>
    <mergeCell ref="O17:O18"/>
    <mergeCell ref="P17:P18"/>
    <mergeCell ref="Q17:Q18"/>
    <mergeCell ref="R17:R18"/>
    <mergeCell ref="A14:A15"/>
    <mergeCell ref="O14:O15"/>
    <mergeCell ref="P14:P15"/>
    <mergeCell ref="Q14:Q15"/>
    <mergeCell ref="R14:R15"/>
    <mergeCell ref="S14:S15"/>
    <mergeCell ref="S21:S22"/>
    <mergeCell ref="T21:T22"/>
    <mergeCell ref="U21:U22"/>
    <mergeCell ref="V21:V22"/>
    <mergeCell ref="W21:W22"/>
    <mergeCell ref="X21:X22"/>
    <mergeCell ref="T19:T20"/>
    <mergeCell ref="U19:U20"/>
    <mergeCell ref="V19:V20"/>
    <mergeCell ref="W19:W20"/>
    <mergeCell ref="X19:X20"/>
    <mergeCell ref="A21:A22"/>
    <mergeCell ref="O21:O22"/>
    <mergeCell ref="P21:P22"/>
    <mergeCell ref="Q21:Q22"/>
    <mergeCell ref="R21:R22"/>
    <mergeCell ref="A19:A20"/>
    <mergeCell ref="O19:O20"/>
    <mergeCell ref="P19:P20"/>
    <mergeCell ref="Q19:Q20"/>
    <mergeCell ref="R19:R20"/>
    <mergeCell ref="S19:S20"/>
    <mergeCell ref="S25:S26"/>
    <mergeCell ref="T25:T26"/>
    <mergeCell ref="U25:U26"/>
    <mergeCell ref="V25:V26"/>
    <mergeCell ref="W25:W26"/>
    <mergeCell ref="X25:X26"/>
    <mergeCell ref="T23:T24"/>
    <mergeCell ref="U23:U24"/>
    <mergeCell ref="V23:V24"/>
    <mergeCell ref="W23:W24"/>
    <mergeCell ref="X23:X24"/>
    <mergeCell ref="A25:A26"/>
    <mergeCell ref="O25:O26"/>
    <mergeCell ref="P25:P26"/>
    <mergeCell ref="Q25:Q26"/>
    <mergeCell ref="R25:R26"/>
    <mergeCell ref="A23:A24"/>
    <mergeCell ref="O23:O24"/>
    <mergeCell ref="P23:P24"/>
    <mergeCell ref="Q23:Q24"/>
    <mergeCell ref="R23:R24"/>
    <mergeCell ref="S23:S24"/>
    <mergeCell ref="S29:S30"/>
    <mergeCell ref="T29:T30"/>
    <mergeCell ref="U29:U30"/>
    <mergeCell ref="V29:V30"/>
    <mergeCell ref="W29:W30"/>
    <mergeCell ref="X29:X30"/>
    <mergeCell ref="T27:T28"/>
    <mergeCell ref="U27:U28"/>
    <mergeCell ref="V27:V28"/>
    <mergeCell ref="W27:W28"/>
    <mergeCell ref="X27:X28"/>
    <mergeCell ref="A29:A30"/>
    <mergeCell ref="O29:O30"/>
    <mergeCell ref="P29:P30"/>
    <mergeCell ref="Q29:Q30"/>
    <mergeCell ref="R29:R30"/>
    <mergeCell ref="A27:A28"/>
    <mergeCell ref="O27:O28"/>
    <mergeCell ref="P27:P28"/>
    <mergeCell ref="Q27:Q28"/>
    <mergeCell ref="R27:R28"/>
    <mergeCell ref="S27:S28"/>
    <mergeCell ref="S33:S34"/>
    <mergeCell ref="T33:T34"/>
    <mergeCell ref="U33:U34"/>
    <mergeCell ref="V33:V34"/>
    <mergeCell ref="W33:W34"/>
    <mergeCell ref="X33:X34"/>
    <mergeCell ref="T31:T32"/>
    <mergeCell ref="U31:U32"/>
    <mergeCell ref="V31:V32"/>
    <mergeCell ref="W31:W32"/>
    <mergeCell ref="X31:X32"/>
    <mergeCell ref="A33:A34"/>
    <mergeCell ref="O33:O34"/>
    <mergeCell ref="P33:P34"/>
    <mergeCell ref="Q33:Q34"/>
    <mergeCell ref="R33:R34"/>
    <mergeCell ref="A31:A32"/>
    <mergeCell ref="O31:O32"/>
    <mergeCell ref="P31:P32"/>
    <mergeCell ref="Q31:Q32"/>
    <mergeCell ref="R31:R32"/>
    <mergeCell ref="S31:S32"/>
    <mergeCell ref="S37:S38"/>
    <mergeCell ref="T37:T38"/>
    <mergeCell ref="U37:U38"/>
    <mergeCell ref="V37:V38"/>
    <mergeCell ref="W37:W38"/>
    <mergeCell ref="X37:X38"/>
    <mergeCell ref="T35:T36"/>
    <mergeCell ref="U35:U36"/>
    <mergeCell ref="V35:V36"/>
    <mergeCell ref="W35:W36"/>
    <mergeCell ref="X35:X36"/>
    <mergeCell ref="A37:A38"/>
    <mergeCell ref="O37:O38"/>
    <mergeCell ref="P37:P38"/>
    <mergeCell ref="Q37:Q38"/>
    <mergeCell ref="R37:R38"/>
    <mergeCell ref="A35:A36"/>
    <mergeCell ref="O35:O36"/>
    <mergeCell ref="P35:P36"/>
    <mergeCell ref="Q35:Q36"/>
    <mergeCell ref="R35:R36"/>
    <mergeCell ref="S35:S36"/>
    <mergeCell ref="S41:S42"/>
    <mergeCell ref="T41:T42"/>
    <mergeCell ref="U41:U42"/>
    <mergeCell ref="V41:V42"/>
    <mergeCell ref="W41:W42"/>
    <mergeCell ref="X41:X42"/>
    <mergeCell ref="T39:T40"/>
    <mergeCell ref="U39:U40"/>
    <mergeCell ref="V39:V40"/>
    <mergeCell ref="W39:W40"/>
    <mergeCell ref="X39:X40"/>
    <mergeCell ref="A41:A42"/>
    <mergeCell ref="O41:O42"/>
    <mergeCell ref="P41:P42"/>
    <mergeCell ref="Q41:Q42"/>
    <mergeCell ref="R41:R42"/>
    <mergeCell ref="A39:A40"/>
    <mergeCell ref="O39:O40"/>
    <mergeCell ref="P39:P40"/>
    <mergeCell ref="Q39:Q40"/>
    <mergeCell ref="R39:R40"/>
    <mergeCell ref="S39:S40"/>
    <mergeCell ref="S46:S47"/>
    <mergeCell ref="T46:T47"/>
    <mergeCell ref="U46:U47"/>
    <mergeCell ref="V46:V47"/>
    <mergeCell ref="W46:W47"/>
    <mergeCell ref="X46:X47"/>
    <mergeCell ref="T44:T45"/>
    <mergeCell ref="U44:U45"/>
    <mergeCell ref="V44:V45"/>
    <mergeCell ref="W44:W45"/>
    <mergeCell ref="X44:X45"/>
    <mergeCell ref="A46:A47"/>
    <mergeCell ref="O46:O47"/>
    <mergeCell ref="P46:P47"/>
    <mergeCell ref="Q46:Q47"/>
    <mergeCell ref="R46:R47"/>
    <mergeCell ref="A44:A45"/>
    <mergeCell ref="O44:O45"/>
    <mergeCell ref="P44:P45"/>
    <mergeCell ref="Q44:Q45"/>
    <mergeCell ref="R44:R45"/>
    <mergeCell ref="S44:S45"/>
    <mergeCell ref="S50:S51"/>
    <mergeCell ref="T50:T51"/>
    <mergeCell ref="U50:U51"/>
    <mergeCell ref="V50:V51"/>
    <mergeCell ref="W50:W51"/>
    <mergeCell ref="X50:X51"/>
    <mergeCell ref="T48:T49"/>
    <mergeCell ref="U48:U49"/>
    <mergeCell ref="V48:V49"/>
    <mergeCell ref="W48:W49"/>
    <mergeCell ref="X48:X49"/>
    <mergeCell ref="A50:A51"/>
    <mergeCell ref="O50:O51"/>
    <mergeCell ref="P50:P51"/>
    <mergeCell ref="Q50:Q51"/>
    <mergeCell ref="R50:R51"/>
    <mergeCell ref="A48:A49"/>
    <mergeCell ref="O48:O49"/>
    <mergeCell ref="P48:P49"/>
    <mergeCell ref="Q48:Q49"/>
    <mergeCell ref="R48:R49"/>
    <mergeCell ref="S48:S49"/>
    <mergeCell ref="S54:S55"/>
    <mergeCell ref="T54:T55"/>
    <mergeCell ref="U54:U55"/>
    <mergeCell ref="V54:V55"/>
    <mergeCell ref="W54:W55"/>
    <mergeCell ref="X54:X55"/>
    <mergeCell ref="T52:T53"/>
    <mergeCell ref="U52:U53"/>
    <mergeCell ref="V52:V53"/>
    <mergeCell ref="W52:W53"/>
    <mergeCell ref="X52:X53"/>
    <mergeCell ref="A54:A55"/>
    <mergeCell ref="O54:O55"/>
    <mergeCell ref="P54:P55"/>
    <mergeCell ref="Q54:Q55"/>
    <mergeCell ref="R54:R55"/>
    <mergeCell ref="A52:A53"/>
    <mergeCell ref="O52:O53"/>
    <mergeCell ref="P52:P53"/>
    <mergeCell ref="Q52:Q53"/>
    <mergeCell ref="R52:R53"/>
    <mergeCell ref="S52:S53"/>
    <mergeCell ref="S58:S59"/>
    <mergeCell ref="T58:T59"/>
    <mergeCell ref="U58:U59"/>
    <mergeCell ref="V58:V59"/>
    <mergeCell ref="W58:W59"/>
    <mergeCell ref="X58:X59"/>
    <mergeCell ref="T56:T57"/>
    <mergeCell ref="U56:U57"/>
    <mergeCell ref="V56:V57"/>
    <mergeCell ref="W56:W57"/>
    <mergeCell ref="X56:X57"/>
    <mergeCell ref="A58:A59"/>
    <mergeCell ref="O58:O59"/>
    <mergeCell ref="P58:P59"/>
    <mergeCell ref="Q58:Q59"/>
    <mergeCell ref="R58:R59"/>
    <mergeCell ref="A56:A57"/>
    <mergeCell ref="O56:O57"/>
    <mergeCell ref="P56:P57"/>
    <mergeCell ref="Q56:Q57"/>
    <mergeCell ref="R56:R57"/>
    <mergeCell ref="S56:S57"/>
    <mergeCell ref="S63:S64"/>
    <mergeCell ref="T63:T64"/>
    <mergeCell ref="U63:U64"/>
    <mergeCell ref="V63:V64"/>
    <mergeCell ref="W63:W64"/>
    <mergeCell ref="X63:X64"/>
    <mergeCell ref="T61:T62"/>
    <mergeCell ref="U61:U62"/>
    <mergeCell ref="V61:V62"/>
    <mergeCell ref="W61:W62"/>
    <mergeCell ref="X61:X62"/>
    <mergeCell ref="A63:A64"/>
    <mergeCell ref="O63:O64"/>
    <mergeCell ref="P63:P64"/>
    <mergeCell ref="Q63:Q64"/>
    <mergeCell ref="R63:R64"/>
    <mergeCell ref="A61:A62"/>
    <mergeCell ref="O61:O62"/>
    <mergeCell ref="P61:P62"/>
    <mergeCell ref="Q61:Q62"/>
    <mergeCell ref="R61:R62"/>
    <mergeCell ref="S61:S62"/>
    <mergeCell ref="S67:S68"/>
    <mergeCell ref="T67:T68"/>
    <mergeCell ref="U67:U68"/>
    <mergeCell ref="V67:V68"/>
    <mergeCell ref="W67:W68"/>
    <mergeCell ref="X67:X68"/>
    <mergeCell ref="T65:T66"/>
    <mergeCell ref="U65:U66"/>
    <mergeCell ref="V65:V66"/>
    <mergeCell ref="W65:W66"/>
    <mergeCell ref="X65:X66"/>
    <mergeCell ref="A67:A68"/>
    <mergeCell ref="O67:O68"/>
    <mergeCell ref="P67:P68"/>
    <mergeCell ref="Q67:Q68"/>
    <mergeCell ref="R67:R68"/>
    <mergeCell ref="A65:A66"/>
    <mergeCell ref="O65:O66"/>
    <mergeCell ref="P65:P66"/>
    <mergeCell ref="Q65:Q66"/>
    <mergeCell ref="R65:R66"/>
    <mergeCell ref="S65:S66"/>
    <mergeCell ref="S71:S72"/>
    <mergeCell ref="T71:T72"/>
    <mergeCell ref="U71:U72"/>
    <mergeCell ref="V71:V72"/>
    <mergeCell ref="W71:W72"/>
    <mergeCell ref="X71:X72"/>
    <mergeCell ref="T69:T70"/>
    <mergeCell ref="U69:U70"/>
    <mergeCell ref="V69:V70"/>
    <mergeCell ref="W69:W70"/>
    <mergeCell ref="X69:X70"/>
    <mergeCell ref="A71:A72"/>
    <mergeCell ref="O71:O72"/>
    <mergeCell ref="P71:P72"/>
    <mergeCell ref="Q71:Q72"/>
    <mergeCell ref="R71:R72"/>
    <mergeCell ref="A69:A70"/>
    <mergeCell ref="O69:O70"/>
    <mergeCell ref="P69:P70"/>
    <mergeCell ref="Q69:Q70"/>
    <mergeCell ref="R69:R70"/>
    <mergeCell ref="S69:S70"/>
    <mergeCell ref="S75:S76"/>
    <mergeCell ref="T75:T76"/>
    <mergeCell ref="U75:U76"/>
    <mergeCell ref="V75:V76"/>
    <mergeCell ref="W75:W76"/>
    <mergeCell ref="X75:X76"/>
    <mergeCell ref="T73:T74"/>
    <mergeCell ref="U73:U74"/>
    <mergeCell ref="V73:V74"/>
    <mergeCell ref="W73:W74"/>
    <mergeCell ref="X73:X74"/>
    <mergeCell ref="A75:A76"/>
    <mergeCell ref="O75:O76"/>
    <mergeCell ref="P75:P76"/>
    <mergeCell ref="Q75:Q76"/>
    <mergeCell ref="R75:R76"/>
    <mergeCell ref="A73:A74"/>
    <mergeCell ref="O73:O74"/>
    <mergeCell ref="P73:P74"/>
    <mergeCell ref="Q73:Q74"/>
    <mergeCell ref="R73:R74"/>
    <mergeCell ref="S73:S74"/>
    <mergeCell ref="S80:S81"/>
    <mergeCell ref="T80:T81"/>
    <mergeCell ref="U80:U81"/>
    <mergeCell ref="V80:V81"/>
    <mergeCell ref="W80:W81"/>
    <mergeCell ref="X80:X81"/>
    <mergeCell ref="T78:T79"/>
    <mergeCell ref="U78:U79"/>
    <mergeCell ref="V78:V79"/>
    <mergeCell ref="W78:W79"/>
    <mergeCell ref="X78:X79"/>
    <mergeCell ref="A80:A81"/>
    <mergeCell ref="O80:O81"/>
    <mergeCell ref="P80:P81"/>
    <mergeCell ref="Q80:Q81"/>
    <mergeCell ref="R80:R81"/>
    <mergeCell ref="A78:A79"/>
    <mergeCell ref="O78:O79"/>
    <mergeCell ref="P78:P79"/>
    <mergeCell ref="Q78:Q79"/>
    <mergeCell ref="R78:R79"/>
    <mergeCell ref="S78:S79"/>
    <mergeCell ref="S84:S85"/>
    <mergeCell ref="T84:T85"/>
    <mergeCell ref="U84:U85"/>
    <mergeCell ref="V84:V85"/>
    <mergeCell ref="W84:W85"/>
    <mergeCell ref="X84:X85"/>
    <mergeCell ref="T82:T83"/>
    <mergeCell ref="U82:U83"/>
    <mergeCell ref="V82:V83"/>
    <mergeCell ref="W82:W83"/>
    <mergeCell ref="X82:X83"/>
    <mergeCell ref="A84:A85"/>
    <mergeCell ref="O84:O85"/>
    <mergeCell ref="P84:P85"/>
    <mergeCell ref="Q84:Q85"/>
    <mergeCell ref="R84:R85"/>
    <mergeCell ref="A82:A83"/>
    <mergeCell ref="O82:O83"/>
    <mergeCell ref="P82:P83"/>
    <mergeCell ref="Q82:Q83"/>
    <mergeCell ref="R82:R83"/>
    <mergeCell ref="S82:S83"/>
    <mergeCell ref="S88:S89"/>
    <mergeCell ref="T88:T89"/>
    <mergeCell ref="U88:U89"/>
    <mergeCell ref="V88:V89"/>
    <mergeCell ref="W88:W89"/>
    <mergeCell ref="X88:X89"/>
    <mergeCell ref="T86:T87"/>
    <mergeCell ref="U86:U87"/>
    <mergeCell ref="V86:V87"/>
    <mergeCell ref="W86:W87"/>
    <mergeCell ref="X86:X87"/>
    <mergeCell ref="A88:A89"/>
    <mergeCell ref="O88:O89"/>
    <mergeCell ref="P88:P89"/>
    <mergeCell ref="Q88:Q89"/>
    <mergeCell ref="R88:R89"/>
    <mergeCell ref="A86:A87"/>
    <mergeCell ref="O86:O87"/>
    <mergeCell ref="P86:P87"/>
    <mergeCell ref="Q86:Q87"/>
    <mergeCell ref="R86:R87"/>
    <mergeCell ref="S86:S87"/>
    <mergeCell ref="S93:S94"/>
    <mergeCell ref="T93:T94"/>
    <mergeCell ref="U93:U94"/>
    <mergeCell ref="V93:V94"/>
    <mergeCell ref="W93:W94"/>
    <mergeCell ref="X93:X94"/>
    <mergeCell ref="T91:T92"/>
    <mergeCell ref="U91:U92"/>
    <mergeCell ref="V91:V92"/>
    <mergeCell ref="W91:W92"/>
    <mergeCell ref="X91:X92"/>
    <mergeCell ref="A93:A94"/>
    <mergeCell ref="O93:O94"/>
    <mergeCell ref="P93:P94"/>
    <mergeCell ref="Q93:Q94"/>
    <mergeCell ref="R93:R94"/>
    <mergeCell ref="A91:A92"/>
    <mergeCell ref="O91:O92"/>
    <mergeCell ref="P91:P92"/>
    <mergeCell ref="Q91:Q92"/>
    <mergeCell ref="R91:R92"/>
    <mergeCell ref="S91:S92"/>
    <mergeCell ref="S98:S99"/>
    <mergeCell ref="T98:T99"/>
    <mergeCell ref="U98:U99"/>
    <mergeCell ref="V98:V99"/>
    <mergeCell ref="W98:W99"/>
    <mergeCell ref="X98:X99"/>
    <mergeCell ref="T96:T97"/>
    <mergeCell ref="U96:U97"/>
    <mergeCell ref="V96:V97"/>
    <mergeCell ref="W96:W97"/>
    <mergeCell ref="X96:X97"/>
    <mergeCell ref="A98:A99"/>
    <mergeCell ref="O98:O99"/>
    <mergeCell ref="P98:P99"/>
    <mergeCell ref="Q98:Q99"/>
    <mergeCell ref="R98:R99"/>
    <mergeCell ref="A96:A97"/>
    <mergeCell ref="O96:O97"/>
    <mergeCell ref="P96:P97"/>
    <mergeCell ref="Q96:Q97"/>
    <mergeCell ref="R96:R97"/>
    <mergeCell ref="S96:S97"/>
    <mergeCell ref="S102:S103"/>
    <mergeCell ref="T102:T103"/>
    <mergeCell ref="U102:U103"/>
    <mergeCell ref="V102:V103"/>
    <mergeCell ref="W102:W103"/>
    <mergeCell ref="X102:X103"/>
    <mergeCell ref="T100:T101"/>
    <mergeCell ref="U100:U101"/>
    <mergeCell ref="V100:V101"/>
    <mergeCell ref="W100:W101"/>
    <mergeCell ref="X100:X101"/>
    <mergeCell ref="A102:A103"/>
    <mergeCell ref="O102:O103"/>
    <mergeCell ref="P102:P103"/>
    <mergeCell ref="Q102:Q103"/>
    <mergeCell ref="R102:R103"/>
    <mergeCell ref="A100:A101"/>
    <mergeCell ref="O100:O101"/>
    <mergeCell ref="P100:P101"/>
    <mergeCell ref="Q100:Q101"/>
    <mergeCell ref="R100:R101"/>
    <mergeCell ref="S100:S101"/>
    <mergeCell ref="S106:S107"/>
    <mergeCell ref="T106:T107"/>
    <mergeCell ref="U106:U107"/>
    <mergeCell ref="V106:V107"/>
    <mergeCell ref="W106:W107"/>
    <mergeCell ref="X106:X107"/>
    <mergeCell ref="T104:T105"/>
    <mergeCell ref="U104:U105"/>
    <mergeCell ref="V104:V105"/>
    <mergeCell ref="W104:W105"/>
    <mergeCell ref="X104:X105"/>
    <mergeCell ref="A106:A107"/>
    <mergeCell ref="O106:O107"/>
    <mergeCell ref="P106:P107"/>
    <mergeCell ref="Q106:Q107"/>
    <mergeCell ref="R106:R107"/>
    <mergeCell ref="A104:A105"/>
    <mergeCell ref="O104:O105"/>
    <mergeCell ref="P104:P105"/>
    <mergeCell ref="Q104:Q105"/>
    <mergeCell ref="R104:R105"/>
    <mergeCell ref="S104:S105"/>
    <mergeCell ref="S110:S111"/>
    <mergeCell ref="T110:T111"/>
    <mergeCell ref="U110:U111"/>
    <mergeCell ref="V110:V111"/>
    <mergeCell ref="W110:W111"/>
    <mergeCell ref="X110:X111"/>
    <mergeCell ref="T108:T109"/>
    <mergeCell ref="U108:U109"/>
    <mergeCell ref="V108:V109"/>
    <mergeCell ref="W108:W109"/>
    <mergeCell ref="X108:X109"/>
    <mergeCell ref="A110:A111"/>
    <mergeCell ref="O110:O111"/>
    <mergeCell ref="P110:P111"/>
    <mergeCell ref="Q110:Q111"/>
    <mergeCell ref="R110:R111"/>
    <mergeCell ref="A108:A109"/>
    <mergeCell ref="O108:O109"/>
    <mergeCell ref="P108:P109"/>
    <mergeCell ref="Q108:Q109"/>
    <mergeCell ref="R108:R109"/>
    <mergeCell ref="S108:S109"/>
    <mergeCell ref="S114:S115"/>
    <mergeCell ref="T114:T115"/>
    <mergeCell ref="U114:U115"/>
    <mergeCell ref="V114:V115"/>
    <mergeCell ref="W114:W115"/>
    <mergeCell ref="X114:X115"/>
    <mergeCell ref="T112:T113"/>
    <mergeCell ref="U112:U113"/>
    <mergeCell ref="V112:V113"/>
    <mergeCell ref="W112:W113"/>
    <mergeCell ref="X112:X113"/>
    <mergeCell ref="A114:A115"/>
    <mergeCell ref="O114:O115"/>
    <mergeCell ref="P114:P115"/>
    <mergeCell ref="Q114:Q115"/>
    <mergeCell ref="R114:R115"/>
    <mergeCell ref="A112:A113"/>
    <mergeCell ref="O112:O113"/>
    <mergeCell ref="P112:P113"/>
    <mergeCell ref="Q112:Q113"/>
    <mergeCell ref="R112:R113"/>
    <mergeCell ref="S112:S113"/>
    <mergeCell ref="S118:S119"/>
    <mergeCell ref="T118:T119"/>
    <mergeCell ref="U118:U119"/>
    <mergeCell ref="V118:V119"/>
    <mergeCell ref="W118:W119"/>
    <mergeCell ref="X118:X119"/>
    <mergeCell ref="T116:T117"/>
    <mergeCell ref="U116:U117"/>
    <mergeCell ref="V116:V117"/>
    <mergeCell ref="W116:W117"/>
    <mergeCell ref="X116:X117"/>
    <mergeCell ref="A118:A119"/>
    <mergeCell ref="O118:O119"/>
    <mergeCell ref="P118:P119"/>
    <mergeCell ref="Q118:Q119"/>
    <mergeCell ref="R118:R119"/>
    <mergeCell ref="A116:A117"/>
    <mergeCell ref="O116:O117"/>
    <mergeCell ref="P116:P117"/>
    <mergeCell ref="Q116:Q117"/>
    <mergeCell ref="R116:R117"/>
    <mergeCell ref="S116:S117"/>
    <mergeCell ref="S122:S123"/>
    <mergeCell ref="T122:T123"/>
    <mergeCell ref="U122:U123"/>
    <mergeCell ref="V122:V123"/>
    <mergeCell ref="W122:W123"/>
    <mergeCell ref="X122:X123"/>
    <mergeCell ref="T120:T121"/>
    <mergeCell ref="U120:U121"/>
    <mergeCell ref="V120:V121"/>
    <mergeCell ref="W120:W121"/>
    <mergeCell ref="X120:X121"/>
    <mergeCell ref="A122:A123"/>
    <mergeCell ref="O122:O123"/>
    <mergeCell ref="P122:P123"/>
    <mergeCell ref="Q122:Q123"/>
    <mergeCell ref="R122:R123"/>
    <mergeCell ref="A120:A121"/>
    <mergeCell ref="O120:O121"/>
    <mergeCell ref="P120:P121"/>
    <mergeCell ref="Q120:Q121"/>
    <mergeCell ref="R120:R121"/>
    <mergeCell ref="S120:S121"/>
    <mergeCell ref="S126:S127"/>
    <mergeCell ref="T126:T127"/>
    <mergeCell ref="U126:U127"/>
    <mergeCell ref="V126:V127"/>
    <mergeCell ref="W126:W127"/>
    <mergeCell ref="X126:X127"/>
    <mergeCell ref="T124:T125"/>
    <mergeCell ref="U124:U125"/>
    <mergeCell ref="V124:V125"/>
    <mergeCell ref="W124:W125"/>
    <mergeCell ref="X124:X125"/>
    <mergeCell ref="A126:A127"/>
    <mergeCell ref="O126:O127"/>
    <mergeCell ref="P126:P127"/>
    <mergeCell ref="Q126:Q127"/>
    <mergeCell ref="R126:R127"/>
    <mergeCell ref="A124:A125"/>
    <mergeCell ref="O124:O125"/>
    <mergeCell ref="P124:P125"/>
    <mergeCell ref="Q124:Q125"/>
    <mergeCell ref="R124:R125"/>
    <mergeCell ref="S124:S125"/>
    <mergeCell ref="S130:S131"/>
    <mergeCell ref="T130:T131"/>
    <mergeCell ref="U130:U131"/>
    <mergeCell ref="V130:V131"/>
    <mergeCell ref="W130:W131"/>
    <mergeCell ref="X130:X131"/>
    <mergeCell ref="T128:T129"/>
    <mergeCell ref="U128:U129"/>
    <mergeCell ref="V128:V129"/>
    <mergeCell ref="W128:W129"/>
    <mergeCell ref="X128:X129"/>
    <mergeCell ref="A130:A131"/>
    <mergeCell ref="O130:O131"/>
    <mergeCell ref="P130:P131"/>
    <mergeCell ref="Q130:Q131"/>
    <mergeCell ref="R130:R131"/>
    <mergeCell ref="A128:A129"/>
    <mergeCell ref="O128:O129"/>
    <mergeCell ref="P128:P129"/>
    <mergeCell ref="Q128:Q129"/>
    <mergeCell ref="R128:R129"/>
    <mergeCell ref="S128:S129"/>
    <mergeCell ref="S134:S135"/>
    <mergeCell ref="T134:T135"/>
    <mergeCell ref="U134:U135"/>
    <mergeCell ref="V134:V135"/>
    <mergeCell ref="W134:W135"/>
    <mergeCell ref="X134:X135"/>
    <mergeCell ref="T132:T133"/>
    <mergeCell ref="U132:U133"/>
    <mergeCell ref="V132:V133"/>
    <mergeCell ref="W132:W133"/>
    <mergeCell ref="X132:X133"/>
    <mergeCell ref="A134:A135"/>
    <mergeCell ref="O134:O135"/>
    <mergeCell ref="P134:P135"/>
    <mergeCell ref="Q134:Q135"/>
    <mergeCell ref="R134:R135"/>
    <mergeCell ref="A132:A133"/>
    <mergeCell ref="O132:O133"/>
    <mergeCell ref="P132:P133"/>
    <mergeCell ref="Q132:Q133"/>
    <mergeCell ref="R132:R133"/>
    <mergeCell ref="S132:S133"/>
    <mergeCell ref="S139:S140"/>
    <mergeCell ref="T139:T140"/>
    <mergeCell ref="U139:U140"/>
    <mergeCell ref="V139:V140"/>
    <mergeCell ref="W139:W140"/>
    <mergeCell ref="X139:X140"/>
    <mergeCell ref="T137:T138"/>
    <mergeCell ref="U137:U138"/>
    <mergeCell ref="V137:V138"/>
    <mergeCell ref="W137:W138"/>
    <mergeCell ref="X137:X138"/>
    <mergeCell ref="A139:A140"/>
    <mergeCell ref="O139:O140"/>
    <mergeCell ref="P139:P140"/>
    <mergeCell ref="Q139:Q140"/>
    <mergeCell ref="R139:R140"/>
    <mergeCell ref="A137:A138"/>
    <mergeCell ref="O137:O138"/>
    <mergeCell ref="P137:P138"/>
    <mergeCell ref="Q137:Q138"/>
    <mergeCell ref="R137:R138"/>
    <mergeCell ref="S137:S138"/>
    <mergeCell ref="S143:S144"/>
    <mergeCell ref="T143:T144"/>
    <mergeCell ref="U143:U144"/>
    <mergeCell ref="V143:V144"/>
    <mergeCell ref="W143:W144"/>
    <mergeCell ref="X143:X144"/>
    <mergeCell ref="T141:T142"/>
    <mergeCell ref="U141:U142"/>
    <mergeCell ref="V141:V142"/>
    <mergeCell ref="W141:W142"/>
    <mergeCell ref="X141:X142"/>
    <mergeCell ref="A143:A144"/>
    <mergeCell ref="O143:O144"/>
    <mergeCell ref="P143:P144"/>
    <mergeCell ref="Q143:Q144"/>
    <mergeCell ref="R143:R144"/>
    <mergeCell ref="A141:A142"/>
    <mergeCell ref="O141:O142"/>
    <mergeCell ref="P141:P142"/>
    <mergeCell ref="Q141:Q142"/>
    <mergeCell ref="R141:R142"/>
    <mergeCell ref="S141:S142"/>
    <mergeCell ref="S147:S148"/>
    <mergeCell ref="T147:T148"/>
    <mergeCell ref="U147:U148"/>
    <mergeCell ref="V147:V148"/>
    <mergeCell ref="W147:W148"/>
    <mergeCell ref="X147:X148"/>
    <mergeCell ref="T145:T146"/>
    <mergeCell ref="U145:U146"/>
    <mergeCell ref="V145:V146"/>
    <mergeCell ref="W145:W146"/>
    <mergeCell ref="X145:X146"/>
    <mergeCell ref="A147:A148"/>
    <mergeCell ref="O147:O148"/>
    <mergeCell ref="P147:P148"/>
    <mergeCell ref="Q147:Q148"/>
    <mergeCell ref="R147:R148"/>
    <mergeCell ref="A145:A146"/>
    <mergeCell ref="O145:O146"/>
    <mergeCell ref="P145:P146"/>
    <mergeCell ref="Q145:Q146"/>
    <mergeCell ref="R145:R146"/>
    <mergeCell ref="S145:S146"/>
    <mergeCell ref="S151:S152"/>
    <mergeCell ref="T151:T152"/>
    <mergeCell ref="U151:U152"/>
    <mergeCell ref="V151:V152"/>
    <mergeCell ref="W151:W152"/>
    <mergeCell ref="X151:X152"/>
    <mergeCell ref="T149:T150"/>
    <mergeCell ref="U149:U150"/>
    <mergeCell ref="V149:V150"/>
    <mergeCell ref="W149:W150"/>
    <mergeCell ref="X149:X150"/>
    <mergeCell ref="A151:A152"/>
    <mergeCell ref="O151:O152"/>
    <mergeCell ref="P151:P152"/>
    <mergeCell ref="Q151:Q152"/>
    <mergeCell ref="R151:R152"/>
    <mergeCell ref="A149:A150"/>
    <mergeCell ref="O149:O150"/>
    <mergeCell ref="P149:P150"/>
    <mergeCell ref="Q149:Q150"/>
    <mergeCell ref="R149:R150"/>
    <mergeCell ref="S149:S150"/>
    <mergeCell ref="S156:S157"/>
    <mergeCell ref="T156:T157"/>
    <mergeCell ref="U156:U157"/>
    <mergeCell ref="V156:V157"/>
    <mergeCell ref="W156:W157"/>
    <mergeCell ref="X156:X157"/>
    <mergeCell ref="T154:T155"/>
    <mergeCell ref="U154:U155"/>
    <mergeCell ref="V154:V155"/>
    <mergeCell ref="W154:W155"/>
    <mergeCell ref="X154:X155"/>
    <mergeCell ref="A156:A157"/>
    <mergeCell ref="O156:O157"/>
    <mergeCell ref="P156:P157"/>
    <mergeCell ref="Q156:Q157"/>
    <mergeCell ref="R156:R157"/>
    <mergeCell ref="A154:A155"/>
    <mergeCell ref="O154:O155"/>
    <mergeCell ref="P154:P155"/>
    <mergeCell ref="Q154:Q155"/>
    <mergeCell ref="R154:R155"/>
    <mergeCell ref="S154:S155"/>
    <mergeCell ref="S160:S161"/>
    <mergeCell ref="T160:T161"/>
    <mergeCell ref="U160:U161"/>
    <mergeCell ref="V160:V161"/>
    <mergeCell ref="W160:W161"/>
    <mergeCell ref="X160:X161"/>
    <mergeCell ref="T158:T159"/>
    <mergeCell ref="U158:U159"/>
    <mergeCell ref="V158:V159"/>
    <mergeCell ref="W158:W159"/>
    <mergeCell ref="X158:X159"/>
    <mergeCell ref="A160:A161"/>
    <mergeCell ref="O160:O161"/>
    <mergeCell ref="P160:P161"/>
    <mergeCell ref="Q160:Q161"/>
    <mergeCell ref="R160:R161"/>
    <mergeCell ref="A158:A159"/>
    <mergeCell ref="O158:O159"/>
    <mergeCell ref="P158:P159"/>
    <mergeCell ref="Q158:Q159"/>
    <mergeCell ref="R158:R159"/>
    <mergeCell ref="S158:S159"/>
    <mergeCell ref="S164:S165"/>
    <mergeCell ref="T164:T165"/>
    <mergeCell ref="U164:U165"/>
    <mergeCell ref="V164:V165"/>
    <mergeCell ref="W164:W165"/>
    <mergeCell ref="X164:X165"/>
    <mergeCell ref="T162:T163"/>
    <mergeCell ref="U162:U163"/>
    <mergeCell ref="V162:V163"/>
    <mergeCell ref="W162:W163"/>
    <mergeCell ref="X162:X163"/>
    <mergeCell ref="A164:A165"/>
    <mergeCell ref="O164:O165"/>
    <mergeCell ref="P164:P165"/>
    <mergeCell ref="Q164:Q165"/>
    <mergeCell ref="R164:R165"/>
    <mergeCell ref="A162:A163"/>
    <mergeCell ref="O162:O163"/>
    <mergeCell ref="P162:P163"/>
    <mergeCell ref="Q162:Q163"/>
    <mergeCell ref="R162:R163"/>
    <mergeCell ref="S162:S163"/>
    <mergeCell ref="S168:S169"/>
    <mergeCell ref="T168:T169"/>
    <mergeCell ref="U168:U169"/>
    <mergeCell ref="V168:V169"/>
    <mergeCell ref="W168:W169"/>
    <mergeCell ref="X168:X169"/>
    <mergeCell ref="T166:T167"/>
    <mergeCell ref="U166:U167"/>
    <mergeCell ref="V166:V167"/>
    <mergeCell ref="W166:W167"/>
    <mergeCell ref="X166:X167"/>
    <mergeCell ref="A168:A169"/>
    <mergeCell ref="O168:O169"/>
    <mergeCell ref="P168:P169"/>
    <mergeCell ref="Q168:Q169"/>
    <mergeCell ref="R168:R169"/>
    <mergeCell ref="A166:A167"/>
    <mergeCell ref="O166:O167"/>
    <mergeCell ref="P166:P167"/>
    <mergeCell ref="Q166:Q167"/>
    <mergeCell ref="R166:R167"/>
    <mergeCell ref="S166:S167"/>
    <mergeCell ref="S173:S174"/>
    <mergeCell ref="T173:T174"/>
    <mergeCell ref="U173:U174"/>
    <mergeCell ref="V173:V174"/>
    <mergeCell ref="W173:W174"/>
    <mergeCell ref="X173:X174"/>
    <mergeCell ref="T171:T172"/>
    <mergeCell ref="U171:U172"/>
    <mergeCell ref="V171:V172"/>
    <mergeCell ref="W171:W172"/>
    <mergeCell ref="X171:X172"/>
    <mergeCell ref="A173:A174"/>
    <mergeCell ref="O173:O174"/>
    <mergeCell ref="P173:P174"/>
    <mergeCell ref="Q173:Q174"/>
    <mergeCell ref="R173:R174"/>
    <mergeCell ref="A171:A172"/>
    <mergeCell ref="O171:O172"/>
    <mergeCell ref="P171:P172"/>
    <mergeCell ref="Q171:Q172"/>
    <mergeCell ref="R171:R172"/>
    <mergeCell ref="S171:S172"/>
    <mergeCell ref="S177:S178"/>
    <mergeCell ref="T177:T178"/>
    <mergeCell ref="U177:U178"/>
    <mergeCell ref="V177:V178"/>
    <mergeCell ref="W177:W178"/>
    <mergeCell ref="X177:X178"/>
    <mergeCell ref="T175:T176"/>
    <mergeCell ref="U175:U176"/>
    <mergeCell ref="V175:V176"/>
    <mergeCell ref="W175:W176"/>
    <mergeCell ref="X175:X176"/>
    <mergeCell ref="A177:A178"/>
    <mergeCell ref="O177:O178"/>
    <mergeCell ref="P177:P178"/>
    <mergeCell ref="Q177:Q178"/>
    <mergeCell ref="R177:R178"/>
    <mergeCell ref="A175:A176"/>
    <mergeCell ref="O175:O176"/>
    <mergeCell ref="P175:P176"/>
    <mergeCell ref="Q175:Q176"/>
    <mergeCell ref="R175:R176"/>
    <mergeCell ref="S175:S176"/>
    <mergeCell ref="S182:S183"/>
    <mergeCell ref="T182:T183"/>
    <mergeCell ref="U182:U183"/>
    <mergeCell ref="V182:V183"/>
    <mergeCell ref="W182:W183"/>
    <mergeCell ref="X182:X183"/>
    <mergeCell ref="T180:T181"/>
    <mergeCell ref="U180:U181"/>
    <mergeCell ref="V180:V181"/>
    <mergeCell ref="W180:W181"/>
    <mergeCell ref="X180:X181"/>
    <mergeCell ref="A182:A183"/>
    <mergeCell ref="O182:O183"/>
    <mergeCell ref="P182:P183"/>
    <mergeCell ref="Q182:Q183"/>
    <mergeCell ref="R182:R183"/>
    <mergeCell ref="A180:A181"/>
    <mergeCell ref="O180:O181"/>
    <mergeCell ref="P180:P181"/>
    <mergeCell ref="Q180:Q181"/>
    <mergeCell ref="R180:R181"/>
    <mergeCell ref="S180:S181"/>
    <mergeCell ref="S186:S187"/>
    <mergeCell ref="T186:T187"/>
    <mergeCell ref="U186:U187"/>
    <mergeCell ref="V186:V187"/>
    <mergeCell ref="W186:W187"/>
    <mergeCell ref="X186:X187"/>
    <mergeCell ref="T184:T185"/>
    <mergeCell ref="U184:U185"/>
    <mergeCell ref="V184:V185"/>
    <mergeCell ref="W184:W185"/>
    <mergeCell ref="X184:X185"/>
    <mergeCell ref="A186:A187"/>
    <mergeCell ref="O186:O187"/>
    <mergeCell ref="P186:P187"/>
    <mergeCell ref="Q186:Q187"/>
    <mergeCell ref="R186:R187"/>
    <mergeCell ref="A184:A185"/>
    <mergeCell ref="O184:O185"/>
    <mergeCell ref="P184:P185"/>
    <mergeCell ref="Q184:Q185"/>
    <mergeCell ref="R184:R185"/>
    <mergeCell ref="S184:S185"/>
    <mergeCell ref="S190:S191"/>
    <mergeCell ref="T190:T191"/>
    <mergeCell ref="U190:U191"/>
    <mergeCell ref="V190:V191"/>
    <mergeCell ref="W190:W191"/>
    <mergeCell ref="X190:X191"/>
    <mergeCell ref="T188:T189"/>
    <mergeCell ref="U188:U189"/>
    <mergeCell ref="V188:V189"/>
    <mergeCell ref="W188:W189"/>
    <mergeCell ref="X188:X189"/>
    <mergeCell ref="A190:A191"/>
    <mergeCell ref="O190:O191"/>
    <mergeCell ref="P190:P191"/>
    <mergeCell ref="Q190:Q191"/>
    <mergeCell ref="R190:R191"/>
    <mergeCell ref="A188:A189"/>
    <mergeCell ref="O188:O189"/>
    <mergeCell ref="P188:P189"/>
    <mergeCell ref="Q188:Q189"/>
    <mergeCell ref="R188:R189"/>
    <mergeCell ref="S188:S189"/>
    <mergeCell ref="S194:S195"/>
    <mergeCell ref="T194:T195"/>
    <mergeCell ref="U194:U195"/>
    <mergeCell ref="V194:V195"/>
    <mergeCell ref="W194:W195"/>
    <mergeCell ref="X194:X195"/>
    <mergeCell ref="T192:T193"/>
    <mergeCell ref="U192:U193"/>
    <mergeCell ref="V192:V193"/>
    <mergeCell ref="W192:W193"/>
    <mergeCell ref="X192:X193"/>
    <mergeCell ref="A194:A195"/>
    <mergeCell ref="O194:O195"/>
    <mergeCell ref="P194:P195"/>
    <mergeCell ref="Q194:Q195"/>
    <mergeCell ref="R194:R195"/>
    <mergeCell ref="A192:A193"/>
    <mergeCell ref="O192:O193"/>
    <mergeCell ref="P192:P193"/>
    <mergeCell ref="Q192:Q193"/>
    <mergeCell ref="R192:R193"/>
    <mergeCell ref="S192:S193"/>
    <mergeCell ref="S198:S199"/>
    <mergeCell ref="T198:T199"/>
    <mergeCell ref="U198:U199"/>
    <mergeCell ref="V198:V199"/>
    <mergeCell ref="W198:W199"/>
    <mergeCell ref="X198:X199"/>
    <mergeCell ref="T196:T197"/>
    <mergeCell ref="U196:U197"/>
    <mergeCell ref="V196:V197"/>
    <mergeCell ref="W196:W197"/>
    <mergeCell ref="X196:X197"/>
    <mergeCell ref="A198:A199"/>
    <mergeCell ref="O198:O199"/>
    <mergeCell ref="P198:P199"/>
    <mergeCell ref="Q198:Q199"/>
    <mergeCell ref="R198:R199"/>
    <mergeCell ref="A196:A197"/>
    <mergeCell ref="O196:O197"/>
    <mergeCell ref="P196:P197"/>
    <mergeCell ref="Q196:Q197"/>
    <mergeCell ref="R196:R197"/>
    <mergeCell ref="S196:S197"/>
    <mergeCell ref="S202:S203"/>
    <mergeCell ref="T202:T203"/>
    <mergeCell ref="U202:U203"/>
    <mergeCell ref="V202:V203"/>
    <mergeCell ref="W202:W203"/>
    <mergeCell ref="X202:X203"/>
    <mergeCell ref="T200:T201"/>
    <mergeCell ref="U200:U201"/>
    <mergeCell ref="V200:V201"/>
    <mergeCell ref="W200:W201"/>
    <mergeCell ref="X200:X201"/>
    <mergeCell ref="A202:A203"/>
    <mergeCell ref="O202:O203"/>
    <mergeCell ref="P202:P203"/>
    <mergeCell ref="Q202:Q203"/>
    <mergeCell ref="R202:R203"/>
    <mergeCell ref="A200:A201"/>
    <mergeCell ref="O200:O201"/>
    <mergeCell ref="P200:P201"/>
    <mergeCell ref="Q200:Q201"/>
    <mergeCell ref="R200:R201"/>
    <mergeCell ref="S200:S201"/>
    <mergeCell ref="S207:S208"/>
    <mergeCell ref="T207:T208"/>
    <mergeCell ref="U207:U208"/>
    <mergeCell ref="V207:V208"/>
    <mergeCell ref="W207:W208"/>
    <mergeCell ref="X207:X208"/>
    <mergeCell ref="T205:T206"/>
    <mergeCell ref="U205:U206"/>
    <mergeCell ref="V205:V206"/>
    <mergeCell ref="W205:W206"/>
    <mergeCell ref="X205:X206"/>
    <mergeCell ref="A207:A208"/>
    <mergeCell ref="O207:O208"/>
    <mergeCell ref="P207:P208"/>
    <mergeCell ref="Q207:Q208"/>
    <mergeCell ref="R207:R208"/>
    <mergeCell ref="A205:A206"/>
    <mergeCell ref="O205:O206"/>
    <mergeCell ref="P205:P206"/>
    <mergeCell ref="Q205:Q206"/>
    <mergeCell ref="R205:R206"/>
    <mergeCell ref="S205:S206"/>
    <mergeCell ref="S211:S212"/>
    <mergeCell ref="T211:T212"/>
    <mergeCell ref="U211:U212"/>
    <mergeCell ref="V211:V212"/>
    <mergeCell ref="W211:W212"/>
    <mergeCell ref="X211:X212"/>
    <mergeCell ref="T209:T210"/>
    <mergeCell ref="U209:U210"/>
    <mergeCell ref="V209:V210"/>
    <mergeCell ref="W209:W210"/>
    <mergeCell ref="X209:X210"/>
    <mergeCell ref="A211:A212"/>
    <mergeCell ref="O211:O212"/>
    <mergeCell ref="P211:P212"/>
    <mergeCell ref="Q211:Q212"/>
    <mergeCell ref="R211:R212"/>
    <mergeCell ref="A209:A210"/>
    <mergeCell ref="O209:O210"/>
    <mergeCell ref="P209:P210"/>
    <mergeCell ref="Q209:Q210"/>
    <mergeCell ref="R209:R210"/>
    <mergeCell ref="S209:S210"/>
    <mergeCell ref="S215:S216"/>
    <mergeCell ref="T215:T216"/>
    <mergeCell ref="U215:U216"/>
    <mergeCell ref="V215:V216"/>
    <mergeCell ref="W215:W216"/>
    <mergeCell ref="X215:X216"/>
    <mergeCell ref="T213:T214"/>
    <mergeCell ref="U213:U214"/>
    <mergeCell ref="V213:V214"/>
    <mergeCell ref="W213:W214"/>
    <mergeCell ref="X213:X214"/>
    <mergeCell ref="A215:A216"/>
    <mergeCell ref="O215:O216"/>
    <mergeCell ref="P215:P216"/>
    <mergeCell ref="Q215:Q216"/>
    <mergeCell ref="R215:R216"/>
    <mergeCell ref="A213:A214"/>
    <mergeCell ref="O213:O214"/>
    <mergeCell ref="P213:P214"/>
    <mergeCell ref="Q213:Q214"/>
    <mergeCell ref="R213:R214"/>
    <mergeCell ref="S213:S214"/>
    <mergeCell ref="S219:S220"/>
    <mergeCell ref="T219:T220"/>
    <mergeCell ref="U219:U220"/>
    <mergeCell ref="V219:V220"/>
    <mergeCell ref="W219:W220"/>
    <mergeCell ref="X219:X220"/>
    <mergeCell ref="T217:T218"/>
    <mergeCell ref="U217:U218"/>
    <mergeCell ref="V217:V218"/>
    <mergeCell ref="W217:W218"/>
    <mergeCell ref="X217:X218"/>
    <mergeCell ref="A219:A220"/>
    <mergeCell ref="O219:O220"/>
    <mergeCell ref="P219:P220"/>
    <mergeCell ref="Q219:Q220"/>
    <mergeCell ref="R219:R220"/>
    <mergeCell ref="A217:A218"/>
    <mergeCell ref="O217:O218"/>
    <mergeCell ref="P217:P218"/>
    <mergeCell ref="Q217:Q218"/>
    <mergeCell ref="R217:R218"/>
    <mergeCell ref="S217:S218"/>
    <mergeCell ref="S223:S224"/>
    <mergeCell ref="T223:T224"/>
    <mergeCell ref="U223:U224"/>
    <mergeCell ref="V223:V224"/>
    <mergeCell ref="W223:W224"/>
    <mergeCell ref="X223:X224"/>
    <mergeCell ref="T221:T222"/>
    <mergeCell ref="U221:U222"/>
    <mergeCell ref="V221:V222"/>
    <mergeCell ref="W221:W222"/>
    <mergeCell ref="X221:X222"/>
    <mergeCell ref="A223:A224"/>
    <mergeCell ref="O223:O224"/>
    <mergeCell ref="P223:P224"/>
    <mergeCell ref="Q223:Q224"/>
    <mergeCell ref="R223:R224"/>
    <mergeCell ref="A221:A222"/>
    <mergeCell ref="O221:O222"/>
    <mergeCell ref="P221:P222"/>
    <mergeCell ref="Q221:Q222"/>
    <mergeCell ref="R221:R222"/>
    <mergeCell ref="S221:S222"/>
    <mergeCell ref="S227:S228"/>
    <mergeCell ref="T227:T228"/>
    <mergeCell ref="U227:U228"/>
    <mergeCell ref="V227:V228"/>
    <mergeCell ref="W227:W228"/>
    <mergeCell ref="X227:X228"/>
    <mergeCell ref="T225:T226"/>
    <mergeCell ref="U225:U226"/>
    <mergeCell ref="V225:V226"/>
    <mergeCell ref="W225:W226"/>
    <mergeCell ref="X225:X226"/>
    <mergeCell ref="A227:A228"/>
    <mergeCell ref="O227:O228"/>
    <mergeCell ref="P227:P228"/>
    <mergeCell ref="Q227:Q228"/>
    <mergeCell ref="R227:R228"/>
    <mergeCell ref="A225:A226"/>
    <mergeCell ref="O225:O226"/>
    <mergeCell ref="P225:P226"/>
    <mergeCell ref="Q225:Q226"/>
    <mergeCell ref="R225:R226"/>
    <mergeCell ref="S225:S226"/>
    <mergeCell ref="S231:S232"/>
    <mergeCell ref="T231:T232"/>
    <mergeCell ref="U231:U232"/>
    <mergeCell ref="V231:V232"/>
    <mergeCell ref="W231:W232"/>
    <mergeCell ref="X231:X232"/>
    <mergeCell ref="T229:T230"/>
    <mergeCell ref="U229:U230"/>
    <mergeCell ref="V229:V230"/>
    <mergeCell ref="W229:W230"/>
    <mergeCell ref="X229:X230"/>
    <mergeCell ref="A231:A232"/>
    <mergeCell ref="O231:O232"/>
    <mergeCell ref="P231:P232"/>
    <mergeCell ref="Q231:Q232"/>
    <mergeCell ref="R231:R232"/>
    <mergeCell ref="A229:A230"/>
    <mergeCell ref="O229:O230"/>
    <mergeCell ref="P229:P230"/>
    <mergeCell ref="Q229:Q230"/>
    <mergeCell ref="R229:R230"/>
    <mergeCell ref="S229:S230"/>
    <mergeCell ref="S236:S237"/>
    <mergeCell ref="T236:T237"/>
    <mergeCell ref="U236:U237"/>
    <mergeCell ref="V236:V237"/>
    <mergeCell ref="W236:W237"/>
    <mergeCell ref="X236:X237"/>
    <mergeCell ref="T233:T234"/>
    <mergeCell ref="U233:U234"/>
    <mergeCell ref="V233:V234"/>
    <mergeCell ref="W233:W234"/>
    <mergeCell ref="X233:X234"/>
    <mergeCell ref="A236:A237"/>
    <mergeCell ref="O236:O237"/>
    <mergeCell ref="P236:P237"/>
    <mergeCell ref="Q236:Q237"/>
    <mergeCell ref="R236:R237"/>
    <mergeCell ref="A233:A234"/>
    <mergeCell ref="O233:O234"/>
    <mergeCell ref="P233:P234"/>
    <mergeCell ref="Q233:Q234"/>
    <mergeCell ref="R233:R234"/>
    <mergeCell ref="S233:S234"/>
    <mergeCell ref="S240:S241"/>
    <mergeCell ref="T240:T241"/>
    <mergeCell ref="U240:U241"/>
    <mergeCell ref="V240:V241"/>
    <mergeCell ref="W240:W241"/>
    <mergeCell ref="X240:X241"/>
    <mergeCell ref="T238:T239"/>
    <mergeCell ref="U238:U239"/>
    <mergeCell ref="V238:V239"/>
    <mergeCell ref="W238:W239"/>
    <mergeCell ref="X238:X239"/>
    <mergeCell ref="A240:A241"/>
    <mergeCell ref="O240:O241"/>
    <mergeCell ref="P240:P241"/>
    <mergeCell ref="Q240:Q241"/>
    <mergeCell ref="R240:R241"/>
    <mergeCell ref="A238:A239"/>
    <mergeCell ref="O238:O239"/>
    <mergeCell ref="P238:P239"/>
    <mergeCell ref="Q238:Q239"/>
    <mergeCell ref="R238:R239"/>
    <mergeCell ref="S238:S239"/>
    <mergeCell ref="S244:S245"/>
    <mergeCell ref="T244:T245"/>
    <mergeCell ref="U244:U245"/>
    <mergeCell ref="V244:V245"/>
    <mergeCell ref="W244:W245"/>
    <mergeCell ref="X244:X245"/>
    <mergeCell ref="T242:T243"/>
    <mergeCell ref="U242:U243"/>
    <mergeCell ref="V242:V243"/>
    <mergeCell ref="W242:W243"/>
    <mergeCell ref="X242:X243"/>
    <mergeCell ref="A244:A245"/>
    <mergeCell ref="O244:O245"/>
    <mergeCell ref="P244:P245"/>
    <mergeCell ref="Q244:Q245"/>
    <mergeCell ref="R244:R245"/>
    <mergeCell ref="A242:A243"/>
    <mergeCell ref="O242:O243"/>
    <mergeCell ref="P242:P243"/>
    <mergeCell ref="Q242:Q243"/>
    <mergeCell ref="R242:R243"/>
    <mergeCell ref="S242:S243"/>
    <mergeCell ref="S248:S249"/>
    <mergeCell ref="T248:T249"/>
    <mergeCell ref="U248:U249"/>
    <mergeCell ref="V248:V249"/>
    <mergeCell ref="W248:W249"/>
    <mergeCell ref="X248:X249"/>
    <mergeCell ref="T246:T247"/>
    <mergeCell ref="U246:U247"/>
    <mergeCell ref="V246:V247"/>
    <mergeCell ref="W246:W247"/>
    <mergeCell ref="X246:X247"/>
    <mergeCell ref="A248:A249"/>
    <mergeCell ref="O248:O249"/>
    <mergeCell ref="P248:P249"/>
    <mergeCell ref="Q248:Q249"/>
    <mergeCell ref="R248:R249"/>
    <mergeCell ref="A246:A247"/>
    <mergeCell ref="O246:O247"/>
    <mergeCell ref="P246:P247"/>
    <mergeCell ref="Q246:Q247"/>
    <mergeCell ref="R246:R247"/>
    <mergeCell ref="S246:S247"/>
    <mergeCell ref="S252:S253"/>
    <mergeCell ref="T252:T253"/>
    <mergeCell ref="U252:U253"/>
    <mergeCell ref="V252:V253"/>
    <mergeCell ref="W252:W253"/>
    <mergeCell ref="X252:X253"/>
    <mergeCell ref="T250:T251"/>
    <mergeCell ref="U250:U251"/>
    <mergeCell ref="V250:V251"/>
    <mergeCell ref="W250:W251"/>
    <mergeCell ref="X250:X251"/>
    <mergeCell ref="A252:A253"/>
    <mergeCell ref="O252:O253"/>
    <mergeCell ref="P252:P253"/>
    <mergeCell ref="Q252:Q253"/>
    <mergeCell ref="R252:R253"/>
    <mergeCell ref="A250:A251"/>
    <mergeCell ref="O250:O251"/>
    <mergeCell ref="P250:P251"/>
    <mergeCell ref="Q250:Q251"/>
    <mergeCell ref="R250:R251"/>
    <mergeCell ref="S250:S251"/>
    <mergeCell ref="S256:S257"/>
    <mergeCell ref="T256:T257"/>
    <mergeCell ref="U256:U257"/>
    <mergeCell ref="V256:V257"/>
    <mergeCell ref="W256:W257"/>
    <mergeCell ref="X256:X257"/>
    <mergeCell ref="T254:T255"/>
    <mergeCell ref="U254:U255"/>
    <mergeCell ref="V254:V255"/>
    <mergeCell ref="W254:W255"/>
    <mergeCell ref="X254:X255"/>
    <mergeCell ref="A256:A257"/>
    <mergeCell ref="O256:O257"/>
    <mergeCell ref="P256:P257"/>
    <mergeCell ref="Q256:Q257"/>
    <mergeCell ref="R256:R257"/>
    <mergeCell ref="A254:A255"/>
    <mergeCell ref="O254:O255"/>
    <mergeCell ref="P254:P255"/>
    <mergeCell ref="Q254:Q255"/>
    <mergeCell ref="R254:R255"/>
    <mergeCell ref="S254:S255"/>
    <mergeCell ref="S260:S261"/>
    <mergeCell ref="T260:T261"/>
    <mergeCell ref="U260:U261"/>
    <mergeCell ref="V260:V261"/>
    <mergeCell ref="W260:W261"/>
    <mergeCell ref="X260:X261"/>
    <mergeCell ref="T258:T259"/>
    <mergeCell ref="U258:U259"/>
    <mergeCell ref="V258:V259"/>
    <mergeCell ref="W258:W259"/>
    <mergeCell ref="X258:X259"/>
    <mergeCell ref="A260:A261"/>
    <mergeCell ref="O260:O261"/>
    <mergeCell ref="P260:P261"/>
    <mergeCell ref="Q260:Q261"/>
    <mergeCell ref="R260:R261"/>
    <mergeCell ref="A258:A259"/>
    <mergeCell ref="O258:O259"/>
    <mergeCell ref="P258:P259"/>
    <mergeCell ref="Q258:Q259"/>
    <mergeCell ref="R258:R259"/>
    <mergeCell ref="S258:S259"/>
    <mergeCell ref="S264:S265"/>
    <mergeCell ref="T264:T265"/>
    <mergeCell ref="U264:U265"/>
    <mergeCell ref="V264:V265"/>
    <mergeCell ref="W264:W265"/>
    <mergeCell ref="X264:X265"/>
    <mergeCell ref="T262:T263"/>
    <mergeCell ref="U262:U263"/>
    <mergeCell ref="V262:V263"/>
    <mergeCell ref="W262:W263"/>
    <mergeCell ref="X262:X263"/>
    <mergeCell ref="A264:A265"/>
    <mergeCell ref="O264:O265"/>
    <mergeCell ref="P264:P265"/>
    <mergeCell ref="Q264:Q265"/>
    <mergeCell ref="R264:R265"/>
    <mergeCell ref="A262:A263"/>
    <mergeCell ref="O262:O263"/>
    <mergeCell ref="P262:P263"/>
    <mergeCell ref="Q262:Q263"/>
    <mergeCell ref="R262:R263"/>
    <mergeCell ref="S262:S263"/>
    <mergeCell ref="S269:S270"/>
    <mergeCell ref="T269:T270"/>
    <mergeCell ref="U269:U270"/>
    <mergeCell ref="V269:V270"/>
    <mergeCell ref="W269:W270"/>
    <mergeCell ref="X269:X270"/>
    <mergeCell ref="T266:T267"/>
    <mergeCell ref="U266:U267"/>
    <mergeCell ref="V266:V267"/>
    <mergeCell ref="W266:W267"/>
    <mergeCell ref="X266:X267"/>
    <mergeCell ref="A269:A270"/>
    <mergeCell ref="O269:O270"/>
    <mergeCell ref="P269:P270"/>
    <mergeCell ref="Q269:Q270"/>
    <mergeCell ref="R269:R270"/>
    <mergeCell ref="A266:A267"/>
    <mergeCell ref="O266:O267"/>
    <mergeCell ref="P266:P267"/>
    <mergeCell ref="Q266:Q267"/>
    <mergeCell ref="R266:R267"/>
    <mergeCell ref="S266:S267"/>
    <mergeCell ref="S275:S276"/>
    <mergeCell ref="T275:T276"/>
    <mergeCell ref="U275:U276"/>
    <mergeCell ref="V275:V276"/>
    <mergeCell ref="W275:W276"/>
    <mergeCell ref="X275:X276"/>
    <mergeCell ref="T273:T274"/>
    <mergeCell ref="U273:U274"/>
    <mergeCell ref="V273:V274"/>
    <mergeCell ref="W273:W274"/>
    <mergeCell ref="X273:X274"/>
    <mergeCell ref="A275:A276"/>
    <mergeCell ref="O275:O276"/>
    <mergeCell ref="P275:P276"/>
    <mergeCell ref="Q275:Q276"/>
    <mergeCell ref="R275:R276"/>
    <mergeCell ref="A273:A274"/>
    <mergeCell ref="O273:O274"/>
    <mergeCell ref="P273:P274"/>
    <mergeCell ref="Q273:Q274"/>
    <mergeCell ref="R273:R274"/>
    <mergeCell ref="S273:S274"/>
    <mergeCell ref="S279:S280"/>
    <mergeCell ref="T279:T280"/>
    <mergeCell ref="U279:U280"/>
    <mergeCell ref="V279:V280"/>
    <mergeCell ref="W279:W280"/>
    <mergeCell ref="X279:X280"/>
    <mergeCell ref="T277:T278"/>
    <mergeCell ref="U277:U278"/>
    <mergeCell ref="V277:V278"/>
    <mergeCell ref="W277:W278"/>
    <mergeCell ref="X277:X278"/>
    <mergeCell ref="A279:A280"/>
    <mergeCell ref="O279:O280"/>
    <mergeCell ref="P279:P280"/>
    <mergeCell ref="Q279:Q280"/>
    <mergeCell ref="R279:R280"/>
    <mergeCell ref="A277:A278"/>
    <mergeCell ref="O277:O278"/>
    <mergeCell ref="P277:P278"/>
    <mergeCell ref="Q277:Q278"/>
    <mergeCell ref="R277:R278"/>
    <mergeCell ref="S277:S278"/>
    <mergeCell ref="A449:A450"/>
    <mergeCell ref="O449:O450"/>
    <mergeCell ref="P449:P450"/>
    <mergeCell ref="Q449:Q450"/>
    <mergeCell ref="R449:R450"/>
    <mergeCell ref="A447:A448"/>
    <mergeCell ref="O447:O448"/>
    <mergeCell ref="P447:P448"/>
    <mergeCell ref="Q447:Q448"/>
    <mergeCell ref="R447:R448"/>
    <mergeCell ref="S449:S450"/>
    <mergeCell ref="T449:T450"/>
    <mergeCell ref="U449:U450"/>
    <mergeCell ref="V449:V450"/>
    <mergeCell ref="W449:W450"/>
    <mergeCell ref="X449:X450"/>
    <mergeCell ref="T447:T448"/>
    <mergeCell ref="U447:U448"/>
    <mergeCell ref="V447:V448"/>
    <mergeCell ref="W447:W448"/>
    <mergeCell ref="X447:X448"/>
    <mergeCell ref="S447:S448"/>
    <mergeCell ref="A445:A446"/>
    <mergeCell ref="O445:O446"/>
    <mergeCell ref="P445:P446"/>
    <mergeCell ref="Q445:Q446"/>
    <mergeCell ref="R445:R446"/>
    <mergeCell ref="A443:A444"/>
    <mergeCell ref="O443:O444"/>
    <mergeCell ref="P443:P444"/>
    <mergeCell ref="Q443:Q444"/>
    <mergeCell ref="R443:R444"/>
    <mergeCell ref="S445:S446"/>
    <mergeCell ref="T445:T446"/>
    <mergeCell ref="U445:U446"/>
    <mergeCell ref="V445:V446"/>
    <mergeCell ref="W445:W446"/>
    <mergeCell ref="X445:X446"/>
    <mergeCell ref="T443:T444"/>
    <mergeCell ref="U443:U444"/>
    <mergeCell ref="V443:V444"/>
    <mergeCell ref="W443:W444"/>
    <mergeCell ref="X443:X444"/>
    <mergeCell ref="S443:S444"/>
    <mergeCell ref="A441:A442"/>
    <mergeCell ref="O441:O442"/>
    <mergeCell ref="P441:P442"/>
    <mergeCell ref="Q441:Q442"/>
    <mergeCell ref="R441:R442"/>
    <mergeCell ref="A439:A440"/>
    <mergeCell ref="O439:O440"/>
    <mergeCell ref="P439:P440"/>
    <mergeCell ref="Q439:Q440"/>
    <mergeCell ref="R439:R440"/>
    <mergeCell ref="S441:S442"/>
    <mergeCell ref="T441:T442"/>
    <mergeCell ref="U441:U442"/>
    <mergeCell ref="V441:V442"/>
    <mergeCell ref="W441:W442"/>
    <mergeCell ref="X441:X442"/>
    <mergeCell ref="T439:T440"/>
    <mergeCell ref="U439:U440"/>
    <mergeCell ref="V439:V440"/>
    <mergeCell ref="W439:W440"/>
    <mergeCell ref="X439:X440"/>
    <mergeCell ref="S439:S440"/>
    <mergeCell ref="A437:A438"/>
    <mergeCell ref="O437:O438"/>
    <mergeCell ref="P437:P438"/>
    <mergeCell ref="Q437:Q438"/>
    <mergeCell ref="R437:R438"/>
    <mergeCell ref="A435:A436"/>
    <mergeCell ref="O435:O436"/>
    <mergeCell ref="P435:P436"/>
    <mergeCell ref="Q435:Q436"/>
    <mergeCell ref="R435:R436"/>
    <mergeCell ref="S437:S438"/>
    <mergeCell ref="T437:T438"/>
    <mergeCell ref="U437:U438"/>
    <mergeCell ref="V437:V438"/>
    <mergeCell ref="W437:W438"/>
    <mergeCell ref="X437:X438"/>
    <mergeCell ref="T435:T436"/>
    <mergeCell ref="U435:U436"/>
    <mergeCell ref="V435:V436"/>
    <mergeCell ref="W435:W436"/>
    <mergeCell ref="X435:X436"/>
    <mergeCell ref="S435:S436"/>
    <mergeCell ref="A433:A434"/>
    <mergeCell ref="O433:O434"/>
    <mergeCell ref="P433:P434"/>
    <mergeCell ref="Q433:Q434"/>
    <mergeCell ref="R433:R434"/>
    <mergeCell ref="A431:A432"/>
    <mergeCell ref="O431:O432"/>
    <mergeCell ref="P431:P432"/>
    <mergeCell ref="Q431:Q432"/>
    <mergeCell ref="R431:R432"/>
    <mergeCell ref="S433:S434"/>
    <mergeCell ref="T433:T434"/>
    <mergeCell ref="U433:U434"/>
    <mergeCell ref="V433:V434"/>
    <mergeCell ref="W433:W434"/>
    <mergeCell ref="X433:X434"/>
    <mergeCell ref="T431:T432"/>
    <mergeCell ref="U431:U432"/>
    <mergeCell ref="V431:V432"/>
    <mergeCell ref="W431:W432"/>
    <mergeCell ref="X431:X432"/>
    <mergeCell ref="S431:S432"/>
    <mergeCell ref="A429:A430"/>
    <mergeCell ref="O429:O430"/>
    <mergeCell ref="P429:P430"/>
    <mergeCell ref="Q429:Q430"/>
    <mergeCell ref="R429:R430"/>
    <mergeCell ref="A427:A428"/>
    <mergeCell ref="O427:O428"/>
    <mergeCell ref="P427:P428"/>
    <mergeCell ref="Q427:Q428"/>
    <mergeCell ref="R427:R428"/>
    <mergeCell ref="S429:S430"/>
    <mergeCell ref="T429:T430"/>
    <mergeCell ref="U429:U430"/>
    <mergeCell ref="V429:V430"/>
    <mergeCell ref="W429:W430"/>
    <mergeCell ref="X429:X430"/>
    <mergeCell ref="T427:T428"/>
    <mergeCell ref="U427:U428"/>
    <mergeCell ref="V427:V428"/>
    <mergeCell ref="W427:W428"/>
    <mergeCell ref="X427:X428"/>
    <mergeCell ref="S427:S428"/>
    <mergeCell ref="W425:W426"/>
    <mergeCell ref="X425:X426"/>
    <mergeCell ref="A422:A423"/>
    <mergeCell ref="O422:O423"/>
    <mergeCell ref="P422:P423"/>
    <mergeCell ref="Q422:Q423"/>
    <mergeCell ref="R422:R423"/>
    <mergeCell ref="S422:S423"/>
    <mergeCell ref="A420:A421"/>
    <mergeCell ref="O420:O421"/>
    <mergeCell ref="P420:P421"/>
    <mergeCell ref="Q420:Q421"/>
    <mergeCell ref="R420:R421"/>
    <mergeCell ref="S420:S421"/>
    <mergeCell ref="A425:A426"/>
    <mergeCell ref="O425:O426"/>
    <mergeCell ref="P425:P426"/>
    <mergeCell ref="Q425:Q426"/>
    <mergeCell ref="R425:R426"/>
    <mergeCell ref="S425:S426"/>
    <mergeCell ref="T425:T426"/>
    <mergeCell ref="U425:U426"/>
    <mergeCell ref="V425:V426"/>
    <mergeCell ref="T420:T421"/>
    <mergeCell ref="W418:W419"/>
    <mergeCell ref="X418:X419"/>
    <mergeCell ref="A418:A419"/>
    <mergeCell ref="O418:O419"/>
    <mergeCell ref="P418:P419"/>
    <mergeCell ref="Q418:Q419"/>
    <mergeCell ref="R418:R419"/>
    <mergeCell ref="S418:S419"/>
    <mergeCell ref="T418:T419"/>
    <mergeCell ref="U418:U419"/>
    <mergeCell ref="V418:V419"/>
    <mergeCell ref="T422:T423"/>
    <mergeCell ref="U422:U423"/>
    <mergeCell ref="V422:V423"/>
    <mergeCell ref="W422:W423"/>
    <mergeCell ref="X422:X423"/>
    <mergeCell ref="U420:U421"/>
    <mergeCell ref="V420:V421"/>
    <mergeCell ref="W420:W421"/>
    <mergeCell ref="X420:X421"/>
    <mergeCell ref="W416:W417"/>
    <mergeCell ref="X416:X417"/>
    <mergeCell ref="T413:T414"/>
    <mergeCell ref="U413:U414"/>
    <mergeCell ref="V413:V414"/>
    <mergeCell ref="W413:W414"/>
    <mergeCell ref="X413:X414"/>
    <mergeCell ref="S413:S414"/>
    <mergeCell ref="A413:A414"/>
    <mergeCell ref="O413:O414"/>
    <mergeCell ref="P413:P414"/>
    <mergeCell ref="Q413:Q414"/>
    <mergeCell ref="R413:R414"/>
    <mergeCell ref="A416:A417"/>
    <mergeCell ref="O416:O417"/>
    <mergeCell ref="P416:P417"/>
    <mergeCell ref="Q416:Q417"/>
    <mergeCell ref="R416:R417"/>
    <mergeCell ref="S416:S417"/>
    <mergeCell ref="T416:T417"/>
    <mergeCell ref="U416:U417"/>
    <mergeCell ref="V416:V417"/>
    <mergeCell ref="A411:A412"/>
    <mergeCell ref="O411:O412"/>
    <mergeCell ref="P411:P412"/>
    <mergeCell ref="Q411:Q412"/>
    <mergeCell ref="R411:R412"/>
    <mergeCell ref="A409:A410"/>
    <mergeCell ref="O409:O410"/>
    <mergeCell ref="P409:P410"/>
    <mergeCell ref="Q409:Q410"/>
    <mergeCell ref="R409:R410"/>
    <mergeCell ref="S411:S412"/>
    <mergeCell ref="T411:T412"/>
    <mergeCell ref="U411:U412"/>
    <mergeCell ref="V411:V412"/>
    <mergeCell ref="W411:W412"/>
    <mergeCell ref="X411:X412"/>
    <mergeCell ref="T409:T410"/>
    <mergeCell ref="U409:U410"/>
    <mergeCell ref="V409:V410"/>
    <mergeCell ref="W409:W410"/>
    <mergeCell ref="X409:X410"/>
    <mergeCell ref="S409:S410"/>
    <mergeCell ref="S403:S404"/>
    <mergeCell ref="T403:T404"/>
    <mergeCell ref="U403:U404"/>
    <mergeCell ref="V403:V404"/>
    <mergeCell ref="W403:W404"/>
    <mergeCell ref="X403:X404"/>
    <mergeCell ref="A403:A404"/>
    <mergeCell ref="O403:O404"/>
    <mergeCell ref="P403:P404"/>
    <mergeCell ref="Q403:Q404"/>
    <mergeCell ref="R403:R404"/>
    <mergeCell ref="S406:S407"/>
    <mergeCell ref="T406:T407"/>
    <mergeCell ref="U406:U407"/>
    <mergeCell ref="V406:V407"/>
    <mergeCell ref="W406:W407"/>
    <mergeCell ref="X406:X407"/>
    <mergeCell ref="A406:A407"/>
    <mergeCell ref="O406:O407"/>
    <mergeCell ref="P406:P407"/>
    <mergeCell ref="Q406:Q407"/>
    <mergeCell ref="R406:R407"/>
    <mergeCell ref="S399:S400"/>
    <mergeCell ref="T399:T400"/>
    <mergeCell ref="U399:U400"/>
    <mergeCell ref="V399:V400"/>
    <mergeCell ref="W399:W400"/>
    <mergeCell ref="X399:X400"/>
    <mergeCell ref="A399:A400"/>
    <mergeCell ref="O399:O400"/>
    <mergeCell ref="P399:P400"/>
    <mergeCell ref="Q399:Q400"/>
    <mergeCell ref="R399:R400"/>
    <mergeCell ref="S401:S402"/>
    <mergeCell ref="T401:T402"/>
    <mergeCell ref="U401:U402"/>
    <mergeCell ref="V401:V402"/>
    <mergeCell ref="W401:W402"/>
    <mergeCell ref="X401:X402"/>
    <mergeCell ref="A401:A402"/>
    <mergeCell ref="O401:O402"/>
    <mergeCell ref="P401:P402"/>
    <mergeCell ref="Q401:Q402"/>
    <mergeCell ref="R401:R402"/>
    <mergeCell ref="A397:A398"/>
    <mergeCell ref="O397:O398"/>
    <mergeCell ref="P397:P398"/>
    <mergeCell ref="Q397:Q398"/>
    <mergeCell ref="R397:R398"/>
    <mergeCell ref="A395:A396"/>
    <mergeCell ref="O395:O396"/>
    <mergeCell ref="P395:P396"/>
    <mergeCell ref="Q395:Q396"/>
    <mergeCell ref="R395:R396"/>
    <mergeCell ref="S397:S398"/>
    <mergeCell ref="T397:T398"/>
    <mergeCell ref="U397:U398"/>
    <mergeCell ref="V397:V398"/>
    <mergeCell ref="W397:W398"/>
    <mergeCell ref="X397:X398"/>
    <mergeCell ref="T395:T396"/>
    <mergeCell ref="U395:U396"/>
    <mergeCell ref="V395:V396"/>
    <mergeCell ref="W395:W396"/>
    <mergeCell ref="X395:X396"/>
    <mergeCell ref="S395:S396"/>
    <mergeCell ref="A393:A394"/>
    <mergeCell ref="O393:O394"/>
    <mergeCell ref="P393:P394"/>
    <mergeCell ref="Q393:Q394"/>
    <mergeCell ref="R393:R394"/>
    <mergeCell ref="A391:A392"/>
    <mergeCell ref="O391:O392"/>
    <mergeCell ref="P391:P392"/>
    <mergeCell ref="Q391:Q392"/>
    <mergeCell ref="R391:R392"/>
    <mergeCell ref="S393:S394"/>
    <mergeCell ref="T393:T394"/>
    <mergeCell ref="U393:U394"/>
    <mergeCell ref="V393:V394"/>
    <mergeCell ref="W393:W394"/>
    <mergeCell ref="X393:X394"/>
    <mergeCell ref="T391:T392"/>
    <mergeCell ref="U391:U392"/>
    <mergeCell ref="V391:V392"/>
    <mergeCell ref="W391:W392"/>
    <mergeCell ref="X391:X392"/>
    <mergeCell ref="S391:S392"/>
    <mergeCell ref="A389:A390"/>
    <mergeCell ref="O389:O390"/>
    <mergeCell ref="P389:P390"/>
    <mergeCell ref="Q389:Q390"/>
    <mergeCell ref="R389:R390"/>
    <mergeCell ref="A387:A388"/>
    <mergeCell ref="O387:O388"/>
    <mergeCell ref="P387:P388"/>
    <mergeCell ref="Q387:Q388"/>
    <mergeCell ref="R387:R388"/>
    <mergeCell ref="S389:S390"/>
    <mergeCell ref="T389:T390"/>
    <mergeCell ref="U389:U390"/>
    <mergeCell ref="V389:V390"/>
    <mergeCell ref="W389:W390"/>
    <mergeCell ref="X389:X390"/>
    <mergeCell ref="T387:T388"/>
    <mergeCell ref="U387:U388"/>
    <mergeCell ref="V387:V388"/>
    <mergeCell ref="W387:W388"/>
    <mergeCell ref="X387:X388"/>
    <mergeCell ref="S387:S388"/>
    <mergeCell ref="A385:A386"/>
    <mergeCell ref="O385:O386"/>
    <mergeCell ref="P385:P386"/>
    <mergeCell ref="Q385:Q386"/>
    <mergeCell ref="R385:R386"/>
    <mergeCell ref="A383:A384"/>
    <mergeCell ref="O383:O384"/>
    <mergeCell ref="P383:P384"/>
    <mergeCell ref="Q383:Q384"/>
    <mergeCell ref="R383:R384"/>
    <mergeCell ref="S385:S386"/>
    <mergeCell ref="T385:T386"/>
    <mergeCell ref="U385:U386"/>
    <mergeCell ref="V385:V386"/>
    <mergeCell ref="W385:W386"/>
    <mergeCell ref="X385:X386"/>
    <mergeCell ref="T383:T384"/>
    <mergeCell ref="U383:U384"/>
    <mergeCell ref="V383:V384"/>
    <mergeCell ref="W383:W384"/>
    <mergeCell ref="X383:X384"/>
    <mergeCell ref="S383:S384"/>
    <mergeCell ref="A381:A382"/>
    <mergeCell ref="O381:O382"/>
    <mergeCell ref="P381:P382"/>
    <mergeCell ref="Q381:Q382"/>
    <mergeCell ref="R381:R382"/>
    <mergeCell ref="A379:A380"/>
    <mergeCell ref="O379:O380"/>
    <mergeCell ref="P379:P380"/>
    <mergeCell ref="Q379:Q380"/>
    <mergeCell ref="R379:R380"/>
    <mergeCell ref="S381:S382"/>
    <mergeCell ref="T381:T382"/>
    <mergeCell ref="U381:U382"/>
    <mergeCell ref="V381:V382"/>
    <mergeCell ref="W381:W382"/>
    <mergeCell ref="X381:X382"/>
    <mergeCell ref="T379:T380"/>
    <mergeCell ref="U379:U380"/>
    <mergeCell ref="V379:V380"/>
    <mergeCell ref="W379:W380"/>
    <mergeCell ref="X379:X380"/>
    <mergeCell ref="S379:S380"/>
    <mergeCell ref="S371:S372"/>
    <mergeCell ref="A377:A378"/>
    <mergeCell ref="O377:O378"/>
    <mergeCell ref="P377:P378"/>
    <mergeCell ref="Q377:Q378"/>
    <mergeCell ref="R377:R378"/>
    <mergeCell ref="A375:A376"/>
    <mergeCell ref="O375:O376"/>
    <mergeCell ref="P375:P376"/>
    <mergeCell ref="Q375:Q376"/>
    <mergeCell ref="R375:R376"/>
    <mergeCell ref="S377:S378"/>
    <mergeCell ref="T377:T378"/>
    <mergeCell ref="U377:U378"/>
    <mergeCell ref="V377:V378"/>
    <mergeCell ref="W377:W378"/>
    <mergeCell ref="X377:X378"/>
    <mergeCell ref="T375:T376"/>
    <mergeCell ref="U375:U376"/>
    <mergeCell ref="V375:V376"/>
    <mergeCell ref="W375:W376"/>
    <mergeCell ref="X375:X376"/>
    <mergeCell ref="S375:S376"/>
    <mergeCell ref="S369:S370"/>
    <mergeCell ref="T369:T370"/>
    <mergeCell ref="U369:U370"/>
    <mergeCell ref="V369:V370"/>
    <mergeCell ref="W369:W370"/>
    <mergeCell ref="X369:X370"/>
    <mergeCell ref="A369:A370"/>
    <mergeCell ref="O369:O370"/>
    <mergeCell ref="P369:P370"/>
    <mergeCell ref="Q369:Q370"/>
    <mergeCell ref="R369:R370"/>
    <mergeCell ref="A373:A374"/>
    <mergeCell ref="O373:O374"/>
    <mergeCell ref="P373:P374"/>
    <mergeCell ref="Q373:Q374"/>
    <mergeCell ref="R373:R374"/>
    <mergeCell ref="A371:A372"/>
    <mergeCell ref="O371:O372"/>
    <mergeCell ref="P371:P372"/>
    <mergeCell ref="Q371:Q372"/>
    <mergeCell ref="R371:R372"/>
    <mergeCell ref="S373:S374"/>
    <mergeCell ref="T373:T374"/>
    <mergeCell ref="U373:U374"/>
    <mergeCell ref="V373:V374"/>
    <mergeCell ref="W373:W374"/>
    <mergeCell ref="X373:X374"/>
    <mergeCell ref="T371:T372"/>
    <mergeCell ref="U371:U372"/>
    <mergeCell ref="V371:V372"/>
    <mergeCell ref="W371:W372"/>
    <mergeCell ref="X371:X372"/>
    <mergeCell ref="A366:A367"/>
    <mergeCell ref="O366:O367"/>
    <mergeCell ref="P366:P367"/>
    <mergeCell ref="Q366:Q367"/>
    <mergeCell ref="R366:R367"/>
    <mergeCell ref="A364:A365"/>
    <mergeCell ref="O364:O365"/>
    <mergeCell ref="P364:P365"/>
    <mergeCell ref="Q364:Q365"/>
    <mergeCell ref="R364:R365"/>
    <mergeCell ref="S366:S367"/>
    <mergeCell ref="T366:T367"/>
    <mergeCell ref="U366:U367"/>
    <mergeCell ref="V366:V367"/>
    <mergeCell ref="W366:W367"/>
    <mergeCell ref="X366:X367"/>
    <mergeCell ref="T364:T365"/>
    <mergeCell ref="U364:U365"/>
    <mergeCell ref="V364:V365"/>
    <mergeCell ref="W364:W365"/>
    <mergeCell ref="X364:X365"/>
    <mergeCell ref="S364:S365"/>
    <mergeCell ref="A362:A363"/>
    <mergeCell ref="O362:O363"/>
    <mergeCell ref="P362:P363"/>
    <mergeCell ref="Q362:Q363"/>
    <mergeCell ref="R362:R363"/>
    <mergeCell ref="A359:A360"/>
    <mergeCell ref="O359:O360"/>
    <mergeCell ref="P359:P360"/>
    <mergeCell ref="Q359:Q360"/>
    <mergeCell ref="R359:R360"/>
    <mergeCell ref="S362:S363"/>
    <mergeCell ref="T362:T363"/>
    <mergeCell ref="U362:U363"/>
    <mergeCell ref="V362:V363"/>
    <mergeCell ref="W362:W363"/>
    <mergeCell ref="X362:X363"/>
    <mergeCell ref="T359:T360"/>
    <mergeCell ref="U359:U360"/>
    <mergeCell ref="V359:V360"/>
    <mergeCell ref="W359:W360"/>
    <mergeCell ref="X359:X360"/>
    <mergeCell ref="S359:S360"/>
    <mergeCell ref="A357:A358"/>
    <mergeCell ref="O357:O358"/>
    <mergeCell ref="P357:P358"/>
    <mergeCell ref="Q357:Q358"/>
    <mergeCell ref="R357:R358"/>
    <mergeCell ref="A354:A355"/>
    <mergeCell ref="O354:O355"/>
    <mergeCell ref="P354:P355"/>
    <mergeCell ref="Q354:Q355"/>
    <mergeCell ref="R354:R355"/>
    <mergeCell ref="S357:S358"/>
    <mergeCell ref="T357:T358"/>
    <mergeCell ref="U357:U358"/>
    <mergeCell ref="V357:V358"/>
    <mergeCell ref="W357:W358"/>
    <mergeCell ref="X357:X358"/>
    <mergeCell ref="T354:T355"/>
    <mergeCell ref="U354:U355"/>
    <mergeCell ref="V354:V355"/>
    <mergeCell ref="W354:W355"/>
    <mergeCell ref="X354:X355"/>
    <mergeCell ref="S354:S355"/>
    <mergeCell ref="A352:A353"/>
    <mergeCell ref="O352:O353"/>
    <mergeCell ref="P352:P353"/>
    <mergeCell ref="Q352:Q353"/>
    <mergeCell ref="R352:R353"/>
    <mergeCell ref="A350:A351"/>
    <mergeCell ref="O350:O351"/>
    <mergeCell ref="P350:P351"/>
    <mergeCell ref="Q350:Q351"/>
    <mergeCell ref="R350:R351"/>
    <mergeCell ref="S352:S353"/>
    <mergeCell ref="T352:T353"/>
    <mergeCell ref="U352:U353"/>
    <mergeCell ref="V352:V353"/>
    <mergeCell ref="W352:W353"/>
    <mergeCell ref="X352:X353"/>
    <mergeCell ref="T350:T351"/>
    <mergeCell ref="U350:U351"/>
    <mergeCell ref="V350:V351"/>
    <mergeCell ref="W350:W351"/>
    <mergeCell ref="X350:X351"/>
    <mergeCell ref="S350:S351"/>
    <mergeCell ref="A348:A349"/>
    <mergeCell ref="O348:O349"/>
    <mergeCell ref="P348:P349"/>
    <mergeCell ref="Q348:Q349"/>
    <mergeCell ref="R348:R349"/>
    <mergeCell ref="A346:A347"/>
    <mergeCell ref="O346:O347"/>
    <mergeCell ref="P346:P347"/>
    <mergeCell ref="Q346:Q347"/>
    <mergeCell ref="R346:R347"/>
    <mergeCell ref="S348:S349"/>
    <mergeCell ref="T348:T349"/>
    <mergeCell ref="U348:U349"/>
    <mergeCell ref="V348:V349"/>
    <mergeCell ref="W348:W349"/>
    <mergeCell ref="X348:X349"/>
    <mergeCell ref="T346:T347"/>
    <mergeCell ref="U346:U347"/>
    <mergeCell ref="V346:V347"/>
    <mergeCell ref="W346:W347"/>
    <mergeCell ref="X346:X347"/>
    <mergeCell ref="S346:S347"/>
    <mergeCell ref="A344:A345"/>
    <mergeCell ref="O344:O345"/>
    <mergeCell ref="P344:P345"/>
    <mergeCell ref="Q344:Q345"/>
    <mergeCell ref="R344:R345"/>
    <mergeCell ref="A342:A343"/>
    <mergeCell ref="O342:O343"/>
    <mergeCell ref="P342:P343"/>
    <mergeCell ref="Q342:Q343"/>
    <mergeCell ref="R342:R343"/>
    <mergeCell ref="S344:S345"/>
    <mergeCell ref="T344:T345"/>
    <mergeCell ref="U344:U345"/>
    <mergeCell ref="V344:V345"/>
    <mergeCell ref="W344:W345"/>
    <mergeCell ref="X344:X345"/>
    <mergeCell ref="T342:T343"/>
    <mergeCell ref="U342:U343"/>
    <mergeCell ref="V342:V343"/>
    <mergeCell ref="W342:W343"/>
    <mergeCell ref="X342:X343"/>
    <mergeCell ref="S342:S343"/>
    <mergeCell ref="A340:A341"/>
    <mergeCell ref="O340:O341"/>
    <mergeCell ref="P340:P341"/>
    <mergeCell ref="Q340:Q341"/>
    <mergeCell ref="R340:R341"/>
    <mergeCell ref="A338:A339"/>
    <mergeCell ref="O338:O339"/>
    <mergeCell ref="P338:P339"/>
    <mergeCell ref="Q338:Q339"/>
    <mergeCell ref="R338:R339"/>
    <mergeCell ref="S340:S341"/>
    <mergeCell ref="T340:T341"/>
    <mergeCell ref="U340:U341"/>
    <mergeCell ref="V340:V341"/>
    <mergeCell ref="W340:W341"/>
    <mergeCell ref="X340:X341"/>
    <mergeCell ref="T338:T339"/>
    <mergeCell ref="U338:U339"/>
    <mergeCell ref="V338:V339"/>
    <mergeCell ref="W338:W339"/>
    <mergeCell ref="X338:X339"/>
    <mergeCell ref="S338:S339"/>
    <mergeCell ref="A336:A337"/>
    <mergeCell ref="O336:O337"/>
    <mergeCell ref="P336:P337"/>
    <mergeCell ref="Q336:Q337"/>
    <mergeCell ref="R336:R337"/>
    <mergeCell ref="A334:A335"/>
    <mergeCell ref="O334:O335"/>
    <mergeCell ref="P334:P335"/>
    <mergeCell ref="Q334:Q335"/>
    <mergeCell ref="R334:R335"/>
    <mergeCell ref="S336:S337"/>
    <mergeCell ref="T336:T337"/>
    <mergeCell ref="U336:U337"/>
    <mergeCell ref="V336:V337"/>
    <mergeCell ref="W336:W337"/>
    <mergeCell ref="X336:X337"/>
    <mergeCell ref="T334:T335"/>
    <mergeCell ref="U334:U335"/>
    <mergeCell ref="V334:V335"/>
    <mergeCell ref="W334:W335"/>
    <mergeCell ref="X334:X335"/>
    <mergeCell ref="S334:S335"/>
    <mergeCell ref="A332:A333"/>
    <mergeCell ref="O332:O333"/>
    <mergeCell ref="P332:P333"/>
    <mergeCell ref="Q332:Q333"/>
    <mergeCell ref="R332:R333"/>
    <mergeCell ref="A329:A330"/>
    <mergeCell ref="O329:O330"/>
    <mergeCell ref="P329:P330"/>
    <mergeCell ref="Q329:Q330"/>
    <mergeCell ref="R329:R330"/>
    <mergeCell ref="S332:S333"/>
    <mergeCell ref="T332:T333"/>
    <mergeCell ref="U332:U333"/>
    <mergeCell ref="V332:V333"/>
    <mergeCell ref="W332:W333"/>
    <mergeCell ref="X332:X333"/>
    <mergeCell ref="T329:T330"/>
    <mergeCell ref="U329:U330"/>
    <mergeCell ref="V329:V330"/>
    <mergeCell ref="W329:W330"/>
    <mergeCell ref="X329:X330"/>
    <mergeCell ref="S329:S330"/>
    <mergeCell ref="A327:A328"/>
    <mergeCell ref="O327:O328"/>
    <mergeCell ref="P327:P328"/>
    <mergeCell ref="Q327:Q328"/>
    <mergeCell ref="R327:R328"/>
    <mergeCell ref="A325:A326"/>
    <mergeCell ref="O325:O326"/>
    <mergeCell ref="P325:P326"/>
    <mergeCell ref="Q325:Q326"/>
    <mergeCell ref="R325:R326"/>
    <mergeCell ref="S327:S328"/>
    <mergeCell ref="T327:T328"/>
    <mergeCell ref="U327:U328"/>
    <mergeCell ref="V327:V328"/>
    <mergeCell ref="W327:W328"/>
    <mergeCell ref="X327:X328"/>
    <mergeCell ref="T325:T326"/>
    <mergeCell ref="U325:U326"/>
    <mergeCell ref="V325:V326"/>
    <mergeCell ref="W325:W326"/>
    <mergeCell ref="X325:X326"/>
    <mergeCell ref="S325:S326"/>
    <mergeCell ref="A323:A324"/>
    <mergeCell ref="O323:O324"/>
    <mergeCell ref="P323:P324"/>
    <mergeCell ref="Q323:Q324"/>
    <mergeCell ref="R323:R324"/>
    <mergeCell ref="A321:A322"/>
    <mergeCell ref="O321:O322"/>
    <mergeCell ref="P321:P322"/>
    <mergeCell ref="Q321:Q322"/>
    <mergeCell ref="R321:R322"/>
    <mergeCell ref="S323:S324"/>
    <mergeCell ref="T323:T324"/>
    <mergeCell ref="U323:U324"/>
    <mergeCell ref="V323:V324"/>
    <mergeCell ref="W323:W324"/>
    <mergeCell ref="X323:X324"/>
    <mergeCell ref="T321:T322"/>
    <mergeCell ref="U321:U322"/>
    <mergeCell ref="V321:V322"/>
    <mergeCell ref="W321:W322"/>
    <mergeCell ref="X321:X322"/>
    <mergeCell ref="S321:S322"/>
    <mergeCell ref="A319:A320"/>
    <mergeCell ref="O319:O320"/>
    <mergeCell ref="P319:P320"/>
    <mergeCell ref="Q319:Q320"/>
    <mergeCell ref="R319:R320"/>
    <mergeCell ref="A317:A318"/>
    <mergeCell ref="O317:O318"/>
    <mergeCell ref="P317:P318"/>
    <mergeCell ref="Q317:Q318"/>
    <mergeCell ref="R317:R318"/>
    <mergeCell ref="S319:S320"/>
    <mergeCell ref="T319:T320"/>
    <mergeCell ref="U319:U320"/>
    <mergeCell ref="V319:V320"/>
    <mergeCell ref="W319:W320"/>
    <mergeCell ref="X319:X320"/>
    <mergeCell ref="T317:T318"/>
    <mergeCell ref="U317:U318"/>
    <mergeCell ref="V317:V318"/>
    <mergeCell ref="W317:W318"/>
    <mergeCell ref="X317:X318"/>
    <mergeCell ref="S317:S318"/>
    <mergeCell ref="A315:A316"/>
    <mergeCell ref="O315:O316"/>
    <mergeCell ref="P315:P316"/>
    <mergeCell ref="Q315:Q316"/>
    <mergeCell ref="R315:R316"/>
    <mergeCell ref="A313:A314"/>
    <mergeCell ref="O313:O314"/>
    <mergeCell ref="P313:P314"/>
    <mergeCell ref="Q313:Q314"/>
    <mergeCell ref="R313:R314"/>
    <mergeCell ref="S315:S316"/>
    <mergeCell ref="T315:T316"/>
    <mergeCell ref="U315:U316"/>
    <mergeCell ref="V315:V316"/>
    <mergeCell ref="W315:W316"/>
    <mergeCell ref="X315:X316"/>
    <mergeCell ref="T313:T314"/>
    <mergeCell ref="U313:U314"/>
    <mergeCell ref="V313:V314"/>
    <mergeCell ref="W313:W314"/>
    <mergeCell ref="X313:X314"/>
    <mergeCell ref="S313:S314"/>
    <mergeCell ref="A311:A312"/>
    <mergeCell ref="O311:O312"/>
    <mergeCell ref="P311:P312"/>
    <mergeCell ref="Q311:Q312"/>
    <mergeCell ref="R311:R312"/>
    <mergeCell ref="A309:A310"/>
    <mergeCell ref="O309:O310"/>
    <mergeCell ref="P309:P310"/>
    <mergeCell ref="Q309:Q310"/>
    <mergeCell ref="R309:R310"/>
    <mergeCell ref="S311:S312"/>
    <mergeCell ref="T311:T312"/>
    <mergeCell ref="U311:U312"/>
    <mergeCell ref="V311:V312"/>
    <mergeCell ref="W311:W312"/>
    <mergeCell ref="X311:X312"/>
    <mergeCell ref="T309:T310"/>
    <mergeCell ref="U309:U310"/>
    <mergeCell ref="V309:V310"/>
    <mergeCell ref="W309:W310"/>
    <mergeCell ref="X309:X310"/>
    <mergeCell ref="S309:S310"/>
    <mergeCell ref="A307:A308"/>
    <mergeCell ref="O307:O308"/>
    <mergeCell ref="P307:P308"/>
    <mergeCell ref="Q307:Q308"/>
    <mergeCell ref="R307:R308"/>
    <mergeCell ref="A305:A306"/>
    <mergeCell ref="O305:O306"/>
    <mergeCell ref="P305:P306"/>
    <mergeCell ref="Q305:Q306"/>
    <mergeCell ref="R305:R306"/>
    <mergeCell ref="S307:S308"/>
    <mergeCell ref="T307:T308"/>
    <mergeCell ref="U307:U308"/>
    <mergeCell ref="V307:V308"/>
    <mergeCell ref="W307:W308"/>
    <mergeCell ref="X307:X308"/>
    <mergeCell ref="T305:T306"/>
    <mergeCell ref="U305:U306"/>
    <mergeCell ref="V305:V306"/>
    <mergeCell ref="W305:W306"/>
    <mergeCell ref="X305:X306"/>
    <mergeCell ref="S305:S306"/>
    <mergeCell ref="A303:A304"/>
    <mergeCell ref="O303:O304"/>
    <mergeCell ref="P303:P304"/>
    <mergeCell ref="Q303:Q304"/>
    <mergeCell ref="R303:R304"/>
    <mergeCell ref="A300:A301"/>
    <mergeCell ref="O300:O301"/>
    <mergeCell ref="P300:P301"/>
    <mergeCell ref="Q300:Q301"/>
    <mergeCell ref="R300:R301"/>
    <mergeCell ref="S303:S304"/>
    <mergeCell ref="T303:T304"/>
    <mergeCell ref="U303:U304"/>
    <mergeCell ref="V303:V304"/>
    <mergeCell ref="W303:W304"/>
    <mergeCell ref="X303:X304"/>
    <mergeCell ref="T300:T301"/>
    <mergeCell ref="U300:U301"/>
    <mergeCell ref="V300:V301"/>
    <mergeCell ref="W300:W301"/>
    <mergeCell ref="X300:X301"/>
    <mergeCell ref="S300:S301"/>
    <mergeCell ref="A298:A299"/>
    <mergeCell ref="O298:O299"/>
    <mergeCell ref="P298:P299"/>
    <mergeCell ref="Q298:Q299"/>
    <mergeCell ref="R298:R299"/>
    <mergeCell ref="A296:A297"/>
    <mergeCell ref="O296:O297"/>
    <mergeCell ref="P296:P297"/>
    <mergeCell ref="Q296:Q297"/>
    <mergeCell ref="R296:R297"/>
    <mergeCell ref="S298:S299"/>
    <mergeCell ref="T298:T299"/>
    <mergeCell ref="U298:U299"/>
    <mergeCell ref="V298:V299"/>
    <mergeCell ref="W298:W299"/>
    <mergeCell ref="X298:X299"/>
    <mergeCell ref="T296:T297"/>
    <mergeCell ref="U296:U297"/>
    <mergeCell ref="V296:V297"/>
    <mergeCell ref="W296:W297"/>
    <mergeCell ref="X296:X297"/>
    <mergeCell ref="S296:S297"/>
    <mergeCell ref="A294:A295"/>
    <mergeCell ref="O294:O295"/>
    <mergeCell ref="P294:P295"/>
    <mergeCell ref="Q294:Q295"/>
    <mergeCell ref="R294:R295"/>
    <mergeCell ref="A292:A293"/>
    <mergeCell ref="O292:O293"/>
    <mergeCell ref="P292:P293"/>
    <mergeCell ref="Q292:Q293"/>
    <mergeCell ref="R292:R293"/>
    <mergeCell ref="S294:S295"/>
    <mergeCell ref="T294:T295"/>
    <mergeCell ref="U294:U295"/>
    <mergeCell ref="V294:V295"/>
    <mergeCell ref="W294:W295"/>
    <mergeCell ref="X294:X295"/>
    <mergeCell ref="T292:T293"/>
    <mergeCell ref="U292:U293"/>
    <mergeCell ref="V292:V293"/>
    <mergeCell ref="W292:W293"/>
    <mergeCell ref="X292:X293"/>
    <mergeCell ref="S292:S293"/>
    <mergeCell ref="A290:A291"/>
    <mergeCell ref="O290:O291"/>
    <mergeCell ref="P290:P291"/>
    <mergeCell ref="Q290:Q291"/>
    <mergeCell ref="R290:R291"/>
    <mergeCell ref="A288:A289"/>
    <mergeCell ref="O288:O289"/>
    <mergeCell ref="P288:P289"/>
    <mergeCell ref="Q288:Q289"/>
    <mergeCell ref="R288:R289"/>
    <mergeCell ref="S290:S291"/>
    <mergeCell ref="T290:T291"/>
    <mergeCell ref="U290:U291"/>
    <mergeCell ref="V290:V291"/>
    <mergeCell ref="W290:W291"/>
    <mergeCell ref="X290:X291"/>
    <mergeCell ref="T288:T289"/>
    <mergeCell ref="U288:U289"/>
    <mergeCell ref="V288:V289"/>
    <mergeCell ref="W288:W289"/>
    <mergeCell ref="X288:X289"/>
    <mergeCell ref="S288:S289"/>
    <mergeCell ref="S284:S285"/>
    <mergeCell ref="S286:S287"/>
    <mergeCell ref="T286:T287"/>
    <mergeCell ref="U286:U287"/>
    <mergeCell ref="A286:A287"/>
    <mergeCell ref="O286:O287"/>
    <mergeCell ref="P286:P287"/>
    <mergeCell ref="Q286:Q287"/>
    <mergeCell ref="R286:R287"/>
    <mergeCell ref="A284:A285"/>
    <mergeCell ref="O284:O285"/>
    <mergeCell ref="P284:P285"/>
    <mergeCell ref="Q284:Q285"/>
    <mergeCell ref="R284:R285"/>
    <mergeCell ref="V286:V287"/>
    <mergeCell ref="W286:W287"/>
    <mergeCell ref="X286:X287"/>
    <mergeCell ref="T284:T285"/>
    <mergeCell ref="U284:U285"/>
    <mergeCell ref="V284:V285"/>
    <mergeCell ref="W284:W285"/>
    <mergeCell ref="X284:X28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79998168889431442"/>
  </sheetPr>
  <dimension ref="A1:X599"/>
  <sheetViews>
    <sheetView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D33" sqref="D33"/>
    </sheetView>
  </sheetViews>
  <sheetFormatPr baseColWidth="10" defaultColWidth="8.83203125" defaultRowHeight="13"/>
  <cols>
    <col min="1" max="1" width="28" customWidth="1"/>
    <col min="3" max="3" width="12" customWidth="1"/>
    <col min="4" max="4" width="16.5" style="374" bestFit="1" customWidth="1"/>
    <col min="5" max="5" width="12" customWidth="1"/>
    <col min="6" max="6" width="12" style="374" customWidth="1"/>
    <col min="7" max="7" width="12" style="375" customWidth="1"/>
    <col min="8" max="8" width="12.83203125" customWidth="1"/>
    <col min="14" max="14" width="10" customWidth="1"/>
  </cols>
  <sheetData>
    <row r="1" spans="1:24" ht="85.25" customHeight="1" thickBot="1">
      <c r="A1" s="388" t="s">
        <v>915</v>
      </c>
      <c r="B1" s="389"/>
      <c r="C1" s="529" t="s">
        <v>916</v>
      </c>
      <c r="D1" s="531" t="s">
        <v>581</v>
      </c>
      <c r="E1" s="524" t="s">
        <v>917</v>
      </c>
      <c r="F1" s="524" t="s">
        <v>583</v>
      </c>
      <c r="G1" s="533" t="s">
        <v>918</v>
      </c>
      <c r="H1" s="12" t="s">
        <v>919</v>
      </c>
      <c r="I1" s="517" t="s">
        <v>920</v>
      </c>
      <c r="J1" s="518"/>
      <c r="K1" s="518"/>
      <c r="L1" s="518"/>
      <c r="M1" s="518"/>
      <c r="N1" s="535" t="s">
        <v>921</v>
      </c>
      <c r="O1" s="396" t="s">
        <v>554</v>
      </c>
      <c r="P1" s="397"/>
      <c r="Q1" s="397"/>
      <c r="R1" s="397"/>
      <c r="S1" s="398"/>
      <c r="T1" s="397" t="s">
        <v>555</v>
      </c>
      <c r="U1" s="397"/>
      <c r="V1" s="397"/>
      <c r="W1" s="397"/>
      <c r="X1" s="398"/>
    </row>
    <row r="2" spans="1:24" ht="27.5" customHeight="1" thickBot="1">
      <c r="A2" s="433"/>
      <c r="B2" s="434"/>
      <c r="C2" s="530"/>
      <c r="D2" s="532"/>
      <c r="E2" s="525"/>
      <c r="F2" s="525"/>
      <c r="G2" s="534"/>
      <c r="H2" s="11">
        <v>2023</v>
      </c>
      <c r="I2" s="11">
        <v>2024</v>
      </c>
      <c r="J2" s="11">
        <f>I2+1</f>
        <v>2025</v>
      </c>
      <c r="K2" s="11">
        <f t="shared" ref="K2:M2" si="0">J2+1</f>
        <v>2026</v>
      </c>
      <c r="L2" s="11">
        <f t="shared" si="0"/>
        <v>2027</v>
      </c>
      <c r="M2" s="11">
        <f t="shared" si="0"/>
        <v>2028</v>
      </c>
      <c r="N2" s="536"/>
      <c r="O2" s="11">
        <v>2024</v>
      </c>
      <c r="P2" s="11">
        <f>O2+1</f>
        <v>2025</v>
      </c>
      <c r="Q2" s="11">
        <f t="shared" ref="Q2:S2" si="1">P2+1</f>
        <v>2026</v>
      </c>
      <c r="R2" s="11">
        <f t="shared" si="1"/>
        <v>2027</v>
      </c>
      <c r="S2" s="11">
        <f t="shared" si="1"/>
        <v>2028</v>
      </c>
      <c r="T2" s="11">
        <v>2024</v>
      </c>
      <c r="U2" s="11">
        <f>T2+1</f>
        <v>2025</v>
      </c>
      <c r="V2" s="11">
        <f t="shared" ref="V2:X2" si="2">U2+1</f>
        <v>2026</v>
      </c>
      <c r="W2" s="11">
        <f t="shared" si="2"/>
        <v>2027</v>
      </c>
      <c r="X2" s="11">
        <f t="shared" si="2"/>
        <v>2028</v>
      </c>
    </row>
    <row r="3" spans="1:24" ht="15" thickBot="1">
      <c r="A3" s="13" t="s">
        <v>556</v>
      </c>
      <c r="B3" s="23"/>
      <c r="C3" s="106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84"/>
      <c r="O3" s="104"/>
      <c r="P3" s="104"/>
      <c r="Q3" s="104"/>
      <c r="R3" s="104"/>
      <c r="S3" s="104"/>
      <c r="T3" s="104"/>
      <c r="U3" s="104"/>
      <c r="V3" s="104"/>
      <c r="W3" s="104"/>
      <c r="X3" s="149"/>
    </row>
    <row r="4" spans="1:24">
      <c r="A4" s="167" t="s">
        <v>622</v>
      </c>
      <c r="B4" s="33" t="s">
        <v>588</v>
      </c>
      <c r="C4" s="82">
        <f>VLOOKUP($A4&amp;$B4,st_line_md_forecast[[#All],[key]:[Exceeds N-1]],COLUMNS(st_line_md_forecast!$E$2:$F$2),FALSE)</f>
        <v>109.7</v>
      </c>
      <c r="D4" s="359"/>
      <c r="E4" s="141">
        <f>VLOOKUP($A4&amp;$B4,st_line_md_forecast[[#All],[key]:[Exceeds N-1]],COLUMNS(st_line_md_forecast!F2:H2),FALSE)</f>
        <v>0.94322033898299995</v>
      </c>
      <c r="F4" s="359"/>
      <c r="G4" s="359"/>
      <c r="H4" s="41">
        <f>VLOOKUP($A4&amp;$B4,st_line_md_forecast[[#All],[key]:[Exceeds N-1]],COLUMNS(st_line_min_forecast!F2:I2),FALSE)</f>
        <v>118</v>
      </c>
      <c r="I4" s="41">
        <f>VLOOKUP($A4&amp;$B4,st_line_md_forecast[[#All],[key]:[Exceeds N-1]],COLUMNS(st_line_min_forecast!$F$2:K2),FALSE)</f>
        <v>131.1</v>
      </c>
      <c r="J4" s="41">
        <f>VLOOKUP($A4&amp;$B4,st_line_md_forecast[[#All],[key]:[Exceeds N-1]],COLUMNS(st_line_min_forecast!$F$2:L2),FALSE)</f>
        <v>138.6</v>
      </c>
      <c r="K4" s="41">
        <f>VLOOKUP($A4&amp;$B4,st_line_md_forecast[[#All],[key]:[Exceeds N-1]],COLUMNS(st_line_min_forecast!$F$2:M2),FALSE)</f>
        <v>143</v>
      </c>
      <c r="L4" s="41">
        <f>VLOOKUP($A4&amp;$B4,st_line_md_forecast[[#All],[key]:[Exceeds N-1]],COLUMNS(st_line_min_forecast!$F$2:N2),FALSE)</f>
        <v>146.1</v>
      </c>
      <c r="M4" s="41">
        <f>VLOOKUP($A4&amp;$B4,st_line_md_forecast[[#All],[key]:[Exceeds N-1]],COLUMNS(st_line_min_forecast!$F$2:O2),FALSE)</f>
        <v>153.69999999999999</v>
      </c>
      <c r="N4" s="185">
        <f>IF(I4&gt;C4,(I4/C4)-1,"")</f>
        <v>0.19507748404740188</v>
      </c>
      <c r="O4" s="528">
        <v>214</v>
      </c>
      <c r="P4" s="528">
        <v>388</v>
      </c>
      <c r="Q4" s="528">
        <v>519</v>
      </c>
      <c r="R4" s="528">
        <v>625</v>
      </c>
      <c r="S4" s="528">
        <v>932</v>
      </c>
      <c r="T4" s="528">
        <v>20</v>
      </c>
      <c r="U4" s="528">
        <v>30</v>
      </c>
      <c r="V4" s="528">
        <v>36</v>
      </c>
      <c r="W4" s="528">
        <v>40</v>
      </c>
      <c r="X4" s="528">
        <v>52</v>
      </c>
    </row>
    <row r="5" spans="1:24" ht="14">
      <c r="A5" s="167" t="s">
        <v>622</v>
      </c>
      <c r="B5" s="35" t="s">
        <v>590</v>
      </c>
      <c r="C5" s="36">
        <f>VLOOKUP($A5&amp;$B5,st_line_md_forecast[[#All],[key]:[Exceeds N-1]],COLUMNS(st_line_md_forecast!$E$2:$F$2),FALSE)</f>
        <v>134.9</v>
      </c>
      <c r="D5" s="349"/>
      <c r="E5" s="138">
        <f>VLOOKUP($A5&amp;$B5,st_line_md_forecast[[#All],[key]:[Exceeds N-1]],COLUMNS(st_line_md_forecast!F3:H3),FALSE)</f>
        <v>0.94514285714299995</v>
      </c>
      <c r="F5" s="349"/>
      <c r="G5" s="349"/>
      <c r="H5" s="37">
        <f>VLOOKUP($A5&amp;$B5,st_line_md_forecast[[#All],[key]:[Exceeds N-1]],COLUMNS(st_line_min_forecast!F3:I3),FALSE)</f>
        <v>87.5</v>
      </c>
      <c r="I5" s="37">
        <f>VLOOKUP($A5&amp;$B5,st_line_md_forecast[[#All],[key]:[Exceeds N-1]],COLUMNS(st_line_min_forecast!$F$2:K3),FALSE)</f>
        <v>99.3</v>
      </c>
      <c r="J5" s="37">
        <f>VLOOKUP($A5&amp;$B5,st_line_md_forecast[[#All],[key]:[Exceeds N-1]],COLUMNS(st_line_min_forecast!$F$2:L3),FALSE)</f>
        <v>102.3</v>
      </c>
      <c r="K5" s="37">
        <f>VLOOKUP($A5&amp;$B5,st_line_md_forecast[[#All],[key]:[Exceeds N-1]],COLUMNS(st_line_min_forecast!$F$2:M3),FALSE)</f>
        <v>103.8</v>
      </c>
      <c r="L5" s="37">
        <f>VLOOKUP($A5&amp;$B5,st_line_md_forecast[[#All],[key]:[Exceeds N-1]],COLUMNS(st_line_min_forecast!$F$2:N3),FALSE)</f>
        <v>105.8</v>
      </c>
      <c r="M5" s="37">
        <f>VLOOKUP($A5&amp;$B5,st_line_md_forecast[[#All],[key]:[Exceeds N-1]],COLUMNS(st_line_min_forecast!$F$2:O3),FALSE)</f>
        <v>111.4</v>
      </c>
      <c r="N5" s="185" t="str">
        <f t="shared" ref="N5:N68" si="3">IF(I5&gt;C5,(I5/C5)-1,"")</f>
        <v/>
      </c>
      <c r="O5" s="527"/>
      <c r="P5" s="527"/>
      <c r="Q5" s="527"/>
      <c r="R5" s="527"/>
      <c r="S5" s="527"/>
      <c r="T5" s="527"/>
      <c r="U5" s="527"/>
      <c r="V5" s="527"/>
      <c r="W5" s="527"/>
      <c r="X5" s="527"/>
    </row>
    <row r="6" spans="1:24">
      <c r="A6" s="167" t="s">
        <v>627</v>
      </c>
      <c r="B6" s="35" t="s">
        <v>588</v>
      </c>
      <c r="C6" s="36">
        <f>VLOOKUP($A6&amp;$B6,st_line_md_forecast[[#All],[key]:[Exceeds N-1]],COLUMNS(st_line_md_forecast!$E$2:$F$2),FALSE)</f>
        <v>109.7</v>
      </c>
      <c r="D6" s="349"/>
      <c r="E6" s="138">
        <f>VLOOKUP($A6&amp;$B6,st_line_md_forecast[[#All],[key]:[Exceeds N-1]],COLUMNS(st_line_md_forecast!F4:H4),FALSE)</f>
        <v>0.94072819644399996</v>
      </c>
      <c r="F6" s="349"/>
      <c r="G6" s="349"/>
      <c r="H6" s="37">
        <f>VLOOKUP($A6&amp;$B6,st_line_md_forecast[[#All],[key]:[Exceeds N-1]],COLUMNS(st_line_min_forecast!F4:I4),FALSE)</f>
        <v>118.1</v>
      </c>
      <c r="I6" s="37">
        <f>VLOOKUP($A6&amp;$B6,st_line_md_forecast[[#All],[key]:[Exceeds N-1]],COLUMNS(st_line_min_forecast!$F$2:K4),FALSE)</f>
        <v>131.19999999999999</v>
      </c>
      <c r="J6" s="37">
        <f>VLOOKUP($A6&amp;$B6,st_line_md_forecast[[#All],[key]:[Exceeds N-1]],COLUMNS(st_line_min_forecast!$F$2:L4),FALSE)</f>
        <v>140.1</v>
      </c>
      <c r="K6" s="37">
        <f>VLOOKUP($A6&amp;$B6,st_line_md_forecast[[#All],[key]:[Exceeds N-1]],COLUMNS(st_line_min_forecast!$F$2:M4),FALSE)</f>
        <v>143.1</v>
      </c>
      <c r="L6" s="37">
        <f>VLOOKUP($A6&amp;$B6,st_line_md_forecast[[#All],[key]:[Exceeds N-1]],COLUMNS(st_line_min_forecast!$F$2:N4),FALSE)</f>
        <v>147.69999999999999</v>
      </c>
      <c r="M6" s="37">
        <f>VLOOKUP($A6&amp;$B6,st_line_md_forecast[[#All],[key]:[Exceeds N-1]],COLUMNS(st_line_min_forecast!$F$2:O4),FALSE)</f>
        <v>155.19999999999999</v>
      </c>
      <c r="N6" s="185">
        <f t="shared" si="3"/>
        <v>0.19598906107566072</v>
      </c>
      <c r="O6" s="526">
        <v>222</v>
      </c>
      <c r="P6" s="526">
        <v>440</v>
      </c>
      <c r="Q6" s="526">
        <v>533</v>
      </c>
      <c r="R6" s="526">
        <v>697</v>
      </c>
      <c r="S6" s="526">
        <v>1017</v>
      </c>
      <c r="T6" s="526">
        <v>21</v>
      </c>
      <c r="U6" s="526">
        <v>32</v>
      </c>
      <c r="V6" s="526">
        <v>37</v>
      </c>
      <c r="W6" s="526">
        <v>43</v>
      </c>
      <c r="X6" s="526">
        <v>55</v>
      </c>
    </row>
    <row r="7" spans="1:24" ht="14">
      <c r="A7" s="167" t="s">
        <v>627</v>
      </c>
      <c r="B7" s="35" t="s">
        <v>590</v>
      </c>
      <c r="C7" s="36">
        <f>VLOOKUP($A7&amp;$B7,st_line_md_forecast[[#All],[key]:[Exceeds N-1]],COLUMNS(st_line_md_forecast!$E$2:$F$2),FALSE)</f>
        <v>134.9</v>
      </c>
      <c r="D7" s="349"/>
      <c r="E7" s="138">
        <f>VLOOKUP($A7&amp;$B7,st_line_md_forecast[[#All],[key]:[Exceeds N-1]],COLUMNS(st_line_md_forecast!F5:H5),FALSE)</f>
        <v>0.94292237442899995</v>
      </c>
      <c r="F7" s="349"/>
      <c r="G7" s="349"/>
      <c r="H7" s="37">
        <f>VLOOKUP($A7&amp;$B7,st_line_md_forecast[[#All],[key]:[Exceeds N-1]],COLUMNS(st_line_min_forecast!F5:I5),FALSE)</f>
        <v>87.6</v>
      </c>
      <c r="I7" s="37">
        <f>VLOOKUP($A7&amp;$B7,st_line_md_forecast[[#All],[key]:[Exceeds N-1]],COLUMNS(st_line_min_forecast!$F$2:K5),FALSE)</f>
        <v>99.4</v>
      </c>
      <c r="J7" s="37">
        <f>VLOOKUP($A7&amp;$B7,st_line_md_forecast[[#All],[key]:[Exceeds N-1]],COLUMNS(st_line_min_forecast!$F$2:L5),FALSE)</f>
        <v>102.4</v>
      </c>
      <c r="K7" s="37">
        <f>VLOOKUP($A7&amp;$B7,st_line_md_forecast[[#All],[key]:[Exceeds N-1]],COLUMNS(st_line_min_forecast!$F$2:M5),FALSE)</f>
        <v>103.8</v>
      </c>
      <c r="L7" s="37">
        <f>VLOOKUP($A7&amp;$B7,st_line_md_forecast[[#All],[key]:[Exceeds N-1]],COLUMNS(st_line_min_forecast!$F$2:N5),FALSE)</f>
        <v>106.9</v>
      </c>
      <c r="M7" s="37">
        <f>VLOOKUP($A7&amp;$B7,st_line_md_forecast[[#All],[key]:[Exceeds N-1]],COLUMNS(st_line_min_forecast!$F$2:O5),FALSE)</f>
        <v>112.2</v>
      </c>
      <c r="N7" s="185" t="str">
        <f t="shared" si="3"/>
        <v/>
      </c>
      <c r="O7" s="527"/>
      <c r="P7" s="527"/>
      <c r="Q7" s="527"/>
      <c r="R7" s="527"/>
      <c r="S7" s="527"/>
      <c r="T7" s="527"/>
      <c r="U7" s="527"/>
      <c r="V7" s="527"/>
      <c r="W7" s="527"/>
      <c r="X7" s="527"/>
    </row>
    <row r="8" spans="1:24">
      <c r="A8" s="167" t="s">
        <v>741</v>
      </c>
      <c r="B8" s="35" t="s">
        <v>588</v>
      </c>
      <c r="C8" s="36">
        <f>VLOOKUP($A8&amp;$B8,st_line_md_forecast[[#All],[key]:[Exceeds N-1]],COLUMNS(st_line_md_forecast!$E$2:$F$2),FALSE)</f>
        <v>109.7</v>
      </c>
      <c r="D8" s="349"/>
      <c r="E8" s="138">
        <f>VLOOKUP($A8&amp;$B8,st_line_md_forecast[[#All],[key]:[Exceeds N-1]],COLUMNS(st_line_md_forecast!F6:H6),FALSE)</f>
        <v>0.96657115568300001</v>
      </c>
      <c r="F8" s="349"/>
      <c r="G8" s="349"/>
      <c r="H8" s="37">
        <f>VLOOKUP($A8&amp;$B8,st_line_md_forecast[[#All],[key]:[Exceeds N-1]],COLUMNS(st_line_min_forecast!F6:I6),FALSE)</f>
        <v>104.7</v>
      </c>
      <c r="I8" s="37">
        <f>VLOOKUP($A8&amp;$B8,st_line_md_forecast[[#All],[key]:[Exceeds N-1]],COLUMNS(st_line_min_forecast!$F$2:K6),FALSE)</f>
        <v>116.6</v>
      </c>
      <c r="J8" s="37">
        <f>VLOOKUP($A8&amp;$B8,st_line_md_forecast[[#All],[key]:[Exceeds N-1]],COLUMNS(st_line_min_forecast!$F$2:L6),FALSE)</f>
        <v>123.2</v>
      </c>
      <c r="K8" s="37">
        <f>VLOOKUP($A8&amp;$B8,st_line_md_forecast[[#All],[key]:[Exceeds N-1]],COLUMNS(st_line_min_forecast!$F$2:M6),FALSE)</f>
        <v>127</v>
      </c>
      <c r="L8" s="37">
        <f>VLOOKUP($A8&amp;$B8,st_line_md_forecast[[#All],[key]:[Exceeds N-1]],COLUMNS(st_line_min_forecast!$F$2:N6),FALSE)</f>
        <v>129.80000000000001</v>
      </c>
      <c r="M8" s="37">
        <f>VLOOKUP($A8&amp;$B8,st_line_md_forecast[[#All],[key]:[Exceeds N-1]],COLUMNS(st_line_min_forecast!$F$2:O6),FALSE)</f>
        <v>136.6</v>
      </c>
      <c r="N8" s="185">
        <f t="shared" si="3"/>
        <v>6.2898814949863269E-2</v>
      </c>
      <c r="O8" s="37"/>
      <c r="P8" s="37"/>
      <c r="Q8" s="37"/>
      <c r="R8" s="37"/>
      <c r="S8" s="37"/>
      <c r="T8" s="37"/>
      <c r="U8" s="37"/>
      <c r="V8" s="37"/>
      <c r="W8" s="37"/>
      <c r="X8" s="151"/>
    </row>
    <row r="9" spans="1:24" ht="14">
      <c r="A9" s="167" t="s">
        <v>741</v>
      </c>
      <c r="B9" s="35" t="s">
        <v>590</v>
      </c>
      <c r="C9" s="36">
        <f>VLOOKUP($A9&amp;$B9,st_line_md_forecast[[#All],[key]:[Exceeds N-1]],COLUMNS(st_line_md_forecast!$E$2:$F$2),FALSE)</f>
        <v>134.9</v>
      </c>
      <c r="D9" s="349"/>
      <c r="E9" s="138">
        <f>VLOOKUP($A9&amp;$B9,st_line_md_forecast[[#All],[key]:[Exceeds N-1]],COLUMNS(st_line_md_forecast!F7:H7),FALSE)</f>
        <v>0.96030729833499995</v>
      </c>
      <c r="F9" s="349"/>
      <c r="G9" s="349"/>
      <c r="H9" s="37">
        <f>VLOOKUP($A9&amp;$B9,st_line_md_forecast[[#All],[key]:[Exceeds N-1]],COLUMNS(st_line_min_forecast!F7:I7),FALSE)</f>
        <v>78.099999999999994</v>
      </c>
      <c r="I9" s="37">
        <f>VLOOKUP($A9&amp;$B9,st_line_md_forecast[[#All],[key]:[Exceeds N-1]],COLUMNS(st_line_min_forecast!$F$2:K7),FALSE)</f>
        <v>89</v>
      </c>
      <c r="J9" s="37">
        <f>VLOOKUP($A9&amp;$B9,st_line_md_forecast[[#All],[key]:[Exceeds N-1]],COLUMNS(st_line_min_forecast!$F$2:L7),FALSE)</f>
        <v>91.8</v>
      </c>
      <c r="K9" s="37">
        <f>VLOOKUP($A9&amp;$B9,st_line_md_forecast[[#All],[key]:[Exceeds N-1]],COLUMNS(st_line_min_forecast!$F$2:M7),FALSE)</f>
        <v>93.2</v>
      </c>
      <c r="L9" s="37">
        <f>VLOOKUP($A9&amp;$B9,st_line_md_forecast[[#All],[key]:[Exceeds N-1]],COLUMNS(st_line_min_forecast!$F$2:N7),FALSE)</f>
        <v>95.2</v>
      </c>
      <c r="M9" s="37">
        <f>VLOOKUP($A9&amp;$B9,st_line_md_forecast[[#All],[key]:[Exceeds N-1]],COLUMNS(st_line_min_forecast!$F$2:O7),FALSE)</f>
        <v>100.4</v>
      </c>
      <c r="N9" s="185" t="str">
        <f t="shared" si="3"/>
        <v/>
      </c>
      <c r="O9" s="37"/>
      <c r="P9" s="37"/>
      <c r="Q9" s="37"/>
      <c r="R9" s="37"/>
      <c r="S9" s="37"/>
      <c r="T9" s="37"/>
      <c r="U9" s="37"/>
      <c r="V9" s="37"/>
      <c r="W9" s="37"/>
      <c r="X9" s="151"/>
    </row>
    <row r="10" spans="1:24" ht="14">
      <c r="A10" s="167" t="s">
        <v>623</v>
      </c>
      <c r="B10" s="35" t="s">
        <v>588</v>
      </c>
      <c r="C10" s="36">
        <f>VLOOKUP($A10&amp;$B10,st_line_md_forecast[[#All],[key]:[Exceeds N-1]],COLUMNS(st_line_md_forecast!$E$2:$F$2),FALSE)</f>
        <v>135.5</v>
      </c>
      <c r="D10" s="349"/>
      <c r="E10" s="138">
        <f>VLOOKUP($A10&amp;$B10,st_line_md_forecast[[#All],[key]:[Exceeds N-1]],COLUMNS(st_line_md_forecast!F8:H8),FALSE)</f>
        <v>0.96883116883099996</v>
      </c>
      <c r="F10" s="349"/>
      <c r="G10" s="349"/>
      <c r="H10" s="37">
        <f>VLOOKUP($A10&amp;$B10,st_line_md_forecast[[#All],[key]:[Exceeds N-1]],COLUMNS(st_line_min_forecast!F8:I8),FALSE)</f>
        <v>115.5</v>
      </c>
      <c r="I10" s="37">
        <f>VLOOKUP($A10&amp;$B10,st_line_md_forecast[[#All],[key]:[Exceeds N-1]],COLUMNS(st_line_min_forecast!$F$2:K8),FALSE)</f>
        <v>126.4</v>
      </c>
      <c r="J10" s="37">
        <f>VLOOKUP($A10&amp;$B10,st_line_md_forecast[[#All],[key]:[Exceeds N-1]],COLUMNS(st_line_min_forecast!$F$2:L8),FALSE)</f>
        <v>129.9</v>
      </c>
      <c r="K10" s="37">
        <f>VLOOKUP($A10&amp;$B10,st_line_md_forecast[[#All],[key]:[Exceeds N-1]],COLUMNS(st_line_min_forecast!$F$2:M8),FALSE)</f>
        <v>131.5</v>
      </c>
      <c r="L10" s="37">
        <f>VLOOKUP($A10&amp;$B10,st_line_md_forecast[[#All],[key]:[Exceeds N-1]],COLUMNS(st_line_min_forecast!$F$2:N8),FALSE)</f>
        <v>132</v>
      </c>
      <c r="M10" s="37">
        <f>VLOOKUP($A10&amp;$B10,st_line_md_forecast[[#All],[key]:[Exceeds N-1]],COLUMNS(st_line_min_forecast!$F$2:O8),FALSE)</f>
        <v>137.5</v>
      </c>
      <c r="N10" s="185" t="str">
        <f t="shared" si="3"/>
        <v/>
      </c>
      <c r="O10" s="37"/>
      <c r="P10" s="37"/>
      <c r="Q10" s="37"/>
      <c r="R10" s="37"/>
      <c r="S10" s="37"/>
      <c r="T10" s="37"/>
      <c r="U10" s="37"/>
      <c r="V10" s="37"/>
      <c r="W10" s="37"/>
      <c r="X10" s="151"/>
    </row>
    <row r="11" spans="1:24" ht="14">
      <c r="A11" s="167" t="s">
        <v>623</v>
      </c>
      <c r="B11" s="35" t="s">
        <v>590</v>
      </c>
      <c r="C11" s="36">
        <f>VLOOKUP($A11&amp;$B11,st_line_md_forecast[[#All],[key]:[Exceeds N-1]],COLUMNS(st_line_md_forecast!$E$2:$F$2),FALSE)</f>
        <v>142.30000000000001</v>
      </c>
      <c r="D11" s="349"/>
      <c r="E11" s="138">
        <f>VLOOKUP($A11&amp;$B11,st_line_md_forecast[[#All],[key]:[Exceeds N-1]],COLUMNS(st_line_md_forecast!F9:H9),FALSE)</f>
        <v>0.97520661156999999</v>
      </c>
      <c r="F11" s="349"/>
      <c r="G11" s="349"/>
      <c r="H11" s="37">
        <f>VLOOKUP($A11&amp;$B11,st_line_md_forecast[[#All],[key]:[Exceeds N-1]],COLUMNS(st_line_min_forecast!F9:I9),FALSE)</f>
        <v>96.8</v>
      </c>
      <c r="I11" s="37">
        <f>VLOOKUP($A11&amp;$B11,st_line_md_forecast[[#All],[key]:[Exceeds N-1]],COLUMNS(st_line_min_forecast!$F$2:K9),FALSE)</f>
        <v>105.7</v>
      </c>
      <c r="J11" s="37">
        <f>VLOOKUP($A11&amp;$B11,st_line_md_forecast[[#All],[key]:[Exceeds N-1]],COLUMNS(st_line_min_forecast!$F$2:L9),FALSE)</f>
        <v>106.6</v>
      </c>
      <c r="K11" s="37">
        <f>VLOOKUP($A11&amp;$B11,st_line_md_forecast[[#All],[key]:[Exceeds N-1]],COLUMNS(st_line_min_forecast!$F$2:M9),FALSE)</f>
        <v>106.2</v>
      </c>
      <c r="L11" s="37">
        <f>VLOOKUP($A11&amp;$B11,st_line_md_forecast[[#All],[key]:[Exceeds N-1]],COLUMNS(st_line_min_forecast!$F$2:N9),FALSE)</f>
        <v>106.6</v>
      </c>
      <c r="M11" s="37">
        <f>VLOOKUP($A11&amp;$B11,st_line_md_forecast[[#All],[key]:[Exceeds N-1]],COLUMNS(st_line_min_forecast!$F$2:O9),FALSE)</f>
        <v>110.4</v>
      </c>
      <c r="N11" s="185" t="str">
        <f t="shared" si="3"/>
        <v/>
      </c>
      <c r="O11" s="37"/>
      <c r="P11" s="37"/>
      <c r="Q11" s="37"/>
      <c r="R11" s="37"/>
      <c r="S11" s="37"/>
      <c r="T11" s="37"/>
      <c r="U11" s="37"/>
      <c r="V11" s="37"/>
      <c r="W11" s="37"/>
      <c r="X11" s="151"/>
    </row>
    <row r="12" spans="1:24">
      <c r="A12" s="167" t="s">
        <v>621</v>
      </c>
      <c r="B12" s="35" t="s">
        <v>588</v>
      </c>
      <c r="C12" s="36">
        <f>VLOOKUP($A12&amp;$B12,st_line_md_forecast[[#All],[key]:[Exceeds N-1]],COLUMNS(st_line_md_forecast!$E$2:$F$2),FALSE)</f>
        <v>109.7</v>
      </c>
      <c r="D12" s="349"/>
      <c r="E12" s="138">
        <f>VLOOKUP($A12&amp;$B12,st_line_md_forecast[[#All],[key]:[Exceeds N-1]],COLUMNS(st_line_md_forecast!F10:H10),FALSE)</f>
        <v>0.975417032485</v>
      </c>
      <c r="F12" s="349"/>
      <c r="G12" s="349"/>
      <c r="H12" s="37">
        <f>VLOOKUP($A12&amp;$B12,st_line_md_forecast[[#All],[key]:[Exceeds N-1]],COLUMNS(st_line_min_forecast!F10:I10),FALSE)</f>
        <v>113.9</v>
      </c>
      <c r="I12" s="37">
        <f>VLOOKUP($A12&amp;$B12,st_line_md_forecast[[#All],[key]:[Exceeds N-1]],COLUMNS(st_line_min_forecast!$F$2:K10),FALSE)</f>
        <v>124.7</v>
      </c>
      <c r="J12" s="37">
        <f>VLOOKUP($A12&amp;$B12,st_line_md_forecast[[#All],[key]:[Exceeds N-1]],COLUMNS(st_line_min_forecast!$F$2:L10),FALSE)</f>
        <v>128.19999999999999</v>
      </c>
      <c r="K12" s="37">
        <f>VLOOKUP($A12&amp;$B12,st_line_md_forecast[[#All],[key]:[Exceeds N-1]],COLUMNS(st_line_min_forecast!$F$2:M10),FALSE)</f>
        <v>128.6</v>
      </c>
      <c r="L12" s="37">
        <f>VLOOKUP($A12&amp;$B12,st_line_md_forecast[[#All],[key]:[Exceeds N-1]],COLUMNS(st_line_min_forecast!$F$2:N10),FALSE)</f>
        <v>130.19999999999999</v>
      </c>
      <c r="M12" s="37">
        <f>VLOOKUP($A12&amp;$B12,st_line_md_forecast[[#All],[key]:[Exceeds N-1]],COLUMNS(st_line_min_forecast!$F$2:O10),FALSE)</f>
        <v>135.1</v>
      </c>
      <c r="N12" s="185">
        <f t="shared" si="3"/>
        <v>0.13673655423883324</v>
      </c>
      <c r="O12" s="37"/>
      <c r="P12" s="37"/>
      <c r="Q12" s="37"/>
      <c r="R12" s="37"/>
      <c r="S12" s="37"/>
      <c r="T12" s="37"/>
      <c r="U12" s="37"/>
      <c r="V12" s="37"/>
      <c r="W12" s="37"/>
      <c r="X12" s="151"/>
    </row>
    <row r="13" spans="1:24" ht="14">
      <c r="A13" s="167" t="s">
        <v>621</v>
      </c>
      <c r="B13" s="35" t="s">
        <v>590</v>
      </c>
      <c r="C13" s="36">
        <f>VLOOKUP($A13&amp;$B13,st_line_md_forecast[[#All],[key]:[Exceeds N-1]],COLUMNS(st_line_md_forecast!$E$2:$F$2),FALSE)</f>
        <v>134.9</v>
      </c>
      <c r="D13" s="349"/>
      <c r="E13" s="138">
        <f>VLOOKUP($A13&amp;$B13,st_line_md_forecast[[#All],[key]:[Exceeds N-1]],COLUMNS(st_line_md_forecast!F11:H11),FALSE)</f>
        <v>0.98012552301300004</v>
      </c>
      <c r="F13" s="349"/>
      <c r="G13" s="349"/>
      <c r="H13" s="37">
        <f>VLOOKUP($A13&amp;$B13,st_line_md_forecast[[#All],[key]:[Exceeds N-1]],COLUMNS(st_line_min_forecast!F11:I11),FALSE)</f>
        <v>95.6</v>
      </c>
      <c r="I13" s="37">
        <f>VLOOKUP($A13&amp;$B13,st_line_md_forecast[[#All],[key]:[Exceeds N-1]],COLUMNS(st_line_min_forecast!$F$2:K11),FALSE)</f>
        <v>104.3</v>
      </c>
      <c r="J13" s="37">
        <f>VLOOKUP($A13&amp;$B13,st_line_md_forecast[[#All],[key]:[Exceeds N-1]],COLUMNS(st_line_min_forecast!$F$2:L11),FALSE)</f>
        <v>105.2</v>
      </c>
      <c r="K13" s="37">
        <f>VLOOKUP($A13&amp;$B13,st_line_md_forecast[[#All],[key]:[Exceeds N-1]],COLUMNS(st_line_min_forecast!$F$2:M11),FALSE)</f>
        <v>104.9</v>
      </c>
      <c r="L13" s="37">
        <f>VLOOKUP($A13&amp;$B13,st_line_md_forecast[[#All],[key]:[Exceeds N-1]],COLUMNS(st_line_min_forecast!$F$2:N11),FALSE)</f>
        <v>106.1</v>
      </c>
      <c r="M13" s="37">
        <f>VLOOKUP($A13&amp;$B13,st_line_md_forecast[[#All],[key]:[Exceeds N-1]],COLUMNS(st_line_min_forecast!$F$2:O11),FALSE)</f>
        <v>109.6</v>
      </c>
      <c r="N13" s="185" t="str">
        <f t="shared" si="3"/>
        <v/>
      </c>
      <c r="O13" s="37"/>
      <c r="P13" s="37"/>
      <c r="Q13" s="37"/>
      <c r="R13" s="37"/>
      <c r="S13" s="37"/>
      <c r="T13" s="37"/>
      <c r="U13" s="37"/>
      <c r="V13" s="37"/>
      <c r="W13" s="37"/>
      <c r="X13" s="151"/>
    </row>
    <row r="14" spans="1:24" ht="14">
      <c r="A14" s="167" t="s">
        <v>628</v>
      </c>
      <c r="B14" s="35" t="s">
        <v>588</v>
      </c>
      <c r="C14" s="36">
        <f>VLOOKUP($A14&amp;$B14,st_line_md_forecast[[#All],[key]:[Exceeds N-1]],COLUMNS(st_line_md_forecast!$E$2:$F$2),FALSE)</f>
        <v>109.7</v>
      </c>
      <c r="D14" s="349"/>
      <c r="E14" s="138">
        <f>VLOOKUP($A14&amp;$B14,st_line_md_forecast[[#All],[key]:[Exceeds N-1]],COLUMNS(st_line_md_forecast!F12:H12),FALSE)</f>
        <v>0.97535934291600002</v>
      </c>
      <c r="F14" s="349"/>
      <c r="G14" s="349"/>
      <c r="H14" s="37">
        <f>VLOOKUP($A14&amp;$B14,st_line_md_forecast[[#All],[key]:[Exceeds N-1]],COLUMNS(st_line_min_forecast!F12:I12),FALSE)</f>
        <v>97.4</v>
      </c>
      <c r="I14" s="37">
        <f>VLOOKUP($A14&amp;$B14,st_line_md_forecast[[#All],[key]:[Exceeds N-1]],COLUMNS(st_line_min_forecast!$F$2:K12),FALSE)</f>
        <v>107.9</v>
      </c>
      <c r="J14" s="37">
        <f>VLOOKUP($A14&amp;$B14,st_line_md_forecast[[#All],[key]:[Exceeds N-1]],COLUMNS(st_line_min_forecast!$F$2:L12),FALSE)</f>
        <v>111.3</v>
      </c>
      <c r="K14" s="37">
        <f>VLOOKUP($A14&amp;$B14,st_line_md_forecast[[#All],[key]:[Exceeds N-1]],COLUMNS(st_line_min_forecast!$F$2:M12),FALSE)</f>
        <v>111.6</v>
      </c>
      <c r="L14" s="37">
        <f>VLOOKUP($A14&amp;$B14,st_line_md_forecast[[#All],[key]:[Exceeds N-1]],COLUMNS(st_line_min_forecast!$F$2:N12),FALSE)</f>
        <v>113.2</v>
      </c>
      <c r="M14" s="37">
        <f>VLOOKUP($A14&amp;$B14,st_line_md_forecast[[#All],[key]:[Exceeds N-1]],COLUMNS(st_line_min_forecast!$F$2:O12),FALSE)</f>
        <v>118</v>
      </c>
      <c r="N14" s="185" t="str">
        <f t="shared" si="3"/>
        <v/>
      </c>
      <c r="O14" s="37"/>
      <c r="P14" s="37"/>
      <c r="Q14" s="37"/>
      <c r="R14" s="37"/>
      <c r="S14" s="37"/>
      <c r="T14" s="37"/>
      <c r="U14" s="37"/>
      <c r="V14" s="37"/>
      <c r="W14" s="37"/>
      <c r="X14" s="151"/>
    </row>
    <row r="15" spans="1:24" ht="15" thickBot="1">
      <c r="A15" s="168" t="s">
        <v>628</v>
      </c>
      <c r="B15" s="38" t="s">
        <v>590</v>
      </c>
      <c r="C15" s="39">
        <f>VLOOKUP($A15&amp;$B15,st_line_md_forecast[[#All],[key]:[Exceeds N-1]],COLUMNS(st_line_md_forecast!$E$2:$F$2),FALSE)</f>
        <v>134.9</v>
      </c>
      <c r="D15" s="350"/>
      <c r="E15" s="139">
        <f>VLOOKUP($A15&amp;$B15,st_line_md_forecast[[#All],[key]:[Exceeds N-1]],COLUMNS(st_line_md_forecast!F13:H13),FALSE)</f>
        <v>0.97735849056599999</v>
      </c>
      <c r="F15" s="350"/>
      <c r="G15" s="350"/>
      <c r="H15" s="40">
        <f>VLOOKUP($A15&amp;$B15,st_line_md_forecast[[#All],[key]:[Exceeds N-1]],COLUMNS(st_line_min_forecast!F13:I13),FALSE)</f>
        <v>79.5</v>
      </c>
      <c r="I15" s="40">
        <f>VLOOKUP($A15&amp;$B15,st_line_md_forecast[[#All],[key]:[Exceeds N-1]],COLUMNS(st_line_min_forecast!$F$2:K13),FALSE)</f>
        <v>88</v>
      </c>
      <c r="J15" s="40">
        <f>VLOOKUP($A15&amp;$B15,st_line_md_forecast[[#All],[key]:[Exceeds N-1]],COLUMNS(st_line_min_forecast!$F$2:L13),FALSE)</f>
        <v>88.9</v>
      </c>
      <c r="K15" s="40">
        <f>VLOOKUP($A15&amp;$B15,st_line_md_forecast[[#All],[key]:[Exceeds N-1]],COLUMNS(st_line_min_forecast!$F$2:M13),FALSE)</f>
        <v>88.6</v>
      </c>
      <c r="L15" s="40">
        <f>VLOOKUP($A15&amp;$B15,st_line_md_forecast[[#All],[key]:[Exceeds N-1]],COLUMNS(st_line_min_forecast!$F$2:N13),FALSE)</f>
        <v>89.8</v>
      </c>
      <c r="M15" s="40">
        <f>VLOOKUP($A15&amp;$B15,st_line_md_forecast[[#All],[key]:[Exceeds N-1]],COLUMNS(st_line_min_forecast!$F$2:O13),FALSE)</f>
        <v>93.2</v>
      </c>
      <c r="N15" s="186" t="str">
        <f t="shared" si="3"/>
        <v/>
      </c>
      <c r="O15" s="40"/>
      <c r="P15" s="40"/>
      <c r="Q15" s="40"/>
      <c r="R15" s="40"/>
      <c r="S15" s="40"/>
      <c r="T15" s="40"/>
      <c r="U15" s="40"/>
      <c r="V15" s="40"/>
      <c r="W15" s="40"/>
      <c r="X15" s="152"/>
    </row>
    <row r="16" spans="1:24" ht="13.5" customHeight="1">
      <c r="A16" s="173" t="s">
        <v>557</v>
      </c>
      <c r="B16" s="23"/>
      <c r="C16" s="25"/>
      <c r="D16" s="24"/>
      <c r="E16" s="140"/>
      <c r="F16" s="24"/>
      <c r="G16" s="24"/>
      <c r="H16" s="24"/>
      <c r="I16" s="24"/>
      <c r="J16" s="24"/>
      <c r="K16" s="24"/>
      <c r="L16" s="24"/>
      <c r="M16" s="24"/>
      <c r="N16" s="187"/>
      <c r="O16" s="24"/>
      <c r="P16" s="24"/>
      <c r="Q16" s="24"/>
      <c r="R16" s="24"/>
      <c r="S16" s="24"/>
      <c r="T16" s="24"/>
      <c r="U16" s="24"/>
      <c r="V16" s="24"/>
      <c r="W16" s="24"/>
      <c r="X16" s="153"/>
    </row>
    <row r="17" spans="1:24">
      <c r="A17" s="174" t="s">
        <v>618</v>
      </c>
      <c r="B17" s="33" t="s">
        <v>588</v>
      </c>
      <c r="C17" s="82">
        <f>VLOOKUP($A17&amp;$B17,st_line_md_forecast[[#All],[key]:[Exceeds N-1]],COLUMNS(st_line_md_forecast!$E$2:$F$2),FALSE)</f>
        <v>102.3</v>
      </c>
      <c r="D17" s="377"/>
      <c r="E17" s="109">
        <f>VLOOKUP($A17&amp;$B17,st_line_md_forecast[[#All],[key]:[Exceeds N-1]],COLUMNS(st_line_md_forecast!F15:H15),FALSE)</f>
        <v>0.96899224806200002</v>
      </c>
      <c r="F17" s="377"/>
      <c r="G17" s="377"/>
      <c r="H17" s="109">
        <f>VLOOKUP($A17&amp;$B17,st_line_md_forecast[[#All],[key]:[Exceeds N-1]],COLUMNS(st_line_min_forecast!F15:I15),FALSE)</f>
        <v>38.700000000000003</v>
      </c>
      <c r="I17" s="109">
        <f>VLOOKUP($A17&amp;$B17,st_line_md_forecast[[#All],[key]:[Exceeds N-1]],COLUMNS(st_line_min_forecast!$F$2:K15),FALSE)</f>
        <v>39</v>
      </c>
      <c r="J17" s="109">
        <f>VLOOKUP($A17&amp;$B17,st_line_md_forecast[[#All],[key]:[Exceeds N-1]],COLUMNS(st_line_min_forecast!$F$2:L15),FALSE)</f>
        <v>40.799999999999997</v>
      </c>
      <c r="K17" s="109">
        <f>VLOOKUP($A17&amp;$B17,st_line_md_forecast[[#All],[key]:[Exceeds N-1]],COLUMNS(st_line_min_forecast!$F$2:M15),FALSE)</f>
        <v>40.6</v>
      </c>
      <c r="L17" s="109">
        <f>VLOOKUP($A17&amp;$B17,st_line_md_forecast[[#All],[key]:[Exceeds N-1]],COLUMNS(st_line_min_forecast!$F$2:N15),FALSE)</f>
        <v>40.299999999999997</v>
      </c>
      <c r="M17" s="109">
        <f>VLOOKUP($A17&amp;$B17,st_line_md_forecast[[#All],[key]:[Exceeds N-1]],COLUMNS(st_line_min_forecast!$F$2:O15),FALSE)</f>
        <v>41.4</v>
      </c>
      <c r="N17" s="188" t="str">
        <f t="shared" si="3"/>
        <v/>
      </c>
      <c r="O17" s="335"/>
      <c r="P17" s="335"/>
      <c r="Q17" s="335"/>
      <c r="R17" s="335"/>
      <c r="S17" s="335"/>
      <c r="T17" s="335"/>
      <c r="U17" s="335"/>
      <c r="V17" s="335"/>
      <c r="W17" s="335"/>
      <c r="X17" s="337"/>
    </row>
    <row r="18" spans="1:24">
      <c r="A18" s="167" t="s">
        <v>618</v>
      </c>
      <c r="B18" s="35" t="s">
        <v>590</v>
      </c>
      <c r="C18" s="36">
        <f>VLOOKUP($A18&amp;$B18,st_line_md_forecast[[#All],[key]:[Exceeds N-1]],COLUMNS(st_line_md_forecast!$E$2:$F$2),FALSE)</f>
        <v>108</v>
      </c>
      <c r="D18" s="378"/>
      <c r="E18" s="42">
        <f>VLOOKUP($A18&amp;$B18,st_line_md_forecast[[#All],[key]:[Exceeds N-1]],COLUMNS(st_line_md_forecast!F16:H16),FALSE)</f>
        <v>0.96332518337399997</v>
      </c>
      <c r="F18" s="378"/>
      <c r="G18" s="378"/>
      <c r="H18" s="42">
        <f>VLOOKUP($A18&amp;$B18,st_line_md_forecast[[#All],[key]:[Exceeds N-1]],COLUMNS(st_line_min_forecast!F16:I16),FALSE)</f>
        <v>40.9</v>
      </c>
      <c r="I18" s="42">
        <f>VLOOKUP($A18&amp;$B18,st_line_md_forecast[[#All],[key]:[Exceeds N-1]],COLUMNS(st_line_min_forecast!$F$2:K16),FALSE)</f>
        <v>42.1</v>
      </c>
      <c r="J18" s="42">
        <f>VLOOKUP($A18&amp;$B18,st_line_md_forecast[[#All],[key]:[Exceeds N-1]],COLUMNS(st_line_min_forecast!$F$2:L16),FALSE)</f>
        <v>42</v>
      </c>
      <c r="K18" s="42">
        <f>VLOOKUP($A18&amp;$B18,st_line_md_forecast[[#All],[key]:[Exceeds N-1]],COLUMNS(st_line_min_forecast!$F$2:M16),FALSE)</f>
        <v>41.7</v>
      </c>
      <c r="L18" s="42">
        <f>VLOOKUP($A18&amp;$B18,st_line_md_forecast[[#All],[key]:[Exceeds N-1]],COLUMNS(st_line_min_forecast!$F$2:N16),FALSE)</f>
        <v>41.4</v>
      </c>
      <c r="M18" s="42">
        <f>VLOOKUP($A18&amp;$B18,st_line_md_forecast[[#All],[key]:[Exceeds N-1]],COLUMNS(st_line_min_forecast!$F$2:O16),FALSE)</f>
        <v>41.9</v>
      </c>
      <c r="N18" s="189" t="str">
        <f t="shared" si="3"/>
        <v/>
      </c>
      <c r="O18" s="336"/>
      <c r="P18" s="336"/>
      <c r="Q18" s="336"/>
      <c r="R18" s="336"/>
      <c r="S18" s="336"/>
      <c r="T18" s="336"/>
      <c r="U18" s="336"/>
      <c r="V18" s="336"/>
      <c r="W18" s="336"/>
      <c r="X18" s="338"/>
    </row>
    <row r="19" spans="1:24">
      <c r="A19" s="167" t="s">
        <v>616</v>
      </c>
      <c r="B19" s="35" t="s">
        <v>588</v>
      </c>
      <c r="C19" s="36">
        <f>VLOOKUP($A19&amp;$B19,st_line_md_forecast[[#All],[key]:[Exceeds N-1]],COLUMNS(st_line_md_forecast!$E$2:$F$2),FALSE)</f>
        <v>102.9</v>
      </c>
      <c r="D19" s="378"/>
      <c r="E19" s="42">
        <f>VLOOKUP($A19&amp;$B19,st_line_md_forecast[[#All],[key]:[Exceeds N-1]],COLUMNS(st_line_md_forecast!F17:H17),FALSE)</f>
        <v>0.97527472527500003</v>
      </c>
      <c r="F19" s="378"/>
      <c r="G19" s="378"/>
      <c r="H19" s="42">
        <f>VLOOKUP($A19&amp;$B19,st_line_md_forecast[[#All],[key]:[Exceeds N-1]],COLUMNS(st_line_min_forecast!F17:I17),FALSE)</f>
        <v>36.4</v>
      </c>
      <c r="I19" s="42">
        <f>VLOOKUP($A19&amp;$B19,st_line_md_forecast[[#All],[key]:[Exceeds N-1]],COLUMNS(st_line_min_forecast!$F$2:K17),FALSE)</f>
        <v>35.799999999999997</v>
      </c>
      <c r="J19" s="42">
        <f>VLOOKUP($A19&amp;$B19,st_line_md_forecast[[#All],[key]:[Exceeds N-1]],COLUMNS(st_line_min_forecast!$F$2:L17),FALSE)</f>
        <v>37.4</v>
      </c>
      <c r="K19" s="42">
        <f>VLOOKUP($A19&amp;$B19,st_line_md_forecast[[#All],[key]:[Exceeds N-1]],COLUMNS(st_line_min_forecast!$F$2:M17),FALSE)</f>
        <v>37.1</v>
      </c>
      <c r="L19" s="42">
        <f>VLOOKUP($A19&amp;$B19,st_line_md_forecast[[#All],[key]:[Exceeds N-1]],COLUMNS(st_line_min_forecast!$F$2:N17),FALSE)</f>
        <v>36.9</v>
      </c>
      <c r="M19" s="42">
        <f>VLOOKUP($A19&amp;$B19,st_line_md_forecast[[#All],[key]:[Exceeds N-1]],COLUMNS(st_line_min_forecast!$F$2:O17),FALSE)</f>
        <v>37.5</v>
      </c>
      <c r="N19" s="189" t="str">
        <f t="shared" si="3"/>
        <v/>
      </c>
      <c r="O19" s="336"/>
      <c r="P19" s="336"/>
      <c r="Q19" s="336"/>
      <c r="R19" s="336"/>
      <c r="S19" s="336"/>
      <c r="T19" s="336"/>
      <c r="U19" s="336"/>
      <c r="V19" s="336"/>
      <c r="W19" s="336"/>
      <c r="X19" s="338"/>
    </row>
    <row r="20" spans="1:24">
      <c r="A20" s="167" t="s">
        <v>616</v>
      </c>
      <c r="B20" s="35" t="s">
        <v>590</v>
      </c>
      <c r="C20" s="36">
        <f>VLOOKUP($A20&amp;$B20,st_line_md_forecast[[#All],[key]:[Exceeds N-1]],COLUMNS(st_line_md_forecast!$E$2:$F$2),FALSE)</f>
        <v>108</v>
      </c>
      <c r="D20" s="378"/>
      <c r="E20" s="42">
        <f>VLOOKUP($A20&amp;$B20,st_line_md_forecast[[#All],[key]:[Exceeds N-1]],COLUMNS(st_line_md_forecast!F18:H18),FALSE)</f>
        <v>0.96614583333299997</v>
      </c>
      <c r="F20" s="378"/>
      <c r="G20" s="378"/>
      <c r="H20" s="42">
        <f>VLOOKUP($A20&amp;$B20,st_line_md_forecast[[#All],[key]:[Exceeds N-1]],COLUMNS(st_line_min_forecast!F18:I18),FALSE)</f>
        <v>38.4</v>
      </c>
      <c r="I20" s="42">
        <f>VLOOKUP($A20&amp;$B20,st_line_md_forecast[[#All],[key]:[Exceeds N-1]],COLUMNS(st_line_min_forecast!$F$2:K18),FALSE)</f>
        <v>38.700000000000003</v>
      </c>
      <c r="J20" s="42">
        <f>VLOOKUP($A20&amp;$B20,st_line_md_forecast[[#All],[key]:[Exceeds N-1]],COLUMNS(st_line_min_forecast!$F$2:L18),FALSE)</f>
        <v>38.6</v>
      </c>
      <c r="K20" s="42">
        <f>VLOOKUP($A20&amp;$B20,st_line_md_forecast[[#All],[key]:[Exceeds N-1]],COLUMNS(st_line_min_forecast!$F$2:M18),FALSE)</f>
        <v>38.200000000000003</v>
      </c>
      <c r="L20" s="42">
        <f>VLOOKUP($A20&amp;$B20,st_line_md_forecast[[#All],[key]:[Exceeds N-1]],COLUMNS(st_line_min_forecast!$F$2:N18),FALSE)</f>
        <v>38</v>
      </c>
      <c r="M20" s="42">
        <f>VLOOKUP($A20&amp;$B20,st_line_md_forecast[[#All],[key]:[Exceeds N-1]],COLUMNS(st_line_min_forecast!$F$2:O18),FALSE)</f>
        <v>38.1</v>
      </c>
      <c r="N20" s="189" t="str">
        <f t="shared" si="3"/>
        <v/>
      </c>
      <c r="O20" s="336"/>
      <c r="P20" s="336"/>
      <c r="Q20" s="336"/>
      <c r="R20" s="336"/>
      <c r="S20" s="336"/>
      <c r="T20" s="336"/>
      <c r="U20" s="336"/>
      <c r="V20" s="336"/>
      <c r="W20" s="336"/>
      <c r="X20" s="338"/>
    </row>
    <row r="21" spans="1:24">
      <c r="A21" s="167" t="s">
        <v>684</v>
      </c>
      <c r="B21" s="35" t="s">
        <v>588</v>
      </c>
      <c r="C21" s="36">
        <f>VLOOKUP($A21&amp;$B21,st_line_md_forecast[[#All],[key]:[Exceeds N-1]],COLUMNS(st_line_md_forecast!$E$2:$F$2),FALSE)</f>
        <v>91.4</v>
      </c>
      <c r="D21" s="378"/>
      <c r="E21" s="42">
        <f>VLOOKUP($A21&amp;$B21,st_line_md_forecast[[#All],[key]:[Exceeds N-1]],COLUMNS(st_line_md_forecast!F19:H19),FALSE)</f>
        <v>0.98790322580599998</v>
      </c>
      <c r="F21" s="378"/>
      <c r="G21" s="378"/>
      <c r="H21" s="42">
        <f>VLOOKUP($A21&amp;$B21,st_line_md_forecast[[#All],[key]:[Exceeds N-1]],COLUMNS(st_line_min_forecast!F19:I19),FALSE)</f>
        <v>24.8</v>
      </c>
      <c r="I21" s="42">
        <f>VLOOKUP($A21&amp;$B21,st_line_md_forecast[[#All],[key]:[Exceeds N-1]],COLUMNS(st_line_min_forecast!$F$2:K19),FALSE)</f>
        <v>26.5</v>
      </c>
      <c r="J21" s="42">
        <f>VLOOKUP($A21&amp;$B21,st_line_md_forecast[[#All],[key]:[Exceeds N-1]],COLUMNS(st_line_min_forecast!$F$2:L19),FALSE)</f>
        <v>27.9</v>
      </c>
      <c r="K21" s="42">
        <f>VLOOKUP($A21&amp;$B21,st_line_md_forecast[[#All],[key]:[Exceeds N-1]],COLUMNS(st_line_min_forecast!$F$2:M19),FALSE)</f>
        <v>28</v>
      </c>
      <c r="L21" s="42">
        <f>VLOOKUP($A21&amp;$B21,st_line_md_forecast[[#All],[key]:[Exceeds N-1]],COLUMNS(st_line_min_forecast!$F$2:N19),FALSE)</f>
        <v>28.1</v>
      </c>
      <c r="M21" s="42">
        <f>VLOOKUP($A21&amp;$B21,st_line_md_forecast[[#All],[key]:[Exceeds N-1]],COLUMNS(st_line_min_forecast!$F$2:O19),FALSE)</f>
        <v>29.3</v>
      </c>
      <c r="N21" s="189" t="str">
        <f t="shared" si="3"/>
        <v/>
      </c>
      <c r="O21" s="336"/>
      <c r="P21" s="336"/>
      <c r="Q21" s="336"/>
      <c r="R21" s="336"/>
      <c r="S21" s="336"/>
      <c r="T21" s="336"/>
      <c r="U21" s="336"/>
      <c r="V21" s="336"/>
      <c r="W21" s="336"/>
      <c r="X21" s="338"/>
    </row>
    <row r="22" spans="1:24">
      <c r="A22" s="167" t="s">
        <v>684</v>
      </c>
      <c r="B22" s="35" t="s">
        <v>590</v>
      </c>
      <c r="C22" s="36">
        <f>VLOOKUP($A22&amp;$B22,st_line_md_forecast[[#All],[key]:[Exceeds N-1]],COLUMNS(st_line_md_forecast!$E$2:$F$2),FALSE)</f>
        <v>91.4</v>
      </c>
      <c r="D22" s="378"/>
      <c r="E22" s="42">
        <f>VLOOKUP($A22&amp;$B22,st_line_md_forecast[[#All],[key]:[Exceeds N-1]],COLUMNS(st_line_md_forecast!F20:H20),FALSE)</f>
        <v>0.98557692307699996</v>
      </c>
      <c r="F22" s="378"/>
      <c r="G22" s="378"/>
      <c r="H22" s="42">
        <f>VLOOKUP($A22&amp;$B22,st_line_md_forecast[[#All],[key]:[Exceeds N-1]],COLUMNS(st_line_min_forecast!F20:I20),FALSE)</f>
        <v>20.8</v>
      </c>
      <c r="I22" s="42">
        <f>VLOOKUP($A22&amp;$B22,st_line_md_forecast[[#All],[key]:[Exceeds N-1]],COLUMNS(st_line_min_forecast!$F$2:K20),FALSE)</f>
        <v>21.1</v>
      </c>
      <c r="J22" s="42">
        <f>VLOOKUP($A22&amp;$B22,st_line_md_forecast[[#All],[key]:[Exceeds N-1]],COLUMNS(st_line_min_forecast!$F$2:L20),FALSE)</f>
        <v>21.3</v>
      </c>
      <c r="K22" s="42">
        <f>VLOOKUP($A22&amp;$B22,st_line_md_forecast[[#All],[key]:[Exceeds N-1]],COLUMNS(st_line_min_forecast!$F$2:M20),FALSE)</f>
        <v>21.4</v>
      </c>
      <c r="L22" s="42">
        <f>VLOOKUP($A22&amp;$B22,st_line_md_forecast[[#All],[key]:[Exceeds N-1]],COLUMNS(st_line_min_forecast!$F$2:N20),FALSE)</f>
        <v>21.6</v>
      </c>
      <c r="M22" s="42">
        <f>VLOOKUP($A22&amp;$B22,st_line_md_forecast[[#All],[key]:[Exceeds N-1]],COLUMNS(st_line_min_forecast!$F$2:O20),FALSE)</f>
        <v>21.8</v>
      </c>
      <c r="N22" s="189" t="str">
        <f t="shared" si="3"/>
        <v/>
      </c>
      <c r="O22" s="336"/>
      <c r="P22" s="336"/>
      <c r="Q22" s="336"/>
      <c r="R22" s="336"/>
      <c r="S22" s="336"/>
      <c r="T22" s="336"/>
      <c r="U22" s="336"/>
      <c r="V22" s="336"/>
      <c r="W22" s="336"/>
      <c r="X22" s="338"/>
    </row>
    <row r="23" spans="1:24">
      <c r="A23" s="167" t="s">
        <v>617</v>
      </c>
      <c r="B23" s="35" t="s">
        <v>588</v>
      </c>
      <c r="C23" s="36">
        <f>VLOOKUP($A23&amp;$B23,st_line_md_forecast[[#All],[key]:[Exceeds N-1]],COLUMNS(st_line_md_forecast!$E$2:$F$2),FALSE)</f>
        <v>91.4</v>
      </c>
      <c r="D23" s="378"/>
      <c r="E23" s="42">
        <f>VLOOKUP($A23&amp;$B23,st_line_md_forecast[[#All],[key]:[Exceeds N-1]],COLUMNS(st_line_md_forecast!F21:H21),FALSE)</f>
        <v>0.95804195804199999</v>
      </c>
      <c r="F23" s="378"/>
      <c r="G23" s="378"/>
      <c r="H23" s="42">
        <f>VLOOKUP($A23&amp;$B23,st_line_md_forecast[[#All],[key]:[Exceeds N-1]],COLUMNS(st_line_min_forecast!F21:I21),FALSE)</f>
        <v>28.6</v>
      </c>
      <c r="I23" s="42">
        <f>VLOOKUP($A23&amp;$B23,st_line_md_forecast[[#All],[key]:[Exceeds N-1]],COLUMNS(st_line_min_forecast!$F$2:K21),FALSE)</f>
        <v>27.6</v>
      </c>
      <c r="J23" s="42">
        <f>VLOOKUP($A23&amp;$B23,st_line_md_forecast[[#All],[key]:[Exceeds N-1]],COLUMNS(st_line_min_forecast!$F$2:L21),FALSE)</f>
        <v>28.1</v>
      </c>
      <c r="K23" s="42">
        <f>VLOOKUP($A23&amp;$B23,st_line_md_forecast[[#All],[key]:[Exceeds N-1]],COLUMNS(st_line_min_forecast!$F$2:M21),FALSE)</f>
        <v>27.8</v>
      </c>
      <c r="L23" s="42">
        <f>VLOOKUP($A23&amp;$B23,st_line_md_forecast[[#All],[key]:[Exceeds N-1]],COLUMNS(st_line_min_forecast!$F$2:N21),FALSE)</f>
        <v>27.3</v>
      </c>
      <c r="M23" s="42">
        <f>VLOOKUP($A23&amp;$B23,st_line_md_forecast[[#All],[key]:[Exceeds N-1]],COLUMNS(st_line_min_forecast!$F$2:O21),FALSE)</f>
        <v>27.4</v>
      </c>
      <c r="N23" s="189" t="str">
        <f t="shared" si="3"/>
        <v/>
      </c>
      <c r="O23" s="336"/>
      <c r="P23" s="336"/>
      <c r="Q23" s="336"/>
      <c r="R23" s="336"/>
      <c r="S23" s="336"/>
      <c r="T23" s="336"/>
      <c r="U23" s="336"/>
      <c r="V23" s="336"/>
      <c r="W23" s="336"/>
      <c r="X23" s="338"/>
    </row>
    <row r="24" spans="1:24">
      <c r="A24" s="167" t="s">
        <v>617</v>
      </c>
      <c r="B24" s="35" t="s">
        <v>590</v>
      </c>
      <c r="C24" s="36">
        <f>VLOOKUP($A24&amp;$B24,st_line_md_forecast[[#All],[key]:[Exceeds N-1]],COLUMNS(st_line_md_forecast!$E$2:$F$2),FALSE)</f>
        <v>91.4</v>
      </c>
      <c r="D24" s="378"/>
      <c r="E24" s="42">
        <f>VLOOKUP($A24&amp;$B24,st_line_md_forecast[[#All],[key]:[Exceeds N-1]],COLUMNS(st_line_md_forecast!F22:H22),FALSE)</f>
        <v>0.94817073170699995</v>
      </c>
      <c r="F24" s="378"/>
      <c r="G24" s="378"/>
      <c r="H24" s="42">
        <f>VLOOKUP($A24&amp;$B24,st_line_md_forecast[[#All],[key]:[Exceeds N-1]],COLUMNS(st_line_min_forecast!F22:I22),FALSE)</f>
        <v>32.799999999999997</v>
      </c>
      <c r="I24" s="42">
        <f>VLOOKUP($A24&amp;$B24,st_line_md_forecast[[#All],[key]:[Exceeds N-1]],COLUMNS(st_line_min_forecast!$F$2:K22),FALSE)</f>
        <v>34.5</v>
      </c>
      <c r="J24" s="42">
        <f>VLOOKUP($A24&amp;$B24,st_line_md_forecast[[#All],[key]:[Exceeds N-1]],COLUMNS(st_line_min_forecast!$F$2:L22),FALSE)</f>
        <v>34.4</v>
      </c>
      <c r="K24" s="42">
        <f>VLOOKUP($A24&amp;$B24,st_line_md_forecast[[#All],[key]:[Exceeds N-1]],COLUMNS(st_line_min_forecast!$F$2:M22),FALSE)</f>
        <v>33.799999999999997</v>
      </c>
      <c r="L24" s="42">
        <f>VLOOKUP($A24&amp;$B24,st_line_md_forecast[[#All],[key]:[Exceeds N-1]],COLUMNS(st_line_min_forecast!$F$2:N22),FALSE)</f>
        <v>33.4</v>
      </c>
      <c r="M24" s="42">
        <f>VLOOKUP($A24&amp;$B24,st_line_md_forecast[[#All],[key]:[Exceeds N-1]],COLUMNS(st_line_min_forecast!$F$2:O22),FALSE)</f>
        <v>34.1</v>
      </c>
      <c r="N24" s="189" t="str">
        <f t="shared" si="3"/>
        <v/>
      </c>
      <c r="O24" s="336"/>
      <c r="P24" s="336"/>
      <c r="Q24" s="336"/>
      <c r="R24" s="336"/>
      <c r="S24" s="336"/>
      <c r="T24" s="336"/>
      <c r="U24" s="336"/>
      <c r="V24" s="336"/>
      <c r="W24" s="336"/>
      <c r="X24" s="338"/>
    </row>
    <row r="25" spans="1:24">
      <c r="A25" s="167" t="s">
        <v>619</v>
      </c>
      <c r="B25" s="35" t="s">
        <v>588</v>
      </c>
      <c r="C25" s="36">
        <f>VLOOKUP($A25&amp;$B25,st_line_md_forecast[[#All],[key]:[Exceeds N-1]],COLUMNS(st_line_md_forecast!$E$2:$F$2),FALSE)</f>
        <v>102.3</v>
      </c>
      <c r="D25" s="378"/>
      <c r="E25" s="42">
        <f>VLOOKUP($A25&amp;$B25,st_line_md_forecast[[#All],[key]:[Exceeds N-1]],COLUMNS(st_line_md_forecast!F23:H23),FALSE)</f>
        <v>0.99371069182399996</v>
      </c>
      <c r="F25" s="378"/>
      <c r="G25" s="378"/>
      <c r="H25" s="42">
        <f>VLOOKUP($A25&amp;$B25,st_line_md_forecast[[#All],[key]:[Exceeds N-1]],COLUMNS(st_line_min_forecast!F23:I23),FALSE)</f>
        <v>15.9</v>
      </c>
      <c r="I25" s="42">
        <f>VLOOKUP($A25&amp;$B25,st_line_md_forecast[[#All],[key]:[Exceeds N-1]],COLUMNS(st_line_min_forecast!$F$2:K23),FALSE)</f>
        <v>16.2</v>
      </c>
      <c r="J25" s="42">
        <f>VLOOKUP($A25&amp;$B25,st_line_md_forecast[[#All],[key]:[Exceeds N-1]],COLUMNS(st_line_min_forecast!$F$2:L23),FALSE)</f>
        <v>16.8</v>
      </c>
      <c r="K25" s="42">
        <f>VLOOKUP($A25&amp;$B25,st_line_md_forecast[[#All],[key]:[Exceeds N-1]],COLUMNS(st_line_min_forecast!$F$2:M23),FALSE)</f>
        <v>16.8</v>
      </c>
      <c r="L25" s="42">
        <f>VLOOKUP($A25&amp;$B25,st_line_md_forecast[[#All],[key]:[Exceeds N-1]],COLUMNS(st_line_min_forecast!$F$2:N23),FALSE)</f>
        <v>16.8</v>
      </c>
      <c r="M25" s="42">
        <f>VLOOKUP($A25&amp;$B25,st_line_md_forecast[[#All],[key]:[Exceeds N-1]],COLUMNS(st_line_min_forecast!$F$2:O23),FALSE)</f>
        <v>17.2</v>
      </c>
      <c r="N25" s="189" t="str">
        <f t="shared" si="3"/>
        <v/>
      </c>
      <c r="O25" s="336"/>
      <c r="P25" s="336"/>
      <c r="Q25" s="336"/>
      <c r="R25" s="336"/>
      <c r="S25" s="336"/>
      <c r="T25" s="336"/>
      <c r="U25" s="336"/>
      <c r="V25" s="336"/>
      <c r="W25" s="336"/>
      <c r="X25" s="338"/>
    </row>
    <row r="26" spans="1:24">
      <c r="A26" s="167" t="s">
        <v>619</v>
      </c>
      <c r="B26" s="35" t="s">
        <v>590</v>
      </c>
      <c r="C26" s="36">
        <f>VLOOKUP($A26&amp;$B26,st_line_md_forecast[[#All],[key]:[Exceeds N-1]],COLUMNS(st_line_md_forecast!$E$2:$F$2),FALSE)</f>
        <v>130.30000000000001</v>
      </c>
      <c r="D26" s="378"/>
      <c r="E26" s="42">
        <f>VLOOKUP($A26&amp;$B26,st_line_md_forecast[[#All],[key]:[Exceeds N-1]],COLUMNS(st_line_md_forecast!F24:H24),FALSE)</f>
        <v>0.98726114649700003</v>
      </c>
      <c r="F26" s="378"/>
      <c r="G26" s="378"/>
      <c r="H26" s="42">
        <f>VLOOKUP($A26&amp;$B26,st_line_md_forecast[[#All],[key]:[Exceeds N-1]],COLUMNS(st_line_min_forecast!F24:I24),FALSE)</f>
        <v>15.7</v>
      </c>
      <c r="I26" s="42">
        <f>VLOOKUP($A26&amp;$B26,st_line_md_forecast[[#All],[key]:[Exceeds N-1]],COLUMNS(st_line_min_forecast!$F$2:K24),FALSE)</f>
        <v>15.6</v>
      </c>
      <c r="J26" s="42">
        <f>VLOOKUP($A26&amp;$B26,st_line_md_forecast[[#All],[key]:[Exceeds N-1]],COLUMNS(st_line_min_forecast!$F$2:L24),FALSE)</f>
        <v>15.6</v>
      </c>
      <c r="K26" s="42">
        <f>VLOOKUP($A26&amp;$B26,st_line_md_forecast[[#All],[key]:[Exceeds N-1]],COLUMNS(st_line_min_forecast!$F$2:M24),FALSE)</f>
        <v>15.6</v>
      </c>
      <c r="L26" s="42">
        <f>VLOOKUP($A26&amp;$B26,st_line_md_forecast[[#All],[key]:[Exceeds N-1]],COLUMNS(st_line_min_forecast!$F$2:N24),FALSE)</f>
        <v>15.6</v>
      </c>
      <c r="M26" s="42">
        <f>VLOOKUP($A26&amp;$B26,st_line_md_forecast[[#All],[key]:[Exceeds N-1]],COLUMNS(st_line_min_forecast!$F$2:O24),FALSE)</f>
        <v>15.6</v>
      </c>
      <c r="N26" s="189" t="str">
        <f t="shared" si="3"/>
        <v/>
      </c>
      <c r="O26" s="336"/>
      <c r="P26" s="336"/>
      <c r="Q26" s="336"/>
      <c r="R26" s="336"/>
      <c r="S26" s="336"/>
      <c r="T26" s="336"/>
      <c r="U26" s="336"/>
      <c r="V26" s="336"/>
      <c r="W26" s="336"/>
      <c r="X26" s="338"/>
    </row>
    <row r="27" spans="1:24">
      <c r="A27" s="167" t="s">
        <v>650</v>
      </c>
      <c r="B27" s="35" t="s">
        <v>588</v>
      </c>
      <c r="C27" s="36">
        <f>VLOOKUP($A27&amp;$B27,st_line_md_forecast[[#All],[key]:[Exceeds N-1]],COLUMNS(st_line_md_forecast!$E$2:$F$2),FALSE)</f>
        <v>97.2</v>
      </c>
      <c r="D27" s="378"/>
      <c r="E27" s="42">
        <f>VLOOKUP($A27&amp;$B27,st_line_md_forecast[[#All],[key]:[Exceeds N-1]],COLUMNS(st_line_md_forecast!F25:H25),FALSE)</f>
        <v>0.98709677419399999</v>
      </c>
      <c r="F27" s="378"/>
      <c r="G27" s="378"/>
      <c r="H27" s="42">
        <f>VLOOKUP($A27&amp;$B27,st_line_md_forecast[[#All],[key]:[Exceeds N-1]],COLUMNS(st_line_min_forecast!F25:I25),FALSE)</f>
        <v>15.5</v>
      </c>
      <c r="I27" s="42">
        <f>VLOOKUP($A27&amp;$B27,st_line_md_forecast[[#All],[key]:[Exceeds N-1]],COLUMNS(st_line_min_forecast!$F$2:K25),FALSE)</f>
        <v>15.1</v>
      </c>
      <c r="J27" s="42">
        <f>VLOOKUP($A27&amp;$B27,st_line_md_forecast[[#All],[key]:[Exceeds N-1]],COLUMNS(st_line_min_forecast!$F$2:L25),FALSE)</f>
        <v>15.2</v>
      </c>
      <c r="K27" s="42">
        <f>VLOOKUP($A27&amp;$B27,st_line_md_forecast[[#All],[key]:[Exceeds N-1]],COLUMNS(st_line_min_forecast!$F$2:M25),FALSE)</f>
        <v>15.2</v>
      </c>
      <c r="L27" s="42">
        <f>VLOOKUP($A27&amp;$B27,st_line_md_forecast[[#All],[key]:[Exceeds N-1]],COLUMNS(st_line_min_forecast!$F$2:N25),FALSE)</f>
        <v>15.2</v>
      </c>
      <c r="M27" s="42">
        <f>VLOOKUP($A27&amp;$B27,st_line_md_forecast[[#All],[key]:[Exceeds N-1]],COLUMNS(st_line_min_forecast!$F$2:O25),FALSE)</f>
        <v>15.1</v>
      </c>
      <c r="N27" s="189" t="str">
        <f t="shared" si="3"/>
        <v/>
      </c>
      <c r="O27" s="336"/>
      <c r="P27" s="336"/>
      <c r="Q27" s="336"/>
      <c r="R27" s="336"/>
      <c r="S27" s="336"/>
      <c r="T27" s="336"/>
      <c r="U27" s="336"/>
      <c r="V27" s="336"/>
      <c r="W27" s="336"/>
      <c r="X27" s="338"/>
    </row>
    <row r="28" spans="1:24">
      <c r="A28" s="167" t="s">
        <v>650</v>
      </c>
      <c r="B28" s="35" t="s">
        <v>590</v>
      </c>
      <c r="C28" s="36">
        <f>VLOOKUP($A28&amp;$B28,st_line_md_forecast[[#All],[key]:[Exceeds N-1]],COLUMNS(st_line_md_forecast!$E$2:$F$2),FALSE)</f>
        <v>125.7</v>
      </c>
      <c r="D28" s="378"/>
      <c r="E28" s="42">
        <f>VLOOKUP($A28&amp;$B28,st_line_md_forecast[[#All],[key]:[Exceeds N-1]],COLUMNS(st_line_md_forecast!F26:H26),FALSE)</f>
        <v>0.98757763975199997</v>
      </c>
      <c r="F28" s="378"/>
      <c r="G28" s="378"/>
      <c r="H28" s="42">
        <f>VLOOKUP($A28&amp;$B28,st_line_md_forecast[[#All],[key]:[Exceeds N-1]],COLUMNS(st_line_min_forecast!F26:I26),FALSE)</f>
        <v>16.100000000000001</v>
      </c>
      <c r="I28" s="42">
        <f>VLOOKUP($A28&amp;$B28,st_line_md_forecast[[#All],[key]:[Exceeds N-1]],COLUMNS(st_line_min_forecast!$F$2:K26),FALSE)</f>
        <v>16.100000000000001</v>
      </c>
      <c r="J28" s="42">
        <f>VLOOKUP($A28&amp;$B28,st_line_md_forecast[[#All],[key]:[Exceeds N-1]],COLUMNS(st_line_min_forecast!$F$2:L26),FALSE)</f>
        <v>16.100000000000001</v>
      </c>
      <c r="K28" s="42">
        <f>VLOOKUP($A28&amp;$B28,st_line_md_forecast[[#All],[key]:[Exceeds N-1]],COLUMNS(st_line_min_forecast!$F$2:M26),FALSE)</f>
        <v>16.100000000000001</v>
      </c>
      <c r="L28" s="42">
        <f>VLOOKUP($A28&amp;$B28,st_line_md_forecast[[#All],[key]:[Exceeds N-1]],COLUMNS(st_line_min_forecast!$F$2:N26),FALSE)</f>
        <v>16</v>
      </c>
      <c r="M28" s="42">
        <f>VLOOKUP($A28&amp;$B28,st_line_md_forecast[[#All],[key]:[Exceeds N-1]],COLUMNS(st_line_min_forecast!$F$2:O26),FALSE)</f>
        <v>16</v>
      </c>
      <c r="N28" s="189" t="str">
        <f t="shared" si="3"/>
        <v/>
      </c>
      <c r="O28" s="336"/>
      <c r="P28" s="336"/>
      <c r="Q28" s="336"/>
      <c r="R28" s="336"/>
      <c r="S28" s="336"/>
      <c r="T28" s="336"/>
      <c r="U28" s="336"/>
      <c r="V28" s="336"/>
      <c r="W28" s="336"/>
      <c r="X28" s="338"/>
    </row>
    <row r="29" spans="1:24">
      <c r="A29" s="167" t="s">
        <v>624</v>
      </c>
      <c r="B29" s="35" t="s">
        <v>588</v>
      </c>
      <c r="C29" s="36">
        <f>VLOOKUP($A29&amp;$B29,st_line_md_forecast[[#All],[key]:[Exceeds N-1]],COLUMNS(st_line_md_forecast!$E$2:$F$2),FALSE)</f>
        <v>109.7</v>
      </c>
      <c r="D29" s="378"/>
      <c r="E29" s="42">
        <f>VLOOKUP($A29&amp;$B29,st_line_md_forecast[[#All],[key]:[Exceeds N-1]],COLUMNS(st_line_md_forecast!F27:H27),FALSE)</f>
        <v>0.943872778297</v>
      </c>
      <c r="F29" s="378"/>
      <c r="G29" s="378"/>
      <c r="H29" s="42">
        <f>VLOOKUP($A29&amp;$B29,st_line_md_forecast[[#All],[key]:[Exceeds N-1]],COLUMNS(st_line_min_forecast!F27:I27),FALSE)</f>
        <v>106.9</v>
      </c>
      <c r="I29" s="42">
        <f>VLOOKUP($A29&amp;$B29,st_line_md_forecast[[#All],[key]:[Exceeds N-1]],COLUMNS(st_line_min_forecast!$F$2:K27),FALSE)</f>
        <v>106.6</v>
      </c>
      <c r="J29" s="42">
        <f>VLOOKUP($A29&amp;$B29,st_line_md_forecast[[#All],[key]:[Exceeds N-1]],COLUMNS(st_line_min_forecast!$F$2:L27),FALSE)</f>
        <v>107.1</v>
      </c>
      <c r="K29" s="42">
        <f>VLOOKUP($A29&amp;$B29,st_line_md_forecast[[#All],[key]:[Exceeds N-1]],COLUMNS(st_line_min_forecast!$F$2:M27),FALSE)</f>
        <v>107.1</v>
      </c>
      <c r="L29" s="42">
        <f>VLOOKUP($A29&amp;$B29,st_line_md_forecast[[#All],[key]:[Exceeds N-1]],COLUMNS(st_line_min_forecast!$F$2:N27),FALSE)</f>
        <v>107.1</v>
      </c>
      <c r="M29" s="42">
        <f>VLOOKUP($A29&amp;$B29,st_line_md_forecast[[#All],[key]:[Exceeds N-1]],COLUMNS(st_line_min_forecast!$F$2:O27),FALSE)</f>
        <v>107.2</v>
      </c>
      <c r="N29" s="189" t="str">
        <f t="shared" si="3"/>
        <v/>
      </c>
      <c r="O29" s="336"/>
      <c r="P29" s="336"/>
      <c r="Q29" s="336"/>
      <c r="R29" s="336"/>
      <c r="S29" s="336"/>
      <c r="T29" s="336"/>
      <c r="U29" s="336"/>
      <c r="V29" s="336"/>
      <c r="W29" s="336"/>
      <c r="X29" s="338"/>
    </row>
    <row r="30" spans="1:24">
      <c r="A30" s="167" t="s">
        <v>624</v>
      </c>
      <c r="B30" s="35" t="s">
        <v>590</v>
      </c>
      <c r="C30" s="36">
        <f>VLOOKUP($A30&amp;$B30,st_line_md_forecast[[#All],[key]:[Exceeds N-1]],COLUMNS(st_line_md_forecast!$E$2:$F$2),FALSE)</f>
        <v>134.9</v>
      </c>
      <c r="D30" s="378"/>
      <c r="E30" s="42">
        <f>VLOOKUP($A30&amp;$B30,st_line_md_forecast[[#All],[key]:[Exceeds N-1]],COLUMNS(st_line_md_forecast!F28:H28),FALSE)</f>
        <v>0.94392523364500003</v>
      </c>
      <c r="F30" s="378"/>
      <c r="G30" s="378"/>
      <c r="H30" s="42">
        <f>VLOOKUP($A30&amp;$B30,st_line_md_forecast[[#All],[key]:[Exceeds N-1]],COLUMNS(st_line_min_forecast!F28:I28),FALSE)</f>
        <v>107</v>
      </c>
      <c r="I30" s="42">
        <f>VLOOKUP($A30&amp;$B30,st_line_md_forecast[[#All],[key]:[Exceeds N-1]],COLUMNS(st_line_min_forecast!$F$2:K28),FALSE)</f>
        <v>106.7</v>
      </c>
      <c r="J30" s="42">
        <f>VLOOKUP($A30&amp;$B30,st_line_md_forecast[[#All],[key]:[Exceeds N-1]],COLUMNS(st_line_min_forecast!$F$2:L28),FALSE)</f>
        <v>106.6</v>
      </c>
      <c r="K30" s="42">
        <f>VLOOKUP($A30&amp;$B30,st_line_md_forecast[[#All],[key]:[Exceeds N-1]],COLUMNS(st_line_min_forecast!$F$2:M28),FALSE)</f>
        <v>106.6</v>
      </c>
      <c r="L30" s="42">
        <f>VLOOKUP($A30&amp;$B30,st_line_md_forecast[[#All],[key]:[Exceeds N-1]],COLUMNS(st_line_min_forecast!$F$2:N28),FALSE)</f>
        <v>106.6</v>
      </c>
      <c r="M30" s="42">
        <f>VLOOKUP($A30&amp;$B30,st_line_md_forecast[[#All],[key]:[Exceeds N-1]],COLUMNS(st_line_min_forecast!$F$2:O28),FALSE)</f>
        <v>106.4</v>
      </c>
      <c r="N30" s="189" t="str">
        <f t="shared" si="3"/>
        <v/>
      </c>
      <c r="O30" s="336"/>
      <c r="P30" s="336"/>
      <c r="Q30" s="336"/>
      <c r="R30" s="336"/>
      <c r="S30" s="336"/>
      <c r="T30" s="336"/>
      <c r="U30" s="336"/>
      <c r="V30" s="336"/>
      <c r="W30" s="336"/>
      <c r="X30" s="338"/>
    </row>
    <row r="31" spans="1:24">
      <c r="A31" s="167" t="s">
        <v>652</v>
      </c>
      <c r="B31" s="35" t="s">
        <v>588</v>
      </c>
      <c r="C31" s="36">
        <f>VLOOKUP($A31&amp;$B31,st_line_md_forecast[[#All],[key]:[Exceeds N-1]],COLUMNS(st_line_md_forecast!$E$2:$F$2),FALSE)</f>
        <v>109.7</v>
      </c>
      <c r="D31" s="378"/>
      <c r="E31" s="42">
        <f>VLOOKUP($A31&amp;$B31,st_line_md_forecast[[#All],[key]:[Exceeds N-1]],COLUMNS(st_line_md_forecast!F29:H29),FALSE)</f>
        <v>0.94063079777400005</v>
      </c>
      <c r="F31" s="378"/>
      <c r="G31" s="378"/>
      <c r="H31" s="42">
        <f>VLOOKUP($A31&amp;$B31,st_line_md_forecast[[#All],[key]:[Exceeds N-1]],COLUMNS(st_line_min_forecast!F29:I29),FALSE)</f>
        <v>107.8</v>
      </c>
      <c r="I31" s="42">
        <f>VLOOKUP($A31&amp;$B31,st_line_md_forecast[[#All],[key]:[Exceeds N-1]],COLUMNS(st_line_min_forecast!$F$2:K29),FALSE)</f>
        <v>107.5</v>
      </c>
      <c r="J31" s="42">
        <f>VLOOKUP($A31&amp;$B31,st_line_md_forecast[[#All],[key]:[Exceeds N-1]],COLUMNS(st_line_min_forecast!$F$2:L29),FALSE)</f>
        <v>107.7</v>
      </c>
      <c r="K31" s="42">
        <f>VLOOKUP($A31&amp;$B31,st_line_md_forecast[[#All],[key]:[Exceeds N-1]],COLUMNS(st_line_min_forecast!$F$2:M29),FALSE)</f>
        <v>107.7</v>
      </c>
      <c r="L31" s="42">
        <f>VLOOKUP($A31&amp;$B31,st_line_md_forecast[[#All],[key]:[Exceeds N-1]],COLUMNS(st_line_min_forecast!$F$2:N29),FALSE)</f>
        <v>107.7</v>
      </c>
      <c r="M31" s="42">
        <f>VLOOKUP($A31&amp;$B31,st_line_md_forecast[[#All],[key]:[Exceeds N-1]],COLUMNS(st_line_min_forecast!$F$2:O29),FALSE)</f>
        <v>107.6</v>
      </c>
      <c r="N31" s="189" t="str">
        <f t="shared" si="3"/>
        <v/>
      </c>
      <c r="O31" s="336"/>
      <c r="P31" s="336"/>
      <c r="Q31" s="336"/>
      <c r="R31" s="336"/>
      <c r="S31" s="336"/>
      <c r="T31" s="336"/>
      <c r="U31" s="336"/>
      <c r="V31" s="336"/>
      <c r="W31" s="336"/>
      <c r="X31" s="338"/>
    </row>
    <row r="32" spans="1:24">
      <c r="A32" s="167" t="s">
        <v>652</v>
      </c>
      <c r="B32" s="35" t="s">
        <v>590</v>
      </c>
      <c r="C32" s="36">
        <f>VLOOKUP($A32&amp;$B32,st_line_md_forecast[[#All],[key]:[Exceeds N-1]],COLUMNS(st_line_md_forecast!$E$2:$F$2),FALSE)</f>
        <v>122.3</v>
      </c>
      <c r="D32" s="378"/>
      <c r="E32" s="42">
        <f>VLOOKUP($A32&amp;$B32,st_line_md_forecast[[#All],[key]:[Exceeds N-1]],COLUMNS(st_line_md_forecast!F30:H30),FALSE)</f>
        <v>0.94166666666700005</v>
      </c>
      <c r="F32" s="378"/>
      <c r="G32" s="378"/>
      <c r="H32" s="42">
        <f>VLOOKUP($A32&amp;$B32,st_line_md_forecast[[#All],[key]:[Exceeds N-1]],COLUMNS(st_line_min_forecast!F30:I30),FALSE)</f>
        <v>108</v>
      </c>
      <c r="I32" s="42">
        <f>VLOOKUP($A32&amp;$B32,st_line_md_forecast[[#All],[key]:[Exceeds N-1]],COLUMNS(st_line_min_forecast!$F$2:K30),FALSE)</f>
        <v>107.7</v>
      </c>
      <c r="J32" s="42">
        <f>VLOOKUP($A32&amp;$B32,st_line_md_forecast[[#All],[key]:[Exceeds N-1]],COLUMNS(st_line_min_forecast!$F$2:L30),FALSE)</f>
        <v>107.6</v>
      </c>
      <c r="K32" s="42">
        <f>VLOOKUP($A32&amp;$B32,st_line_md_forecast[[#All],[key]:[Exceeds N-1]],COLUMNS(st_line_min_forecast!$F$2:M30),FALSE)</f>
        <v>107.6</v>
      </c>
      <c r="L32" s="42">
        <f>VLOOKUP($A32&amp;$B32,st_line_md_forecast[[#All],[key]:[Exceeds N-1]],COLUMNS(st_line_min_forecast!$F$2:N30),FALSE)</f>
        <v>107.6</v>
      </c>
      <c r="M32" s="42">
        <f>VLOOKUP($A32&amp;$B32,st_line_md_forecast[[#All],[key]:[Exceeds N-1]],COLUMNS(st_line_min_forecast!$F$2:O30),FALSE)</f>
        <v>107.4</v>
      </c>
      <c r="N32" s="189" t="str">
        <f t="shared" si="3"/>
        <v/>
      </c>
      <c r="O32" s="336"/>
      <c r="P32" s="336"/>
      <c r="Q32" s="336"/>
      <c r="R32" s="336"/>
      <c r="S32" s="336"/>
      <c r="T32" s="336"/>
      <c r="U32" s="336"/>
      <c r="V32" s="336"/>
      <c r="W32" s="336"/>
      <c r="X32" s="338"/>
    </row>
    <row r="33" spans="1:24">
      <c r="A33" s="167" t="s">
        <v>625</v>
      </c>
      <c r="B33" s="35" t="s">
        <v>588</v>
      </c>
      <c r="C33" s="36">
        <f>VLOOKUP($A33&amp;$B33,st_line_md_forecast[[#All],[key]:[Exceeds N-1]],COLUMNS(st_line_md_forecast!$E$2:$F$2),FALSE)</f>
        <v>90.8</v>
      </c>
      <c r="D33" s="378"/>
      <c r="E33" s="42">
        <f>VLOOKUP($A33&amp;$B33,st_line_md_forecast[[#All],[key]:[Exceeds N-1]],COLUMNS(st_line_md_forecast!F31:H31),FALSE)</f>
        <v>0.75488069414299996</v>
      </c>
      <c r="F33" s="378"/>
      <c r="G33" s="378"/>
      <c r="H33" s="42">
        <f>VLOOKUP($A33&amp;$B33,st_line_md_forecast[[#All],[key]:[Exceeds N-1]],COLUMNS(st_line_min_forecast!F31:I31),FALSE)</f>
        <v>46.1</v>
      </c>
      <c r="I33" s="42">
        <f>VLOOKUP($A33&amp;$B33,st_line_md_forecast[[#All],[key]:[Exceeds N-1]],COLUMNS(st_line_min_forecast!$F$2:K31),FALSE)</f>
        <v>45.9</v>
      </c>
      <c r="J33" s="42">
        <f>VLOOKUP($A33&amp;$B33,st_line_md_forecast[[#All],[key]:[Exceeds N-1]],COLUMNS(st_line_min_forecast!$F$2:L31),FALSE)</f>
        <v>46.2</v>
      </c>
      <c r="K33" s="42">
        <f>VLOOKUP($A33&amp;$B33,st_line_md_forecast[[#All],[key]:[Exceeds N-1]],COLUMNS(st_line_min_forecast!$F$2:M31),FALSE)</f>
        <v>46.2</v>
      </c>
      <c r="L33" s="42">
        <f>VLOOKUP($A33&amp;$B33,st_line_md_forecast[[#All],[key]:[Exceeds N-1]],COLUMNS(st_line_min_forecast!$F$2:N31),FALSE)</f>
        <v>46.2</v>
      </c>
      <c r="M33" s="42">
        <f>VLOOKUP($A33&amp;$B33,st_line_md_forecast[[#All],[key]:[Exceeds N-1]],COLUMNS(st_line_min_forecast!$F$2:O31),FALSE)</f>
        <v>46.3</v>
      </c>
      <c r="N33" s="189" t="str">
        <f t="shared" si="3"/>
        <v/>
      </c>
      <c r="O33" s="336"/>
      <c r="P33" s="336"/>
      <c r="Q33" s="336"/>
      <c r="R33" s="336"/>
      <c r="S33" s="336"/>
      <c r="T33" s="336"/>
      <c r="U33" s="336"/>
      <c r="V33" s="336"/>
      <c r="W33" s="336"/>
      <c r="X33" s="338"/>
    </row>
    <row r="34" spans="1:24">
      <c r="A34" s="167" t="s">
        <v>625</v>
      </c>
      <c r="B34" s="35" t="s">
        <v>590</v>
      </c>
      <c r="C34" s="36">
        <f>VLOOKUP($A34&amp;$B34,st_line_md_forecast[[#All],[key]:[Exceeds N-1]],COLUMNS(st_line_md_forecast!$E$2:$F$2),FALSE)</f>
        <v>116</v>
      </c>
      <c r="D34" s="378"/>
      <c r="E34" s="42">
        <f>VLOOKUP($A34&amp;$B34,st_line_md_forecast[[#All],[key]:[Exceeds N-1]],COLUMNS(st_line_md_forecast!F32:H32),FALSE)</f>
        <v>0.76673866090700005</v>
      </c>
      <c r="F34" s="378"/>
      <c r="G34" s="378"/>
      <c r="H34" s="42">
        <f>VLOOKUP($A34&amp;$B34,st_line_md_forecast[[#All],[key]:[Exceeds N-1]],COLUMNS(st_line_min_forecast!F32:I32),FALSE)</f>
        <v>46.3</v>
      </c>
      <c r="I34" s="42">
        <f>VLOOKUP($A34&amp;$B34,st_line_md_forecast[[#All],[key]:[Exceeds N-1]],COLUMNS(st_line_min_forecast!$F$2:K32),FALSE)</f>
        <v>46.1</v>
      </c>
      <c r="J34" s="42">
        <f>VLOOKUP($A34&amp;$B34,st_line_md_forecast[[#All],[key]:[Exceeds N-1]],COLUMNS(st_line_min_forecast!$F$2:L32),FALSE)</f>
        <v>46</v>
      </c>
      <c r="K34" s="42">
        <f>VLOOKUP($A34&amp;$B34,st_line_md_forecast[[#All],[key]:[Exceeds N-1]],COLUMNS(st_line_min_forecast!$F$2:M32),FALSE)</f>
        <v>46.1</v>
      </c>
      <c r="L34" s="42">
        <f>VLOOKUP($A34&amp;$B34,st_line_md_forecast[[#All],[key]:[Exceeds N-1]],COLUMNS(st_line_min_forecast!$F$2:N32),FALSE)</f>
        <v>46</v>
      </c>
      <c r="M34" s="42">
        <f>VLOOKUP($A34&amp;$B34,st_line_md_forecast[[#All],[key]:[Exceeds N-1]],COLUMNS(st_line_min_forecast!$F$2:O32),FALSE)</f>
        <v>45.9</v>
      </c>
      <c r="N34" s="189" t="str">
        <f t="shared" si="3"/>
        <v/>
      </c>
      <c r="O34" s="336"/>
      <c r="P34" s="336"/>
      <c r="Q34" s="336"/>
      <c r="R34" s="336"/>
      <c r="S34" s="336"/>
      <c r="T34" s="336"/>
      <c r="U34" s="336"/>
      <c r="V34" s="336"/>
      <c r="W34" s="336"/>
      <c r="X34" s="338"/>
    </row>
    <row r="35" spans="1:24">
      <c r="A35" s="167" t="s">
        <v>653</v>
      </c>
      <c r="B35" s="35" t="s">
        <v>588</v>
      </c>
      <c r="C35" s="36">
        <f>VLOOKUP($A35&amp;$B35,st_line_md_forecast[[#All],[key]:[Exceeds N-1]],COLUMNS(st_line_md_forecast!$E$2:$F$2),FALSE)</f>
        <v>97.2</v>
      </c>
      <c r="D35" s="378"/>
      <c r="E35" s="42">
        <f>VLOOKUP($A35&amp;$B35,st_line_md_forecast[[#All],[key]:[Exceeds N-1]],COLUMNS(st_line_md_forecast!F33:H33),FALSE)</f>
        <v>0.99754601226999995</v>
      </c>
      <c r="F35" s="378"/>
      <c r="G35" s="378"/>
      <c r="H35" s="42">
        <f>VLOOKUP($A35&amp;$B35,st_line_md_forecast[[#All],[key]:[Exceeds N-1]],COLUMNS(st_line_min_forecast!F33:I33),FALSE)</f>
        <v>81.5</v>
      </c>
      <c r="I35" s="42">
        <f>VLOOKUP($A35&amp;$B35,st_line_md_forecast[[#All],[key]:[Exceeds N-1]],COLUMNS(st_line_min_forecast!$F$2:K33),FALSE)</f>
        <v>81.2</v>
      </c>
      <c r="J35" s="42">
        <f>VLOOKUP($A35&amp;$B35,st_line_md_forecast[[#All],[key]:[Exceeds N-1]],COLUMNS(st_line_min_forecast!$F$2:L33),FALSE)</f>
        <v>81.2</v>
      </c>
      <c r="K35" s="42">
        <f>VLOOKUP($A35&amp;$B35,st_line_md_forecast[[#All],[key]:[Exceeds N-1]],COLUMNS(st_line_min_forecast!$F$2:M33),FALSE)</f>
        <v>81.2</v>
      </c>
      <c r="L35" s="42">
        <f>VLOOKUP($A35&amp;$B35,st_line_md_forecast[[#All],[key]:[Exceeds N-1]],COLUMNS(st_line_min_forecast!$F$2:N33),FALSE)</f>
        <v>81.2</v>
      </c>
      <c r="M35" s="42">
        <f>VLOOKUP($A35&amp;$B35,st_line_md_forecast[[#All],[key]:[Exceeds N-1]],COLUMNS(st_line_min_forecast!$F$2:O33),FALSE)</f>
        <v>81.099999999999994</v>
      </c>
      <c r="N35" s="189" t="str">
        <f t="shared" si="3"/>
        <v/>
      </c>
      <c r="O35" s="336"/>
      <c r="P35" s="336"/>
      <c r="Q35" s="336"/>
      <c r="R35" s="336"/>
      <c r="S35" s="336"/>
      <c r="T35" s="336"/>
      <c r="U35" s="336"/>
      <c r="V35" s="336"/>
      <c r="W35" s="336"/>
      <c r="X35" s="338"/>
    </row>
    <row r="36" spans="1:24">
      <c r="A36" s="167" t="s">
        <v>653</v>
      </c>
      <c r="B36" s="35" t="s">
        <v>590</v>
      </c>
      <c r="C36" s="36">
        <f>VLOOKUP($A36&amp;$B36,st_line_md_forecast[[#All],[key]:[Exceeds N-1]],COLUMNS(st_line_md_forecast!$E$2:$F$2),FALSE)</f>
        <v>125.7</v>
      </c>
      <c r="D36" s="378"/>
      <c r="E36" s="42">
        <f>VLOOKUP($A36&amp;$B36,st_line_md_forecast[[#All],[key]:[Exceeds N-1]],COLUMNS(st_line_md_forecast!F34:H34),FALSE)</f>
        <v>0.99338624338600001</v>
      </c>
      <c r="F36" s="378"/>
      <c r="G36" s="378"/>
      <c r="H36" s="42">
        <f>VLOOKUP($A36&amp;$B36,st_line_md_forecast[[#All],[key]:[Exceeds N-1]],COLUMNS(st_line_min_forecast!F34:I34),FALSE)</f>
        <v>75.599999999999994</v>
      </c>
      <c r="I36" s="42">
        <f>VLOOKUP($A36&amp;$B36,st_line_md_forecast[[#All],[key]:[Exceeds N-1]],COLUMNS(st_line_min_forecast!$F$2:K34),FALSE)</f>
        <v>75.3</v>
      </c>
      <c r="J36" s="42">
        <f>VLOOKUP($A36&amp;$B36,st_line_md_forecast[[#All],[key]:[Exceeds N-1]],COLUMNS(st_line_min_forecast!$F$2:L34),FALSE)</f>
        <v>75.3</v>
      </c>
      <c r="K36" s="42">
        <f>VLOOKUP($A36&amp;$B36,st_line_md_forecast[[#All],[key]:[Exceeds N-1]],COLUMNS(st_line_min_forecast!$F$2:M34),FALSE)</f>
        <v>75.3</v>
      </c>
      <c r="L36" s="42">
        <f>VLOOKUP($A36&amp;$B36,st_line_md_forecast[[#All],[key]:[Exceeds N-1]],COLUMNS(st_line_min_forecast!$F$2:N34),FALSE)</f>
        <v>75.3</v>
      </c>
      <c r="M36" s="42">
        <f>VLOOKUP($A36&amp;$B36,st_line_md_forecast[[#All],[key]:[Exceeds N-1]],COLUMNS(st_line_min_forecast!$F$2:O34),FALSE)</f>
        <v>75.2</v>
      </c>
      <c r="N36" s="189" t="str">
        <f t="shared" si="3"/>
        <v/>
      </c>
      <c r="O36" s="336"/>
      <c r="P36" s="336"/>
      <c r="Q36" s="336"/>
      <c r="R36" s="336"/>
      <c r="S36" s="336"/>
      <c r="T36" s="336"/>
      <c r="U36" s="336"/>
      <c r="V36" s="336"/>
      <c r="W36" s="336"/>
      <c r="X36" s="338"/>
    </row>
    <row r="37" spans="1:24">
      <c r="A37" s="167" t="s">
        <v>626</v>
      </c>
      <c r="B37" s="35" t="s">
        <v>588</v>
      </c>
      <c r="C37" s="36">
        <f>VLOOKUP($A37&amp;$B37,st_line_md_forecast[[#All],[key]:[Exceeds N-1]],COLUMNS(st_line_md_forecast!$E$2:$F$2),FALSE)</f>
        <v>102.3</v>
      </c>
      <c r="D37" s="378"/>
      <c r="E37" s="42">
        <f>VLOOKUP($A37&amp;$B37,st_line_md_forecast[[#All],[key]:[Exceeds N-1]],COLUMNS(st_line_md_forecast!F35:H35),FALSE)</f>
        <v>0.96460176991199997</v>
      </c>
      <c r="F37" s="378"/>
      <c r="G37" s="378"/>
      <c r="H37" s="42">
        <f>VLOOKUP($A37&amp;$B37,st_line_md_forecast[[#All],[key]:[Exceeds N-1]],COLUMNS(st_line_min_forecast!F35:I35),FALSE)</f>
        <v>22.6</v>
      </c>
      <c r="I37" s="42">
        <f>VLOOKUP($A37&amp;$B37,st_line_md_forecast[[#All],[key]:[Exceeds N-1]],COLUMNS(st_line_min_forecast!$F$2:K35),FALSE)</f>
        <v>23.8</v>
      </c>
      <c r="J37" s="42">
        <f>VLOOKUP($A37&amp;$B37,st_line_md_forecast[[#All],[key]:[Exceeds N-1]],COLUMNS(st_line_min_forecast!$F$2:L35),FALSE)</f>
        <v>25.8</v>
      </c>
      <c r="K37" s="42">
        <f>VLOOKUP($A37&amp;$B37,st_line_md_forecast[[#All],[key]:[Exceeds N-1]],COLUMNS(st_line_min_forecast!$F$2:M35),FALSE)</f>
        <v>25.9</v>
      </c>
      <c r="L37" s="42">
        <f>VLOOKUP($A37&amp;$B37,st_line_md_forecast[[#All],[key]:[Exceeds N-1]],COLUMNS(st_line_min_forecast!$F$2:N35),FALSE)</f>
        <v>25.9</v>
      </c>
      <c r="M37" s="42">
        <f>VLOOKUP($A37&amp;$B37,st_line_md_forecast[[#All],[key]:[Exceeds N-1]],COLUMNS(st_line_min_forecast!$F$2:O35),FALSE)</f>
        <v>27.2</v>
      </c>
      <c r="N37" s="189" t="str">
        <f t="shared" si="3"/>
        <v/>
      </c>
      <c r="O37" s="336"/>
      <c r="P37" s="336"/>
      <c r="Q37" s="336"/>
      <c r="R37" s="336"/>
      <c r="S37" s="336"/>
      <c r="T37" s="336"/>
      <c r="U37" s="336"/>
      <c r="V37" s="336"/>
      <c r="W37" s="336"/>
      <c r="X37" s="338"/>
    </row>
    <row r="38" spans="1:24">
      <c r="A38" s="167" t="s">
        <v>626</v>
      </c>
      <c r="B38" s="35" t="s">
        <v>590</v>
      </c>
      <c r="C38" s="36">
        <f>VLOOKUP($A38&amp;$B38,st_line_md_forecast[[#All],[key]:[Exceeds N-1]],COLUMNS(st_line_md_forecast!$E$2:$F$2),FALSE)</f>
        <v>130.30000000000001</v>
      </c>
      <c r="D38" s="378"/>
      <c r="E38" s="42">
        <f>VLOOKUP($A38&amp;$B38,st_line_md_forecast[[#All],[key]:[Exceeds N-1]],COLUMNS(st_line_md_forecast!F36:H36),FALSE)</f>
        <v>0.96744186046500003</v>
      </c>
      <c r="F38" s="378"/>
      <c r="G38" s="378"/>
      <c r="H38" s="42">
        <f>VLOOKUP($A38&amp;$B38,st_line_md_forecast[[#All],[key]:[Exceeds N-1]],COLUMNS(st_line_min_forecast!F36:I36),FALSE)</f>
        <v>21.5</v>
      </c>
      <c r="I38" s="42">
        <f>VLOOKUP($A38&amp;$B38,st_line_md_forecast[[#All],[key]:[Exceeds N-1]],COLUMNS(st_line_min_forecast!$F$2:K36),FALSE)</f>
        <v>21.4</v>
      </c>
      <c r="J38" s="42">
        <f>VLOOKUP($A38&amp;$B38,st_line_md_forecast[[#All],[key]:[Exceeds N-1]],COLUMNS(st_line_min_forecast!$F$2:L36),FALSE)</f>
        <v>21.4</v>
      </c>
      <c r="K38" s="42">
        <f>VLOOKUP($A38&amp;$B38,st_line_md_forecast[[#All],[key]:[Exceeds N-1]],COLUMNS(st_line_min_forecast!$F$2:M36),FALSE)</f>
        <v>21.5</v>
      </c>
      <c r="L38" s="42">
        <f>VLOOKUP($A38&amp;$B38,st_line_md_forecast[[#All],[key]:[Exceeds N-1]],COLUMNS(st_line_min_forecast!$F$2:N36),FALSE)</f>
        <v>21.6</v>
      </c>
      <c r="M38" s="42">
        <f>VLOOKUP($A38&amp;$B38,st_line_md_forecast[[#All],[key]:[Exceeds N-1]],COLUMNS(st_line_min_forecast!$F$2:O36),FALSE)</f>
        <v>21.5</v>
      </c>
      <c r="N38" s="189" t="str">
        <f t="shared" si="3"/>
        <v/>
      </c>
      <c r="O38" s="336"/>
      <c r="P38" s="336"/>
      <c r="Q38" s="336"/>
      <c r="R38" s="336"/>
      <c r="S38" s="336"/>
      <c r="T38" s="336"/>
      <c r="U38" s="336"/>
      <c r="V38" s="336"/>
      <c r="W38" s="336"/>
      <c r="X38" s="338"/>
    </row>
    <row r="39" spans="1:24">
      <c r="A39" s="167" t="s">
        <v>654</v>
      </c>
      <c r="B39" s="35" t="s">
        <v>588</v>
      </c>
      <c r="C39" s="36">
        <f>VLOOKUP($A39&amp;$B39,st_line_md_forecast[[#All],[key]:[Exceeds N-1]],COLUMNS(st_line_md_forecast!$E$2:$F$2),FALSE)</f>
        <v>88</v>
      </c>
      <c r="D39" s="378"/>
      <c r="E39" s="42">
        <f>VLOOKUP($A39&amp;$B39,st_line_md_forecast[[#All],[key]:[Exceeds N-1]],COLUMNS(st_line_md_forecast!F37:H37),FALSE)</f>
        <v>0.96875</v>
      </c>
      <c r="F39" s="378"/>
      <c r="G39" s="378"/>
      <c r="H39" s="42">
        <f>VLOOKUP($A39&amp;$B39,st_line_md_forecast[[#All],[key]:[Exceeds N-1]],COLUMNS(st_line_min_forecast!F37:I37),FALSE)</f>
        <v>22.4</v>
      </c>
      <c r="I39" s="42">
        <f>VLOOKUP($A39&amp;$B39,st_line_md_forecast[[#All],[key]:[Exceeds N-1]],COLUMNS(st_line_min_forecast!$F$2:K37),FALSE)</f>
        <v>23.6</v>
      </c>
      <c r="J39" s="42">
        <f>VLOOKUP($A39&amp;$B39,st_line_md_forecast[[#All],[key]:[Exceeds N-1]],COLUMNS(st_line_min_forecast!$F$2:L37),FALSE)</f>
        <v>25.6</v>
      </c>
      <c r="K39" s="42">
        <f>VLOOKUP($A39&amp;$B39,st_line_md_forecast[[#All],[key]:[Exceeds N-1]],COLUMNS(st_line_min_forecast!$F$2:M37),FALSE)</f>
        <v>25.7</v>
      </c>
      <c r="L39" s="42">
        <f>VLOOKUP($A39&amp;$B39,st_line_md_forecast[[#All],[key]:[Exceeds N-1]],COLUMNS(st_line_min_forecast!$F$2:N37),FALSE)</f>
        <v>25.7</v>
      </c>
      <c r="M39" s="42">
        <f>VLOOKUP($A39&amp;$B39,st_line_md_forecast[[#All],[key]:[Exceeds N-1]],COLUMNS(st_line_min_forecast!$F$2:O37),FALSE)</f>
        <v>27</v>
      </c>
      <c r="N39" s="189" t="str">
        <f t="shared" si="3"/>
        <v/>
      </c>
      <c r="O39" s="336"/>
      <c r="P39" s="336"/>
      <c r="Q39" s="336"/>
      <c r="R39" s="336"/>
      <c r="S39" s="336"/>
      <c r="T39" s="336"/>
      <c r="U39" s="336"/>
      <c r="V39" s="336"/>
      <c r="W39" s="336"/>
      <c r="X39" s="338"/>
    </row>
    <row r="40" spans="1:24">
      <c r="A40" s="167" t="s">
        <v>654</v>
      </c>
      <c r="B40" s="35" t="s">
        <v>590</v>
      </c>
      <c r="C40" s="36">
        <f>VLOOKUP($A40&amp;$B40,st_line_md_forecast[[#All],[key]:[Exceeds N-1]],COLUMNS(st_line_md_forecast!$E$2:$F$2),FALSE)</f>
        <v>112</v>
      </c>
      <c r="D40" s="378"/>
      <c r="E40" s="42">
        <f>VLOOKUP($A40&amp;$B40,st_line_md_forecast[[#All],[key]:[Exceeds N-1]],COLUMNS(st_line_md_forecast!F38:H38),FALSE)</f>
        <v>0.96728971962599997</v>
      </c>
      <c r="F40" s="378"/>
      <c r="G40" s="378"/>
      <c r="H40" s="42">
        <f>VLOOKUP($A40&amp;$B40,st_line_md_forecast[[#All],[key]:[Exceeds N-1]],COLUMNS(st_line_min_forecast!F38:I38),FALSE)</f>
        <v>21.4</v>
      </c>
      <c r="I40" s="42">
        <f>VLOOKUP($A40&amp;$B40,st_line_md_forecast[[#All],[key]:[Exceeds N-1]],COLUMNS(st_line_min_forecast!$F$2:K38),FALSE)</f>
        <v>21.3</v>
      </c>
      <c r="J40" s="42">
        <f>VLOOKUP($A40&amp;$B40,st_line_md_forecast[[#All],[key]:[Exceeds N-1]],COLUMNS(st_line_min_forecast!$F$2:L38),FALSE)</f>
        <v>21.3</v>
      </c>
      <c r="K40" s="42">
        <f>VLOOKUP($A40&amp;$B40,st_line_md_forecast[[#All],[key]:[Exceeds N-1]],COLUMNS(st_line_min_forecast!$F$2:M38),FALSE)</f>
        <v>21.4</v>
      </c>
      <c r="L40" s="42">
        <f>VLOOKUP($A40&amp;$B40,st_line_md_forecast[[#All],[key]:[Exceeds N-1]],COLUMNS(st_line_min_forecast!$F$2:N38),FALSE)</f>
        <v>21.5</v>
      </c>
      <c r="M40" s="42">
        <f>VLOOKUP($A40&amp;$B40,st_line_md_forecast[[#All],[key]:[Exceeds N-1]],COLUMNS(st_line_min_forecast!$F$2:O38),FALSE)</f>
        <v>21.4</v>
      </c>
      <c r="N40" s="189" t="str">
        <f t="shared" si="3"/>
        <v/>
      </c>
      <c r="O40" s="336"/>
      <c r="P40" s="336"/>
      <c r="Q40" s="336"/>
      <c r="R40" s="336"/>
      <c r="S40" s="336"/>
      <c r="T40" s="336"/>
      <c r="U40" s="336"/>
      <c r="V40" s="336"/>
      <c r="W40" s="336"/>
      <c r="X40" s="338"/>
    </row>
    <row r="41" spans="1:24" ht="14">
      <c r="A41" s="169" t="s">
        <v>651</v>
      </c>
      <c r="B41" s="35" t="s">
        <v>588</v>
      </c>
      <c r="C41" s="36">
        <f>VLOOKUP($A41&amp;$B41,st_line_md_forecast[[#All],[key]:[Exceeds N-1]],COLUMNS(st_line_md_forecast!$E$2:$F$2),FALSE)</f>
        <v>32.6</v>
      </c>
      <c r="D41" s="378"/>
      <c r="E41" s="42">
        <f>VLOOKUP($A41&amp;$B41,st_line_md_forecast[[#All],[key]:[Exceeds N-1]],COLUMNS(st_line_md_forecast!F39:H39),FALSE)</f>
        <v>0.96928327645099999</v>
      </c>
      <c r="F41" s="378"/>
      <c r="G41" s="378"/>
      <c r="H41" s="42">
        <f>VLOOKUP($A41&amp;$B41,st_line_md_forecast[[#All],[key]:[Exceeds N-1]],COLUMNS(st_line_min_forecast!F39:I39),FALSE)</f>
        <v>29.3</v>
      </c>
      <c r="I41" s="42">
        <f>VLOOKUP($A41&amp;$B41,st_line_md_forecast[[#All],[key]:[Exceeds N-1]],COLUMNS(st_line_min_forecast!$F$2:K39),FALSE)</f>
        <v>35.700000000000003</v>
      </c>
      <c r="J41" s="42">
        <f>VLOOKUP($A41&amp;$B41,st_line_md_forecast[[#All],[key]:[Exceeds N-1]],COLUMNS(st_line_min_forecast!$F$2:L39),FALSE)</f>
        <v>36.799999999999997</v>
      </c>
      <c r="K41" s="42">
        <f>VLOOKUP($A41&amp;$B41,st_line_md_forecast[[#All],[key]:[Exceeds N-1]],COLUMNS(st_line_min_forecast!$F$2:M39),FALSE)</f>
        <v>37</v>
      </c>
      <c r="L41" s="42">
        <f>VLOOKUP($A41&amp;$B41,st_line_md_forecast[[#All],[key]:[Exceeds N-1]],COLUMNS(st_line_min_forecast!$F$2:N39),FALSE)</f>
        <v>37.200000000000003</v>
      </c>
      <c r="M41" s="42">
        <f>VLOOKUP($A41&amp;$B41,st_line_md_forecast[[#All],[key]:[Exceeds N-1]],COLUMNS(st_line_min_forecast!$F$2:O39),FALSE)</f>
        <v>40.4</v>
      </c>
      <c r="N41" s="189">
        <f t="shared" si="3"/>
        <v>9.5092024539877418E-2</v>
      </c>
      <c r="O41" s="336"/>
      <c r="P41" s="336"/>
      <c r="Q41" s="336"/>
      <c r="R41" s="336"/>
      <c r="S41" s="336"/>
      <c r="T41" s="336"/>
      <c r="U41" s="336"/>
      <c r="V41" s="336"/>
      <c r="W41" s="336"/>
      <c r="X41" s="338"/>
    </row>
    <row r="42" spans="1:24" ht="15" thickBot="1">
      <c r="A42" s="170" t="s">
        <v>651</v>
      </c>
      <c r="B42" s="38" t="s">
        <v>590</v>
      </c>
      <c r="C42" s="39">
        <f>VLOOKUP($A42&amp;$B42,st_line_md_forecast[[#All],[key]:[Exceeds N-1]],COLUMNS(st_line_md_forecast!$E$2:$F$2),FALSE)</f>
        <v>37.700000000000003</v>
      </c>
      <c r="D42" s="379"/>
      <c r="E42" s="142">
        <f>VLOOKUP($A42&amp;$B42,st_line_md_forecast[[#All],[key]:[Exceeds N-1]],COLUMNS(st_line_md_forecast!F40:H40),FALSE)</f>
        <v>0.98230088495599999</v>
      </c>
      <c r="F42" s="379"/>
      <c r="G42" s="379"/>
      <c r="H42" s="142">
        <f>VLOOKUP($A42&amp;$B42,st_line_md_forecast[[#All],[key]:[Exceeds N-1]],COLUMNS(st_line_min_forecast!F40:I40),FALSE)</f>
        <v>22.6</v>
      </c>
      <c r="I42" s="142">
        <f>VLOOKUP($A42&amp;$B42,st_line_md_forecast[[#All],[key]:[Exceeds N-1]],COLUMNS(st_line_min_forecast!$F$2:K40),FALSE)</f>
        <v>28.1</v>
      </c>
      <c r="J42" s="142">
        <f>VLOOKUP($A42&amp;$B42,st_line_md_forecast[[#All],[key]:[Exceeds N-1]],COLUMNS(st_line_min_forecast!$F$2:L40),FALSE)</f>
        <v>28.6</v>
      </c>
      <c r="K42" s="142">
        <f>VLOOKUP($A42&amp;$B42,st_line_md_forecast[[#All],[key]:[Exceeds N-1]],COLUMNS(st_line_min_forecast!$F$2:M40),FALSE)</f>
        <v>28.6</v>
      </c>
      <c r="L42" s="142">
        <f>VLOOKUP($A42&amp;$B42,st_line_md_forecast[[#All],[key]:[Exceeds N-1]],COLUMNS(st_line_min_forecast!$F$2:N40),FALSE)</f>
        <v>28.7</v>
      </c>
      <c r="M42" s="142">
        <f>VLOOKUP($A42&amp;$B42,st_line_md_forecast[[#All],[key]:[Exceeds N-1]],COLUMNS(st_line_min_forecast!$F$2:O40),FALSE)</f>
        <v>31.2</v>
      </c>
      <c r="N42" s="190" t="str">
        <f t="shared" si="3"/>
        <v/>
      </c>
      <c r="O42" s="339"/>
      <c r="P42" s="339"/>
      <c r="Q42" s="339"/>
      <c r="R42" s="339"/>
      <c r="S42" s="339"/>
      <c r="T42" s="339"/>
      <c r="U42" s="339"/>
      <c r="V42" s="339"/>
      <c r="W42" s="339"/>
      <c r="X42" s="340"/>
    </row>
    <row r="43" spans="1:24" ht="13.5" customHeight="1" thickBot="1">
      <c r="A43" s="173" t="s">
        <v>558</v>
      </c>
      <c r="B43" s="27"/>
      <c r="C43" s="29"/>
      <c r="D43" s="28"/>
      <c r="E43" s="176"/>
      <c r="F43" s="28"/>
      <c r="G43" s="28"/>
      <c r="H43" s="28"/>
      <c r="I43" s="28"/>
      <c r="J43" s="28"/>
      <c r="K43" s="28"/>
      <c r="L43" s="28"/>
      <c r="M43" s="28"/>
      <c r="N43" s="191"/>
      <c r="O43" s="28"/>
      <c r="P43" s="28"/>
      <c r="Q43" s="28"/>
      <c r="R43" s="28"/>
      <c r="S43" s="28"/>
      <c r="T43" s="28"/>
      <c r="U43" s="28"/>
      <c r="V43" s="28"/>
      <c r="W43" s="28"/>
      <c r="X43" s="154"/>
    </row>
    <row r="44" spans="1:24">
      <c r="A44" s="174" t="s">
        <v>631</v>
      </c>
      <c r="B44" s="47" t="s">
        <v>588</v>
      </c>
      <c r="C44" s="41">
        <f>VLOOKUP($A44&amp;$B44,st_line_md_forecast[[#All],[key]:[Exceeds N-1]],COLUMNS(st_line_md_forecast!$E$2:$F$2),FALSE)</f>
        <v>96</v>
      </c>
      <c r="D44" s="380"/>
      <c r="E44" s="177">
        <f>VLOOKUP($A44&amp;$B44,st_line_md_forecast[[#All],[key]:[Exceeds N-1]],COLUMNS(st_line_md_forecast!F42:H42),FALSE)</f>
        <v>0.95419847328200003</v>
      </c>
      <c r="F44" s="380"/>
      <c r="G44" s="380"/>
      <c r="H44" s="177">
        <f>VLOOKUP($A44&amp;$B44,st_line_md_forecast[[#All],[key]:[Exceeds N-1]],COLUMNS(st_line_min_forecast!F42:I42),FALSE)</f>
        <v>91.7</v>
      </c>
      <c r="I44" s="177">
        <f>VLOOKUP($A44&amp;$B44,st_line_md_forecast[[#All],[key]:[Exceeds N-1]],COLUMNS(st_line_min_forecast!$F$2:K42),FALSE)</f>
        <v>104.1</v>
      </c>
      <c r="J44" s="177">
        <f>VLOOKUP($A44&amp;$B44,st_line_md_forecast[[#All],[key]:[Exceeds N-1]],COLUMNS(st_line_min_forecast!$F$2:L42),FALSE)</f>
        <v>106.5</v>
      </c>
      <c r="K44" s="177">
        <f>VLOOKUP($A44&amp;$B44,st_line_md_forecast[[#All],[key]:[Exceeds N-1]],COLUMNS(st_line_min_forecast!$F$2:M42),FALSE)</f>
        <v>106.3</v>
      </c>
      <c r="L44" s="177">
        <f>VLOOKUP($A44&amp;$B44,st_line_md_forecast[[#All],[key]:[Exceeds N-1]],COLUMNS(st_line_min_forecast!$F$2:N42),FALSE)</f>
        <v>106.3</v>
      </c>
      <c r="M44" s="177">
        <f>VLOOKUP($A44&amp;$B44,st_line_md_forecast[[#All],[key]:[Exceeds N-1]],COLUMNS(st_line_min_forecast!$F$2:O42),FALSE)</f>
        <v>112.1</v>
      </c>
      <c r="N44" s="192">
        <f t="shared" si="3"/>
        <v>8.4374999999999867E-2</v>
      </c>
      <c r="O44" s="98"/>
      <c r="P44" s="98"/>
      <c r="Q44" s="98"/>
      <c r="R44" s="98"/>
      <c r="S44" s="98"/>
      <c r="T44" s="98"/>
      <c r="U44" s="98"/>
      <c r="V44" s="98"/>
      <c r="W44" s="98"/>
      <c r="X44" s="155"/>
    </row>
    <row r="45" spans="1:24">
      <c r="A45" s="167" t="s">
        <v>631</v>
      </c>
      <c r="B45" s="50" t="s">
        <v>590</v>
      </c>
      <c r="C45" s="43">
        <f>VLOOKUP($A45&amp;$B45,st_line_md_forecast[[#All],[key]:[Exceeds N-1]],COLUMNS(st_line_md_forecast!$E$2:$F$2),FALSE)</f>
        <v>114.3</v>
      </c>
      <c r="D45" s="381"/>
      <c r="E45" s="144">
        <f>VLOOKUP($A45&amp;$B45,st_line_md_forecast[[#All],[key]:[Exceeds N-1]],COLUMNS(st_line_md_forecast!F43:H43),FALSE)</f>
        <v>0.95459837019799998</v>
      </c>
      <c r="F45" s="381"/>
      <c r="G45" s="381"/>
      <c r="H45" s="144">
        <f>VLOOKUP($A45&amp;$B45,st_line_md_forecast[[#All],[key]:[Exceeds N-1]],COLUMNS(st_line_min_forecast!F43:I43),FALSE)</f>
        <v>85.9</v>
      </c>
      <c r="I45" s="144">
        <f>VLOOKUP($A45&amp;$B45,st_line_md_forecast[[#All],[key]:[Exceeds N-1]],COLUMNS(st_line_min_forecast!$F$2:K43),FALSE)</f>
        <v>99.1</v>
      </c>
      <c r="J45" s="144">
        <f>VLOOKUP($A45&amp;$B45,st_line_md_forecast[[#All],[key]:[Exceeds N-1]],COLUMNS(st_line_min_forecast!$F$2:L43),FALSE)</f>
        <v>99.6</v>
      </c>
      <c r="K45" s="144">
        <f>VLOOKUP($A45&amp;$B45,st_line_md_forecast[[#All],[key]:[Exceeds N-1]],COLUMNS(st_line_min_forecast!$F$2:M43),FALSE)</f>
        <v>98.8</v>
      </c>
      <c r="L45" s="144">
        <f>VLOOKUP($A45&amp;$B45,st_line_md_forecast[[#All],[key]:[Exceeds N-1]],COLUMNS(st_line_min_forecast!$F$2:N43),FALSE)</f>
        <v>98.3</v>
      </c>
      <c r="M45" s="144">
        <f>VLOOKUP($A45&amp;$B45,st_line_md_forecast[[#All],[key]:[Exceeds N-1]],COLUMNS(st_line_min_forecast!$F$2:O43),FALSE)</f>
        <v>103.5</v>
      </c>
      <c r="N45" s="193" t="str">
        <f t="shared" si="3"/>
        <v/>
      </c>
      <c r="O45" s="99"/>
      <c r="P45" s="99"/>
      <c r="Q45" s="99"/>
      <c r="R45" s="99"/>
      <c r="S45" s="99"/>
      <c r="T45" s="99"/>
      <c r="U45" s="99"/>
      <c r="V45" s="99"/>
      <c r="W45" s="99"/>
      <c r="X45" s="156"/>
    </row>
    <row r="46" spans="1:24">
      <c r="A46" s="167" t="s">
        <v>632</v>
      </c>
      <c r="B46" s="50" t="s">
        <v>588</v>
      </c>
      <c r="C46" s="43">
        <f>VLOOKUP($A46&amp;$B46,st_line_md_forecast[[#All],[key]:[Exceeds N-1]],COLUMNS(st_line_md_forecast!$E$2:$F$2),FALSE)</f>
        <v>96</v>
      </c>
      <c r="D46" s="381"/>
      <c r="E46" s="144">
        <f>VLOOKUP($A46&amp;$B46,st_line_md_forecast[[#All],[key]:[Exceeds N-1]],COLUMNS(st_line_md_forecast!F44:H44),FALSE)</f>
        <v>0.95108695652200004</v>
      </c>
      <c r="F46" s="381"/>
      <c r="G46" s="381"/>
      <c r="H46" s="144">
        <f>VLOOKUP($A46&amp;$B46,st_line_md_forecast[[#All],[key]:[Exceeds N-1]],COLUMNS(st_line_min_forecast!F44:I44),FALSE)</f>
        <v>92</v>
      </c>
      <c r="I46" s="144">
        <f>VLOOKUP($A46&amp;$B46,st_line_md_forecast[[#All],[key]:[Exceeds N-1]],COLUMNS(st_line_min_forecast!$F$2:K44),FALSE)</f>
        <v>103.5</v>
      </c>
      <c r="J46" s="144">
        <f>VLOOKUP($A46&amp;$B46,st_line_md_forecast[[#All],[key]:[Exceeds N-1]],COLUMNS(st_line_min_forecast!$F$2:L44),FALSE)</f>
        <v>105.9</v>
      </c>
      <c r="K46" s="144">
        <f>VLOOKUP($A46&amp;$B46,st_line_md_forecast[[#All],[key]:[Exceeds N-1]],COLUMNS(st_line_min_forecast!$F$2:M44),FALSE)</f>
        <v>105.7</v>
      </c>
      <c r="L46" s="144">
        <f>VLOOKUP($A46&amp;$B46,st_line_md_forecast[[#All],[key]:[Exceeds N-1]],COLUMNS(st_line_min_forecast!$F$2:N44),FALSE)</f>
        <v>105.7</v>
      </c>
      <c r="M46" s="144">
        <f>VLOOKUP($A46&amp;$B46,st_line_md_forecast[[#All],[key]:[Exceeds N-1]],COLUMNS(st_line_min_forecast!$F$2:O44),FALSE)</f>
        <v>111</v>
      </c>
      <c r="N46" s="193">
        <f t="shared" si="3"/>
        <v>7.8125E-2</v>
      </c>
      <c r="O46" s="99"/>
      <c r="P46" s="99"/>
      <c r="Q46" s="99"/>
      <c r="R46" s="99"/>
      <c r="S46" s="99"/>
      <c r="T46" s="99"/>
      <c r="U46" s="99"/>
      <c r="V46" s="99"/>
      <c r="W46" s="99"/>
      <c r="X46" s="156"/>
    </row>
    <row r="47" spans="1:24">
      <c r="A47" s="167" t="s">
        <v>632</v>
      </c>
      <c r="B47" s="50" t="s">
        <v>590</v>
      </c>
      <c r="C47" s="43">
        <f>VLOOKUP($A47&amp;$B47,st_line_md_forecast[[#All],[key]:[Exceeds N-1]],COLUMNS(st_line_md_forecast!$E$2:$F$2),FALSE)</f>
        <v>114.3</v>
      </c>
      <c r="D47" s="381"/>
      <c r="E47" s="144">
        <f>VLOOKUP($A47&amp;$B47,st_line_md_forecast[[#All],[key]:[Exceeds N-1]],COLUMNS(st_line_md_forecast!F45:H45),FALSE)</f>
        <v>0.95081967213100005</v>
      </c>
      <c r="F47" s="381"/>
      <c r="G47" s="381"/>
      <c r="H47" s="144">
        <f>VLOOKUP($A47&amp;$B47,st_line_md_forecast[[#All],[key]:[Exceeds N-1]],COLUMNS(st_line_min_forecast!F45:I45),FALSE)</f>
        <v>85.4</v>
      </c>
      <c r="I47" s="144">
        <f>VLOOKUP($A47&amp;$B47,st_line_md_forecast[[#All],[key]:[Exceeds N-1]],COLUMNS(st_line_min_forecast!$F$2:K45),FALSE)</f>
        <v>99.4</v>
      </c>
      <c r="J47" s="144">
        <f>VLOOKUP($A47&amp;$B47,st_line_md_forecast[[#All],[key]:[Exceeds N-1]],COLUMNS(st_line_min_forecast!$F$2:L45),FALSE)</f>
        <v>100</v>
      </c>
      <c r="K47" s="144">
        <f>VLOOKUP($A47&amp;$B47,st_line_md_forecast[[#All],[key]:[Exceeds N-1]],COLUMNS(st_line_min_forecast!$F$2:M45),FALSE)</f>
        <v>99.1</v>
      </c>
      <c r="L47" s="144">
        <f>VLOOKUP($A47&amp;$B47,st_line_md_forecast[[#All],[key]:[Exceeds N-1]],COLUMNS(st_line_min_forecast!$F$2:N45),FALSE)</f>
        <v>98.7</v>
      </c>
      <c r="M47" s="144">
        <f>VLOOKUP($A47&amp;$B47,st_line_md_forecast[[#All],[key]:[Exceeds N-1]],COLUMNS(st_line_min_forecast!$F$2:O45),FALSE)</f>
        <v>104.3</v>
      </c>
      <c r="N47" s="193" t="str">
        <f t="shared" si="3"/>
        <v/>
      </c>
      <c r="O47" s="99"/>
      <c r="P47" s="99"/>
      <c r="Q47" s="99"/>
      <c r="R47" s="99"/>
      <c r="S47" s="99"/>
      <c r="T47" s="99"/>
      <c r="U47" s="99"/>
      <c r="V47" s="99"/>
      <c r="W47" s="99"/>
      <c r="X47" s="156"/>
    </row>
    <row r="48" spans="1:24">
      <c r="A48" s="167" t="s">
        <v>630</v>
      </c>
      <c r="B48" s="50" t="s">
        <v>588</v>
      </c>
      <c r="C48" s="43">
        <f>VLOOKUP($A48&amp;$B48,st_line_md_forecast[[#All],[key]:[Exceeds N-1]],COLUMNS(st_line_md_forecast!$E$2:$F$2),FALSE)</f>
        <v>46.3</v>
      </c>
      <c r="D48" s="357"/>
      <c r="E48" s="144">
        <f>VLOOKUP($A48&amp;$B48,st_line_md_forecast[[#All],[key]:[Exceeds N-1]],COLUMNS(st_line_md_forecast!F46:H46),FALSE)</f>
        <v>0.986206896552</v>
      </c>
      <c r="F48" s="357"/>
      <c r="G48" s="357"/>
      <c r="H48" s="144">
        <f>VLOOKUP($A48&amp;$B48,st_line_md_forecast[[#All],[key]:[Exceeds N-1]],COLUMNS(st_line_min_forecast!F46:I46),FALSE)</f>
        <v>14.5</v>
      </c>
      <c r="I48" s="144">
        <f>VLOOKUP($A48&amp;$B48,st_line_md_forecast[[#All],[key]:[Exceeds N-1]],COLUMNS(st_line_min_forecast!$F$2:K46),FALSE)</f>
        <v>14.9</v>
      </c>
      <c r="J48" s="144">
        <f>VLOOKUP($A48&amp;$B48,st_line_md_forecast[[#All],[key]:[Exceeds N-1]],COLUMNS(st_line_min_forecast!$F$2:L46),FALSE)</f>
        <v>15.3</v>
      </c>
      <c r="K48" s="144">
        <f>VLOOKUP($A48&amp;$B48,st_line_md_forecast[[#All],[key]:[Exceeds N-1]],COLUMNS(st_line_min_forecast!$F$2:M46),FALSE)</f>
        <v>15.1</v>
      </c>
      <c r="L48" s="144">
        <f>VLOOKUP($A48&amp;$B48,st_line_md_forecast[[#All],[key]:[Exceeds N-1]],COLUMNS(st_line_min_forecast!$F$2:N46),FALSE)</f>
        <v>14.9</v>
      </c>
      <c r="M48" s="144">
        <f>VLOOKUP($A48&amp;$B48,st_line_md_forecast[[#All],[key]:[Exceeds N-1]],COLUMNS(st_line_min_forecast!$F$2:O46),FALSE)</f>
        <v>15.3</v>
      </c>
      <c r="N48" s="193" t="str">
        <f t="shared" si="3"/>
        <v/>
      </c>
      <c r="O48" s="51"/>
      <c r="P48" s="51"/>
      <c r="Q48" s="51"/>
      <c r="R48" s="51"/>
      <c r="S48" s="51"/>
      <c r="T48" s="51"/>
      <c r="U48" s="51"/>
      <c r="V48" s="51"/>
      <c r="W48" s="51"/>
      <c r="X48" s="157"/>
    </row>
    <row r="49" spans="1:24">
      <c r="A49" s="167" t="s">
        <v>630</v>
      </c>
      <c r="B49" s="50" t="s">
        <v>590</v>
      </c>
      <c r="C49" s="43">
        <f>VLOOKUP($A49&amp;$B49,st_line_md_forecast[[#All],[key]:[Exceeds N-1]],COLUMNS(st_line_md_forecast!$E$2:$F$2),FALSE)</f>
        <v>49.7</v>
      </c>
      <c r="D49" s="357"/>
      <c r="E49" s="144">
        <f>VLOOKUP($A49&amp;$B49,st_line_md_forecast[[#All],[key]:[Exceeds N-1]],COLUMNS(st_line_md_forecast!F47:H47),FALSE)</f>
        <v>0.978873239437</v>
      </c>
      <c r="F49" s="357"/>
      <c r="G49" s="357"/>
      <c r="H49" s="144">
        <f>VLOOKUP($A49&amp;$B49,st_line_md_forecast[[#All],[key]:[Exceeds N-1]],COLUMNS(st_line_min_forecast!F47:I47),FALSE)</f>
        <v>14.2</v>
      </c>
      <c r="I49" s="144">
        <f>VLOOKUP($A49&amp;$B49,st_line_md_forecast[[#All],[key]:[Exceeds N-1]],COLUMNS(st_line_min_forecast!$F$2:K47),FALSE)</f>
        <v>14.8</v>
      </c>
      <c r="J49" s="144">
        <f>VLOOKUP($A49&amp;$B49,st_line_md_forecast[[#All],[key]:[Exceeds N-1]],COLUMNS(st_line_min_forecast!$F$2:L47),FALSE)</f>
        <v>14.7</v>
      </c>
      <c r="K49" s="144">
        <f>VLOOKUP($A49&amp;$B49,st_line_md_forecast[[#All],[key]:[Exceeds N-1]],COLUMNS(st_line_min_forecast!$F$2:M47),FALSE)</f>
        <v>14.3</v>
      </c>
      <c r="L49" s="144">
        <f>VLOOKUP($A49&amp;$B49,st_line_md_forecast[[#All],[key]:[Exceeds N-1]],COLUMNS(st_line_min_forecast!$F$2:N47),FALSE)</f>
        <v>14.2</v>
      </c>
      <c r="M49" s="144">
        <f>VLOOKUP($A49&amp;$B49,st_line_md_forecast[[#All],[key]:[Exceeds N-1]],COLUMNS(st_line_min_forecast!$F$2:O47),FALSE)</f>
        <v>14.4</v>
      </c>
      <c r="N49" s="193" t="str">
        <f t="shared" si="3"/>
        <v/>
      </c>
      <c r="O49" s="51"/>
      <c r="P49" s="51"/>
      <c r="Q49" s="51"/>
      <c r="R49" s="51"/>
      <c r="S49" s="51"/>
      <c r="T49" s="51"/>
      <c r="U49" s="51"/>
      <c r="V49" s="51"/>
      <c r="W49" s="51"/>
      <c r="X49" s="157"/>
    </row>
    <row r="50" spans="1:24">
      <c r="A50" s="167" t="s">
        <v>649</v>
      </c>
      <c r="B50" s="50" t="s">
        <v>588</v>
      </c>
      <c r="C50" s="43">
        <f>VLOOKUP($A50&amp;$B50,st_line_md_forecast[[#All],[key]:[Exceeds N-1]],COLUMNS(st_line_md_forecast!$E$2:$F$2),FALSE)</f>
        <v>45.7</v>
      </c>
      <c r="D50" s="357"/>
      <c r="E50" s="144">
        <f>VLOOKUP($A50&amp;$B50,st_line_md_forecast[[#All],[key]:[Exceeds N-1]],COLUMNS(st_line_md_forecast!F48:H48),FALSE)</f>
        <v>0.98550724637700005</v>
      </c>
      <c r="F50" s="357"/>
      <c r="G50" s="357"/>
      <c r="H50" s="144">
        <f>VLOOKUP($A50&amp;$B50,st_line_md_forecast[[#All],[key]:[Exceeds N-1]],COLUMNS(st_line_min_forecast!F48:I48),FALSE)</f>
        <v>13.8</v>
      </c>
      <c r="I50" s="144">
        <f>VLOOKUP($A50&amp;$B50,st_line_md_forecast[[#All],[key]:[Exceeds N-1]],COLUMNS(st_line_min_forecast!$F$2:K48),FALSE)</f>
        <v>14.1</v>
      </c>
      <c r="J50" s="144">
        <f>VLOOKUP($A50&amp;$B50,st_line_md_forecast[[#All],[key]:[Exceeds N-1]],COLUMNS(st_line_min_forecast!$F$2:L48),FALSE)</f>
        <v>14.5</v>
      </c>
      <c r="K50" s="144">
        <f>VLOOKUP($A50&amp;$B50,st_line_md_forecast[[#All],[key]:[Exceeds N-1]],COLUMNS(st_line_min_forecast!$F$2:M48),FALSE)</f>
        <v>14.3</v>
      </c>
      <c r="L50" s="144">
        <f>VLOOKUP($A50&amp;$B50,st_line_md_forecast[[#All],[key]:[Exceeds N-1]],COLUMNS(st_line_min_forecast!$F$2:N48),FALSE)</f>
        <v>14.1</v>
      </c>
      <c r="M50" s="144">
        <f>VLOOKUP($A50&amp;$B50,st_line_md_forecast[[#All],[key]:[Exceeds N-1]],COLUMNS(st_line_min_forecast!$F$2:O48),FALSE)</f>
        <v>14.5</v>
      </c>
      <c r="N50" s="193" t="str">
        <f t="shared" si="3"/>
        <v/>
      </c>
      <c r="O50" s="51"/>
      <c r="P50" s="51"/>
      <c r="Q50" s="51"/>
      <c r="R50" s="51"/>
      <c r="S50" s="51"/>
      <c r="T50" s="51"/>
      <c r="U50" s="51"/>
      <c r="V50" s="51"/>
      <c r="W50" s="51"/>
      <c r="X50" s="157"/>
    </row>
    <row r="51" spans="1:24">
      <c r="A51" s="167" t="s">
        <v>649</v>
      </c>
      <c r="B51" s="50" t="s">
        <v>590</v>
      </c>
      <c r="C51" s="43">
        <f>VLOOKUP($A51&amp;$B51,st_line_md_forecast[[#All],[key]:[Exceeds N-1]],COLUMNS(st_line_md_forecast!$E$2:$F$2),FALSE)</f>
        <v>47.4</v>
      </c>
      <c r="D51" s="357"/>
      <c r="E51" s="144">
        <f>VLOOKUP($A51&amp;$B51,st_line_md_forecast[[#All],[key]:[Exceeds N-1]],COLUMNS(st_line_md_forecast!F49:H49),FALSE)</f>
        <v>0.98518518518499998</v>
      </c>
      <c r="F51" s="357"/>
      <c r="G51" s="357"/>
      <c r="H51" s="144">
        <f>VLOOKUP($A51&amp;$B51,st_line_md_forecast[[#All],[key]:[Exceeds N-1]],COLUMNS(st_line_min_forecast!F49:I49),FALSE)</f>
        <v>13.5</v>
      </c>
      <c r="I51" s="144">
        <f>VLOOKUP($A51&amp;$B51,st_line_md_forecast[[#All],[key]:[Exceeds N-1]],COLUMNS(st_line_min_forecast!$F$2:K49),FALSE)</f>
        <v>14.1</v>
      </c>
      <c r="J51" s="144">
        <f>VLOOKUP($A51&amp;$B51,st_line_md_forecast[[#All],[key]:[Exceeds N-1]],COLUMNS(st_line_min_forecast!$F$2:L49),FALSE)</f>
        <v>14</v>
      </c>
      <c r="K51" s="144">
        <f>VLOOKUP($A51&amp;$B51,st_line_md_forecast[[#All],[key]:[Exceeds N-1]],COLUMNS(st_line_min_forecast!$F$2:M49),FALSE)</f>
        <v>13.6</v>
      </c>
      <c r="L51" s="144">
        <f>VLOOKUP($A51&amp;$B51,st_line_md_forecast[[#All],[key]:[Exceeds N-1]],COLUMNS(st_line_min_forecast!$F$2:N49),FALSE)</f>
        <v>13.5</v>
      </c>
      <c r="M51" s="144">
        <f>VLOOKUP($A51&amp;$B51,st_line_md_forecast[[#All],[key]:[Exceeds N-1]],COLUMNS(st_line_min_forecast!$F$2:O49),FALSE)</f>
        <v>13.7</v>
      </c>
      <c r="N51" s="193" t="str">
        <f t="shared" si="3"/>
        <v/>
      </c>
      <c r="O51" s="51"/>
      <c r="P51" s="51"/>
      <c r="Q51" s="51"/>
      <c r="R51" s="51"/>
      <c r="S51" s="51"/>
      <c r="T51" s="51"/>
      <c r="U51" s="51"/>
      <c r="V51" s="51"/>
      <c r="W51" s="51"/>
      <c r="X51" s="157"/>
    </row>
    <row r="52" spans="1:24">
      <c r="A52" s="167" t="s">
        <v>635</v>
      </c>
      <c r="B52" s="50" t="s">
        <v>588</v>
      </c>
      <c r="C52" s="43">
        <f>VLOOKUP($A52&amp;$B52,st_line_md_forecast[[#All],[key]:[Exceeds N-1]],COLUMNS(st_line_md_forecast!$E$2:$F$2),FALSE)</f>
        <v>36.6</v>
      </c>
      <c r="D52" s="381"/>
      <c r="E52" s="144">
        <f>VLOOKUP($A52&amp;$B52,st_line_md_forecast[[#All],[key]:[Exceeds N-1]],COLUMNS(st_line_md_forecast!F50:H50),FALSE)</f>
        <v>0.87121212121199998</v>
      </c>
      <c r="F52" s="381"/>
      <c r="G52" s="381"/>
      <c r="H52" s="144">
        <f>VLOOKUP($A52&amp;$B52,st_line_md_forecast[[#All],[key]:[Exceeds N-1]],COLUMNS(st_line_min_forecast!F50:I50),FALSE)</f>
        <v>39.6</v>
      </c>
      <c r="I52" s="144">
        <f>VLOOKUP($A52&amp;$B52,st_line_md_forecast[[#All],[key]:[Exceeds N-1]],COLUMNS(st_line_min_forecast!$F$2:K50),FALSE)</f>
        <v>49.4</v>
      </c>
      <c r="J52" s="144">
        <f>VLOOKUP($A52&amp;$B52,st_line_md_forecast[[#All],[key]:[Exceeds N-1]],COLUMNS(st_line_min_forecast!$F$2:L50),FALSE)</f>
        <v>52.3</v>
      </c>
      <c r="K52" s="144">
        <f>VLOOKUP($A52&amp;$B52,st_line_md_forecast[[#All],[key]:[Exceeds N-1]],COLUMNS(st_line_min_forecast!$F$2:M50),FALSE)</f>
        <v>52.7</v>
      </c>
      <c r="L52" s="144">
        <f>VLOOKUP($A52&amp;$B52,st_line_md_forecast[[#All],[key]:[Exceeds N-1]],COLUMNS(st_line_min_forecast!$F$2:N50),FALSE)</f>
        <v>52.9</v>
      </c>
      <c r="M52" s="144">
        <f>VLOOKUP($A52&amp;$B52,st_line_md_forecast[[#All],[key]:[Exceeds N-1]],COLUMNS(st_line_min_forecast!$F$2:O50),FALSE)</f>
        <v>58.4</v>
      </c>
      <c r="N52" s="193">
        <f t="shared" si="3"/>
        <v>0.3497267759562841</v>
      </c>
      <c r="O52" s="526">
        <v>7</v>
      </c>
      <c r="P52" s="526">
        <v>18</v>
      </c>
      <c r="Q52" s="526">
        <v>15</v>
      </c>
      <c r="R52" s="526">
        <v>12</v>
      </c>
      <c r="S52" s="526">
        <v>30</v>
      </c>
      <c r="T52" s="526">
        <v>2</v>
      </c>
      <c r="U52" s="526">
        <v>5</v>
      </c>
      <c r="V52" s="526">
        <v>4</v>
      </c>
      <c r="W52" s="526">
        <v>3</v>
      </c>
      <c r="X52" s="526">
        <v>9</v>
      </c>
    </row>
    <row r="53" spans="1:24">
      <c r="A53" s="167" t="s">
        <v>635</v>
      </c>
      <c r="B53" s="50" t="s">
        <v>590</v>
      </c>
      <c r="C53" s="43">
        <f>VLOOKUP($A53&amp;$B53,st_line_md_forecast[[#All],[key]:[Exceeds N-1]],COLUMNS(st_line_md_forecast!$E$2:$F$2),FALSE)</f>
        <v>37.1</v>
      </c>
      <c r="D53" s="381"/>
      <c r="E53" s="144">
        <f>VLOOKUP($A53&amp;$B53,st_line_md_forecast[[#All],[key]:[Exceeds N-1]],COLUMNS(st_line_md_forecast!F51:H51),FALSE)</f>
        <v>0.896193771626</v>
      </c>
      <c r="F53" s="381"/>
      <c r="G53" s="381"/>
      <c r="H53" s="144">
        <f>VLOOKUP($A53&amp;$B53,st_line_md_forecast[[#All],[key]:[Exceeds N-1]],COLUMNS(st_line_min_forecast!F51:I51),FALSE)</f>
        <v>28.9</v>
      </c>
      <c r="I53" s="144">
        <f>VLOOKUP($A53&amp;$B53,st_line_md_forecast[[#All],[key]:[Exceeds N-1]],COLUMNS(st_line_min_forecast!$F$2:K51),FALSE)</f>
        <v>36.4</v>
      </c>
      <c r="J53" s="144">
        <f>VLOOKUP($A53&amp;$B53,st_line_md_forecast[[#All],[key]:[Exceeds N-1]],COLUMNS(st_line_min_forecast!$F$2:L51),FALSE)</f>
        <v>37.1</v>
      </c>
      <c r="K53" s="144">
        <f>VLOOKUP($A53&amp;$B53,st_line_md_forecast[[#All],[key]:[Exceeds N-1]],COLUMNS(st_line_min_forecast!$F$2:M51),FALSE)</f>
        <v>36.9</v>
      </c>
      <c r="L53" s="144">
        <f>VLOOKUP($A53&amp;$B53,st_line_md_forecast[[#All],[key]:[Exceeds N-1]],COLUMNS(st_line_min_forecast!$F$2:N51),FALSE)</f>
        <v>37.799999999999997</v>
      </c>
      <c r="M53" s="144">
        <f>VLOOKUP($A53&amp;$B53,st_line_md_forecast[[#All],[key]:[Exceeds N-1]],COLUMNS(st_line_min_forecast!$F$2:O51),FALSE)</f>
        <v>41</v>
      </c>
      <c r="N53" s="193" t="str">
        <f t="shared" si="3"/>
        <v/>
      </c>
      <c r="O53" s="527"/>
      <c r="P53" s="527"/>
      <c r="Q53" s="527"/>
      <c r="R53" s="527"/>
      <c r="S53" s="527"/>
      <c r="T53" s="527"/>
      <c r="U53" s="527"/>
      <c r="V53" s="527"/>
      <c r="W53" s="527"/>
      <c r="X53" s="527"/>
    </row>
    <row r="54" spans="1:24">
      <c r="A54" s="167" t="s">
        <v>899</v>
      </c>
      <c r="B54" s="50" t="s">
        <v>588</v>
      </c>
      <c r="C54" s="43">
        <f>VLOOKUP($A54&amp;$B54,st_line_md_forecast[[#All],[key]:[Exceeds N-1]],COLUMNS(st_line_md_forecast!$E$2:$F$2),FALSE)</f>
        <v>36.6</v>
      </c>
      <c r="D54" s="381"/>
      <c r="E54" s="144">
        <f>VLOOKUP($A54&amp;$B54,st_line_md_forecast[[#All],[key]:[Exceeds N-1]],COLUMNS(st_line_md_forecast!F52:H52),FALSE)</f>
        <v>0.97727272727299996</v>
      </c>
      <c r="F54" s="381"/>
      <c r="G54" s="381"/>
      <c r="H54" s="144">
        <f>VLOOKUP($A54&amp;$B54,st_line_md_forecast[[#All],[key]:[Exceeds N-1]],COLUMNS(st_line_min_forecast!F52:I52),FALSE)</f>
        <v>26.4</v>
      </c>
      <c r="I54" s="144">
        <f>VLOOKUP($A54&amp;$B54,st_line_md_forecast[[#All],[key]:[Exceeds N-1]],COLUMNS(st_line_min_forecast!$F$2:K52),FALSE)</f>
        <v>31</v>
      </c>
      <c r="J54" s="144">
        <f>VLOOKUP($A54&amp;$B54,st_line_md_forecast[[#All],[key]:[Exceeds N-1]],COLUMNS(st_line_min_forecast!$F$2:L52),FALSE)</f>
        <v>32.1</v>
      </c>
      <c r="K54" s="144">
        <f>VLOOKUP($A54&amp;$B54,st_line_md_forecast[[#All],[key]:[Exceeds N-1]],COLUMNS(st_line_min_forecast!$F$2:M52),FALSE)</f>
        <v>32.299999999999997</v>
      </c>
      <c r="L54" s="144">
        <f>VLOOKUP($A54&amp;$B54,st_line_md_forecast[[#All],[key]:[Exceeds N-1]],COLUMNS(st_line_min_forecast!$F$2:N52),FALSE)</f>
        <v>32.4</v>
      </c>
      <c r="M54" s="144">
        <f>VLOOKUP($A54&amp;$B54,st_line_md_forecast[[#All],[key]:[Exceeds N-1]],COLUMNS(st_line_min_forecast!$F$2:O52),FALSE)</f>
        <v>34.799999999999997</v>
      </c>
      <c r="N54" s="193" t="str">
        <f t="shared" si="3"/>
        <v/>
      </c>
      <c r="O54" s="99"/>
      <c r="P54" s="99"/>
      <c r="Q54" s="99"/>
      <c r="R54" s="99"/>
      <c r="S54" s="99"/>
      <c r="T54" s="99"/>
      <c r="U54" s="99"/>
      <c r="V54" s="99"/>
      <c r="W54" s="99"/>
      <c r="X54" s="156"/>
    </row>
    <row r="55" spans="1:24">
      <c r="A55" s="167" t="s">
        <v>899</v>
      </c>
      <c r="B55" s="50" t="s">
        <v>590</v>
      </c>
      <c r="C55" s="43">
        <f>VLOOKUP($A55&amp;$B55,st_line_md_forecast[[#All],[key]:[Exceeds N-1]],COLUMNS(st_line_md_forecast!$E$2:$F$2),FALSE)</f>
        <v>37.200000000000003</v>
      </c>
      <c r="D55" s="381"/>
      <c r="E55" s="144">
        <f>VLOOKUP($A55&amp;$B55,st_line_md_forecast[[#All],[key]:[Exceeds N-1]],COLUMNS(st_line_md_forecast!F53:H53),FALSE)</f>
        <v>0.98113207547199999</v>
      </c>
      <c r="F55" s="381"/>
      <c r="G55" s="381"/>
      <c r="H55" s="144">
        <f>VLOOKUP($A55&amp;$B55,st_line_md_forecast[[#All],[key]:[Exceeds N-1]],COLUMNS(st_line_min_forecast!F53:I53),FALSE)</f>
        <v>21.2</v>
      </c>
      <c r="I55" s="144">
        <f>VLOOKUP($A55&amp;$B55,st_line_md_forecast[[#All],[key]:[Exceeds N-1]],COLUMNS(st_line_min_forecast!$F$2:K53),FALSE)</f>
        <v>25.5</v>
      </c>
      <c r="J55" s="144">
        <f>VLOOKUP($A55&amp;$B55,st_line_md_forecast[[#All],[key]:[Exceeds N-1]],COLUMNS(st_line_min_forecast!$F$2:L53),FALSE)</f>
        <v>25.7</v>
      </c>
      <c r="K55" s="144">
        <f>VLOOKUP($A55&amp;$B55,st_line_md_forecast[[#All],[key]:[Exceeds N-1]],COLUMNS(st_line_min_forecast!$F$2:M53),FALSE)</f>
        <v>25.7</v>
      </c>
      <c r="L55" s="144">
        <f>VLOOKUP($A55&amp;$B55,st_line_md_forecast[[#All],[key]:[Exceeds N-1]],COLUMNS(st_line_min_forecast!$F$2:N53),FALSE)</f>
        <v>25.9</v>
      </c>
      <c r="M55" s="144">
        <f>VLOOKUP($A55&amp;$B55,st_line_md_forecast[[#All],[key]:[Exceeds N-1]],COLUMNS(st_line_min_forecast!$F$2:O53),FALSE)</f>
        <v>27.8</v>
      </c>
      <c r="N55" s="193" t="str">
        <f t="shared" si="3"/>
        <v/>
      </c>
      <c r="O55" s="99"/>
      <c r="P55" s="99"/>
      <c r="Q55" s="99"/>
      <c r="R55" s="99"/>
      <c r="S55" s="99"/>
      <c r="T55" s="99"/>
      <c r="U55" s="99"/>
      <c r="V55" s="99"/>
      <c r="W55" s="99"/>
      <c r="X55" s="156"/>
    </row>
    <row r="56" spans="1:24">
      <c r="A56" s="167" t="s">
        <v>633</v>
      </c>
      <c r="B56" s="50" t="s">
        <v>588</v>
      </c>
      <c r="C56" s="43">
        <f>VLOOKUP($A56&amp;$B56,st_line_md_forecast[[#All],[key]:[Exceeds N-1]],COLUMNS(st_line_md_forecast!$E$2:$F$2),FALSE)</f>
        <v>83.5</v>
      </c>
      <c r="D56" s="357"/>
      <c r="E56" s="144">
        <f>VLOOKUP($A56&amp;$B56,st_line_md_forecast[[#All],[key]:[Exceeds N-1]],COLUMNS(st_line_md_forecast!F54:H54),FALSE)</f>
        <v>0.96927016645300001</v>
      </c>
      <c r="F56" s="357"/>
      <c r="G56" s="357"/>
      <c r="H56" s="144">
        <f>VLOOKUP($A56&amp;$B56,st_line_md_forecast[[#All],[key]:[Exceeds N-1]],COLUMNS(st_line_min_forecast!F54:I54),FALSE)</f>
        <v>78.099999999999994</v>
      </c>
      <c r="I56" s="144">
        <f>VLOOKUP($A56&amp;$B56,st_line_md_forecast[[#All],[key]:[Exceeds N-1]],COLUMNS(st_line_min_forecast!$F$2:K54),FALSE)</f>
        <v>77</v>
      </c>
      <c r="J56" s="144">
        <f>VLOOKUP($A56&amp;$B56,st_line_md_forecast[[#All],[key]:[Exceeds N-1]],COLUMNS(st_line_min_forecast!$F$2:L54),FALSE)</f>
        <v>79.099999999999994</v>
      </c>
      <c r="K56" s="144">
        <f>VLOOKUP($A56&amp;$B56,st_line_md_forecast[[#All],[key]:[Exceeds N-1]],COLUMNS(st_line_min_forecast!$F$2:M54),FALSE)</f>
        <v>79.2</v>
      </c>
      <c r="L56" s="144">
        <f>VLOOKUP($A56&amp;$B56,st_line_md_forecast[[#All],[key]:[Exceeds N-1]],COLUMNS(st_line_min_forecast!$F$2:N54),FALSE)</f>
        <v>79.400000000000006</v>
      </c>
      <c r="M56" s="144">
        <f>VLOOKUP($A56&amp;$B56,st_line_md_forecast[[#All],[key]:[Exceeds N-1]],COLUMNS(st_line_min_forecast!$F$2:O54),FALSE)</f>
        <v>79.7</v>
      </c>
      <c r="N56" s="193" t="str">
        <f t="shared" si="3"/>
        <v/>
      </c>
      <c r="O56" s="51"/>
      <c r="P56" s="51"/>
      <c r="Q56" s="51"/>
      <c r="R56" s="51"/>
      <c r="S56" s="51"/>
      <c r="T56" s="51"/>
      <c r="U56" s="51"/>
      <c r="V56" s="51"/>
      <c r="W56" s="51"/>
      <c r="X56" s="157"/>
    </row>
    <row r="57" spans="1:24">
      <c r="A57" s="167" t="s">
        <v>633</v>
      </c>
      <c r="B57" s="50" t="s">
        <v>590</v>
      </c>
      <c r="C57" s="43">
        <f>VLOOKUP($A57&amp;$B57,st_line_md_forecast[[#All],[key]:[Exceeds N-1]],COLUMNS(st_line_md_forecast!$E$2:$F$2),FALSE)</f>
        <v>102.9</v>
      </c>
      <c r="D57" s="357"/>
      <c r="E57" s="144">
        <f>VLOOKUP($A57&amp;$B57,st_line_md_forecast[[#All],[key]:[Exceeds N-1]],COLUMNS(st_line_md_forecast!F55:H55),FALSE)</f>
        <v>0.96918767507000003</v>
      </c>
      <c r="F57" s="357"/>
      <c r="G57" s="357"/>
      <c r="H57" s="144">
        <f>VLOOKUP($A57&amp;$B57,st_line_md_forecast[[#All],[key]:[Exceeds N-1]],COLUMNS(st_line_min_forecast!F55:I55),FALSE)</f>
        <v>71.400000000000006</v>
      </c>
      <c r="I57" s="144">
        <f>VLOOKUP($A57&amp;$B57,st_line_md_forecast[[#All],[key]:[Exceeds N-1]],COLUMNS(st_line_min_forecast!$F$2:K55),FALSE)</f>
        <v>71.8</v>
      </c>
      <c r="J57" s="144">
        <f>VLOOKUP($A57&amp;$B57,st_line_md_forecast[[#All],[key]:[Exceeds N-1]],COLUMNS(st_line_min_forecast!$F$2:L55),FALSE)</f>
        <v>72.2</v>
      </c>
      <c r="K57" s="144">
        <f>VLOOKUP($A57&amp;$B57,st_line_md_forecast[[#All],[key]:[Exceeds N-1]],COLUMNS(st_line_min_forecast!$F$2:M55),FALSE)</f>
        <v>72</v>
      </c>
      <c r="L57" s="144">
        <f>VLOOKUP($A57&amp;$B57,st_line_md_forecast[[#All],[key]:[Exceeds N-1]],COLUMNS(st_line_min_forecast!$F$2:N55),FALSE)</f>
        <v>72.3</v>
      </c>
      <c r="M57" s="144">
        <f>VLOOKUP($A57&amp;$B57,st_line_md_forecast[[#All],[key]:[Exceeds N-1]],COLUMNS(st_line_min_forecast!$F$2:O55),FALSE)</f>
        <v>72.8</v>
      </c>
      <c r="N57" s="193" t="str">
        <f t="shared" si="3"/>
        <v/>
      </c>
      <c r="O57" s="51"/>
      <c r="P57" s="51"/>
      <c r="Q57" s="51"/>
      <c r="R57" s="51"/>
      <c r="S57" s="51"/>
      <c r="T57" s="51"/>
      <c r="U57" s="51"/>
      <c r="V57" s="51"/>
      <c r="W57" s="51"/>
      <c r="X57" s="157"/>
    </row>
    <row r="58" spans="1:24">
      <c r="A58" s="167" t="s">
        <v>634</v>
      </c>
      <c r="B58" s="50" t="s">
        <v>588</v>
      </c>
      <c r="C58" s="43">
        <f>VLOOKUP($A58&amp;$B58,st_line_md_forecast[[#All],[key]:[Exceeds N-1]],COLUMNS(st_line_md_forecast!$E$2:$F$2),FALSE)</f>
        <v>93.2</v>
      </c>
      <c r="D58" s="381"/>
      <c r="E58" s="144">
        <f>VLOOKUP($A58&amp;$B58,st_line_md_forecast[[#All],[key]:[Exceeds N-1]],COLUMNS(st_line_md_forecast!F56:H56),FALSE)</f>
        <v>0.96402877697800005</v>
      </c>
      <c r="F58" s="381"/>
      <c r="G58" s="381"/>
      <c r="H58" s="144">
        <f>VLOOKUP($A58&amp;$B58,st_line_md_forecast[[#All],[key]:[Exceeds N-1]],COLUMNS(st_line_min_forecast!F56:I56),FALSE)</f>
        <v>83.4</v>
      </c>
      <c r="I58" s="144">
        <f>VLOOKUP($A58&amp;$B58,st_line_md_forecast[[#All],[key]:[Exceeds N-1]],COLUMNS(st_line_min_forecast!$F$2:K56),FALSE)</f>
        <v>82.3</v>
      </c>
      <c r="J58" s="144">
        <f>VLOOKUP($A58&amp;$B58,st_line_md_forecast[[#All],[key]:[Exceeds N-1]],COLUMNS(st_line_min_forecast!$F$2:L56),FALSE)</f>
        <v>85.6</v>
      </c>
      <c r="K58" s="144">
        <f>VLOOKUP($A58&amp;$B58,st_line_md_forecast[[#All],[key]:[Exceeds N-1]],COLUMNS(st_line_min_forecast!$F$2:M56),FALSE)</f>
        <v>85.7</v>
      </c>
      <c r="L58" s="144">
        <f>VLOOKUP($A58&amp;$B58,st_line_md_forecast[[#All],[key]:[Exceeds N-1]],COLUMNS(st_line_min_forecast!$F$2:N56),FALSE)</f>
        <v>85.9</v>
      </c>
      <c r="M58" s="144">
        <f>VLOOKUP($A58&amp;$B58,st_line_md_forecast[[#All],[key]:[Exceeds N-1]],COLUMNS(st_line_min_forecast!$F$2:O56),FALSE)</f>
        <v>86.7</v>
      </c>
      <c r="N58" s="193" t="str">
        <f t="shared" si="3"/>
        <v/>
      </c>
      <c r="O58" s="99"/>
      <c r="P58" s="99"/>
      <c r="Q58" s="99"/>
      <c r="R58" s="99"/>
      <c r="S58" s="99"/>
      <c r="T58" s="99"/>
      <c r="U58" s="99"/>
      <c r="V58" s="99"/>
      <c r="W58" s="99"/>
      <c r="X58" s="156"/>
    </row>
    <row r="59" spans="1:24" ht="14" thickBot="1">
      <c r="A59" s="168" t="s">
        <v>634</v>
      </c>
      <c r="B59" s="52" t="s">
        <v>590</v>
      </c>
      <c r="C59" s="44">
        <f>VLOOKUP($A59&amp;$B59,st_line_md_forecast[[#All],[key]:[Exceeds N-1]],COLUMNS(st_line_md_forecast!$E$2:$F$2),FALSE)</f>
        <v>94.9</v>
      </c>
      <c r="D59" s="382"/>
      <c r="E59" s="145">
        <f>VLOOKUP($A59&amp;$B59,st_line_md_forecast[[#All],[key]:[Exceeds N-1]],COLUMNS(st_line_md_forecast!F57:H57),FALSE)</f>
        <v>0.96605744125299997</v>
      </c>
      <c r="F59" s="382"/>
      <c r="G59" s="382"/>
      <c r="H59" s="145">
        <f>VLOOKUP($A59&amp;$B59,st_line_md_forecast[[#All],[key]:[Exceeds N-1]],COLUMNS(st_line_min_forecast!F57:I57),FALSE)</f>
        <v>76.599999999999994</v>
      </c>
      <c r="I59" s="145">
        <f>VLOOKUP($A59&amp;$B59,st_line_md_forecast[[#All],[key]:[Exceeds N-1]],COLUMNS(st_line_min_forecast!$F$2:K57),FALSE)</f>
        <v>76.900000000000006</v>
      </c>
      <c r="J59" s="145">
        <f>VLOOKUP($A59&amp;$B59,st_line_md_forecast[[#All],[key]:[Exceeds N-1]],COLUMNS(st_line_min_forecast!$F$2:L57),FALSE)</f>
        <v>77.400000000000006</v>
      </c>
      <c r="K59" s="145">
        <f>VLOOKUP($A59&amp;$B59,st_line_md_forecast[[#All],[key]:[Exceeds N-1]],COLUMNS(st_line_min_forecast!$F$2:M57),FALSE)</f>
        <v>77.2</v>
      </c>
      <c r="L59" s="145">
        <f>VLOOKUP($A59&amp;$B59,st_line_md_forecast[[#All],[key]:[Exceeds N-1]],COLUMNS(st_line_min_forecast!$F$2:N57),FALSE)</f>
        <v>77.5</v>
      </c>
      <c r="M59" s="145">
        <f>VLOOKUP($A59&amp;$B59,st_line_md_forecast[[#All],[key]:[Exceeds N-1]],COLUMNS(st_line_min_forecast!$F$2:O57),FALSE)</f>
        <v>78</v>
      </c>
      <c r="N59" s="194" t="str">
        <f t="shared" si="3"/>
        <v/>
      </c>
      <c r="O59" s="100"/>
      <c r="P59" s="100"/>
      <c r="Q59" s="100"/>
      <c r="R59" s="100"/>
      <c r="S59" s="100"/>
      <c r="T59" s="100"/>
      <c r="U59" s="100"/>
      <c r="V59" s="100"/>
      <c r="W59" s="100"/>
      <c r="X59" s="158"/>
    </row>
    <row r="60" spans="1:24" ht="13.5" customHeight="1">
      <c r="A60" s="173" t="s">
        <v>559</v>
      </c>
      <c r="B60" s="27"/>
      <c r="C60" s="25"/>
      <c r="D60" s="24"/>
      <c r="E60" s="140"/>
      <c r="F60" s="24"/>
      <c r="G60" s="24"/>
      <c r="H60" s="24"/>
      <c r="I60" s="24"/>
      <c r="J60" s="24"/>
      <c r="K60" s="24"/>
      <c r="L60" s="24"/>
      <c r="M60" s="24"/>
      <c r="N60" s="187"/>
      <c r="O60" s="24"/>
      <c r="P60" s="24"/>
      <c r="Q60" s="24"/>
      <c r="R60" s="24"/>
      <c r="S60" s="24"/>
      <c r="T60" s="24"/>
      <c r="U60" s="24"/>
      <c r="V60" s="24"/>
      <c r="W60" s="24"/>
      <c r="X60" s="153"/>
    </row>
    <row r="61" spans="1:24" ht="14">
      <c r="A61" s="174" t="s">
        <v>643</v>
      </c>
      <c r="B61" s="33" t="s">
        <v>588</v>
      </c>
      <c r="C61" s="41">
        <f>VLOOKUP($A61&amp;$B61,st_line_md_forecast[[#All],[key]:[Exceeds N-1]],COLUMNS(st_line_md_forecast!$E$2:$F$2),FALSE)</f>
        <v>109.7</v>
      </c>
      <c r="D61" s="359"/>
      <c r="E61" s="141">
        <f>VLOOKUP($A61&amp;$B61,st_line_md_forecast[[#All],[key]:[Exceeds N-1]],COLUMNS(st_line_md_forecast!F59:H59),FALSE)</f>
        <v>0.95258166490999996</v>
      </c>
      <c r="F61" s="359"/>
      <c r="G61" s="359"/>
      <c r="H61" s="141">
        <f>VLOOKUP($A61&amp;$B61,st_line_md_forecast[[#All],[key]:[Exceeds N-1]],COLUMNS(st_line_min_forecast!F59:I59),FALSE)</f>
        <v>94.9</v>
      </c>
      <c r="I61" s="141">
        <f>VLOOKUP($A61&amp;$B61,st_line_md_forecast[[#All],[key]:[Exceeds N-1]],COLUMNS(st_line_min_forecast!$F$2:K59),FALSE)</f>
        <v>102.1</v>
      </c>
      <c r="J61" s="141">
        <f>VLOOKUP($A61&amp;$B61,st_line_md_forecast[[#All],[key]:[Exceeds N-1]],COLUMNS(st_line_min_forecast!$F$2:L59),FALSE)</f>
        <v>108.1</v>
      </c>
      <c r="K61" s="141">
        <f>VLOOKUP($A61&amp;$B61,st_line_md_forecast[[#All],[key]:[Exceeds N-1]],COLUMNS(st_line_min_forecast!$F$2:M59),FALSE)</f>
        <v>107.7</v>
      </c>
      <c r="L61" s="141">
        <f>VLOOKUP($A61&amp;$B61,st_line_md_forecast[[#All],[key]:[Exceeds N-1]],COLUMNS(st_line_min_forecast!$F$2:N59),FALSE)</f>
        <v>107.8</v>
      </c>
      <c r="M61" s="141">
        <f>VLOOKUP($A61&amp;$B61,st_line_md_forecast[[#All],[key]:[Exceeds N-1]],COLUMNS(st_line_min_forecast!$F$2:O59),FALSE)</f>
        <v>113.1</v>
      </c>
      <c r="N61" s="195" t="str">
        <f t="shared" si="3"/>
        <v/>
      </c>
      <c r="O61" s="34"/>
      <c r="P61" s="34"/>
      <c r="Q61" s="34"/>
      <c r="R61" s="34"/>
      <c r="S61" s="34"/>
      <c r="T61" s="34"/>
      <c r="U61" s="34"/>
      <c r="V61" s="34"/>
      <c r="W61" s="34"/>
      <c r="X61" s="150"/>
    </row>
    <row r="62" spans="1:24" ht="14">
      <c r="A62" s="167" t="s">
        <v>643</v>
      </c>
      <c r="B62" s="35" t="s">
        <v>590</v>
      </c>
      <c r="C62" s="43">
        <f>VLOOKUP($A62&amp;$B62,st_line_md_forecast[[#All],[key]:[Exceeds N-1]],COLUMNS(st_line_md_forecast!$E$2:$F$2),FALSE)</f>
        <v>114.3</v>
      </c>
      <c r="D62" s="349"/>
      <c r="E62" s="138">
        <f>VLOOKUP($A62&amp;$B62,st_line_md_forecast[[#All],[key]:[Exceeds N-1]],COLUMNS(st_line_md_forecast!F60:H60),FALSE)</f>
        <v>0.96556122449000004</v>
      </c>
      <c r="F62" s="349"/>
      <c r="G62" s="349"/>
      <c r="H62" s="138">
        <f>VLOOKUP($A62&amp;$B62,st_line_md_forecast[[#All],[key]:[Exceeds N-1]],COLUMNS(st_line_min_forecast!F60:I60),FALSE)</f>
        <v>78.400000000000006</v>
      </c>
      <c r="I62" s="138">
        <f>VLOOKUP($A62&amp;$B62,st_line_md_forecast[[#All],[key]:[Exceeds N-1]],COLUMNS(st_line_min_forecast!$F$2:K60),FALSE)</f>
        <v>87.2</v>
      </c>
      <c r="J62" s="138">
        <f>VLOOKUP($A62&amp;$B62,st_line_md_forecast[[#All],[key]:[Exceeds N-1]],COLUMNS(st_line_min_forecast!$F$2:L60),FALSE)</f>
        <v>88.6</v>
      </c>
      <c r="K62" s="138">
        <f>VLOOKUP($A62&amp;$B62,st_line_md_forecast[[#All],[key]:[Exceeds N-1]],COLUMNS(st_line_min_forecast!$F$2:M60),FALSE)</f>
        <v>87.7</v>
      </c>
      <c r="L62" s="138">
        <f>VLOOKUP($A62&amp;$B62,st_line_md_forecast[[#All],[key]:[Exceeds N-1]],COLUMNS(st_line_min_forecast!$F$2:N60),FALSE)</f>
        <v>87.4</v>
      </c>
      <c r="M62" s="138">
        <f>VLOOKUP($A62&amp;$B62,st_line_md_forecast[[#All],[key]:[Exceeds N-1]],COLUMNS(st_line_min_forecast!$F$2:O60),FALSE)</f>
        <v>91.8</v>
      </c>
      <c r="N62" s="185" t="str">
        <f t="shared" si="3"/>
        <v/>
      </c>
      <c r="O62" s="37"/>
      <c r="P62" s="37"/>
      <c r="Q62" s="37"/>
      <c r="R62" s="37"/>
      <c r="S62" s="37"/>
      <c r="T62" s="37"/>
      <c r="U62" s="37"/>
      <c r="V62" s="37"/>
      <c r="W62" s="37"/>
      <c r="X62" s="151"/>
    </row>
    <row r="63" spans="1:24">
      <c r="A63" s="167" t="s">
        <v>648</v>
      </c>
      <c r="B63" s="35" t="s">
        <v>588</v>
      </c>
      <c r="C63" s="43">
        <f>VLOOKUP($A63&amp;$B63,st_line_md_forecast[[#All],[key]:[Exceeds N-1]],COLUMNS(st_line_md_forecast!$E$2:$F$2),FALSE)</f>
        <v>48.6</v>
      </c>
      <c r="D63" s="349"/>
      <c r="E63" s="138">
        <f>VLOOKUP($A63&amp;$B63,st_line_md_forecast[[#All],[key]:[Exceeds N-1]],COLUMNS(st_line_md_forecast!F61:H61),FALSE)</f>
        <v>0.95497185741099999</v>
      </c>
      <c r="F63" s="349"/>
      <c r="G63" s="349"/>
      <c r="H63" s="138">
        <f>VLOOKUP($A63&amp;$B63,st_line_md_forecast[[#All],[key]:[Exceeds N-1]],COLUMNS(st_line_min_forecast!F61:I61),FALSE)</f>
        <v>53.3</v>
      </c>
      <c r="I63" s="138">
        <f>VLOOKUP($A63&amp;$B63,st_line_md_forecast[[#All],[key]:[Exceeds N-1]],COLUMNS(st_line_min_forecast!$F$2:K61),FALSE)</f>
        <v>57</v>
      </c>
      <c r="J63" s="138">
        <f>VLOOKUP($A63&amp;$B63,st_line_md_forecast[[#All],[key]:[Exceeds N-1]],COLUMNS(st_line_min_forecast!$F$2:L61),FALSE)</f>
        <v>61.1</v>
      </c>
      <c r="K63" s="138">
        <f>VLOOKUP($A63&amp;$B63,st_line_md_forecast[[#All],[key]:[Exceeds N-1]],COLUMNS(st_line_min_forecast!$F$2:M61),FALSE)</f>
        <v>61.1</v>
      </c>
      <c r="L63" s="138">
        <f>VLOOKUP($A63&amp;$B63,st_line_md_forecast[[#All],[key]:[Exceeds N-1]],COLUMNS(st_line_min_forecast!$F$2:N61),FALSE)</f>
        <v>61.6</v>
      </c>
      <c r="M63" s="138">
        <f>VLOOKUP($A63&amp;$B63,st_line_md_forecast[[#All],[key]:[Exceeds N-1]],COLUMNS(st_line_min_forecast!$F$2:O61),FALSE)</f>
        <v>64.7</v>
      </c>
      <c r="N63" s="185">
        <f t="shared" si="3"/>
        <v>0.17283950617283939</v>
      </c>
      <c r="O63" s="526">
        <v>88</v>
      </c>
      <c r="P63" s="526">
        <v>206</v>
      </c>
      <c r="Q63" s="526">
        <v>206</v>
      </c>
      <c r="R63" s="526">
        <v>221</v>
      </c>
      <c r="S63" s="526">
        <v>312</v>
      </c>
      <c r="T63" s="526">
        <v>34</v>
      </c>
      <c r="U63" s="526">
        <v>34</v>
      </c>
      <c r="V63" s="526">
        <v>34</v>
      </c>
      <c r="W63" s="526">
        <v>34</v>
      </c>
      <c r="X63" s="526">
        <v>35</v>
      </c>
    </row>
    <row r="64" spans="1:24" ht="14">
      <c r="A64" s="167" t="s">
        <v>648</v>
      </c>
      <c r="B64" s="35" t="s">
        <v>590</v>
      </c>
      <c r="C64" s="43">
        <f>VLOOKUP($A64&amp;$B64,st_line_md_forecast[[#All],[key]:[Exceeds N-1]],COLUMNS(st_line_md_forecast!$E$2:$F$2),FALSE)</f>
        <v>49.2</v>
      </c>
      <c r="D64" s="349"/>
      <c r="E64" s="138">
        <f>VLOOKUP($A64&amp;$B64,st_line_md_forecast[[#All],[key]:[Exceeds N-1]],COLUMNS(st_line_md_forecast!F62:H62),FALSE)</f>
        <v>0.96028037383200004</v>
      </c>
      <c r="F64" s="349"/>
      <c r="G64" s="349"/>
      <c r="H64" s="138">
        <f>VLOOKUP($A64&amp;$B64,st_line_md_forecast[[#All],[key]:[Exceeds N-1]],COLUMNS(st_line_min_forecast!F62:I62),FALSE)</f>
        <v>42.8</v>
      </c>
      <c r="I64" s="138">
        <f>VLOOKUP($A64&amp;$B64,st_line_md_forecast[[#All],[key]:[Exceeds N-1]],COLUMNS(st_line_min_forecast!$F$2:K62),FALSE)</f>
        <v>47.9</v>
      </c>
      <c r="J64" s="138">
        <f>VLOOKUP($A64&amp;$B64,st_line_md_forecast[[#All],[key]:[Exceeds N-1]],COLUMNS(st_line_min_forecast!$F$2:L62),FALSE)</f>
        <v>49</v>
      </c>
      <c r="K64" s="138">
        <f>VLOOKUP($A64&amp;$B64,st_line_md_forecast[[#All],[key]:[Exceeds N-1]],COLUMNS(st_line_min_forecast!$F$2:M62),FALSE)</f>
        <v>48.5</v>
      </c>
      <c r="L64" s="138">
        <f>VLOOKUP($A64&amp;$B64,st_line_md_forecast[[#All],[key]:[Exceeds N-1]],COLUMNS(st_line_min_forecast!$F$2:N62),FALSE)</f>
        <v>48.7</v>
      </c>
      <c r="M64" s="138">
        <f>VLOOKUP($A64&amp;$B64,st_line_md_forecast[[#All],[key]:[Exceeds N-1]],COLUMNS(st_line_min_forecast!$F$2:O62),FALSE)</f>
        <v>51.2</v>
      </c>
      <c r="N64" s="185" t="str">
        <f t="shared" si="3"/>
        <v/>
      </c>
      <c r="O64" s="527"/>
      <c r="P64" s="527"/>
      <c r="Q64" s="527"/>
      <c r="R64" s="527"/>
      <c r="S64" s="527"/>
      <c r="T64" s="527"/>
      <c r="U64" s="527"/>
      <c r="V64" s="527"/>
      <c r="W64" s="527"/>
      <c r="X64" s="527"/>
    </row>
    <row r="65" spans="1:24" ht="14">
      <c r="A65" s="167" t="s">
        <v>646</v>
      </c>
      <c r="B65" s="35" t="s">
        <v>588</v>
      </c>
      <c r="C65" s="43">
        <f>VLOOKUP($A65&amp;$B65,st_line_md_forecast[[#All],[key]:[Exceeds N-1]],COLUMNS(st_line_md_forecast!$E$2:$F$2),FALSE)</f>
        <v>111.4</v>
      </c>
      <c r="D65" s="349"/>
      <c r="E65" s="138">
        <f>VLOOKUP($A65&amp;$B65,st_line_md_forecast[[#All],[key]:[Exceeds N-1]],COLUMNS(st_line_md_forecast!F63:H63),FALSE)</f>
        <v>0.94554973821999999</v>
      </c>
      <c r="F65" s="349"/>
      <c r="G65" s="349"/>
      <c r="H65" s="138">
        <f>VLOOKUP($A65&amp;$B65,st_line_md_forecast[[#All],[key]:[Exceeds N-1]],COLUMNS(st_line_min_forecast!F63:I63),FALSE)</f>
        <v>95.5</v>
      </c>
      <c r="I65" s="138">
        <f>VLOOKUP($A65&amp;$B65,st_line_md_forecast[[#All],[key]:[Exceeds N-1]],COLUMNS(st_line_min_forecast!$F$2:K63),FALSE)</f>
        <v>104.2</v>
      </c>
      <c r="J65" s="138">
        <f>VLOOKUP($A65&amp;$B65,st_line_md_forecast[[#All],[key]:[Exceeds N-1]],COLUMNS(st_line_min_forecast!$F$2:L63),FALSE)</f>
        <v>108.7</v>
      </c>
      <c r="K65" s="138">
        <f>VLOOKUP($A65&amp;$B65,st_line_md_forecast[[#All],[key]:[Exceeds N-1]],COLUMNS(st_line_min_forecast!$F$2:M63),FALSE)</f>
        <v>108.3</v>
      </c>
      <c r="L65" s="138">
        <f>VLOOKUP($A65&amp;$B65,st_line_md_forecast[[#All],[key]:[Exceeds N-1]],COLUMNS(st_line_min_forecast!$F$2:N63),FALSE)</f>
        <v>109.8</v>
      </c>
      <c r="M65" s="138">
        <f>VLOOKUP($A65&amp;$B65,st_line_md_forecast[[#All],[key]:[Exceeds N-1]],COLUMNS(st_line_min_forecast!$F$2:O63),FALSE)</f>
        <v>114.5</v>
      </c>
      <c r="N65" s="185" t="str">
        <f t="shared" si="3"/>
        <v/>
      </c>
      <c r="O65" s="37"/>
      <c r="P65" s="37"/>
      <c r="Q65" s="37"/>
      <c r="R65" s="37"/>
      <c r="S65" s="37"/>
      <c r="T65" s="37"/>
      <c r="U65" s="37"/>
      <c r="V65" s="37"/>
      <c r="W65" s="37"/>
      <c r="X65" s="151"/>
    </row>
    <row r="66" spans="1:24" ht="14">
      <c r="A66" s="167" t="s">
        <v>646</v>
      </c>
      <c r="B66" s="35" t="s">
        <v>590</v>
      </c>
      <c r="C66" s="43">
        <f>VLOOKUP($A66&amp;$B66,st_line_md_forecast[[#All],[key]:[Exceeds N-1]],COLUMNS(st_line_md_forecast!$E$2:$F$2),FALSE)</f>
        <v>111.4</v>
      </c>
      <c r="D66" s="349"/>
      <c r="E66" s="138">
        <f>VLOOKUP($A66&amp;$B66,st_line_md_forecast[[#All],[key]:[Exceeds N-1]],COLUMNS(st_line_md_forecast!F64:H64),FALSE)</f>
        <v>0.96045918367299998</v>
      </c>
      <c r="F66" s="349"/>
      <c r="G66" s="349"/>
      <c r="H66" s="138">
        <f>VLOOKUP($A66&amp;$B66,st_line_md_forecast[[#All],[key]:[Exceeds N-1]],COLUMNS(st_line_min_forecast!F64:I64),FALSE)</f>
        <v>78.400000000000006</v>
      </c>
      <c r="I66" s="138">
        <f>VLOOKUP($A66&amp;$B66,st_line_md_forecast[[#All],[key]:[Exceeds N-1]],COLUMNS(st_line_min_forecast!$F$2:K64),FALSE)</f>
        <v>88.4</v>
      </c>
      <c r="J66" s="138">
        <f>VLOOKUP($A66&amp;$B66,st_line_md_forecast[[#All],[key]:[Exceeds N-1]],COLUMNS(st_line_min_forecast!$F$2:L64),FALSE)</f>
        <v>89.9</v>
      </c>
      <c r="K66" s="138">
        <f>VLOOKUP($A66&amp;$B66,st_line_md_forecast[[#All],[key]:[Exceeds N-1]],COLUMNS(st_line_min_forecast!$F$2:M64),FALSE)</f>
        <v>88.9</v>
      </c>
      <c r="L66" s="138">
        <f>VLOOKUP($A66&amp;$B66,st_line_md_forecast[[#All],[key]:[Exceeds N-1]],COLUMNS(st_line_min_forecast!$F$2:N64),FALSE)</f>
        <v>88.1</v>
      </c>
      <c r="M66" s="138">
        <f>VLOOKUP($A66&amp;$B66,st_line_md_forecast[[#All],[key]:[Exceeds N-1]],COLUMNS(st_line_min_forecast!$F$2:O64),FALSE)</f>
        <v>93.2</v>
      </c>
      <c r="N66" s="185" t="str">
        <f t="shared" si="3"/>
        <v/>
      </c>
      <c r="O66" s="37"/>
      <c r="P66" s="37"/>
      <c r="Q66" s="37"/>
      <c r="R66" s="37"/>
      <c r="S66" s="37"/>
      <c r="T66" s="37"/>
      <c r="U66" s="37"/>
      <c r="V66" s="37"/>
      <c r="W66" s="37"/>
      <c r="X66" s="151"/>
    </row>
    <row r="67" spans="1:24" ht="14">
      <c r="A67" s="167" t="s">
        <v>644</v>
      </c>
      <c r="B67" s="35" t="s">
        <v>588</v>
      </c>
      <c r="C67" s="43">
        <f>VLOOKUP($A67&amp;$B67,st_line_md_forecast[[#All],[key]:[Exceeds N-1]],COLUMNS(st_line_md_forecast!$E$2:$F$2),FALSE)</f>
        <v>64</v>
      </c>
      <c r="D67" s="349"/>
      <c r="E67" s="138">
        <f>VLOOKUP($A67&amp;$B67,st_line_md_forecast[[#All],[key]:[Exceeds N-1]],COLUMNS(st_line_md_forecast!F65:H65),FALSE)</f>
        <v>0.98348623853200001</v>
      </c>
      <c r="F67" s="349"/>
      <c r="G67" s="349"/>
      <c r="H67" s="138">
        <f>VLOOKUP($A67&amp;$B67,st_line_md_forecast[[#All],[key]:[Exceeds N-1]],COLUMNS(st_line_min_forecast!F65:I65),FALSE)</f>
        <v>54.5</v>
      </c>
      <c r="I67" s="138">
        <f>VLOOKUP($A67&amp;$B67,st_line_md_forecast[[#All],[key]:[Exceeds N-1]],COLUMNS(st_line_min_forecast!$F$2:K65),FALSE)</f>
        <v>57.8</v>
      </c>
      <c r="J67" s="138">
        <f>VLOOKUP($A67&amp;$B67,st_line_md_forecast[[#All],[key]:[Exceeds N-1]],COLUMNS(st_line_min_forecast!$F$2:L65),FALSE)</f>
        <v>59.4</v>
      </c>
      <c r="K67" s="138">
        <f>VLOOKUP($A67&amp;$B67,st_line_md_forecast[[#All],[key]:[Exceeds N-1]],COLUMNS(st_line_min_forecast!$F$2:M65),FALSE)</f>
        <v>59</v>
      </c>
      <c r="L67" s="138">
        <f>VLOOKUP($A67&amp;$B67,st_line_md_forecast[[#All],[key]:[Exceeds N-1]],COLUMNS(st_line_min_forecast!$F$2:N65),FALSE)</f>
        <v>58.4</v>
      </c>
      <c r="M67" s="138">
        <f>VLOOKUP($A67&amp;$B67,st_line_md_forecast[[#All],[key]:[Exceeds N-1]],COLUMNS(st_line_min_forecast!$F$2:O65),FALSE)</f>
        <v>60.6</v>
      </c>
      <c r="N67" s="185" t="str">
        <f t="shared" si="3"/>
        <v/>
      </c>
      <c r="O67" s="37"/>
      <c r="P67" s="37"/>
      <c r="Q67" s="37"/>
      <c r="R67" s="37"/>
      <c r="S67" s="37"/>
      <c r="T67" s="37"/>
      <c r="U67" s="37"/>
      <c r="V67" s="37"/>
      <c r="W67" s="37"/>
      <c r="X67" s="151"/>
    </row>
    <row r="68" spans="1:24" ht="14">
      <c r="A68" s="167" t="s">
        <v>644</v>
      </c>
      <c r="B68" s="35" t="s">
        <v>590</v>
      </c>
      <c r="C68" s="43">
        <f>VLOOKUP($A68&amp;$B68,st_line_md_forecast[[#All],[key]:[Exceeds N-1]],COLUMNS(st_line_md_forecast!$E$2:$F$2),FALSE)</f>
        <v>65.2</v>
      </c>
      <c r="D68" s="349"/>
      <c r="E68" s="138">
        <f>VLOOKUP($A68&amp;$B68,st_line_md_forecast[[#All],[key]:[Exceeds N-1]],COLUMNS(st_line_md_forecast!F66:H66),FALSE)</f>
        <v>0.99337748344400001</v>
      </c>
      <c r="F68" s="349"/>
      <c r="G68" s="349"/>
      <c r="H68" s="138">
        <f>VLOOKUP($A68&amp;$B68,st_line_md_forecast[[#All],[key]:[Exceeds N-1]],COLUMNS(st_line_min_forecast!F66:I66),FALSE)</f>
        <v>45.3</v>
      </c>
      <c r="I68" s="138">
        <f>VLOOKUP($A68&amp;$B68,st_line_md_forecast[[#All],[key]:[Exceeds N-1]],COLUMNS(st_line_min_forecast!$F$2:K66),FALSE)</f>
        <v>48.2</v>
      </c>
      <c r="J68" s="138">
        <f>VLOOKUP($A68&amp;$B68,st_line_md_forecast[[#All],[key]:[Exceeds N-1]],COLUMNS(st_line_min_forecast!$F$2:L66),FALSE)</f>
        <v>48.6</v>
      </c>
      <c r="K68" s="138">
        <f>VLOOKUP($A68&amp;$B68,st_line_md_forecast[[#All],[key]:[Exceeds N-1]],COLUMNS(st_line_min_forecast!$F$2:M66),FALSE)</f>
        <v>47.5</v>
      </c>
      <c r="L68" s="138">
        <f>VLOOKUP($A68&amp;$B68,st_line_md_forecast[[#All],[key]:[Exceeds N-1]],COLUMNS(st_line_min_forecast!$F$2:N66),FALSE)</f>
        <v>46.8</v>
      </c>
      <c r="M68" s="138">
        <f>VLOOKUP($A68&amp;$B68,st_line_md_forecast[[#All],[key]:[Exceeds N-1]],COLUMNS(st_line_min_forecast!$F$2:O66),FALSE)</f>
        <v>48.3</v>
      </c>
      <c r="N68" s="185" t="str">
        <f t="shared" si="3"/>
        <v/>
      </c>
      <c r="O68" s="37"/>
      <c r="P68" s="37"/>
      <c r="Q68" s="37"/>
      <c r="R68" s="37"/>
      <c r="S68" s="37"/>
      <c r="T68" s="37"/>
      <c r="U68" s="37"/>
      <c r="V68" s="37"/>
      <c r="W68" s="37"/>
      <c r="X68" s="151"/>
    </row>
    <row r="69" spans="1:24">
      <c r="A69" s="167" t="s">
        <v>682</v>
      </c>
      <c r="B69" s="35" t="s">
        <v>588</v>
      </c>
      <c r="C69" s="43">
        <f>VLOOKUP($A69&amp;$B69,st_line_md_forecast[[#All],[key]:[Exceeds N-1]],COLUMNS(st_line_md_forecast!$E$2:$F$2),FALSE)</f>
        <v>26.3</v>
      </c>
      <c r="D69" s="383"/>
      <c r="E69" s="60">
        <f>VLOOKUP($A69&amp;$B69,st_line_md_forecast[[#All],[key]:[Exceeds N-1]],COLUMNS(st_line_md_forecast!F67:H67),FALSE)</f>
        <v>0.97637795275600003</v>
      </c>
      <c r="F69" s="383"/>
      <c r="G69" s="383"/>
      <c r="H69" s="60">
        <f>VLOOKUP($A69&amp;$B69,st_line_md_forecast[[#All],[key]:[Exceeds N-1]],COLUMNS(st_line_min_forecast!F67:I67),FALSE)</f>
        <v>25.4</v>
      </c>
      <c r="I69" s="60">
        <f>VLOOKUP($A69&amp;$B69,st_line_md_forecast[[#All],[key]:[Exceeds N-1]],COLUMNS(st_line_min_forecast!$F$2:K67),FALSE)</f>
        <v>27.5</v>
      </c>
      <c r="J69" s="60">
        <f>VLOOKUP($A69&amp;$B69,st_line_md_forecast[[#All],[key]:[Exceeds N-1]],COLUMNS(st_line_min_forecast!$F$2:L67),FALSE)</f>
        <v>28.4</v>
      </c>
      <c r="K69" s="60">
        <f>VLOOKUP($A69&amp;$B69,st_line_md_forecast[[#All],[key]:[Exceeds N-1]],COLUMNS(st_line_min_forecast!$F$2:M67),FALSE)</f>
        <v>28.4</v>
      </c>
      <c r="L69" s="60">
        <f>VLOOKUP($A69&amp;$B69,st_line_md_forecast[[#All],[key]:[Exceeds N-1]],COLUMNS(st_line_min_forecast!$F$2:N67),FALSE)</f>
        <v>28.2</v>
      </c>
      <c r="M69" s="60">
        <f>VLOOKUP($A69&amp;$B69,st_line_md_forecast[[#All],[key]:[Exceeds N-1]],COLUMNS(st_line_min_forecast!$F$2:O67),FALSE)</f>
        <v>29.5</v>
      </c>
      <c r="N69" s="179">
        <f t="shared" ref="N69:N132" si="4">IF(I69&gt;C69,(I69/C69)-1,"")</f>
        <v>4.5627376425855459E-2</v>
      </c>
      <c r="O69" s="59"/>
      <c r="P69" s="59"/>
      <c r="Q69" s="59"/>
      <c r="R69" s="59"/>
      <c r="S69" s="59"/>
      <c r="T69" s="59"/>
      <c r="U69" s="59"/>
      <c r="V69" s="59"/>
      <c r="W69" s="59"/>
      <c r="X69" s="159"/>
    </row>
    <row r="70" spans="1:24">
      <c r="A70" s="167" t="s">
        <v>682</v>
      </c>
      <c r="B70" s="35" t="s">
        <v>590</v>
      </c>
      <c r="C70" s="43">
        <f>VLOOKUP($A70&amp;$B70,st_line_md_forecast[[#All],[key]:[Exceeds N-1]],COLUMNS(st_line_md_forecast!$E$2:$F$2),FALSE)</f>
        <v>35.4</v>
      </c>
      <c r="D70" s="383"/>
      <c r="E70" s="60">
        <f>VLOOKUP($A70&amp;$B70,st_line_md_forecast[[#All],[key]:[Exceeds N-1]],COLUMNS(st_line_md_forecast!F68:H68),FALSE)</f>
        <v>0.99578059071699998</v>
      </c>
      <c r="F70" s="383"/>
      <c r="G70" s="383"/>
      <c r="H70" s="60">
        <f>VLOOKUP($A70&amp;$B70,st_line_md_forecast[[#All],[key]:[Exceeds N-1]],COLUMNS(st_line_min_forecast!F68:I68),FALSE)</f>
        <v>23.7</v>
      </c>
      <c r="I70" s="60">
        <f>VLOOKUP($A70&amp;$B70,st_line_md_forecast[[#All],[key]:[Exceeds N-1]],COLUMNS(st_line_min_forecast!$F$2:K68),FALSE)</f>
        <v>23.8</v>
      </c>
      <c r="J70" s="60">
        <f>VLOOKUP($A70&amp;$B70,st_line_md_forecast[[#All],[key]:[Exceeds N-1]],COLUMNS(st_line_min_forecast!$F$2:L68),FALSE)</f>
        <v>23.6</v>
      </c>
      <c r="K70" s="60">
        <f>VLOOKUP($A70&amp;$B70,st_line_md_forecast[[#All],[key]:[Exceeds N-1]],COLUMNS(st_line_min_forecast!$F$2:M68),FALSE)</f>
        <v>23.6</v>
      </c>
      <c r="L70" s="60">
        <f>VLOOKUP($A70&amp;$B70,st_line_md_forecast[[#All],[key]:[Exceeds N-1]],COLUMNS(st_line_min_forecast!$F$2:N68),FALSE)</f>
        <v>23.6</v>
      </c>
      <c r="M70" s="60">
        <f>VLOOKUP($A70&amp;$B70,st_line_md_forecast[[#All],[key]:[Exceeds N-1]],COLUMNS(st_line_min_forecast!$F$2:O68),FALSE)</f>
        <v>23.5</v>
      </c>
      <c r="N70" s="179" t="str">
        <f t="shared" si="4"/>
        <v/>
      </c>
      <c r="O70" s="59"/>
      <c r="P70" s="59"/>
      <c r="Q70" s="59"/>
      <c r="R70" s="59"/>
      <c r="S70" s="59"/>
      <c r="T70" s="59"/>
      <c r="U70" s="59"/>
      <c r="V70" s="59"/>
      <c r="W70" s="59"/>
      <c r="X70" s="159"/>
    </row>
    <row r="71" spans="1:24" ht="14">
      <c r="A71" s="167" t="s">
        <v>647</v>
      </c>
      <c r="B71" s="35" t="s">
        <v>588</v>
      </c>
      <c r="C71" s="43">
        <f>VLOOKUP($A71&amp;$B71,st_line_md_forecast[[#All],[key]:[Exceeds N-1]],COLUMNS(st_line_md_forecast!$E$2:$F$2),FALSE)</f>
        <v>76.599999999999994</v>
      </c>
      <c r="D71" s="349"/>
      <c r="E71" s="138">
        <f>VLOOKUP($A71&amp;$B71,st_line_md_forecast[[#All],[key]:[Exceeds N-1]],COLUMNS(st_line_md_forecast!F69:H69),FALSE)</f>
        <v>0.92413793103399999</v>
      </c>
      <c r="F71" s="349"/>
      <c r="G71" s="349"/>
      <c r="H71" s="138">
        <f>VLOOKUP($A71&amp;$B71,st_line_md_forecast[[#All],[key]:[Exceeds N-1]],COLUMNS(st_line_min_forecast!F69:I69),FALSE)</f>
        <v>58</v>
      </c>
      <c r="I71" s="138">
        <f>VLOOKUP($A71&amp;$B71,st_line_md_forecast[[#All],[key]:[Exceeds N-1]],COLUMNS(st_line_min_forecast!$F$2:K69),FALSE)</f>
        <v>60</v>
      </c>
      <c r="J71" s="138">
        <f>VLOOKUP($A71&amp;$B71,st_line_md_forecast[[#All],[key]:[Exceeds N-1]],COLUMNS(st_line_min_forecast!$F$2:L69),FALSE)</f>
        <v>61.7</v>
      </c>
      <c r="K71" s="138">
        <f>VLOOKUP($A71&amp;$B71,st_line_md_forecast[[#All],[key]:[Exceeds N-1]],COLUMNS(st_line_min_forecast!$F$2:M69),FALSE)</f>
        <v>61.2</v>
      </c>
      <c r="L71" s="138">
        <f>VLOOKUP($A71&amp;$B71,st_line_md_forecast[[#All],[key]:[Exceeds N-1]],COLUMNS(st_line_min_forecast!$F$2:N69),FALSE)</f>
        <v>60.9</v>
      </c>
      <c r="M71" s="138">
        <f>VLOOKUP($A71&amp;$B71,st_line_md_forecast[[#All],[key]:[Exceeds N-1]],COLUMNS(st_line_min_forecast!$F$2:O69),FALSE)</f>
        <v>62.5</v>
      </c>
      <c r="N71" s="185" t="str">
        <f t="shared" si="4"/>
        <v/>
      </c>
      <c r="O71" s="37"/>
      <c r="P71" s="37"/>
      <c r="Q71" s="37"/>
      <c r="R71" s="37"/>
      <c r="S71" s="37"/>
      <c r="T71" s="37"/>
      <c r="U71" s="37"/>
      <c r="V71" s="37"/>
      <c r="W71" s="37"/>
      <c r="X71" s="151"/>
    </row>
    <row r="72" spans="1:24" ht="14">
      <c r="A72" s="167" t="s">
        <v>647</v>
      </c>
      <c r="B72" s="35" t="s">
        <v>590</v>
      </c>
      <c r="C72" s="43">
        <f>VLOOKUP($A72&amp;$B72,st_line_md_forecast[[#All],[key]:[Exceeds N-1]],COLUMNS(st_line_md_forecast!$E$2:$F$2),FALSE)</f>
        <v>89.2</v>
      </c>
      <c r="D72" s="349"/>
      <c r="E72" s="138">
        <f>VLOOKUP($A72&amp;$B72,st_line_md_forecast[[#All],[key]:[Exceeds N-1]],COLUMNS(st_line_md_forecast!F70:H70),FALSE)</f>
        <v>0.95740365111600001</v>
      </c>
      <c r="F72" s="349"/>
      <c r="G72" s="349"/>
      <c r="H72" s="138">
        <f>VLOOKUP($A72&amp;$B72,st_line_md_forecast[[#All],[key]:[Exceeds N-1]],COLUMNS(st_line_min_forecast!F70:I70),FALSE)</f>
        <v>49.3</v>
      </c>
      <c r="I72" s="138">
        <f>VLOOKUP($A72&amp;$B72,st_line_md_forecast[[#All],[key]:[Exceeds N-1]],COLUMNS(st_line_min_forecast!$F$2:K70),FALSE)</f>
        <v>53.1</v>
      </c>
      <c r="J72" s="138">
        <f>VLOOKUP($A72&amp;$B72,st_line_md_forecast[[#All],[key]:[Exceeds N-1]],COLUMNS(st_line_min_forecast!$F$2:L70),FALSE)</f>
        <v>53</v>
      </c>
      <c r="K72" s="138">
        <f>VLOOKUP($A72&amp;$B72,st_line_md_forecast[[#All],[key]:[Exceeds N-1]],COLUMNS(st_line_min_forecast!$F$2:M70),FALSE)</f>
        <v>51.8</v>
      </c>
      <c r="L72" s="138">
        <f>VLOOKUP($A72&amp;$B72,st_line_md_forecast[[#All],[key]:[Exceeds N-1]],COLUMNS(st_line_min_forecast!$F$2:N70),FALSE)</f>
        <v>51.5</v>
      </c>
      <c r="M72" s="138">
        <f>VLOOKUP($A72&amp;$B72,st_line_md_forecast[[#All],[key]:[Exceeds N-1]],COLUMNS(st_line_min_forecast!$F$2:O70),FALSE)</f>
        <v>53</v>
      </c>
      <c r="N72" s="185" t="str">
        <f t="shared" si="4"/>
        <v/>
      </c>
      <c r="O72" s="37"/>
      <c r="P72" s="37"/>
      <c r="Q72" s="37"/>
      <c r="R72" s="37"/>
      <c r="S72" s="37"/>
      <c r="T72" s="37"/>
      <c r="U72" s="37"/>
      <c r="V72" s="37"/>
      <c r="W72" s="37"/>
      <c r="X72" s="151"/>
    </row>
    <row r="73" spans="1:24" ht="14">
      <c r="A73" s="167" t="s">
        <v>645</v>
      </c>
      <c r="B73" s="35" t="s">
        <v>588</v>
      </c>
      <c r="C73" s="43">
        <f>VLOOKUP($A73&amp;$B73,st_line_md_forecast[[#All],[key]:[Exceeds N-1]],COLUMNS(st_line_md_forecast!$E$2:$F$2),FALSE)</f>
        <v>26.3</v>
      </c>
      <c r="D73" s="384"/>
      <c r="E73" s="138">
        <f>VLOOKUP($A73&amp;$B73,st_line_md_forecast[[#All],[key]:[Exceeds N-1]],COLUMNS(st_line_md_forecast!F71:H71),FALSE)</f>
        <v>0.99095022624399998</v>
      </c>
      <c r="F73" s="384"/>
      <c r="G73" s="384"/>
      <c r="H73" s="138">
        <f>VLOOKUP($A73&amp;$B73,st_line_md_forecast[[#All],[key]:[Exceeds N-1]],COLUMNS(st_line_min_forecast!F71:I71),FALSE)</f>
        <v>22.1</v>
      </c>
      <c r="I73" s="138">
        <f>VLOOKUP($A73&amp;$B73,st_line_md_forecast[[#All],[key]:[Exceeds N-1]],COLUMNS(st_line_min_forecast!$F$2:K71),FALSE)</f>
        <v>21.2</v>
      </c>
      <c r="J73" s="138">
        <f>VLOOKUP($A73&amp;$B73,st_line_md_forecast[[#All],[key]:[Exceeds N-1]],COLUMNS(st_line_min_forecast!$F$2:L71),FALSE)</f>
        <v>21.2</v>
      </c>
      <c r="K73" s="138">
        <f>VLOOKUP($A73&amp;$B73,st_line_md_forecast[[#All],[key]:[Exceeds N-1]],COLUMNS(st_line_min_forecast!$F$2:M71),FALSE)</f>
        <v>20.7</v>
      </c>
      <c r="L73" s="138">
        <f>VLOOKUP($A73&amp;$B73,st_line_md_forecast[[#All],[key]:[Exceeds N-1]],COLUMNS(st_line_min_forecast!$F$2:N71),FALSE)</f>
        <v>20.3</v>
      </c>
      <c r="M73" s="138">
        <f>VLOOKUP($A73&amp;$B73,st_line_md_forecast[[#All],[key]:[Exceeds N-1]],COLUMNS(st_line_min_forecast!$F$2:O71),FALSE)</f>
        <v>20</v>
      </c>
      <c r="N73" s="185" t="str">
        <f t="shared" si="4"/>
        <v/>
      </c>
      <c r="O73" s="46"/>
      <c r="P73" s="46"/>
      <c r="Q73" s="46"/>
      <c r="R73" s="46"/>
      <c r="S73" s="46"/>
      <c r="T73" s="46"/>
      <c r="U73" s="46"/>
      <c r="V73" s="46"/>
      <c r="W73" s="46"/>
      <c r="X73" s="160"/>
    </row>
    <row r="74" spans="1:24" ht="14">
      <c r="A74" s="167" t="s">
        <v>645</v>
      </c>
      <c r="B74" s="35" t="s">
        <v>590</v>
      </c>
      <c r="C74" s="43">
        <f>VLOOKUP($A74&amp;$B74,st_line_md_forecast[[#All],[key]:[Exceeds N-1]],COLUMNS(st_line_md_forecast!$E$2:$F$2),FALSE)</f>
        <v>30.3</v>
      </c>
      <c r="D74" s="384"/>
      <c r="E74" s="138">
        <f>VLOOKUP($A74&amp;$B74,st_line_md_forecast[[#All],[key]:[Exceeds N-1]],COLUMNS(st_line_md_forecast!F72:H72),FALSE)</f>
        <v>0.99069767441900003</v>
      </c>
      <c r="F74" s="384"/>
      <c r="G74" s="384"/>
      <c r="H74" s="138">
        <f>VLOOKUP($A74&amp;$B74,st_line_md_forecast[[#All],[key]:[Exceeds N-1]],COLUMNS(st_line_min_forecast!F72:I72),FALSE)</f>
        <v>21.5</v>
      </c>
      <c r="I74" s="138">
        <f>VLOOKUP($A74&amp;$B74,st_line_md_forecast[[#All],[key]:[Exceeds N-1]],COLUMNS(st_line_min_forecast!$F$2:K72),FALSE)</f>
        <v>21.1</v>
      </c>
      <c r="J74" s="138">
        <f>VLOOKUP($A74&amp;$B74,st_line_md_forecast[[#All],[key]:[Exceeds N-1]],COLUMNS(st_line_min_forecast!$F$2:L72),FALSE)</f>
        <v>20.6</v>
      </c>
      <c r="K74" s="138">
        <f>VLOOKUP($A74&amp;$B74,st_line_md_forecast[[#All],[key]:[Exceeds N-1]],COLUMNS(st_line_min_forecast!$F$2:M72),FALSE)</f>
        <v>20</v>
      </c>
      <c r="L74" s="138">
        <f>VLOOKUP($A74&amp;$B74,st_line_md_forecast[[#All],[key]:[Exceeds N-1]],COLUMNS(st_line_min_forecast!$F$2:N72),FALSE)</f>
        <v>19.2</v>
      </c>
      <c r="M74" s="138">
        <f>VLOOKUP($A74&amp;$B74,st_line_md_forecast[[#All],[key]:[Exceeds N-1]],COLUMNS(st_line_min_forecast!$F$2:O72),FALSE)</f>
        <v>19.100000000000001</v>
      </c>
      <c r="N74" s="185" t="str">
        <f t="shared" si="4"/>
        <v/>
      </c>
      <c r="O74" s="46"/>
      <c r="P74" s="46"/>
      <c r="Q74" s="46"/>
      <c r="R74" s="46"/>
      <c r="S74" s="46"/>
      <c r="T74" s="46"/>
      <c r="U74" s="46"/>
      <c r="V74" s="46"/>
      <c r="W74" s="46"/>
      <c r="X74" s="160"/>
    </row>
    <row r="75" spans="1:24" ht="14">
      <c r="A75" s="167" t="s">
        <v>685</v>
      </c>
      <c r="B75" s="35" t="s">
        <v>588</v>
      </c>
      <c r="C75" s="43">
        <f>VLOOKUP($A75&amp;$B75,st_line_md_forecast[[#All],[key]:[Exceeds N-1]],COLUMNS(st_line_md_forecast!$E$2:$F$2),FALSE)</f>
        <v>98.9</v>
      </c>
      <c r="D75" s="349"/>
      <c r="E75" s="138">
        <f>VLOOKUP($A75&amp;$B75,st_line_md_forecast[[#All],[key]:[Exceeds N-1]],COLUMNS(st_line_md_forecast!F73:H73),FALSE)</f>
        <v>0</v>
      </c>
      <c r="F75" s="349"/>
      <c r="G75" s="349"/>
      <c r="H75" s="138">
        <f>VLOOKUP($A75&amp;$B75,st_line_md_forecast[[#All],[key]:[Exceeds N-1]],COLUMNS(st_line_min_forecast!F73:I73),FALSE)</f>
        <v>0.3</v>
      </c>
      <c r="I75" s="138">
        <f>VLOOKUP($A75&amp;$B75,st_line_md_forecast[[#All],[key]:[Exceeds N-1]],COLUMNS(st_line_min_forecast!$F$2:K73),FALSE)</f>
        <v>0.3</v>
      </c>
      <c r="J75" s="138">
        <f>VLOOKUP($A75&amp;$B75,st_line_md_forecast[[#All],[key]:[Exceeds N-1]],COLUMNS(st_line_min_forecast!$F$2:L73),FALSE)</f>
        <v>0.3</v>
      </c>
      <c r="K75" s="138">
        <f>VLOOKUP($A75&amp;$B75,st_line_md_forecast[[#All],[key]:[Exceeds N-1]],COLUMNS(st_line_min_forecast!$F$2:M73),FALSE)</f>
        <v>0.3</v>
      </c>
      <c r="L75" s="138">
        <f>VLOOKUP($A75&amp;$B75,st_line_md_forecast[[#All],[key]:[Exceeds N-1]],COLUMNS(st_line_min_forecast!$F$2:N73),FALSE)</f>
        <v>0.3</v>
      </c>
      <c r="M75" s="138">
        <f>VLOOKUP($A75&amp;$B75,st_line_md_forecast[[#All],[key]:[Exceeds N-1]],COLUMNS(st_line_min_forecast!$F$2:O73),FALSE)</f>
        <v>0.3</v>
      </c>
      <c r="N75" s="185" t="str">
        <f t="shared" si="4"/>
        <v/>
      </c>
      <c r="O75" s="37"/>
      <c r="P75" s="37"/>
      <c r="Q75" s="37"/>
      <c r="R75" s="37"/>
      <c r="S75" s="37"/>
      <c r="T75" s="37"/>
      <c r="U75" s="37"/>
      <c r="V75" s="37"/>
      <c r="W75" s="37"/>
      <c r="X75" s="151"/>
    </row>
    <row r="76" spans="1:24" ht="15" thickBot="1">
      <c r="A76" s="168" t="s">
        <v>685</v>
      </c>
      <c r="B76" s="38" t="s">
        <v>590</v>
      </c>
      <c r="C76" s="44">
        <f>VLOOKUP($A76&amp;$B76,st_line_md_forecast[[#All],[key]:[Exceeds N-1]],COLUMNS(st_line_md_forecast!$E$2:$F$2),FALSE)</f>
        <v>106.3</v>
      </c>
      <c r="D76" s="350"/>
      <c r="E76" s="139">
        <f>VLOOKUP($A76&amp;$B76,st_line_md_forecast[[#All],[key]:[Exceeds N-1]],COLUMNS(st_line_md_forecast!F74:H74),FALSE)</f>
        <v>0</v>
      </c>
      <c r="F76" s="350"/>
      <c r="G76" s="350"/>
      <c r="H76" s="139">
        <f>VLOOKUP($A76&amp;$B76,st_line_md_forecast[[#All],[key]:[Exceeds N-1]],COLUMNS(st_line_min_forecast!F74:I74),FALSE)</f>
        <v>0.3</v>
      </c>
      <c r="I76" s="139">
        <f>VLOOKUP($A76&amp;$B76,st_line_md_forecast[[#All],[key]:[Exceeds N-1]],COLUMNS(st_line_min_forecast!$F$2:K74),FALSE)</f>
        <v>0.3</v>
      </c>
      <c r="J76" s="139">
        <f>VLOOKUP($A76&amp;$B76,st_line_md_forecast[[#All],[key]:[Exceeds N-1]],COLUMNS(st_line_min_forecast!$F$2:L74),FALSE)</f>
        <v>0.3</v>
      </c>
      <c r="K76" s="139">
        <f>VLOOKUP($A76&amp;$B76,st_line_md_forecast[[#All],[key]:[Exceeds N-1]],COLUMNS(st_line_min_forecast!$F$2:M74),FALSE)</f>
        <v>0.3</v>
      </c>
      <c r="L76" s="139">
        <f>VLOOKUP($A76&amp;$B76,st_line_md_forecast[[#All],[key]:[Exceeds N-1]],COLUMNS(st_line_min_forecast!$F$2:N74),FALSE)</f>
        <v>0.3</v>
      </c>
      <c r="M76" s="139">
        <f>VLOOKUP($A76&amp;$B76,st_line_md_forecast[[#All],[key]:[Exceeds N-1]],COLUMNS(st_line_min_forecast!$F$2:O74),FALSE)</f>
        <v>0.3</v>
      </c>
      <c r="N76" s="186" t="str">
        <f t="shared" si="4"/>
        <v/>
      </c>
      <c r="O76" s="40"/>
      <c r="P76" s="40"/>
      <c r="Q76" s="40"/>
      <c r="R76" s="40"/>
      <c r="S76" s="40"/>
      <c r="T76" s="40"/>
      <c r="U76" s="40"/>
      <c r="V76" s="40"/>
      <c r="W76" s="40"/>
      <c r="X76" s="152"/>
    </row>
    <row r="77" spans="1:24" ht="13.5" customHeight="1">
      <c r="A77" s="173" t="s">
        <v>560</v>
      </c>
      <c r="B77" s="27"/>
      <c r="C77" s="25"/>
      <c r="D77" s="24"/>
      <c r="E77" s="140"/>
      <c r="F77" s="24"/>
      <c r="G77" s="24"/>
      <c r="H77" s="24"/>
      <c r="I77" s="24"/>
      <c r="J77" s="24"/>
      <c r="K77" s="24"/>
      <c r="L77" s="24"/>
      <c r="M77" s="24"/>
      <c r="N77" s="187"/>
      <c r="O77" s="24"/>
      <c r="P77" s="24"/>
      <c r="Q77" s="24"/>
      <c r="R77" s="24"/>
      <c r="S77" s="24"/>
      <c r="T77" s="24"/>
      <c r="U77" s="24"/>
      <c r="V77" s="24"/>
      <c r="W77" s="24"/>
      <c r="X77" s="153"/>
    </row>
    <row r="78" spans="1:24" ht="14">
      <c r="A78" s="174" t="s">
        <v>692</v>
      </c>
      <c r="B78" s="33" t="s">
        <v>588</v>
      </c>
      <c r="C78" s="41">
        <f>VLOOKUP($A78&amp;$B78,st_line_md_forecast[[#All],[key]:[Exceeds N-1]],COLUMNS(st_line_md_forecast!$E$2:$F$2),FALSE)</f>
        <v>109.7</v>
      </c>
      <c r="D78" s="359"/>
      <c r="E78" s="141">
        <f>VLOOKUP($A78&amp;$B78,st_line_md_forecast[[#All],[key]:[Exceeds N-1]],COLUMNS(st_line_md_forecast!F76:H76),FALSE)</f>
        <v>0.94915254237299995</v>
      </c>
      <c r="F78" s="359"/>
      <c r="G78" s="359"/>
      <c r="H78" s="141">
        <f>VLOOKUP($A78&amp;$B78,st_line_md_forecast[[#All],[key]:[Exceeds N-1]],COLUMNS(st_line_min_forecast!F76:I76),FALSE)</f>
        <v>76.7</v>
      </c>
      <c r="I78" s="141">
        <f>VLOOKUP($A78&amp;$B78,st_line_md_forecast[[#All],[key]:[Exceeds N-1]],COLUMNS(st_line_min_forecast!$F$2:K76),FALSE)</f>
        <v>94.6</v>
      </c>
      <c r="J78" s="141">
        <f>VLOOKUP($A78&amp;$B78,st_line_md_forecast[[#All],[key]:[Exceeds N-1]],COLUMNS(st_line_min_forecast!$F$2:L76),FALSE)</f>
        <v>104.1</v>
      </c>
      <c r="K78" s="141">
        <f>VLOOKUP($A78&amp;$B78,st_line_md_forecast[[#All],[key]:[Exceeds N-1]],COLUMNS(st_line_min_forecast!$F$2:M76),FALSE)</f>
        <v>106.2</v>
      </c>
      <c r="L78" s="141">
        <f>VLOOKUP($A78&amp;$B78,st_line_md_forecast[[#All],[key]:[Exceeds N-1]],COLUMNS(st_line_min_forecast!$F$2:N76),FALSE)</f>
        <v>107.4</v>
      </c>
      <c r="M78" s="141">
        <f>VLOOKUP($A78&amp;$B78,st_line_md_forecast[[#All],[key]:[Exceeds N-1]],COLUMNS(st_line_min_forecast!$F$2:O76),FALSE)</f>
        <v>118.2</v>
      </c>
      <c r="N78" s="195" t="str">
        <f t="shared" si="4"/>
        <v/>
      </c>
      <c r="O78" s="34"/>
      <c r="P78" s="34"/>
      <c r="Q78" s="34"/>
      <c r="R78" s="34"/>
      <c r="S78" s="34"/>
      <c r="T78" s="34"/>
      <c r="U78" s="34"/>
      <c r="V78" s="34"/>
      <c r="W78" s="34"/>
      <c r="X78" s="150"/>
    </row>
    <row r="79" spans="1:24" ht="14">
      <c r="A79" s="167" t="s">
        <v>692</v>
      </c>
      <c r="B79" s="35" t="s">
        <v>590</v>
      </c>
      <c r="C79" s="43">
        <f>VLOOKUP($A79&amp;$B79,st_line_md_forecast[[#All],[key]:[Exceeds N-1]],COLUMNS(st_line_md_forecast!$E$2:$F$2),FALSE)</f>
        <v>134.9</v>
      </c>
      <c r="D79" s="349"/>
      <c r="E79" s="138">
        <f>VLOOKUP($A79&amp;$B79,st_line_md_forecast[[#All],[key]:[Exceeds N-1]],COLUMNS(st_line_md_forecast!F77:H77),FALSE)</f>
        <v>0.94920174165500004</v>
      </c>
      <c r="F79" s="349"/>
      <c r="G79" s="349"/>
      <c r="H79" s="138">
        <f>VLOOKUP($A79&amp;$B79,st_line_md_forecast[[#All],[key]:[Exceeds N-1]],COLUMNS(st_line_min_forecast!F77:I77),FALSE)</f>
        <v>68.900000000000006</v>
      </c>
      <c r="I79" s="138">
        <f>VLOOKUP($A79&amp;$B79,st_line_md_forecast[[#All],[key]:[Exceeds N-1]],COLUMNS(st_line_min_forecast!$F$2:K77),FALSE)</f>
        <v>87.1</v>
      </c>
      <c r="J79" s="138">
        <f>VLOOKUP($A79&amp;$B79,st_line_md_forecast[[#All],[key]:[Exceeds N-1]],COLUMNS(st_line_min_forecast!$F$2:L77),FALSE)</f>
        <v>90.7</v>
      </c>
      <c r="K79" s="138">
        <f>VLOOKUP($A79&amp;$B79,st_line_md_forecast[[#All],[key]:[Exceeds N-1]],COLUMNS(st_line_min_forecast!$F$2:M77),FALSE)</f>
        <v>91.1</v>
      </c>
      <c r="L79" s="138">
        <f>VLOOKUP($A79&amp;$B79,st_line_md_forecast[[#All],[key]:[Exceeds N-1]],COLUMNS(st_line_min_forecast!$F$2:N77),FALSE)</f>
        <v>92.9</v>
      </c>
      <c r="M79" s="138">
        <f>VLOOKUP($A79&amp;$B79,st_line_md_forecast[[#All],[key]:[Exceeds N-1]],COLUMNS(st_line_min_forecast!$F$2:O77),FALSE)</f>
        <v>101.4</v>
      </c>
      <c r="N79" s="185" t="str">
        <f t="shared" si="4"/>
        <v/>
      </c>
      <c r="O79" s="37"/>
      <c r="P79" s="37"/>
      <c r="Q79" s="37"/>
      <c r="R79" s="37"/>
      <c r="S79" s="37"/>
      <c r="T79" s="37"/>
      <c r="U79" s="37"/>
      <c r="V79" s="37"/>
      <c r="W79" s="37"/>
      <c r="X79" s="151"/>
    </row>
    <row r="80" spans="1:24" ht="14">
      <c r="A80" s="167" t="s">
        <v>693</v>
      </c>
      <c r="B80" s="35" t="s">
        <v>588</v>
      </c>
      <c r="C80" s="43">
        <f>VLOOKUP($A80&amp;$B80,st_line_md_forecast[[#All],[key]:[Exceeds N-1]],COLUMNS(st_line_md_forecast!$E$2:$F$2),FALSE)</f>
        <v>109.7</v>
      </c>
      <c r="D80" s="349"/>
      <c r="E80" s="138">
        <f>VLOOKUP($A80&amp;$B80,st_line_md_forecast[[#All],[key]:[Exceeds N-1]],COLUMNS(st_line_md_forecast!F78:H78),FALSE)</f>
        <v>0.95045632333800001</v>
      </c>
      <c r="F80" s="349"/>
      <c r="G80" s="349"/>
      <c r="H80" s="138">
        <f>VLOOKUP($A80&amp;$B80,st_line_md_forecast[[#All],[key]:[Exceeds N-1]],COLUMNS(st_line_min_forecast!F78:I78),FALSE)</f>
        <v>76.7</v>
      </c>
      <c r="I80" s="138">
        <f>VLOOKUP($A80&amp;$B80,st_line_md_forecast[[#All],[key]:[Exceeds N-1]],COLUMNS(st_line_min_forecast!$F$2:K78),FALSE)</f>
        <v>94.6</v>
      </c>
      <c r="J80" s="138">
        <f>VLOOKUP($A80&amp;$B80,st_line_md_forecast[[#All],[key]:[Exceeds N-1]],COLUMNS(st_line_min_forecast!$F$2:L78),FALSE)</f>
        <v>104</v>
      </c>
      <c r="K80" s="138">
        <f>VLOOKUP($A80&amp;$B80,st_line_md_forecast[[#All],[key]:[Exceeds N-1]],COLUMNS(st_line_min_forecast!$F$2:M78),FALSE)</f>
        <v>105.1</v>
      </c>
      <c r="L80" s="138">
        <f>VLOOKUP($A80&amp;$B80,st_line_md_forecast[[#All],[key]:[Exceeds N-1]],COLUMNS(st_line_min_forecast!$F$2:N78),FALSE)</f>
        <v>106.3</v>
      </c>
      <c r="M80" s="138">
        <f>VLOOKUP($A80&amp;$B80,st_line_md_forecast[[#All],[key]:[Exceeds N-1]],COLUMNS(st_line_min_forecast!$F$2:O78),FALSE)</f>
        <v>117</v>
      </c>
      <c r="N80" s="185" t="str">
        <f t="shared" si="4"/>
        <v/>
      </c>
      <c r="O80" s="37"/>
      <c r="P80" s="37"/>
      <c r="Q80" s="37"/>
      <c r="R80" s="37"/>
      <c r="S80" s="37"/>
      <c r="T80" s="37"/>
      <c r="U80" s="37"/>
      <c r="V80" s="37"/>
      <c r="W80" s="37"/>
      <c r="X80" s="151"/>
    </row>
    <row r="81" spans="1:24" ht="14">
      <c r="A81" s="167" t="s">
        <v>693</v>
      </c>
      <c r="B81" s="35" t="s">
        <v>590</v>
      </c>
      <c r="C81" s="43">
        <f>VLOOKUP($A81&amp;$B81,st_line_md_forecast[[#All],[key]:[Exceeds N-1]],COLUMNS(st_line_md_forecast!$E$2:$F$2),FALSE)</f>
        <v>134.9</v>
      </c>
      <c r="D81" s="349"/>
      <c r="E81" s="138">
        <f>VLOOKUP($A81&amp;$B81,st_line_md_forecast[[#All],[key]:[Exceeds N-1]],COLUMNS(st_line_md_forecast!F79:H79),FALSE)</f>
        <v>0.95065312046399997</v>
      </c>
      <c r="F81" s="349"/>
      <c r="G81" s="349"/>
      <c r="H81" s="138">
        <f>VLOOKUP($A81&amp;$B81,st_line_md_forecast[[#All],[key]:[Exceeds N-1]],COLUMNS(st_line_min_forecast!F79:I79),FALSE)</f>
        <v>68.900000000000006</v>
      </c>
      <c r="I81" s="138">
        <f>VLOOKUP($A81&amp;$B81,st_line_md_forecast[[#All],[key]:[Exceeds N-1]],COLUMNS(st_line_min_forecast!$F$2:K79),FALSE)</f>
        <v>87</v>
      </c>
      <c r="J81" s="138">
        <f>VLOOKUP($A81&amp;$B81,st_line_md_forecast[[#All],[key]:[Exceeds N-1]],COLUMNS(st_line_min_forecast!$F$2:L79),FALSE)</f>
        <v>90.1</v>
      </c>
      <c r="K81" s="138">
        <f>VLOOKUP($A81&amp;$B81,st_line_md_forecast[[#All],[key]:[Exceeds N-1]],COLUMNS(st_line_min_forecast!$F$2:M79),FALSE)</f>
        <v>90.1</v>
      </c>
      <c r="L81" s="138">
        <f>VLOOKUP($A81&amp;$B81,st_line_md_forecast[[#All],[key]:[Exceeds N-1]],COLUMNS(st_line_min_forecast!$F$2:N79),FALSE)</f>
        <v>92.8</v>
      </c>
      <c r="M81" s="138">
        <f>VLOOKUP($A81&amp;$B81,st_line_md_forecast[[#All],[key]:[Exceeds N-1]],COLUMNS(st_line_min_forecast!$F$2:O79),FALSE)</f>
        <v>100.8</v>
      </c>
      <c r="N81" s="185" t="str">
        <f t="shared" si="4"/>
        <v/>
      </c>
      <c r="O81" s="37"/>
      <c r="P81" s="37"/>
      <c r="Q81" s="37"/>
      <c r="R81" s="37"/>
      <c r="S81" s="37"/>
      <c r="T81" s="37"/>
      <c r="U81" s="37"/>
      <c r="V81" s="37"/>
      <c r="W81" s="37"/>
      <c r="X81" s="151"/>
    </row>
    <row r="82" spans="1:24" ht="14">
      <c r="A82" s="167" t="s">
        <v>694</v>
      </c>
      <c r="B82" s="35" t="s">
        <v>588</v>
      </c>
      <c r="C82" s="43">
        <f>VLOOKUP($A82&amp;$B82,st_line_md_forecast[[#All],[key]:[Exceeds N-1]],COLUMNS(st_line_md_forecast!$E$2:$F$2),FALSE)</f>
        <v>109.7</v>
      </c>
      <c r="D82" s="349"/>
      <c r="E82" s="138">
        <f>VLOOKUP($A82&amp;$B82,st_line_md_forecast[[#All],[key]:[Exceeds N-1]],COLUMNS(st_line_md_forecast!F80:H80),FALSE)</f>
        <v>0.96021505376299998</v>
      </c>
      <c r="F82" s="349"/>
      <c r="G82" s="349"/>
      <c r="H82" s="138">
        <f>VLOOKUP($A82&amp;$B82,st_line_md_forecast[[#All],[key]:[Exceeds N-1]],COLUMNS(st_line_min_forecast!F80:I80),FALSE)</f>
        <v>93</v>
      </c>
      <c r="I82" s="138">
        <f>VLOOKUP($A82&amp;$B82,st_line_md_forecast[[#All],[key]:[Exceeds N-1]],COLUMNS(st_line_min_forecast!$F$2:K80),FALSE)</f>
        <v>93.1</v>
      </c>
      <c r="J82" s="138">
        <f>VLOOKUP($A82&amp;$B82,st_line_md_forecast[[#All],[key]:[Exceeds N-1]],COLUMNS(st_line_min_forecast!$F$2:L80),FALSE)</f>
        <v>94.7</v>
      </c>
      <c r="K82" s="138">
        <f>VLOOKUP($A82&amp;$B82,st_line_md_forecast[[#All],[key]:[Exceeds N-1]],COLUMNS(st_line_min_forecast!$F$2:M80),FALSE)</f>
        <v>94</v>
      </c>
      <c r="L82" s="138">
        <f>VLOOKUP($A82&amp;$B82,st_line_md_forecast[[#All],[key]:[Exceeds N-1]],COLUMNS(st_line_min_forecast!$F$2:N80),FALSE)</f>
        <v>94</v>
      </c>
      <c r="M82" s="138">
        <f>VLOOKUP($A82&amp;$B82,st_line_md_forecast[[#All],[key]:[Exceeds N-1]],COLUMNS(st_line_min_forecast!$F$2:O80),FALSE)</f>
        <v>94</v>
      </c>
      <c r="N82" s="185" t="str">
        <f t="shared" si="4"/>
        <v/>
      </c>
      <c r="O82" s="37"/>
      <c r="P82" s="37"/>
      <c r="Q82" s="37"/>
      <c r="R82" s="37"/>
      <c r="S82" s="37"/>
      <c r="T82" s="37"/>
      <c r="U82" s="37"/>
      <c r="V82" s="37"/>
      <c r="W82" s="37"/>
      <c r="X82" s="151"/>
    </row>
    <row r="83" spans="1:24" ht="14">
      <c r="A83" s="167" t="s">
        <v>694</v>
      </c>
      <c r="B83" s="35" t="s">
        <v>590</v>
      </c>
      <c r="C83" s="43">
        <f>VLOOKUP($A83&amp;$B83,st_line_md_forecast[[#All],[key]:[Exceeds N-1]],COLUMNS(st_line_md_forecast!$E$2:$F$2),FALSE)</f>
        <v>133.69999999999999</v>
      </c>
      <c r="D83" s="349"/>
      <c r="E83" s="138">
        <f>VLOOKUP($A83&amp;$B83,st_line_md_forecast[[#All],[key]:[Exceeds N-1]],COLUMNS(st_line_md_forecast!F81:H81),FALSE)</f>
        <v>0.96233292831100004</v>
      </c>
      <c r="F83" s="349"/>
      <c r="G83" s="349"/>
      <c r="H83" s="138">
        <f>VLOOKUP($A83&amp;$B83,st_line_md_forecast[[#All],[key]:[Exceeds N-1]],COLUMNS(st_line_min_forecast!F81:I81),FALSE)</f>
        <v>82.3</v>
      </c>
      <c r="I83" s="138">
        <f>VLOOKUP($A83&amp;$B83,st_line_md_forecast[[#All],[key]:[Exceeds N-1]],COLUMNS(st_line_min_forecast!$F$2:K81),FALSE)</f>
        <v>80.900000000000006</v>
      </c>
      <c r="J83" s="138">
        <f>VLOOKUP($A83&amp;$B83,st_line_md_forecast[[#All],[key]:[Exceeds N-1]],COLUMNS(st_line_min_forecast!$F$2:L81),FALSE)</f>
        <v>80.7</v>
      </c>
      <c r="K83" s="138">
        <f>VLOOKUP($A83&amp;$B83,st_line_md_forecast[[#All],[key]:[Exceeds N-1]],COLUMNS(st_line_min_forecast!$F$2:M81),FALSE)</f>
        <v>80</v>
      </c>
      <c r="L83" s="138">
        <f>VLOOKUP($A83&amp;$B83,st_line_md_forecast[[#All],[key]:[Exceeds N-1]],COLUMNS(st_line_min_forecast!$F$2:N81),FALSE)</f>
        <v>80.3</v>
      </c>
      <c r="M83" s="138">
        <f>VLOOKUP($A83&amp;$B83,st_line_md_forecast[[#All],[key]:[Exceeds N-1]],COLUMNS(st_line_min_forecast!$F$2:O81),FALSE)</f>
        <v>80</v>
      </c>
      <c r="N83" s="185" t="str">
        <f t="shared" si="4"/>
        <v/>
      </c>
      <c r="O83" s="37"/>
      <c r="P83" s="37"/>
      <c r="Q83" s="37"/>
      <c r="R83" s="37"/>
      <c r="S83" s="37"/>
      <c r="T83" s="37"/>
      <c r="U83" s="37"/>
      <c r="V83" s="37"/>
      <c r="W83" s="37"/>
      <c r="X83" s="151"/>
    </row>
    <row r="84" spans="1:24" ht="14">
      <c r="A84" s="167" t="s">
        <v>695</v>
      </c>
      <c r="B84" s="35" t="s">
        <v>588</v>
      </c>
      <c r="C84" s="43">
        <f>VLOOKUP($A84&amp;$B84,st_line_md_forecast[[#All],[key]:[Exceeds N-1]],COLUMNS(st_line_md_forecast!$E$2:$F$2),FALSE)</f>
        <v>109.7</v>
      </c>
      <c r="D84" s="349"/>
      <c r="E84" s="138">
        <f>VLOOKUP($A84&amp;$B84,st_line_md_forecast[[#All],[key]:[Exceeds N-1]],COLUMNS(st_line_md_forecast!F82:H82),FALSE)</f>
        <v>0.95425531914899997</v>
      </c>
      <c r="F84" s="349"/>
      <c r="G84" s="349"/>
      <c r="H84" s="138">
        <f>VLOOKUP($A84&amp;$B84,st_line_md_forecast[[#All],[key]:[Exceeds N-1]],COLUMNS(st_line_min_forecast!F82:I82),FALSE)</f>
        <v>94</v>
      </c>
      <c r="I84" s="138">
        <f>VLOOKUP($A84&amp;$B84,st_line_md_forecast[[#All],[key]:[Exceeds N-1]],COLUMNS(st_line_min_forecast!$F$2:K82),FALSE)</f>
        <v>94.1</v>
      </c>
      <c r="J84" s="138">
        <f>VLOOKUP($A84&amp;$B84,st_line_md_forecast[[#All],[key]:[Exceeds N-1]],COLUMNS(st_line_min_forecast!$F$2:L82),FALSE)</f>
        <v>95.8</v>
      </c>
      <c r="K84" s="138">
        <f>VLOOKUP($A84&amp;$B84,st_line_md_forecast[[#All],[key]:[Exceeds N-1]],COLUMNS(st_line_min_forecast!$F$2:M82),FALSE)</f>
        <v>95.1</v>
      </c>
      <c r="L84" s="138">
        <f>VLOOKUP($A84&amp;$B84,st_line_md_forecast[[#All],[key]:[Exceeds N-1]],COLUMNS(st_line_min_forecast!$F$2:N82),FALSE)</f>
        <v>95</v>
      </c>
      <c r="M84" s="138">
        <f>VLOOKUP($A84&amp;$B84,st_line_md_forecast[[#All],[key]:[Exceeds N-1]],COLUMNS(st_line_min_forecast!$F$2:O82),FALSE)</f>
        <v>94.9</v>
      </c>
      <c r="N84" s="185" t="str">
        <f t="shared" si="4"/>
        <v/>
      </c>
      <c r="O84" s="37"/>
      <c r="P84" s="37"/>
      <c r="Q84" s="37"/>
      <c r="R84" s="37"/>
      <c r="S84" s="37"/>
      <c r="T84" s="37"/>
      <c r="U84" s="37"/>
      <c r="V84" s="37"/>
      <c r="W84" s="37"/>
      <c r="X84" s="151"/>
    </row>
    <row r="85" spans="1:24" ht="14">
      <c r="A85" s="167" t="s">
        <v>695</v>
      </c>
      <c r="B85" s="35" t="s">
        <v>590</v>
      </c>
      <c r="C85" s="43">
        <f>VLOOKUP($A85&amp;$B85,st_line_md_forecast[[#All],[key]:[Exceeds N-1]],COLUMNS(st_line_md_forecast!$E$2:$F$2),FALSE)</f>
        <v>133.69999999999999</v>
      </c>
      <c r="D85" s="349"/>
      <c r="E85" s="138">
        <f>VLOOKUP($A85&amp;$B85,st_line_md_forecast[[#All],[key]:[Exceeds N-1]],COLUMNS(st_line_md_forecast!F83:H83),FALSE)</f>
        <v>0.95793269230800004</v>
      </c>
      <c r="F85" s="349"/>
      <c r="G85" s="349"/>
      <c r="H85" s="138">
        <f>VLOOKUP($A85&amp;$B85,st_line_md_forecast[[#All],[key]:[Exceeds N-1]],COLUMNS(st_line_min_forecast!F83:I83),FALSE)</f>
        <v>83.2</v>
      </c>
      <c r="I85" s="138">
        <f>VLOOKUP($A85&amp;$B85,st_line_md_forecast[[#All],[key]:[Exceeds N-1]],COLUMNS(st_line_min_forecast!$F$2:K83),FALSE)</f>
        <v>81.8</v>
      </c>
      <c r="J85" s="138">
        <f>VLOOKUP($A85&amp;$B85,st_line_md_forecast[[#All],[key]:[Exceeds N-1]],COLUMNS(st_line_min_forecast!$F$2:L83),FALSE)</f>
        <v>81.599999999999994</v>
      </c>
      <c r="K85" s="138">
        <f>VLOOKUP($A85&amp;$B85,st_line_md_forecast[[#All],[key]:[Exceeds N-1]],COLUMNS(st_line_min_forecast!$F$2:M83),FALSE)</f>
        <v>80.900000000000006</v>
      </c>
      <c r="L85" s="138">
        <f>VLOOKUP($A85&amp;$B85,st_line_md_forecast[[#All],[key]:[Exceeds N-1]],COLUMNS(st_line_min_forecast!$F$2:N83),FALSE)</f>
        <v>81.2</v>
      </c>
      <c r="M85" s="138">
        <f>VLOOKUP($A85&amp;$B85,st_line_md_forecast[[#All],[key]:[Exceeds N-1]],COLUMNS(st_line_min_forecast!$F$2:O83),FALSE)</f>
        <v>80.8</v>
      </c>
      <c r="N85" s="185" t="str">
        <f t="shared" si="4"/>
        <v/>
      </c>
      <c r="O85" s="37"/>
      <c r="P85" s="37"/>
      <c r="Q85" s="37"/>
      <c r="R85" s="37"/>
      <c r="S85" s="37"/>
      <c r="T85" s="37"/>
      <c r="U85" s="37"/>
      <c r="V85" s="37"/>
      <c r="W85" s="37"/>
      <c r="X85" s="151"/>
    </row>
    <row r="86" spans="1:24" ht="14">
      <c r="A86" s="167" t="s">
        <v>696</v>
      </c>
      <c r="B86" s="35" t="s">
        <v>588</v>
      </c>
      <c r="C86" s="43">
        <f>VLOOKUP($A86&amp;$B86,st_line_md_forecast[[#All],[key]:[Exceeds N-1]],COLUMNS(st_line_md_forecast!$E$2:$F$2),FALSE)</f>
        <v>109.7</v>
      </c>
      <c r="D86" s="349"/>
      <c r="E86" s="138">
        <f>VLOOKUP($A86&amp;$B86,st_line_md_forecast[[#All],[key]:[Exceeds N-1]],COLUMNS(st_line_md_forecast!F84:H84),FALSE)</f>
        <v>0.992603550296</v>
      </c>
      <c r="F86" s="349"/>
      <c r="G86" s="349"/>
      <c r="H86" s="138">
        <f>VLOOKUP($A86&amp;$B86,st_line_md_forecast[[#All],[key]:[Exceeds N-1]],COLUMNS(st_line_min_forecast!F84:I84),FALSE)</f>
        <v>67.599999999999994</v>
      </c>
      <c r="I86" s="138">
        <f>VLOOKUP($A86&amp;$B86,st_line_md_forecast[[#All],[key]:[Exceeds N-1]],COLUMNS(st_line_min_forecast!$F$2:K84),FALSE)</f>
        <v>106.2</v>
      </c>
      <c r="J86" s="138">
        <f>VLOOKUP($A86&amp;$B86,st_line_md_forecast[[#All],[key]:[Exceeds N-1]],COLUMNS(st_line_min_forecast!$F$2:L84),FALSE)</f>
        <v>120.4</v>
      </c>
      <c r="K86" s="138">
        <f>VLOOKUP($A86&amp;$B86,st_line_md_forecast[[#All],[key]:[Exceeds N-1]],COLUMNS(st_line_min_forecast!$F$2:M84),FALSE)</f>
        <v>121</v>
      </c>
      <c r="L86" s="138">
        <f>VLOOKUP($A86&amp;$B86,st_line_md_forecast[[#All],[key]:[Exceeds N-1]],COLUMNS(st_line_min_forecast!$F$2:N84),FALSE)</f>
        <v>121.1</v>
      </c>
      <c r="M86" s="138">
        <f>VLOOKUP($A86&amp;$B86,st_line_md_forecast[[#All],[key]:[Exceeds N-1]],COLUMNS(st_line_min_forecast!$F$2:O84),FALSE)</f>
        <v>142.69999999999999</v>
      </c>
      <c r="N86" s="185" t="str">
        <f t="shared" si="4"/>
        <v/>
      </c>
      <c r="O86" s="37"/>
      <c r="P86" s="37"/>
      <c r="Q86" s="37"/>
      <c r="R86" s="37"/>
      <c r="S86" s="37"/>
      <c r="T86" s="37"/>
      <c r="U86" s="37"/>
      <c r="V86" s="37"/>
      <c r="W86" s="37"/>
      <c r="X86" s="151"/>
    </row>
    <row r="87" spans="1:24" ht="14">
      <c r="A87" s="167" t="s">
        <v>696</v>
      </c>
      <c r="B87" s="35" t="s">
        <v>590</v>
      </c>
      <c r="C87" s="43">
        <f>VLOOKUP($A87&amp;$B87,st_line_md_forecast[[#All],[key]:[Exceeds N-1]],COLUMNS(st_line_md_forecast!$E$2:$F$2),FALSE)</f>
        <v>134.9</v>
      </c>
      <c r="D87" s="349"/>
      <c r="E87" s="138">
        <f>VLOOKUP($A87&amp;$B87,st_line_md_forecast[[#All],[key]:[Exceeds N-1]],COLUMNS(st_line_md_forecast!F85:H85),FALSE)</f>
        <v>0.99231950844899997</v>
      </c>
      <c r="F87" s="349"/>
      <c r="G87" s="349"/>
      <c r="H87" s="138">
        <f>VLOOKUP($A87&amp;$B87,st_line_md_forecast[[#All],[key]:[Exceeds N-1]],COLUMNS(st_line_min_forecast!F85:I85),FALSE)</f>
        <v>65.099999999999994</v>
      </c>
      <c r="I87" s="138">
        <f>VLOOKUP($A87&amp;$B87,st_line_md_forecast[[#All],[key]:[Exceeds N-1]],COLUMNS(st_line_min_forecast!$F$2:K85),FALSE)</f>
        <v>109.7</v>
      </c>
      <c r="J87" s="138">
        <f>VLOOKUP($A87&amp;$B87,st_line_md_forecast[[#All],[key]:[Exceeds N-1]],COLUMNS(st_line_min_forecast!$F$2:L85),FALSE)</f>
        <v>113</v>
      </c>
      <c r="K87" s="138">
        <f>VLOOKUP($A87&amp;$B87,st_line_md_forecast[[#All],[key]:[Exceeds N-1]],COLUMNS(st_line_min_forecast!$F$2:M85),FALSE)</f>
        <v>113.1</v>
      </c>
      <c r="L87" s="138">
        <f>VLOOKUP($A87&amp;$B87,st_line_md_forecast[[#All],[key]:[Exceeds N-1]],COLUMNS(st_line_min_forecast!$F$2:N85),FALSE)</f>
        <v>113.4</v>
      </c>
      <c r="M87" s="138">
        <f>VLOOKUP($A87&amp;$B87,st_line_md_forecast[[#All],[key]:[Exceeds N-1]],COLUMNS(st_line_min_forecast!$F$2:O85),FALSE)</f>
        <v>133</v>
      </c>
      <c r="N87" s="185" t="str">
        <f t="shared" si="4"/>
        <v/>
      </c>
      <c r="O87" s="37"/>
      <c r="P87" s="37"/>
      <c r="Q87" s="37"/>
      <c r="R87" s="37"/>
      <c r="S87" s="37"/>
      <c r="T87" s="37"/>
      <c r="U87" s="37"/>
      <c r="V87" s="37"/>
      <c r="W87" s="37"/>
      <c r="X87" s="151"/>
    </row>
    <row r="88" spans="1:24" ht="14">
      <c r="A88" s="167" t="s">
        <v>697</v>
      </c>
      <c r="B88" s="35" t="s">
        <v>588</v>
      </c>
      <c r="C88" s="43">
        <f>VLOOKUP($A88&amp;$B88,st_line_md_forecast[[#All],[key]:[Exceeds N-1]],COLUMNS(st_line_md_forecast!$E$2:$F$2),FALSE)</f>
        <v>109.7</v>
      </c>
      <c r="D88" s="349"/>
      <c r="E88" s="138">
        <f>VLOOKUP($A88&amp;$B88,st_line_md_forecast[[#All],[key]:[Exceeds N-1]],COLUMNS(st_line_md_forecast!F86:H86),FALSE)</f>
        <v>0.992603550296</v>
      </c>
      <c r="F88" s="349"/>
      <c r="G88" s="349"/>
      <c r="H88" s="138">
        <f>VLOOKUP($A88&amp;$B88,st_line_md_forecast[[#All],[key]:[Exceeds N-1]],COLUMNS(st_line_min_forecast!F86:I86),FALSE)</f>
        <v>67.599999999999994</v>
      </c>
      <c r="I88" s="138">
        <f>VLOOKUP($A88&amp;$B88,st_line_md_forecast[[#All],[key]:[Exceeds N-1]],COLUMNS(st_line_min_forecast!$F$2:K86),FALSE)</f>
        <v>106.2</v>
      </c>
      <c r="J88" s="138">
        <f>VLOOKUP($A88&amp;$B88,st_line_md_forecast[[#All],[key]:[Exceeds N-1]],COLUMNS(st_line_min_forecast!$F$2:L86),FALSE)</f>
        <v>120.4</v>
      </c>
      <c r="K88" s="138">
        <f>VLOOKUP($A88&amp;$B88,st_line_md_forecast[[#All],[key]:[Exceeds N-1]],COLUMNS(st_line_min_forecast!$F$2:M86),FALSE)</f>
        <v>121</v>
      </c>
      <c r="L88" s="138">
        <f>VLOOKUP($A88&amp;$B88,st_line_md_forecast[[#All],[key]:[Exceeds N-1]],COLUMNS(st_line_min_forecast!$F$2:N86),FALSE)</f>
        <v>121.1</v>
      </c>
      <c r="M88" s="138">
        <f>VLOOKUP($A88&amp;$B88,st_line_md_forecast[[#All],[key]:[Exceeds N-1]],COLUMNS(st_line_min_forecast!$F$2:O86),FALSE)</f>
        <v>142.69999999999999</v>
      </c>
      <c r="N88" s="185" t="str">
        <f t="shared" si="4"/>
        <v/>
      </c>
      <c r="O88" s="37"/>
      <c r="P88" s="37"/>
      <c r="Q88" s="37"/>
      <c r="R88" s="37"/>
      <c r="S88" s="37"/>
      <c r="T88" s="37"/>
      <c r="U88" s="37"/>
      <c r="V88" s="37"/>
      <c r="W88" s="37"/>
      <c r="X88" s="151"/>
    </row>
    <row r="89" spans="1:24" ht="15" thickBot="1">
      <c r="A89" s="168" t="s">
        <v>697</v>
      </c>
      <c r="B89" s="38" t="s">
        <v>590</v>
      </c>
      <c r="C89" s="44">
        <f>VLOOKUP($A89&amp;$B89,st_line_md_forecast[[#All],[key]:[Exceeds N-1]],COLUMNS(st_line_md_forecast!$E$2:$F$2),FALSE)</f>
        <v>134.9</v>
      </c>
      <c r="D89" s="350"/>
      <c r="E89" s="139">
        <f>VLOOKUP($A89&amp;$B89,st_line_md_forecast[[#All],[key]:[Exceeds N-1]],COLUMNS(st_line_md_forecast!F87:H87),FALSE)</f>
        <v>0.99231950844899997</v>
      </c>
      <c r="F89" s="350"/>
      <c r="G89" s="350"/>
      <c r="H89" s="139">
        <f>VLOOKUP($A89&amp;$B89,st_line_md_forecast[[#All],[key]:[Exceeds N-1]],COLUMNS(st_line_min_forecast!F87:I87),FALSE)</f>
        <v>65.099999999999994</v>
      </c>
      <c r="I89" s="139">
        <f>VLOOKUP($A89&amp;$B89,st_line_md_forecast[[#All],[key]:[Exceeds N-1]],COLUMNS(st_line_min_forecast!$F$2:K87),FALSE)</f>
        <v>109.7</v>
      </c>
      <c r="J89" s="139">
        <f>VLOOKUP($A89&amp;$B89,st_line_md_forecast[[#All],[key]:[Exceeds N-1]],COLUMNS(st_line_min_forecast!$F$2:L87),FALSE)</f>
        <v>113</v>
      </c>
      <c r="K89" s="139">
        <f>VLOOKUP($A89&amp;$B89,st_line_md_forecast[[#All],[key]:[Exceeds N-1]],COLUMNS(st_line_min_forecast!$F$2:M87),FALSE)</f>
        <v>113.2</v>
      </c>
      <c r="L89" s="139">
        <f>VLOOKUP($A89&amp;$B89,st_line_md_forecast[[#All],[key]:[Exceeds N-1]],COLUMNS(st_line_min_forecast!$F$2:N87),FALSE)</f>
        <v>113.4</v>
      </c>
      <c r="M89" s="139">
        <f>VLOOKUP($A89&amp;$B89,st_line_md_forecast[[#All],[key]:[Exceeds N-1]],COLUMNS(st_line_min_forecast!$F$2:O87),FALSE)</f>
        <v>133.1</v>
      </c>
      <c r="N89" s="186" t="str">
        <f t="shared" si="4"/>
        <v/>
      </c>
      <c r="O89" s="40"/>
      <c r="P89" s="40"/>
      <c r="Q89" s="40"/>
      <c r="R89" s="40"/>
      <c r="S89" s="40"/>
      <c r="T89" s="40"/>
      <c r="U89" s="40"/>
      <c r="V89" s="40"/>
      <c r="W89" s="40"/>
      <c r="X89" s="152"/>
    </row>
    <row r="90" spans="1:24" ht="13.5" customHeight="1">
      <c r="A90" s="173" t="s">
        <v>561</v>
      </c>
      <c r="B90" s="27"/>
      <c r="C90" s="25"/>
      <c r="D90" s="24"/>
      <c r="E90" s="140"/>
      <c r="F90" s="24"/>
      <c r="G90" s="24"/>
      <c r="H90" s="24"/>
      <c r="I90" s="24"/>
      <c r="J90" s="24"/>
      <c r="K90" s="24"/>
      <c r="L90" s="24"/>
      <c r="M90" s="24"/>
      <c r="N90" s="187"/>
      <c r="O90" s="24"/>
      <c r="P90" s="24"/>
      <c r="Q90" s="24"/>
      <c r="R90" s="24"/>
      <c r="S90" s="24"/>
      <c r="T90" s="24"/>
      <c r="U90" s="24"/>
      <c r="V90" s="24"/>
      <c r="W90" s="24"/>
      <c r="X90" s="153"/>
    </row>
    <row r="91" spans="1:24" ht="14">
      <c r="A91" s="174" t="s">
        <v>704</v>
      </c>
      <c r="B91" s="33" t="s">
        <v>588</v>
      </c>
      <c r="C91" s="41">
        <f>VLOOKUP($A91&amp;$B91,st_line_md_forecast[[#All],[key]:[Exceeds N-1]],COLUMNS(st_line_md_forecast!$E$2:$F$2),FALSE)</f>
        <v>87.5</v>
      </c>
      <c r="D91" s="359"/>
      <c r="E91" s="141">
        <f>VLOOKUP($A91&amp;$B91,st_line_md_forecast[[#All],[key]:[Exceeds N-1]],COLUMNS(st_line_md_forecast!F89:H89),FALSE)</f>
        <v>0.95154185022000004</v>
      </c>
      <c r="F91" s="359"/>
      <c r="G91" s="359"/>
      <c r="H91" s="141">
        <f>VLOOKUP($A91&amp;$B91,st_line_md_forecast[[#All],[key]:[Exceeds N-1]],COLUMNS(st_line_min_forecast!F89:I89),FALSE)</f>
        <v>22.7</v>
      </c>
      <c r="I91" s="141">
        <f>VLOOKUP($A91&amp;$B91,st_line_md_forecast[[#All],[key]:[Exceeds N-1]],COLUMNS(st_line_min_forecast!$F$2:K89),FALSE)</f>
        <v>24.6</v>
      </c>
      <c r="J91" s="141">
        <f>VLOOKUP($A91&amp;$B91,st_line_md_forecast[[#All],[key]:[Exceeds N-1]],COLUMNS(st_line_min_forecast!$F$2:L89),FALSE)</f>
        <v>25.6</v>
      </c>
      <c r="K91" s="141">
        <f>VLOOKUP($A91&amp;$B91,st_line_md_forecast[[#All],[key]:[Exceeds N-1]],COLUMNS(st_line_min_forecast!$F$2:M89),FALSE)</f>
        <v>25.7</v>
      </c>
      <c r="L91" s="141">
        <f>VLOOKUP($A91&amp;$B91,st_line_md_forecast[[#All],[key]:[Exceeds N-1]],COLUMNS(st_line_min_forecast!$F$2:N89),FALSE)</f>
        <v>25.8</v>
      </c>
      <c r="M91" s="141">
        <f>VLOOKUP($A91&amp;$B91,st_line_md_forecast[[#All],[key]:[Exceeds N-1]],COLUMNS(st_line_min_forecast!$F$2:O89),FALSE)</f>
        <v>26.9</v>
      </c>
      <c r="N91" s="195" t="str">
        <f t="shared" si="4"/>
        <v/>
      </c>
      <c r="O91" s="34"/>
      <c r="P91" s="34"/>
      <c r="Q91" s="34"/>
      <c r="R91" s="34"/>
      <c r="S91" s="34"/>
      <c r="T91" s="34"/>
      <c r="U91" s="34"/>
      <c r="V91" s="34"/>
      <c r="W91" s="34"/>
      <c r="X91" s="150"/>
    </row>
    <row r="92" spans="1:24" ht="14">
      <c r="A92" s="167" t="s">
        <v>704</v>
      </c>
      <c r="B92" s="35" t="s">
        <v>590</v>
      </c>
      <c r="C92" s="43">
        <f>VLOOKUP($A92&amp;$B92,st_line_md_forecast[[#All],[key]:[Exceeds N-1]],COLUMNS(st_line_md_forecast!$E$2:$F$2),FALSE)</f>
        <v>87.5</v>
      </c>
      <c r="D92" s="349"/>
      <c r="E92" s="138">
        <f>VLOOKUP($A92&amp;$B92,st_line_md_forecast[[#All],[key]:[Exceeds N-1]],COLUMNS(st_line_md_forecast!F90:H90),FALSE)</f>
        <v>0.95609756097599996</v>
      </c>
      <c r="F92" s="349"/>
      <c r="G92" s="349"/>
      <c r="H92" s="138">
        <f>VLOOKUP($A92&amp;$B92,st_line_md_forecast[[#All],[key]:[Exceeds N-1]],COLUMNS(st_line_min_forecast!F90:I90),FALSE)</f>
        <v>20.5</v>
      </c>
      <c r="I92" s="138">
        <f>VLOOKUP($A92&amp;$B92,st_line_md_forecast[[#All],[key]:[Exceeds N-1]],COLUMNS(st_line_min_forecast!$F$2:K90),FALSE)</f>
        <v>22.1</v>
      </c>
      <c r="J92" s="138">
        <f>VLOOKUP($A92&amp;$B92,st_line_md_forecast[[#All],[key]:[Exceeds N-1]],COLUMNS(st_line_min_forecast!$F$2:L90),FALSE)</f>
        <v>22.5</v>
      </c>
      <c r="K92" s="138">
        <f>VLOOKUP($A92&amp;$B92,st_line_md_forecast[[#All],[key]:[Exceeds N-1]],COLUMNS(st_line_min_forecast!$F$2:M90),FALSE)</f>
        <v>22.7</v>
      </c>
      <c r="L92" s="138">
        <f>VLOOKUP($A92&amp;$B92,st_line_md_forecast[[#All],[key]:[Exceeds N-1]],COLUMNS(st_line_min_forecast!$F$2:N90),FALSE)</f>
        <v>22.7</v>
      </c>
      <c r="M92" s="138">
        <f>VLOOKUP($A92&amp;$B92,st_line_md_forecast[[#All],[key]:[Exceeds N-1]],COLUMNS(st_line_min_forecast!$F$2:O90),FALSE)</f>
        <v>23.5</v>
      </c>
      <c r="N92" s="185" t="str">
        <f t="shared" si="4"/>
        <v/>
      </c>
      <c r="O92" s="37"/>
      <c r="P92" s="37"/>
      <c r="Q92" s="37"/>
      <c r="R92" s="37"/>
      <c r="S92" s="37"/>
      <c r="T92" s="37"/>
      <c r="U92" s="37"/>
      <c r="V92" s="37"/>
      <c r="W92" s="37"/>
      <c r="X92" s="151"/>
    </row>
    <row r="93" spans="1:24" ht="14">
      <c r="A93" s="167" t="s">
        <v>705</v>
      </c>
      <c r="B93" s="35" t="s">
        <v>588</v>
      </c>
      <c r="C93" s="43">
        <f>VLOOKUP($A93&amp;$B93,st_line_md_forecast[[#All],[key]:[Exceeds N-1]],COLUMNS(st_line_md_forecast!$E$2:$F$2),FALSE)</f>
        <v>87.5</v>
      </c>
      <c r="D93" s="349"/>
      <c r="E93" s="138">
        <f>VLOOKUP($A93&amp;$B93,st_line_md_forecast[[#All],[key]:[Exceeds N-1]],COLUMNS(st_line_md_forecast!F91:H91),FALSE)</f>
        <v>0.94736842105300001</v>
      </c>
      <c r="F93" s="349"/>
      <c r="G93" s="349"/>
      <c r="H93" s="138">
        <f>VLOOKUP($A93&amp;$B93,st_line_md_forecast[[#All],[key]:[Exceeds N-1]],COLUMNS(st_line_min_forecast!F91:I91),FALSE)</f>
        <v>22.8</v>
      </c>
      <c r="I93" s="138">
        <f>VLOOKUP($A93&amp;$B93,st_line_md_forecast[[#All],[key]:[Exceeds N-1]],COLUMNS(st_line_min_forecast!$F$2:K91),FALSE)</f>
        <v>24.6</v>
      </c>
      <c r="J93" s="138">
        <f>VLOOKUP($A93&amp;$B93,st_line_md_forecast[[#All],[key]:[Exceeds N-1]],COLUMNS(st_line_min_forecast!$F$2:L91),FALSE)</f>
        <v>25.7</v>
      </c>
      <c r="K93" s="138">
        <f>VLOOKUP($A93&amp;$B93,st_line_md_forecast[[#All],[key]:[Exceeds N-1]],COLUMNS(st_line_min_forecast!$F$2:M91),FALSE)</f>
        <v>25.7</v>
      </c>
      <c r="L93" s="138">
        <f>VLOOKUP($A93&amp;$B93,st_line_md_forecast[[#All],[key]:[Exceeds N-1]],COLUMNS(st_line_min_forecast!$F$2:N91),FALSE)</f>
        <v>25.8</v>
      </c>
      <c r="M93" s="138">
        <f>VLOOKUP($A93&amp;$B93,st_line_md_forecast[[#All],[key]:[Exceeds N-1]],COLUMNS(st_line_min_forecast!$F$2:O91),FALSE)</f>
        <v>26.9</v>
      </c>
      <c r="N93" s="185" t="str">
        <f t="shared" si="4"/>
        <v/>
      </c>
      <c r="O93" s="37"/>
      <c r="P93" s="37"/>
      <c r="Q93" s="37"/>
      <c r="R93" s="37"/>
      <c r="S93" s="37"/>
      <c r="T93" s="37"/>
      <c r="U93" s="37"/>
      <c r="V93" s="37"/>
      <c r="W93" s="37"/>
      <c r="X93" s="151"/>
    </row>
    <row r="94" spans="1:24" ht="15" thickBot="1">
      <c r="A94" s="168" t="s">
        <v>705</v>
      </c>
      <c r="B94" s="38" t="s">
        <v>590</v>
      </c>
      <c r="C94" s="44">
        <f>VLOOKUP($A94&amp;$B94,st_line_md_forecast[[#All],[key]:[Exceeds N-1]],COLUMNS(st_line_md_forecast!$E$2:$F$2),FALSE)</f>
        <v>87.5</v>
      </c>
      <c r="D94" s="350"/>
      <c r="E94" s="139">
        <f>VLOOKUP($A94&amp;$B94,st_line_md_forecast[[#All],[key]:[Exceeds N-1]],COLUMNS(st_line_md_forecast!F92:H92),FALSE)</f>
        <v>0.95609756097599996</v>
      </c>
      <c r="F94" s="350"/>
      <c r="G94" s="350"/>
      <c r="H94" s="139">
        <f>VLOOKUP($A94&amp;$B94,st_line_md_forecast[[#All],[key]:[Exceeds N-1]],COLUMNS(st_line_min_forecast!F92:I92),FALSE)</f>
        <v>20.5</v>
      </c>
      <c r="I94" s="139">
        <f>VLOOKUP($A94&amp;$B94,st_line_md_forecast[[#All],[key]:[Exceeds N-1]],COLUMNS(st_line_min_forecast!$F$2:K92),FALSE)</f>
        <v>22.1</v>
      </c>
      <c r="J94" s="139">
        <f>VLOOKUP($A94&amp;$B94,st_line_md_forecast[[#All],[key]:[Exceeds N-1]],COLUMNS(st_line_min_forecast!$F$2:L92),FALSE)</f>
        <v>22.6</v>
      </c>
      <c r="K94" s="139">
        <f>VLOOKUP($A94&amp;$B94,st_line_md_forecast[[#All],[key]:[Exceeds N-1]],COLUMNS(st_line_min_forecast!$F$2:M92),FALSE)</f>
        <v>22.7</v>
      </c>
      <c r="L94" s="139">
        <f>VLOOKUP($A94&amp;$B94,st_line_md_forecast[[#All],[key]:[Exceeds N-1]],COLUMNS(st_line_min_forecast!$F$2:N92),FALSE)</f>
        <v>22.7</v>
      </c>
      <c r="M94" s="139">
        <f>VLOOKUP($A94&amp;$B94,st_line_md_forecast[[#All],[key]:[Exceeds N-1]],COLUMNS(st_line_min_forecast!$F$2:O92),FALSE)</f>
        <v>23.5</v>
      </c>
      <c r="N94" s="186" t="str">
        <f t="shared" si="4"/>
        <v/>
      </c>
      <c r="O94" s="40"/>
      <c r="P94" s="40"/>
      <c r="Q94" s="40"/>
      <c r="R94" s="40"/>
      <c r="S94" s="40"/>
      <c r="T94" s="40"/>
      <c r="U94" s="40"/>
      <c r="V94" s="40"/>
      <c r="W94" s="40"/>
      <c r="X94" s="152"/>
    </row>
    <row r="95" spans="1:24" ht="13.5" customHeight="1">
      <c r="A95" s="173" t="s">
        <v>562</v>
      </c>
      <c r="B95" s="27"/>
      <c r="C95" s="25"/>
      <c r="D95" s="24"/>
      <c r="E95" s="140"/>
      <c r="F95" s="24"/>
      <c r="G95" s="24"/>
      <c r="H95" s="24"/>
      <c r="I95" s="24"/>
      <c r="J95" s="24"/>
      <c r="K95" s="24"/>
      <c r="L95" s="24"/>
      <c r="M95" s="24"/>
      <c r="N95" s="187"/>
      <c r="O95" s="24"/>
      <c r="P95" s="24"/>
      <c r="Q95" s="24"/>
      <c r="R95" s="24"/>
      <c r="S95" s="24"/>
      <c r="T95" s="24"/>
      <c r="U95" s="24"/>
      <c r="V95" s="24"/>
      <c r="W95" s="24"/>
      <c r="X95" s="153"/>
    </row>
    <row r="96" spans="1:24" ht="14">
      <c r="A96" s="174" t="s">
        <v>728</v>
      </c>
      <c r="B96" s="33" t="s">
        <v>588</v>
      </c>
      <c r="C96" s="41">
        <f>VLOOKUP($A96&amp;$B96,st_line_md_forecast[[#All],[key]:[Exceeds N-1]],COLUMNS(st_line_md_forecast!$E$2:$F$2),FALSE)</f>
        <v>109.7</v>
      </c>
      <c r="D96" s="359"/>
      <c r="E96" s="141">
        <f>VLOOKUP($A96&amp;$B96,st_line_md_forecast[[#All],[key]:[Exceeds N-1]],COLUMNS(st_line_md_forecast!F94:H94),FALSE)</f>
        <v>0.98278145695399999</v>
      </c>
      <c r="F96" s="359"/>
      <c r="G96" s="359"/>
      <c r="H96" s="141">
        <f>VLOOKUP($A96&amp;$B96,st_line_md_forecast[[#All],[key]:[Exceeds N-1]],COLUMNS(st_line_min_forecast!F94:I94),FALSE)</f>
        <v>75.5</v>
      </c>
      <c r="I96" s="141">
        <f>VLOOKUP($A96&amp;$B96,st_line_md_forecast[[#All],[key]:[Exceeds N-1]],COLUMNS(st_line_min_forecast!$F$2:K94),FALSE)</f>
        <v>59.8</v>
      </c>
      <c r="J96" s="141">
        <f>VLOOKUP($A96&amp;$B96,st_line_md_forecast[[#All],[key]:[Exceeds N-1]],COLUMNS(st_line_min_forecast!$F$2:L94),FALSE)</f>
        <v>61.9</v>
      </c>
      <c r="K96" s="141">
        <f>VLOOKUP($A96&amp;$B96,st_line_md_forecast[[#All],[key]:[Exceeds N-1]],COLUMNS(st_line_min_forecast!$F$2:M94),FALSE)</f>
        <v>61.9</v>
      </c>
      <c r="L96" s="141">
        <f>VLOOKUP($A96&amp;$B96,st_line_md_forecast[[#All],[key]:[Exceeds N-1]],COLUMNS(st_line_min_forecast!$F$2:N94),FALSE)</f>
        <v>61.9</v>
      </c>
      <c r="M96" s="141">
        <f>VLOOKUP($A96&amp;$B96,st_line_md_forecast[[#All],[key]:[Exceeds N-1]],COLUMNS(st_line_min_forecast!$F$2:O94),FALSE)</f>
        <v>54.5</v>
      </c>
      <c r="N96" s="195" t="str">
        <f t="shared" si="4"/>
        <v/>
      </c>
      <c r="O96" s="34"/>
      <c r="P96" s="34"/>
      <c r="Q96" s="34"/>
      <c r="R96" s="34"/>
      <c r="S96" s="34"/>
      <c r="T96" s="34"/>
      <c r="U96" s="34"/>
      <c r="V96" s="34"/>
      <c r="W96" s="34"/>
      <c r="X96" s="150"/>
    </row>
    <row r="97" spans="1:24" ht="14">
      <c r="A97" s="167" t="s">
        <v>728</v>
      </c>
      <c r="B97" s="35" t="s">
        <v>590</v>
      </c>
      <c r="C97" s="43">
        <f>VLOOKUP($A97&amp;$B97,st_line_md_forecast[[#All],[key]:[Exceeds N-1]],COLUMNS(st_line_md_forecast!$E$2:$F$2),FALSE)</f>
        <v>134.9</v>
      </c>
      <c r="D97" s="349"/>
      <c r="E97" s="138">
        <f>VLOOKUP($A97&amp;$B97,st_line_md_forecast[[#All],[key]:[Exceeds N-1]],COLUMNS(st_line_md_forecast!F95:H95),FALSE)</f>
        <v>0.98417266187100005</v>
      </c>
      <c r="F97" s="349"/>
      <c r="G97" s="349"/>
      <c r="H97" s="138">
        <f>VLOOKUP($A97&amp;$B97,st_line_md_forecast[[#All],[key]:[Exceeds N-1]],COLUMNS(st_line_min_forecast!F95:I95),FALSE)</f>
        <v>69.5</v>
      </c>
      <c r="I97" s="138">
        <f>VLOOKUP($A97&amp;$B97,st_line_md_forecast[[#All],[key]:[Exceeds N-1]],COLUMNS(st_line_min_forecast!$F$2:K95),FALSE)</f>
        <v>51.8</v>
      </c>
      <c r="J97" s="138">
        <f>VLOOKUP($A97&amp;$B97,st_line_md_forecast[[#All],[key]:[Exceeds N-1]],COLUMNS(st_line_min_forecast!$F$2:L95),FALSE)</f>
        <v>53.1</v>
      </c>
      <c r="K97" s="138">
        <f>VLOOKUP($A97&amp;$B97,st_line_md_forecast[[#All],[key]:[Exceeds N-1]],COLUMNS(st_line_min_forecast!$F$2:M95),FALSE)</f>
        <v>52.1</v>
      </c>
      <c r="L97" s="138">
        <f>VLOOKUP($A97&amp;$B97,st_line_md_forecast[[#All],[key]:[Exceeds N-1]],COLUMNS(st_line_min_forecast!$F$2:N95),FALSE)</f>
        <v>51.8</v>
      </c>
      <c r="M97" s="138">
        <f>VLOOKUP($A97&amp;$B97,st_line_md_forecast[[#All],[key]:[Exceeds N-1]],COLUMNS(st_line_min_forecast!$F$2:O95),FALSE)</f>
        <v>46.7</v>
      </c>
      <c r="N97" s="185" t="str">
        <f t="shared" si="4"/>
        <v/>
      </c>
      <c r="O97" s="37"/>
      <c r="P97" s="37"/>
      <c r="Q97" s="37"/>
      <c r="R97" s="37"/>
      <c r="S97" s="37"/>
      <c r="T97" s="37"/>
      <c r="U97" s="37"/>
      <c r="V97" s="37"/>
      <c r="W97" s="37"/>
      <c r="X97" s="151"/>
    </row>
    <row r="98" spans="1:24" ht="14">
      <c r="A98" s="167" t="s">
        <v>640</v>
      </c>
      <c r="B98" s="35" t="s">
        <v>588</v>
      </c>
      <c r="C98" s="43">
        <f>VLOOKUP($A98&amp;$B98,st_line_md_forecast[[#All],[key]:[Exceeds N-1]],COLUMNS(st_line_md_forecast!$E$2:$F$2),FALSE)</f>
        <v>91.4</v>
      </c>
      <c r="D98" s="349"/>
      <c r="E98" s="138">
        <f>VLOOKUP($A98&amp;$B98,st_line_md_forecast[[#All],[key]:[Exceeds N-1]],COLUMNS(st_line_md_forecast!F96:H96),FALSE)</f>
        <v>0.99848484848499997</v>
      </c>
      <c r="F98" s="349"/>
      <c r="G98" s="349"/>
      <c r="H98" s="138">
        <f>VLOOKUP($A98&amp;$B98,st_line_md_forecast[[#All],[key]:[Exceeds N-1]],COLUMNS(st_line_min_forecast!F96:I96),FALSE)</f>
        <v>66</v>
      </c>
      <c r="I98" s="138">
        <f>VLOOKUP($A98&amp;$B98,st_line_md_forecast[[#All],[key]:[Exceeds N-1]],COLUMNS(st_line_min_forecast!$F$2:K96),FALSE)</f>
        <v>51.4</v>
      </c>
      <c r="J98" s="138">
        <f>VLOOKUP($A98&amp;$B98,st_line_md_forecast[[#All],[key]:[Exceeds N-1]],COLUMNS(st_line_min_forecast!$F$2:L96),FALSE)</f>
        <v>53.4</v>
      </c>
      <c r="K98" s="138">
        <f>VLOOKUP($A98&amp;$B98,st_line_md_forecast[[#All],[key]:[Exceeds N-1]],COLUMNS(st_line_min_forecast!$F$2:M96),FALSE)</f>
        <v>53.5</v>
      </c>
      <c r="L98" s="138">
        <f>VLOOKUP($A98&amp;$B98,st_line_md_forecast[[#All],[key]:[Exceeds N-1]],COLUMNS(st_line_min_forecast!$F$2:N96),FALSE)</f>
        <v>53.7</v>
      </c>
      <c r="M98" s="138">
        <f>VLOOKUP($A98&amp;$B98,st_line_md_forecast[[#All],[key]:[Exceeds N-1]],COLUMNS(st_line_min_forecast!$F$2:O96),FALSE)</f>
        <v>46.8</v>
      </c>
      <c r="N98" s="185" t="str">
        <f t="shared" si="4"/>
        <v/>
      </c>
      <c r="O98" s="37"/>
      <c r="P98" s="37"/>
      <c r="Q98" s="37"/>
      <c r="R98" s="37"/>
      <c r="S98" s="37"/>
      <c r="T98" s="37"/>
      <c r="U98" s="37"/>
      <c r="V98" s="37"/>
      <c r="W98" s="37"/>
      <c r="X98" s="151"/>
    </row>
    <row r="99" spans="1:24" ht="14">
      <c r="A99" s="167" t="s">
        <v>640</v>
      </c>
      <c r="B99" s="35" t="s">
        <v>590</v>
      </c>
      <c r="C99" s="43">
        <f>VLOOKUP($A99&amp;$B99,st_line_md_forecast[[#All],[key]:[Exceeds N-1]],COLUMNS(st_line_md_forecast!$E$2:$F$2),FALSE)</f>
        <v>91.4</v>
      </c>
      <c r="D99" s="349"/>
      <c r="E99" s="138">
        <f>VLOOKUP($A99&amp;$B99,st_line_md_forecast[[#All],[key]:[Exceeds N-1]],COLUMNS(st_line_md_forecast!F97:H97),FALSE)</f>
        <v>1</v>
      </c>
      <c r="F99" s="349"/>
      <c r="G99" s="349"/>
      <c r="H99" s="138">
        <f>VLOOKUP($A99&amp;$B99,st_line_md_forecast[[#All],[key]:[Exceeds N-1]],COLUMNS(st_line_min_forecast!F97:I97),FALSE)</f>
        <v>60.5</v>
      </c>
      <c r="I99" s="138">
        <f>VLOOKUP($A99&amp;$B99,st_line_md_forecast[[#All],[key]:[Exceeds N-1]],COLUMNS(st_line_min_forecast!$F$2:K97),FALSE)</f>
        <v>43.7</v>
      </c>
      <c r="J99" s="138">
        <f>VLOOKUP($A99&amp;$B99,st_line_md_forecast[[#All],[key]:[Exceeds N-1]],COLUMNS(st_line_min_forecast!$F$2:L97),FALSE)</f>
        <v>45.1</v>
      </c>
      <c r="K99" s="138">
        <f>VLOOKUP($A99&amp;$B99,st_line_md_forecast[[#All],[key]:[Exceeds N-1]],COLUMNS(st_line_min_forecast!$F$2:M97),FALSE)</f>
        <v>44.3</v>
      </c>
      <c r="L99" s="138">
        <f>VLOOKUP($A99&amp;$B99,st_line_md_forecast[[#All],[key]:[Exceeds N-1]],COLUMNS(st_line_min_forecast!$F$2:N97),FALSE)</f>
        <v>44.1</v>
      </c>
      <c r="M99" s="138">
        <f>VLOOKUP($A99&amp;$B99,st_line_md_forecast[[#All],[key]:[Exceeds N-1]],COLUMNS(st_line_min_forecast!$F$2:O97),FALSE)</f>
        <v>39.299999999999997</v>
      </c>
      <c r="N99" s="185" t="str">
        <f t="shared" si="4"/>
        <v/>
      </c>
      <c r="O99" s="37"/>
      <c r="P99" s="37"/>
      <c r="Q99" s="37"/>
      <c r="R99" s="37"/>
      <c r="S99" s="37"/>
      <c r="T99" s="37"/>
      <c r="U99" s="37"/>
      <c r="V99" s="37"/>
      <c r="W99" s="37"/>
      <c r="X99" s="151"/>
    </row>
    <row r="100" spans="1:24" ht="14">
      <c r="A100" s="167" t="s">
        <v>738</v>
      </c>
      <c r="B100" s="35" t="s">
        <v>588</v>
      </c>
      <c r="C100" s="43">
        <f>VLOOKUP($A100&amp;$B100,st_line_md_forecast[[#All],[key]:[Exceeds N-1]],COLUMNS(st_line_md_forecast!$E$2:$F$2),FALSE)</f>
        <v>91.4</v>
      </c>
      <c r="D100" s="349"/>
      <c r="E100" s="138">
        <f>VLOOKUP($A100&amp;$B100,st_line_md_forecast[[#All],[key]:[Exceeds N-1]],COLUMNS(st_line_md_forecast!F98:H98),FALSE)</f>
        <v>0.98541114058400003</v>
      </c>
      <c r="F100" s="349"/>
      <c r="G100" s="349"/>
      <c r="H100" s="138">
        <f>VLOOKUP($A100&amp;$B100,st_line_md_forecast[[#All],[key]:[Exceeds N-1]],COLUMNS(st_line_min_forecast!F98:I98),FALSE)</f>
        <v>75.400000000000006</v>
      </c>
      <c r="I100" s="138">
        <f>VLOOKUP($A100&amp;$B100,st_line_md_forecast[[#All],[key]:[Exceeds N-1]],COLUMNS(st_line_min_forecast!$F$2:K98),FALSE)</f>
        <v>59.7</v>
      </c>
      <c r="J100" s="138">
        <f>VLOOKUP($A100&amp;$B100,st_line_md_forecast[[#All],[key]:[Exceeds N-1]],COLUMNS(st_line_min_forecast!$F$2:L98),FALSE)</f>
        <v>61.9</v>
      </c>
      <c r="K100" s="138">
        <f>VLOOKUP($A100&amp;$B100,st_line_md_forecast[[#All],[key]:[Exceeds N-1]],COLUMNS(st_line_min_forecast!$F$2:M98),FALSE)</f>
        <v>61.8</v>
      </c>
      <c r="L100" s="138">
        <f>VLOOKUP($A100&amp;$B100,st_line_md_forecast[[#All],[key]:[Exceeds N-1]],COLUMNS(st_line_min_forecast!$F$2:N98),FALSE)</f>
        <v>61.9</v>
      </c>
      <c r="M100" s="138">
        <f>VLOOKUP($A100&amp;$B100,st_line_md_forecast[[#All],[key]:[Exceeds N-1]],COLUMNS(st_line_min_forecast!$F$2:O98),FALSE)</f>
        <v>54.6</v>
      </c>
      <c r="N100" s="185" t="str">
        <f t="shared" si="4"/>
        <v/>
      </c>
      <c r="O100" s="37"/>
      <c r="P100" s="37"/>
      <c r="Q100" s="37"/>
      <c r="R100" s="37"/>
      <c r="S100" s="37"/>
      <c r="T100" s="37"/>
      <c r="U100" s="37"/>
      <c r="V100" s="37"/>
      <c r="W100" s="37"/>
      <c r="X100" s="151"/>
    </row>
    <row r="101" spans="1:24" ht="14">
      <c r="A101" s="167" t="s">
        <v>738</v>
      </c>
      <c r="B101" s="35" t="s">
        <v>590</v>
      </c>
      <c r="C101" s="43">
        <f>VLOOKUP($A101&amp;$B101,st_line_md_forecast[[#All],[key]:[Exceeds N-1]],COLUMNS(st_line_md_forecast!$E$2:$F$2),FALSE)</f>
        <v>91.4</v>
      </c>
      <c r="D101" s="349"/>
      <c r="E101" s="138">
        <f>VLOOKUP($A101&amp;$B101,st_line_md_forecast[[#All],[key]:[Exceeds N-1]],COLUMNS(st_line_md_forecast!F99:H99),FALSE)</f>
        <v>0.988304093567</v>
      </c>
      <c r="F101" s="349"/>
      <c r="G101" s="349"/>
      <c r="H101" s="138">
        <f>VLOOKUP($A101&amp;$B101,st_line_md_forecast[[#All],[key]:[Exceeds N-1]],COLUMNS(st_line_min_forecast!F99:I99),FALSE)</f>
        <v>68.400000000000006</v>
      </c>
      <c r="I101" s="138">
        <f>VLOOKUP($A101&amp;$B101,st_line_md_forecast[[#All],[key]:[Exceeds N-1]],COLUMNS(st_line_min_forecast!$F$2:K99),FALSE)</f>
        <v>51.7</v>
      </c>
      <c r="J101" s="138">
        <f>VLOOKUP($A101&amp;$B101,st_line_md_forecast[[#All],[key]:[Exceeds N-1]],COLUMNS(st_line_min_forecast!$F$2:L99),FALSE)</f>
        <v>53</v>
      </c>
      <c r="K101" s="138">
        <f>VLOOKUP($A101&amp;$B101,st_line_md_forecast[[#All],[key]:[Exceeds N-1]],COLUMNS(st_line_min_forecast!$F$2:M99),FALSE)</f>
        <v>52.1</v>
      </c>
      <c r="L101" s="138">
        <f>VLOOKUP($A101&amp;$B101,st_line_md_forecast[[#All],[key]:[Exceeds N-1]],COLUMNS(st_line_min_forecast!$F$2:N99),FALSE)</f>
        <v>51.7</v>
      </c>
      <c r="M101" s="138">
        <f>VLOOKUP($A101&amp;$B101,st_line_md_forecast[[#All],[key]:[Exceeds N-1]],COLUMNS(st_line_min_forecast!$F$2:O99),FALSE)</f>
        <v>47</v>
      </c>
      <c r="N101" s="185" t="str">
        <f t="shared" si="4"/>
        <v/>
      </c>
      <c r="O101" s="37"/>
      <c r="P101" s="37"/>
      <c r="Q101" s="37"/>
      <c r="R101" s="37"/>
      <c r="S101" s="37"/>
      <c r="T101" s="37"/>
      <c r="U101" s="37"/>
      <c r="V101" s="37"/>
      <c r="W101" s="37"/>
      <c r="X101" s="151"/>
    </row>
    <row r="102" spans="1:24" ht="14">
      <c r="A102" s="167" t="s">
        <v>737</v>
      </c>
      <c r="B102" s="35" t="s">
        <v>588</v>
      </c>
      <c r="C102" s="43">
        <f>VLOOKUP($A102&amp;$B102,st_line_md_forecast[[#All],[key]:[Exceeds N-1]],COLUMNS(st_line_md_forecast!$E$2:$F$2),FALSE)</f>
        <v>74.3</v>
      </c>
      <c r="D102" s="349"/>
      <c r="E102" s="138">
        <f>VLOOKUP($A102&amp;$B102,st_line_md_forecast[[#All],[key]:[Exceeds N-1]],COLUMNS(st_line_md_forecast!F100:H100),FALSE)</f>
        <v>0.99548532731399997</v>
      </c>
      <c r="F102" s="349"/>
      <c r="G102" s="349"/>
      <c r="H102" s="138">
        <f>VLOOKUP($A102&amp;$B102,st_line_md_forecast[[#All],[key]:[Exceeds N-1]],COLUMNS(st_line_min_forecast!F100:I100),FALSE)</f>
        <v>44.3</v>
      </c>
      <c r="I102" s="138">
        <f>VLOOKUP($A102&amp;$B102,st_line_md_forecast[[#All],[key]:[Exceeds N-1]],COLUMNS(st_line_min_forecast!$F$2:K100),FALSE)</f>
        <v>44.6</v>
      </c>
      <c r="J102" s="138">
        <f>VLOOKUP($A102&amp;$B102,st_line_md_forecast[[#All],[key]:[Exceeds N-1]],COLUMNS(st_line_min_forecast!$F$2:L100),FALSE)</f>
        <v>45.9</v>
      </c>
      <c r="K102" s="138">
        <f>VLOOKUP($A102&amp;$B102,st_line_md_forecast[[#All],[key]:[Exceeds N-1]],COLUMNS(st_line_min_forecast!$F$2:M100),FALSE)</f>
        <v>45.1</v>
      </c>
      <c r="L102" s="138">
        <f>VLOOKUP($A102&amp;$B102,st_line_md_forecast[[#All],[key]:[Exceeds N-1]],COLUMNS(st_line_min_forecast!$F$2:N100),FALSE)</f>
        <v>44.1</v>
      </c>
      <c r="M102" s="138">
        <f>VLOOKUP($A102&amp;$B102,st_line_md_forecast[[#All],[key]:[Exceeds N-1]],COLUMNS(st_line_min_forecast!$F$2:O100),FALSE)</f>
        <v>45</v>
      </c>
      <c r="N102" s="185" t="str">
        <f t="shared" si="4"/>
        <v/>
      </c>
      <c r="O102" s="37"/>
      <c r="P102" s="37"/>
      <c r="Q102" s="37"/>
      <c r="R102" s="37"/>
      <c r="S102" s="37"/>
      <c r="T102" s="37"/>
      <c r="U102" s="37"/>
      <c r="V102" s="37"/>
      <c r="W102" s="37"/>
      <c r="X102" s="151"/>
    </row>
    <row r="103" spans="1:24" ht="14">
      <c r="A103" s="167" t="s">
        <v>737</v>
      </c>
      <c r="B103" s="35" t="s">
        <v>590</v>
      </c>
      <c r="C103" s="43">
        <f>VLOOKUP($A103&amp;$B103,st_line_md_forecast[[#All],[key]:[Exceeds N-1]],COLUMNS(st_line_md_forecast!$E$2:$F$2),FALSE)</f>
        <v>87.4</v>
      </c>
      <c r="D103" s="349"/>
      <c r="E103" s="138">
        <f>VLOOKUP($A103&amp;$B103,st_line_md_forecast[[#All],[key]:[Exceeds N-1]],COLUMNS(st_line_md_forecast!F101:H101),FALSE)</f>
        <v>0.99088838268799995</v>
      </c>
      <c r="F103" s="349"/>
      <c r="G103" s="349"/>
      <c r="H103" s="138">
        <f>VLOOKUP($A103&amp;$B103,st_line_md_forecast[[#All],[key]:[Exceeds N-1]],COLUMNS(st_line_min_forecast!F101:I101),FALSE)</f>
        <v>43.9</v>
      </c>
      <c r="I103" s="138">
        <f>VLOOKUP($A103&amp;$B103,st_line_md_forecast[[#All],[key]:[Exceeds N-1]],COLUMNS(st_line_min_forecast!$F$2:K101),FALSE)</f>
        <v>45.9</v>
      </c>
      <c r="J103" s="138">
        <f>VLOOKUP($A103&amp;$B103,st_line_md_forecast[[#All],[key]:[Exceeds N-1]],COLUMNS(st_line_min_forecast!$F$2:L101),FALSE)</f>
        <v>45.5</v>
      </c>
      <c r="K103" s="138">
        <f>VLOOKUP($A103&amp;$B103,st_line_md_forecast[[#All],[key]:[Exceeds N-1]],COLUMNS(st_line_min_forecast!$F$2:M101),FALSE)</f>
        <v>45.1</v>
      </c>
      <c r="L103" s="138">
        <f>VLOOKUP($A103&amp;$B103,st_line_md_forecast[[#All],[key]:[Exceeds N-1]],COLUMNS(st_line_min_forecast!$F$2:N101),FALSE)</f>
        <v>44.4</v>
      </c>
      <c r="M103" s="138">
        <f>VLOOKUP($A103&amp;$B103,st_line_md_forecast[[#All],[key]:[Exceeds N-1]],COLUMNS(st_line_min_forecast!$F$2:O101),FALSE)</f>
        <v>45.4</v>
      </c>
      <c r="N103" s="185" t="str">
        <f t="shared" si="4"/>
        <v/>
      </c>
      <c r="O103" s="37"/>
      <c r="P103" s="37"/>
      <c r="Q103" s="37"/>
      <c r="R103" s="37"/>
      <c r="S103" s="37"/>
      <c r="T103" s="37"/>
      <c r="U103" s="37"/>
      <c r="V103" s="37"/>
      <c r="W103" s="37"/>
      <c r="X103" s="151"/>
    </row>
    <row r="104" spans="1:24" ht="14">
      <c r="A104" s="167" t="s">
        <v>780</v>
      </c>
      <c r="B104" s="35" t="s">
        <v>588</v>
      </c>
      <c r="C104" s="43">
        <f>VLOOKUP($A104&amp;$B104,st_line_md_forecast[[#All],[key]:[Exceeds N-1]],COLUMNS(st_line_md_forecast!$E$2:$F$2),FALSE)</f>
        <v>74.3</v>
      </c>
      <c r="D104" s="349"/>
      <c r="E104" s="138">
        <f>VLOOKUP($A104&amp;$B104,st_line_md_forecast[[#All],[key]:[Exceeds N-1]],COLUMNS(st_line_md_forecast!F102:H102),FALSE)</f>
        <v>0.99708454810500002</v>
      </c>
      <c r="F104" s="349"/>
      <c r="G104" s="349"/>
      <c r="H104" s="138">
        <f>VLOOKUP($A104&amp;$B104,st_line_md_forecast[[#All],[key]:[Exceeds N-1]],COLUMNS(st_line_min_forecast!F102:I102),FALSE)</f>
        <v>34.299999999999997</v>
      </c>
      <c r="I104" s="138">
        <f>VLOOKUP($A104&amp;$B104,st_line_md_forecast[[#All],[key]:[Exceeds N-1]],COLUMNS(st_line_min_forecast!$F$2:K102),FALSE)</f>
        <v>34.799999999999997</v>
      </c>
      <c r="J104" s="138">
        <f>VLOOKUP($A104&amp;$B104,st_line_md_forecast[[#All],[key]:[Exceeds N-1]],COLUMNS(st_line_min_forecast!$F$2:L102),FALSE)</f>
        <v>35.799999999999997</v>
      </c>
      <c r="K104" s="138">
        <f>VLOOKUP($A104&amp;$B104,st_line_md_forecast[[#All],[key]:[Exceeds N-1]],COLUMNS(st_line_min_forecast!$F$2:M102),FALSE)</f>
        <v>35.1</v>
      </c>
      <c r="L104" s="138">
        <f>VLOOKUP($A104&amp;$B104,st_line_md_forecast[[#All],[key]:[Exceeds N-1]],COLUMNS(st_line_min_forecast!$F$2:N102),FALSE)</f>
        <v>34.200000000000003</v>
      </c>
      <c r="M104" s="138">
        <f>VLOOKUP($A104&amp;$B104,st_line_md_forecast[[#All],[key]:[Exceeds N-1]],COLUMNS(st_line_min_forecast!$F$2:O102),FALSE)</f>
        <v>35</v>
      </c>
      <c r="N104" s="185" t="str">
        <f t="shared" si="4"/>
        <v/>
      </c>
      <c r="O104" s="37"/>
      <c r="P104" s="37"/>
      <c r="Q104" s="37"/>
      <c r="R104" s="37"/>
      <c r="S104" s="37"/>
      <c r="T104" s="37"/>
      <c r="U104" s="37"/>
      <c r="V104" s="37"/>
      <c r="W104" s="37"/>
      <c r="X104" s="151"/>
    </row>
    <row r="105" spans="1:24" ht="14">
      <c r="A105" s="167" t="s">
        <v>780</v>
      </c>
      <c r="B105" s="35" t="s">
        <v>590</v>
      </c>
      <c r="C105" s="43">
        <f>VLOOKUP($A105&amp;$B105,st_line_md_forecast[[#All],[key]:[Exceeds N-1]],COLUMNS(st_line_md_forecast!$E$2:$F$2),FALSE)</f>
        <v>86.9</v>
      </c>
      <c r="D105" s="349"/>
      <c r="E105" s="138">
        <f>VLOOKUP($A105&amp;$B105,st_line_md_forecast[[#All],[key]:[Exceeds N-1]],COLUMNS(st_line_md_forecast!F103:H103),FALSE)</f>
        <v>0.99698795180699995</v>
      </c>
      <c r="F105" s="349"/>
      <c r="G105" s="349"/>
      <c r="H105" s="138">
        <f>VLOOKUP($A105&amp;$B105,st_line_md_forecast[[#All],[key]:[Exceeds N-1]],COLUMNS(st_line_min_forecast!F103:I103),FALSE)</f>
        <v>33.200000000000003</v>
      </c>
      <c r="I105" s="138">
        <f>VLOOKUP($A105&amp;$B105,st_line_md_forecast[[#All],[key]:[Exceeds N-1]],COLUMNS(st_line_min_forecast!$F$2:K103),FALSE)</f>
        <v>35</v>
      </c>
      <c r="J105" s="138">
        <f>VLOOKUP($A105&amp;$B105,st_line_md_forecast[[#All],[key]:[Exceeds N-1]],COLUMNS(st_line_min_forecast!$F$2:L103),FALSE)</f>
        <v>34.9</v>
      </c>
      <c r="K105" s="138">
        <f>VLOOKUP($A105&amp;$B105,st_line_md_forecast[[#All],[key]:[Exceeds N-1]],COLUMNS(st_line_min_forecast!$F$2:M103),FALSE)</f>
        <v>34.200000000000003</v>
      </c>
      <c r="L105" s="138">
        <f>VLOOKUP($A105&amp;$B105,st_line_md_forecast[[#All],[key]:[Exceeds N-1]],COLUMNS(st_line_min_forecast!$F$2:N103),FALSE)</f>
        <v>33.6</v>
      </c>
      <c r="M105" s="138">
        <f>VLOOKUP($A105&amp;$B105,st_line_md_forecast[[#All],[key]:[Exceeds N-1]],COLUMNS(st_line_min_forecast!$F$2:O103),FALSE)</f>
        <v>34.5</v>
      </c>
      <c r="N105" s="185" t="str">
        <f t="shared" si="4"/>
        <v/>
      </c>
      <c r="O105" s="37"/>
      <c r="P105" s="37"/>
      <c r="Q105" s="37"/>
      <c r="R105" s="37"/>
      <c r="S105" s="37"/>
      <c r="T105" s="37"/>
      <c r="U105" s="37"/>
      <c r="V105" s="37"/>
      <c r="W105" s="37"/>
      <c r="X105" s="151"/>
    </row>
    <row r="106" spans="1:24" ht="14">
      <c r="A106" s="167" t="s">
        <v>879</v>
      </c>
      <c r="B106" s="35" t="s">
        <v>588</v>
      </c>
      <c r="C106" s="43">
        <f>VLOOKUP($A106&amp;$B106,st_line_md_forecast[[#All],[key]:[Exceeds N-1]],COLUMNS(st_line_md_forecast!$E$2:$F$2),FALSE)</f>
        <v>98.3</v>
      </c>
      <c r="D106" s="349"/>
      <c r="E106" s="138">
        <f>VLOOKUP($A106&amp;$B106,st_line_md_forecast[[#All],[key]:[Exceeds N-1]],COLUMNS(st_line_md_forecast!F104:H104),FALSE)</f>
        <v>0.98033707865200004</v>
      </c>
      <c r="F106" s="349"/>
      <c r="G106" s="349"/>
      <c r="H106" s="138">
        <f>VLOOKUP($A106&amp;$B106,st_line_md_forecast[[#All],[key]:[Exceeds N-1]],COLUMNS(st_line_min_forecast!F104:I104),FALSE)</f>
        <v>35.6</v>
      </c>
      <c r="I106" s="138">
        <f>VLOOKUP($A106&amp;$B106,st_line_md_forecast[[#All],[key]:[Exceeds N-1]],COLUMNS(st_line_min_forecast!$F$2:K104),FALSE)</f>
        <v>36.1</v>
      </c>
      <c r="J106" s="138">
        <f>VLOOKUP($A106&amp;$B106,st_line_md_forecast[[#All],[key]:[Exceeds N-1]],COLUMNS(st_line_min_forecast!$F$2:L104),FALSE)</f>
        <v>37.299999999999997</v>
      </c>
      <c r="K106" s="138">
        <f>VLOOKUP($A106&amp;$B106,st_line_md_forecast[[#All],[key]:[Exceeds N-1]],COLUMNS(st_line_min_forecast!$F$2:M104),FALSE)</f>
        <v>36.5</v>
      </c>
      <c r="L106" s="138">
        <f>VLOOKUP($A106&amp;$B106,st_line_md_forecast[[#All],[key]:[Exceeds N-1]],COLUMNS(st_line_min_forecast!$F$2:N104),FALSE)</f>
        <v>35.5</v>
      </c>
      <c r="M106" s="138">
        <f>VLOOKUP($A106&amp;$B106,st_line_md_forecast[[#All],[key]:[Exceeds N-1]],COLUMNS(st_line_min_forecast!$F$2:O104),FALSE)</f>
        <v>36.4</v>
      </c>
      <c r="N106" s="185" t="str">
        <f t="shared" si="4"/>
        <v/>
      </c>
      <c r="O106" s="37"/>
      <c r="P106" s="37"/>
      <c r="Q106" s="37"/>
      <c r="R106" s="37"/>
      <c r="S106" s="37"/>
      <c r="T106" s="37"/>
      <c r="U106" s="37"/>
      <c r="V106" s="37"/>
      <c r="W106" s="37"/>
      <c r="X106" s="151"/>
    </row>
    <row r="107" spans="1:24" ht="14">
      <c r="A107" s="167" t="s">
        <v>879</v>
      </c>
      <c r="B107" s="35" t="s">
        <v>590</v>
      </c>
      <c r="C107" s="43">
        <f>VLOOKUP($A107&amp;$B107,st_line_md_forecast[[#All],[key]:[Exceeds N-1]],COLUMNS(st_line_md_forecast!$E$2:$F$2),FALSE)</f>
        <v>99.5</v>
      </c>
      <c r="D107" s="349"/>
      <c r="E107" s="138">
        <f>VLOOKUP($A107&amp;$B107,st_line_md_forecast[[#All],[key]:[Exceeds N-1]],COLUMNS(st_line_md_forecast!F105:H105),FALSE)</f>
        <v>0.96848137535800005</v>
      </c>
      <c r="F107" s="349"/>
      <c r="G107" s="349"/>
      <c r="H107" s="138">
        <f>VLOOKUP($A107&amp;$B107,st_line_md_forecast[[#All],[key]:[Exceeds N-1]],COLUMNS(st_line_min_forecast!F105:I105),FALSE)</f>
        <v>34.9</v>
      </c>
      <c r="I107" s="138">
        <f>VLOOKUP($A107&amp;$B107,st_line_md_forecast[[#All],[key]:[Exceeds N-1]],COLUMNS(st_line_min_forecast!$F$2:K105),FALSE)</f>
        <v>36.9</v>
      </c>
      <c r="J107" s="138">
        <f>VLOOKUP($A107&amp;$B107,st_line_md_forecast[[#All],[key]:[Exceeds N-1]],COLUMNS(st_line_min_forecast!$F$2:L105),FALSE)</f>
        <v>36.200000000000003</v>
      </c>
      <c r="K107" s="138">
        <f>VLOOKUP($A107&amp;$B107,st_line_md_forecast[[#All],[key]:[Exceeds N-1]],COLUMNS(st_line_min_forecast!$F$2:M105),FALSE)</f>
        <v>36.1</v>
      </c>
      <c r="L107" s="138">
        <f>VLOOKUP($A107&amp;$B107,st_line_md_forecast[[#All],[key]:[Exceeds N-1]],COLUMNS(st_line_min_forecast!$F$2:N105),FALSE)</f>
        <v>35.4</v>
      </c>
      <c r="M107" s="138">
        <f>VLOOKUP($A107&amp;$B107,st_line_md_forecast[[#All],[key]:[Exceeds N-1]],COLUMNS(st_line_min_forecast!$F$2:O105),FALSE)</f>
        <v>36.299999999999997</v>
      </c>
      <c r="N107" s="185" t="str">
        <f t="shared" si="4"/>
        <v/>
      </c>
      <c r="O107" s="37"/>
      <c r="P107" s="37"/>
      <c r="Q107" s="37"/>
      <c r="R107" s="37"/>
      <c r="S107" s="37"/>
      <c r="T107" s="37"/>
      <c r="U107" s="37"/>
      <c r="V107" s="37"/>
      <c r="W107" s="37"/>
      <c r="X107" s="151"/>
    </row>
    <row r="108" spans="1:24" ht="14">
      <c r="A108" s="167" t="s">
        <v>729</v>
      </c>
      <c r="B108" s="35" t="s">
        <v>588</v>
      </c>
      <c r="C108" s="43">
        <f>VLOOKUP($A108&amp;$B108,st_line_md_forecast[[#All],[key]:[Exceeds N-1]],COLUMNS(st_line_md_forecast!$E$2:$F$2),FALSE)</f>
        <v>91.4</v>
      </c>
      <c r="D108" s="349"/>
      <c r="E108" s="138">
        <f>VLOOKUP($A108&amp;$B108,st_line_md_forecast[[#All],[key]:[Exceeds N-1]],COLUMNS(st_line_md_forecast!F106:H106),FALSE)</f>
        <v>0.953125</v>
      </c>
      <c r="F108" s="349"/>
      <c r="G108" s="349"/>
      <c r="H108" s="138">
        <f>VLOOKUP($A108&amp;$B108,st_line_md_forecast[[#All],[key]:[Exceeds N-1]],COLUMNS(st_line_min_forecast!F106:I106),FALSE)</f>
        <v>38.4</v>
      </c>
      <c r="I108" s="138">
        <f>VLOOKUP($A108&amp;$B108,st_line_md_forecast[[#All],[key]:[Exceeds N-1]],COLUMNS(st_line_min_forecast!$F$2:K106),FALSE)</f>
        <v>32.299999999999997</v>
      </c>
      <c r="J108" s="138">
        <f>VLOOKUP($A108&amp;$B108,st_line_md_forecast[[#All],[key]:[Exceeds N-1]],COLUMNS(st_line_min_forecast!$F$2:L106),FALSE)</f>
        <v>33.6</v>
      </c>
      <c r="K108" s="138">
        <f>VLOOKUP($A108&amp;$B108,st_line_md_forecast[[#All],[key]:[Exceeds N-1]],COLUMNS(st_line_min_forecast!$F$2:M106),FALSE)</f>
        <v>33.299999999999997</v>
      </c>
      <c r="L108" s="138">
        <f>VLOOKUP($A108&amp;$B108,st_line_md_forecast[[#All],[key]:[Exceeds N-1]],COLUMNS(st_line_min_forecast!$F$2:N106),FALSE)</f>
        <v>32.5</v>
      </c>
      <c r="M108" s="138">
        <f>VLOOKUP($A108&amp;$B108,st_line_md_forecast[[#All],[key]:[Exceeds N-1]],COLUMNS(st_line_min_forecast!$F$2:O106),FALSE)</f>
        <v>29.2</v>
      </c>
      <c r="N108" s="185" t="str">
        <f t="shared" si="4"/>
        <v/>
      </c>
      <c r="O108" s="37"/>
      <c r="P108" s="37"/>
      <c r="Q108" s="37"/>
      <c r="R108" s="37"/>
      <c r="S108" s="37"/>
      <c r="T108" s="37"/>
      <c r="U108" s="37"/>
      <c r="V108" s="37"/>
      <c r="W108" s="37"/>
      <c r="X108" s="151"/>
    </row>
    <row r="109" spans="1:24" ht="14">
      <c r="A109" s="167" t="s">
        <v>729</v>
      </c>
      <c r="B109" s="35" t="s">
        <v>590</v>
      </c>
      <c r="C109" s="43">
        <f>VLOOKUP($A109&amp;$B109,st_line_md_forecast[[#All],[key]:[Exceeds N-1]],COLUMNS(st_line_md_forecast!$E$2:$F$2),FALSE)</f>
        <v>91.4</v>
      </c>
      <c r="D109" s="349"/>
      <c r="E109" s="138">
        <f>VLOOKUP($A109&amp;$B109,st_line_md_forecast[[#All],[key]:[Exceeds N-1]],COLUMNS(st_line_md_forecast!F107:H107),FALSE)</f>
        <v>0.94847775175600002</v>
      </c>
      <c r="F109" s="349"/>
      <c r="G109" s="349"/>
      <c r="H109" s="138">
        <f>VLOOKUP($A109&amp;$B109,st_line_md_forecast[[#All],[key]:[Exceeds N-1]],COLUMNS(st_line_min_forecast!F107:I107),FALSE)</f>
        <v>42.7</v>
      </c>
      <c r="I109" s="138">
        <f>VLOOKUP($A109&amp;$B109,st_line_md_forecast[[#All],[key]:[Exceeds N-1]],COLUMNS(st_line_min_forecast!$F$2:K107),FALSE)</f>
        <v>34.4</v>
      </c>
      <c r="J109" s="138">
        <f>VLOOKUP($A109&amp;$B109,st_line_md_forecast[[#All],[key]:[Exceeds N-1]],COLUMNS(st_line_min_forecast!$F$2:L107),FALSE)</f>
        <v>34.4</v>
      </c>
      <c r="K109" s="138">
        <f>VLOOKUP($A109&amp;$B109,st_line_md_forecast[[#All],[key]:[Exceeds N-1]],COLUMNS(st_line_min_forecast!$F$2:M107),FALSE)</f>
        <v>34</v>
      </c>
      <c r="L109" s="138">
        <f>VLOOKUP($A109&amp;$B109,st_line_md_forecast[[#All],[key]:[Exceeds N-1]],COLUMNS(st_line_min_forecast!$F$2:N107),FALSE)</f>
        <v>33.799999999999997</v>
      </c>
      <c r="M109" s="138">
        <f>VLOOKUP($A109&amp;$B109,st_line_md_forecast[[#All],[key]:[Exceeds N-1]],COLUMNS(st_line_min_forecast!$F$2:O107),FALSE)</f>
        <v>29.6</v>
      </c>
      <c r="N109" s="185" t="str">
        <f t="shared" si="4"/>
        <v/>
      </c>
      <c r="O109" s="37"/>
      <c r="P109" s="37"/>
      <c r="Q109" s="37"/>
      <c r="R109" s="37"/>
      <c r="S109" s="37"/>
      <c r="T109" s="37"/>
      <c r="U109" s="37"/>
      <c r="V109" s="37"/>
      <c r="W109" s="37"/>
      <c r="X109" s="151"/>
    </row>
    <row r="110" spans="1:24" ht="14">
      <c r="A110" s="167" t="s">
        <v>714</v>
      </c>
      <c r="B110" s="35" t="s">
        <v>588</v>
      </c>
      <c r="C110" s="43">
        <f>VLOOKUP($A110&amp;$B110,st_line_md_forecast[[#All],[key]:[Exceeds N-1]],COLUMNS(st_line_md_forecast!$E$2:$F$2),FALSE)</f>
        <v>109.7</v>
      </c>
      <c r="D110" s="349"/>
      <c r="E110" s="138">
        <f>VLOOKUP($A110&amp;$B110,st_line_md_forecast[[#All],[key]:[Exceeds N-1]],COLUMNS(st_line_md_forecast!F108:H108),FALSE)</f>
        <v>0.95417789757399996</v>
      </c>
      <c r="F110" s="349"/>
      <c r="G110" s="349"/>
      <c r="H110" s="138">
        <f>VLOOKUP($A110&amp;$B110,st_line_md_forecast[[#All],[key]:[Exceeds N-1]],COLUMNS(st_line_min_forecast!F108:I108),FALSE)</f>
        <v>37.1</v>
      </c>
      <c r="I110" s="138">
        <f>VLOOKUP($A110&amp;$B110,st_line_md_forecast[[#All],[key]:[Exceeds N-1]],COLUMNS(st_line_min_forecast!$F$2:K108),FALSE)</f>
        <v>31.1</v>
      </c>
      <c r="J110" s="138">
        <f>VLOOKUP($A110&amp;$B110,st_line_md_forecast[[#All],[key]:[Exceeds N-1]],COLUMNS(st_line_min_forecast!$F$2:L108),FALSE)</f>
        <v>32.299999999999997</v>
      </c>
      <c r="K110" s="138">
        <f>VLOOKUP($A110&amp;$B110,st_line_md_forecast[[#All],[key]:[Exceeds N-1]],COLUMNS(st_line_min_forecast!$F$2:M108),FALSE)</f>
        <v>32</v>
      </c>
      <c r="L110" s="138">
        <f>VLOOKUP($A110&amp;$B110,st_line_md_forecast[[#All],[key]:[Exceeds N-1]],COLUMNS(st_line_min_forecast!$F$2:N108),FALSE)</f>
        <v>31.2</v>
      </c>
      <c r="M110" s="138">
        <f>VLOOKUP($A110&amp;$B110,st_line_md_forecast[[#All],[key]:[Exceeds N-1]],COLUMNS(st_line_min_forecast!$F$2:O108),FALSE)</f>
        <v>27.9</v>
      </c>
      <c r="N110" s="185" t="str">
        <f t="shared" si="4"/>
        <v/>
      </c>
      <c r="O110" s="37"/>
      <c r="P110" s="37"/>
      <c r="Q110" s="37"/>
      <c r="R110" s="37"/>
      <c r="S110" s="37"/>
      <c r="T110" s="37"/>
      <c r="U110" s="37"/>
      <c r="V110" s="37"/>
      <c r="W110" s="37"/>
      <c r="X110" s="151"/>
    </row>
    <row r="111" spans="1:24" ht="14">
      <c r="A111" s="167" t="s">
        <v>714</v>
      </c>
      <c r="B111" s="35" t="s">
        <v>590</v>
      </c>
      <c r="C111" s="43">
        <f>VLOOKUP($A111&amp;$B111,st_line_md_forecast[[#All],[key]:[Exceeds N-1]],COLUMNS(st_line_md_forecast!$E$2:$F$2),FALSE)</f>
        <v>134.9</v>
      </c>
      <c r="D111" s="349"/>
      <c r="E111" s="138">
        <f>VLOOKUP($A111&amp;$B111,st_line_md_forecast[[#All],[key]:[Exceeds N-1]],COLUMNS(st_line_md_forecast!F109:H109),FALSE)</f>
        <v>0.94878048780500002</v>
      </c>
      <c r="F111" s="349"/>
      <c r="G111" s="349"/>
      <c r="H111" s="138">
        <f>VLOOKUP($A111&amp;$B111,st_line_md_forecast[[#All],[key]:[Exceeds N-1]],COLUMNS(st_line_min_forecast!F109:I109),FALSE)</f>
        <v>41</v>
      </c>
      <c r="I111" s="138">
        <f>VLOOKUP($A111&amp;$B111,st_line_md_forecast[[#All],[key]:[Exceeds N-1]],COLUMNS(st_line_min_forecast!$F$2:K109),FALSE)</f>
        <v>32.799999999999997</v>
      </c>
      <c r="J111" s="138">
        <f>VLOOKUP($A111&amp;$B111,st_line_md_forecast[[#All],[key]:[Exceeds N-1]],COLUMNS(st_line_min_forecast!$F$2:L109),FALSE)</f>
        <v>32.799999999999997</v>
      </c>
      <c r="K111" s="138">
        <f>VLOOKUP($A111&amp;$B111,st_line_md_forecast[[#All],[key]:[Exceeds N-1]],COLUMNS(st_line_min_forecast!$F$2:M109),FALSE)</f>
        <v>32.4</v>
      </c>
      <c r="L111" s="138">
        <f>VLOOKUP($A111&amp;$B111,st_line_md_forecast[[#All],[key]:[Exceeds N-1]],COLUMNS(st_line_min_forecast!$F$2:N109),FALSE)</f>
        <v>32.200000000000003</v>
      </c>
      <c r="M111" s="138">
        <f>VLOOKUP($A111&amp;$B111,st_line_md_forecast[[#All],[key]:[Exceeds N-1]],COLUMNS(st_line_min_forecast!$F$2:O109),FALSE)</f>
        <v>28.1</v>
      </c>
      <c r="N111" s="185" t="str">
        <f t="shared" si="4"/>
        <v/>
      </c>
      <c r="O111" s="37"/>
      <c r="P111" s="37"/>
      <c r="Q111" s="37"/>
      <c r="R111" s="37"/>
      <c r="S111" s="37"/>
      <c r="T111" s="37"/>
      <c r="U111" s="37"/>
      <c r="V111" s="37"/>
      <c r="W111" s="37"/>
      <c r="X111" s="151"/>
    </row>
    <row r="112" spans="1:24" ht="14">
      <c r="A112" s="167" t="s">
        <v>730</v>
      </c>
      <c r="B112" s="35" t="s">
        <v>588</v>
      </c>
      <c r="C112" s="43">
        <f>VLOOKUP($A112&amp;$B112,st_line_md_forecast[[#All],[key]:[Exceeds N-1]],COLUMNS(st_line_md_forecast!$E$2:$F$2),FALSE)</f>
        <v>102.9</v>
      </c>
      <c r="D112" s="349"/>
      <c r="E112" s="138">
        <f>VLOOKUP($A112&amp;$B112,st_line_md_forecast[[#All],[key]:[Exceeds N-1]],COLUMNS(st_line_md_forecast!F110:H110),FALSE)</f>
        <v>0.953125</v>
      </c>
      <c r="F112" s="349"/>
      <c r="G112" s="349"/>
      <c r="H112" s="138">
        <f>VLOOKUP($A112&amp;$B112,st_line_md_forecast[[#All],[key]:[Exceeds N-1]],COLUMNS(st_line_min_forecast!F110:I110),FALSE)</f>
        <v>38.4</v>
      </c>
      <c r="I112" s="138">
        <f>VLOOKUP($A112&amp;$B112,st_line_md_forecast[[#All],[key]:[Exceeds N-1]],COLUMNS(st_line_min_forecast!$F$2:K110),FALSE)</f>
        <v>32.299999999999997</v>
      </c>
      <c r="J112" s="138">
        <f>VLOOKUP($A112&amp;$B112,st_line_md_forecast[[#All],[key]:[Exceeds N-1]],COLUMNS(st_line_min_forecast!$F$2:L110),FALSE)</f>
        <v>33.700000000000003</v>
      </c>
      <c r="K112" s="138">
        <f>VLOOKUP($A112&amp;$B112,st_line_md_forecast[[#All],[key]:[Exceeds N-1]],COLUMNS(st_line_min_forecast!$F$2:M110),FALSE)</f>
        <v>33.299999999999997</v>
      </c>
      <c r="L112" s="138">
        <f>VLOOKUP($A112&amp;$B112,st_line_md_forecast[[#All],[key]:[Exceeds N-1]],COLUMNS(st_line_min_forecast!$F$2:N110),FALSE)</f>
        <v>32.5</v>
      </c>
      <c r="M112" s="138">
        <f>VLOOKUP($A112&amp;$B112,st_line_md_forecast[[#All],[key]:[Exceeds N-1]],COLUMNS(st_line_min_forecast!$F$2:O110),FALSE)</f>
        <v>29.2</v>
      </c>
      <c r="N112" s="185" t="str">
        <f t="shared" si="4"/>
        <v/>
      </c>
      <c r="O112" s="37"/>
      <c r="P112" s="37"/>
      <c r="Q112" s="37"/>
      <c r="R112" s="37"/>
      <c r="S112" s="37"/>
      <c r="T112" s="37"/>
      <c r="U112" s="37"/>
      <c r="V112" s="37"/>
      <c r="W112" s="37"/>
      <c r="X112" s="151"/>
    </row>
    <row r="113" spans="1:24" ht="14">
      <c r="A113" s="167" t="s">
        <v>730</v>
      </c>
      <c r="B113" s="35" t="s">
        <v>590</v>
      </c>
      <c r="C113" s="43">
        <f>VLOOKUP($A113&amp;$B113,st_line_md_forecast[[#All],[key]:[Exceeds N-1]],COLUMNS(st_line_md_forecast!$E$2:$F$2),FALSE)</f>
        <v>134.9</v>
      </c>
      <c r="D113" s="349"/>
      <c r="E113" s="138">
        <f>VLOOKUP($A113&amp;$B113,st_line_md_forecast[[#All],[key]:[Exceeds N-1]],COLUMNS(st_line_md_forecast!F111:H111),FALSE)</f>
        <v>0.946261682243</v>
      </c>
      <c r="F113" s="349"/>
      <c r="G113" s="349"/>
      <c r="H113" s="138">
        <f>VLOOKUP($A113&amp;$B113,st_line_md_forecast[[#All],[key]:[Exceeds N-1]],COLUMNS(st_line_min_forecast!F111:I111),FALSE)</f>
        <v>42.8</v>
      </c>
      <c r="I113" s="138">
        <f>VLOOKUP($A113&amp;$B113,st_line_md_forecast[[#All],[key]:[Exceeds N-1]],COLUMNS(st_line_min_forecast!$F$2:K111),FALSE)</f>
        <v>34.4</v>
      </c>
      <c r="J113" s="138">
        <f>VLOOKUP($A113&amp;$B113,st_line_md_forecast[[#All],[key]:[Exceeds N-1]],COLUMNS(st_line_min_forecast!$F$2:L111),FALSE)</f>
        <v>34.4</v>
      </c>
      <c r="K113" s="138">
        <f>VLOOKUP($A113&amp;$B113,st_line_md_forecast[[#All],[key]:[Exceeds N-1]],COLUMNS(st_line_min_forecast!$F$2:M111),FALSE)</f>
        <v>34.1</v>
      </c>
      <c r="L113" s="138">
        <f>VLOOKUP($A113&amp;$B113,st_line_md_forecast[[#All],[key]:[Exceeds N-1]],COLUMNS(st_line_min_forecast!$F$2:N111),FALSE)</f>
        <v>33.799999999999997</v>
      </c>
      <c r="M113" s="138">
        <f>VLOOKUP($A113&amp;$B113,st_line_md_forecast[[#All],[key]:[Exceeds N-1]],COLUMNS(st_line_min_forecast!$F$2:O111),FALSE)</f>
        <v>29.6</v>
      </c>
      <c r="N113" s="185" t="str">
        <f t="shared" si="4"/>
        <v/>
      </c>
      <c r="O113" s="37"/>
      <c r="P113" s="37"/>
      <c r="Q113" s="37"/>
      <c r="R113" s="37"/>
      <c r="S113" s="37"/>
      <c r="T113" s="37"/>
      <c r="U113" s="37"/>
      <c r="V113" s="37"/>
      <c r="W113" s="37"/>
      <c r="X113" s="151"/>
    </row>
    <row r="114" spans="1:24">
      <c r="A114" s="167" t="s">
        <v>731</v>
      </c>
      <c r="B114" s="35" t="s">
        <v>588</v>
      </c>
      <c r="C114" s="43">
        <f>VLOOKUP($A114&amp;$B114,st_line_md_forecast[[#All],[key]:[Exceeds N-1]],COLUMNS(st_line_md_forecast!$E$2:$F$2),FALSE)</f>
        <v>88</v>
      </c>
      <c r="D114" s="349"/>
      <c r="E114" s="138">
        <f>VLOOKUP($A114&amp;$B114,st_line_md_forecast[[#All],[key]:[Exceeds N-1]],COLUMNS(st_line_md_forecast!F112:H112),FALSE)</f>
        <v>0.975388601036</v>
      </c>
      <c r="F114" s="349"/>
      <c r="G114" s="349"/>
      <c r="H114" s="138">
        <f>VLOOKUP($A114&amp;$B114,st_line_md_forecast[[#All],[key]:[Exceeds N-1]],COLUMNS(st_line_min_forecast!F112:I112),FALSE)</f>
        <v>77.2</v>
      </c>
      <c r="I114" s="138">
        <f>VLOOKUP($A114&amp;$B114,st_line_md_forecast[[#All],[key]:[Exceeds N-1]],COLUMNS(st_line_min_forecast!$F$2:K112),FALSE)</f>
        <v>91.4</v>
      </c>
      <c r="J114" s="138">
        <f>VLOOKUP($A114&amp;$B114,st_line_md_forecast[[#All],[key]:[Exceeds N-1]],COLUMNS(st_line_min_forecast!$F$2:L112),FALSE)</f>
        <v>97.1</v>
      </c>
      <c r="K114" s="138">
        <f>VLOOKUP($A114&amp;$B114,st_line_md_forecast[[#All],[key]:[Exceeds N-1]],COLUMNS(st_line_min_forecast!$F$2:M112),FALSE)</f>
        <v>97.1</v>
      </c>
      <c r="L114" s="138">
        <f>VLOOKUP($A114&amp;$B114,st_line_md_forecast[[#All],[key]:[Exceeds N-1]],COLUMNS(st_line_min_forecast!$F$2:N112),FALSE)</f>
        <v>96.8</v>
      </c>
      <c r="M114" s="138">
        <f>VLOOKUP($A114&amp;$B114,st_line_md_forecast[[#All],[key]:[Exceeds N-1]],COLUMNS(st_line_min_forecast!$F$2:O112),FALSE)</f>
        <v>105</v>
      </c>
      <c r="N114" s="185">
        <f t="shared" si="4"/>
        <v>3.8636363636363802E-2</v>
      </c>
      <c r="O114" s="37"/>
      <c r="P114" s="37"/>
      <c r="Q114" s="37"/>
      <c r="R114" s="37"/>
      <c r="S114" s="37"/>
      <c r="T114" s="37"/>
      <c r="U114" s="37"/>
      <c r="V114" s="37"/>
      <c r="W114" s="37"/>
      <c r="X114" s="151"/>
    </row>
    <row r="115" spans="1:24" ht="14">
      <c r="A115" s="167" t="s">
        <v>731</v>
      </c>
      <c r="B115" s="35" t="s">
        <v>590</v>
      </c>
      <c r="C115" s="43">
        <f>VLOOKUP($A115&amp;$B115,st_line_md_forecast[[#All],[key]:[Exceeds N-1]],COLUMNS(st_line_md_forecast!$E$2:$F$2),FALSE)</f>
        <v>112</v>
      </c>
      <c r="D115" s="349"/>
      <c r="E115" s="138">
        <f>VLOOKUP($A115&amp;$B115,st_line_md_forecast[[#All],[key]:[Exceeds N-1]],COLUMNS(st_line_md_forecast!F113:H113),FALSE)</f>
        <v>0.97506925207799999</v>
      </c>
      <c r="F115" s="349"/>
      <c r="G115" s="349"/>
      <c r="H115" s="138">
        <f>VLOOKUP($A115&amp;$B115,st_line_md_forecast[[#All],[key]:[Exceeds N-1]],COLUMNS(st_line_min_forecast!F113:I113),FALSE)</f>
        <v>72.2</v>
      </c>
      <c r="I115" s="138">
        <f>VLOOKUP($A115&amp;$B115,st_line_md_forecast[[#All],[key]:[Exceeds N-1]],COLUMNS(st_line_min_forecast!$F$2:K113),FALSE)</f>
        <v>89.4</v>
      </c>
      <c r="J115" s="138">
        <f>VLOOKUP($A115&amp;$B115,st_line_md_forecast[[#All],[key]:[Exceeds N-1]],COLUMNS(st_line_min_forecast!$F$2:L113),FALSE)</f>
        <v>91.9</v>
      </c>
      <c r="K115" s="138">
        <f>VLOOKUP($A115&amp;$B115,st_line_md_forecast[[#All],[key]:[Exceeds N-1]],COLUMNS(st_line_min_forecast!$F$2:M113),FALSE)</f>
        <v>90.5</v>
      </c>
      <c r="L115" s="138">
        <f>VLOOKUP($A115&amp;$B115,st_line_md_forecast[[#All],[key]:[Exceeds N-1]],COLUMNS(st_line_min_forecast!$F$2:N113),FALSE)</f>
        <v>90.2</v>
      </c>
      <c r="M115" s="138">
        <f>VLOOKUP($A115&amp;$B115,st_line_md_forecast[[#All],[key]:[Exceeds N-1]],COLUMNS(st_line_min_forecast!$F$2:O113),FALSE)</f>
        <v>98</v>
      </c>
      <c r="N115" s="185" t="str">
        <f t="shared" si="4"/>
        <v/>
      </c>
      <c r="O115" s="37"/>
      <c r="P115" s="37"/>
      <c r="Q115" s="37"/>
      <c r="R115" s="37"/>
      <c r="S115" s="37"/>
      <c r="T115" s="37"/>
      <c r="U115" s="37"/>
      <c r="V115" s="37"/>
      <c r="W115" s="37"/>
      <c r="X115" s="151"/>
    </row>
    <row r="116" spans="1:24" ht="14">
      <c r="A116" s="167" t="s">
        <v>715</v>
      </c>
      <c r="B116" s="35" t="s">
        <v>588</v>
      </c>
      <c r="C116" s="43">
        <f>VLOOKUP($A116&amp;$B116,st_line_md_forecast[[#All],[key]:[Exceeds N-1]],COLUMNS(st_line_md_forecast!$E$2:$F$2),FALSE)</f>
        <v>109.7</v>
      </c>
      <c r="D116" s="349"/>
      <c r="E116" s="138">
        <f>VLOOKUP($A116&amp;$B116,st_line_md_forecast[[#All],[key]:[Exceeds N-1]],COLUMNS(st_line_md_forecast!F114:H114),FALSE)</f>
        <v>0.967741935484</v>
      </c>
      <c r="F116" s="349"/>
      <c r="G116" s="349"/>
      <c r="H116" s="138">
        <f>VLOOKUP($A116&amp;$B116,st_line_md_forecast[[#All],[key]:[Exceeds N-1]],COLUMNS(st_line_min_forecast!F114:I114),FALSE)</f>
        <v>43.4</v>
      </c>
      <c r="I116" s="138">
        <f>VLOOKUP($A116&amp;$B116,st_line_md_forecast[[#All],[key]:[Exceeds N-1]],COLUMNS(st_line_min_forecast!$F$2:K114),FALSE)</f>
        <v>47.1</v>
      </c>
      <c r="J116" s="138">
        <f>VLOOKUP($A116&amp;$B116,st_line_md_forecast[[#All],[key]:[Exceeds N-1]],COLUMNS(st_line_min_forecast!$F$2:L114),FALSE)</f>
        <v>52.7</v>
      </c>
      <c r="K116" s="138">
        <f>VLOOKUP($A116&amp;$B116,st_line_md_forecast[[#All],[key]:[Exceeds N-1]],COLUMNS(st_line_min_forecast!$F$2:M114),FALSE)</f>
        <v>52.7</v>
      </c>
      <c r="L116" s="138">
        <f>VLOOKUP($A116&amp;$B116,st_line_md_forecast[[#All],[key]:[Exceeds N-1]],COLUMNS(st_line_min_forecast!$F$2:N114),FALSE)</f>
        <v>52.4</v>
      </c>
      <c r="M116" s="138">
        <f>VLOOKUP($A116&amp;$B116,st_line_md_forecast[[#All],[key]:[Exceeds N-1]],COLUMNS(st_line_min_forecast!$F$2:O114),FALSE)</f>
        <v>56.5</v>
      </c>
      <c r="N116" s="185" t="str">
        <f t="shared" si="4"/>
        <v/>
      </c>
      <c r="O116" s="37"/>
      <c r="P116" s="37"/>
      <c r="Q116" s="37"/>
      <c r="R116" s="37"/>
      <c r="S116" s="37"/>
      <c r="T116" s="37"/>
      <c r="U116" s="37"/>
      <c r="V116" s="37"/>
      <c r="W116" s="37"/>
      <c r="X116" s="151"/>
    </row>
    <row r="117" spans="1:24" ht="14">
      <c r="A117" s="167" t="s">
        <v>715</v>
      </c>
      <c r="B117" s="35" t="s">
        <v>590</v>
      </c>
      <c r="C117" s="43">
        <f>VLOOKUP($A117&amp;$B117,st_line_md_forecast[[#All],[key]:[Exceeds N-1]],COLUMNS(st_line_md_forecast!$E$2:$F$2),FALSE)</f>
        <v>125.7</v>
      </c>
      <c r="D117" s="349"/>
      <c r="E117" s="138">
        <f>VLOOKUP($A117&amp;$B117,st_line_md_forecast[[#All],[key]:[Exceeds N-1]],COLUMNS(st_line_md_forecast!F115:H115),FALSE)</f>
        <v>0.96926713947999998</v>
      </c>
      <c r="F117" s="349"/>
      <c r="G117" s="349"/>
      <c r="H117" s="138">
        <f>VLOOKUP($A117&amp;$B117,st_line_md_forecast[[#All],[key]:[Exceeds N-1]],COLUMNS(st_line_min_forecast!F115:I115),FALSE)</f>
        <v>42.3</v>
      </c>
      <c r="I117" s="138">
        <f>VLOOKUP($A117&amp;$B117,st_line_md_forecast[[#All],[key]:[Exceeds N-1]],COLUMNS(st_line_min_forecast!$F$2:K115),FALSE)</f>
        <v>46.2</v>
      </c>
      <c r="J117" s="138">
        <f>VLOOKUP($A117&amp;$B117,st_line_md_forecast[[#All],[key]:[Exceeds N-1]],COLUMNS(st_line_min_forecast!$F$2:L115),FALSE)</f>
        <v>48.2</v>
      </c>
      <c r="K117" s="138">
        <f>VLOOKUP($A117&amp;$B117,st_line_md_forecast[[#All],[key]:[Exceeds N-1]],COLUMNS(st_line_min_forecast!$F$2:M115),FALSE)</f>
        <v>47.3</v>
      </c>
      <c r="L117" s="138">
        <f>VLOOKUP($A117&amp;$B117,st_line_md_forecast[[#All],[key]:[Exceeds N-1]],COLUMNS(st_line_min_forecast!$F$2:N115),FALSE)</f>
        <v>47</v>
      </c>
      <c r="M117" s="138">
        <f>VLOOKUP($A117&amp;$B117,st_line_md_forecast[[#All],[key]:[Exceeds N-1]],COLUMNS(st_line_min_forecast!$F$2:O115),FALSE)</f>
        <v>49.6</v>
      </c>
      <c r="N117" s="185" t="str">
        <f t="shared" si="4"/>
        <v/>
      </c>
      <c r="O117" s="37"/>
      <c r="P117" s="37"/>
      <c r="Q117" s="37"/>
      <c r="R117" s="37"/>
      <c r="S117" s="37"/>
      <c r="T117" s="37"/>
      <c r="U117" s="37"/>
      <c r="V117" s="37"/>
      <c r="W117" s="37"/>
      <c r="X117" s="151"/>
    </row>
    <row r="118" spans="1:24" ht="14">
      <c r="A118" s="167" t="s">
        <v>736</v>
      </c>
      <c r="B118" s="35" t="s">
        <v>588</v>
      </c>
      <c r="C118" s="43">
        <f>VLOOKUP($A118&amp;$B118,st_line_md_forecast[[#All],[key]:[Exceeds N-1]],COLUMNS(st_line_md_forecast!$E$2:$F$2),FALSE)</f>
        <v>109.7</v>
      </c>
      <c r="D118" s="349"/>
      <c r="E118" s="138">
        <f>VLOOKUP($A118&amp;$B118,st_line_md_forecast[[#All],[key]:[Exceeds N-1]],COLUMNS(st_line_md_forecast!F116:H116),FALSE)</f>
        <v>0.97279792746100002</v>
      </c>
      <c r="F118" s="349"/>
      <c r="G118" s="349"/>
      <c r="H118" s="138">
        <f>VLOOKUP($A118&amp;$B118,st_line_md_forecast[[#All],[key]:[Exceeds N-1]],COLUMNS(st_line_min_forecast!F116:I116),FALSE)</f>
        <v>77.2</v>
      </c>
      <c r="I118" s="138">
        <f>VLOOKUP($A118&amp;$B118,st_line_md_forecast[[#All],[key]:[Exceeds N-1]],COLUMNS(st_line_min_forecast!$F$2:K116),FALSE)</f>
        <v>91.5</v>
      </c>
      <c r="J118" s="138">
        <f>VLOOKUP($A118&amp;$B118,st_line_md_forecast[[#All],[key]:[Exceeds N-1]],COLUMNS(st_line_min_forecast!$F$2:L116),FALSE)</f>
        <v>97.2</v>
      </c>
      <c r="K118" s="138">
        <f>VLOOKUP($A118&amp;$B118,st_line_md_forecast[[#All],[key]:[Exceeds N-1]],COLUMNS(st_line_min_forecast!$F$2:M116),FALSE)</f>
        <v>97.2</v>
      </c>
      <c r="L118" s="138">
        <f>VLOOKUP($A118&amp;$B118,st_line_md_forecast[[#All],[key]:[Exceeds N-1]],COLUMNS(st_line_min_forecast!$F$2:N116),FALSE)</f>
        <v>96.9</v>
      </c>
      <c r="M118" s="138">
        <f>VLOOKUP($A118&amp;$B118,st_line_md_forecast[[#All],[key]:[Exceeds N-1]],COLUMNS(st_line_min_forecast!$F$2:O116),FALSE)</f>
        <v>105.2</v>
      </c>
      <c r="N118" s="185" t="str">
        <f t="shared" si="4"/>
        <v/>
      </c>
      <c r="O118" s="37"/>
      <c r="P118" s="37"/>
      <c r="Q118" s="37"/>
      <c r="R118" s="37"/>
      <c r="S118" s="37"/>
      <c r="T118" s="37"/>
      <c r="U118" s="37"/>
      <c r="V118" s="37"/>
      <c r="W118" s="37"/>
      <c r="X118" s="151"/>
    </row>
    <row r="119" spans="1:24" ht="14">
      <c r="A119" s="167" t="s">
        <v>736</v>
      </c>
      <c r="B119" s="35" t="s">
        <v>590</v>
      </c>
      <c r="C119" s="43">
        <f>VLOOKUP($A119&amp;$B119,st_line_md_forecast[[#All],[key]:[Exceeds N-1]],COLUMNS(st_line_md_forecast!$E$2:$F$2),FALSE)</f>
        <v>134.9</v>
      </c>
      <c r="D119" s="349"/>
      <c r="E119" s="138">
        <f>VLOOKUP($A119&amp;$B119,st_line_md_forecast[[#All],[key]:[Exceeds N-1]],COLUMNS(st_line_md_forecast!F117:H117),FALSE)</f>
        <v>0.97248968363099997</v>
      </c>
      <c r="F119" s="349"/>
      <c r="G119" s="349"/>
      <c r="H119" s="138">
        <f>VLOOKUP($A119&amp;$B119,st_line_md_forecast[[#All],[key]:[Exceeds N-1]],COLUMNS(st_line_min_forecast!F117:I117),FALSE)</f>
        <v>72.7</v>
      </c>
      <c r="I119" s="138">
        <f>VLOOKUP($A119&amp;$B119,st_line_md_forecast[[#All],[key]:[Exceeds N-1]],COLUMNS(st_line_min_forecast!$F$2:K117),FALSE)</f>
        <v>89.5</v>
      </c>
      <c r="J119" s="138">
        <f>VLOOKUP($A119&amp;$B119,st_line_md_forecast[[#All],[key]:[Exceeds N-1]],COLUMNS(st_line_min_forecast!$F$2:L117),FALSE)</f>
        <v>91.9</v>
      </c>
      <c r="K119" s="138">
        <f>VLOOKUP($A119&amp;$B119,st_line_md_forecast[[#All],[key]:[Exceeds N-1]],COLUMNS(st_line_min_forecast!$F$2:M117),FALSE)</f>
        <v>90.6</v>
      </c>
      <c r="L119" s="138">
        <f>VLOOKUP($A119&amp;$B119,st_line_md_forecast[[#All],[key]:[Exceeds N-1]],COLUMNS(st_line_min_forecast!$F$2:N117),FALSE)</f>
        <v>90.3</v>
      </c>
      <c r="M119" s="138">
        <f>VLOOKUP($A119&amp;$B119,st_line_md_forecast[[#All],[key]:[Exceeds N-1]],COLUMNS(st_line_min_forecast!$F$2:O117),FALSE)</f>
        <v>97.9</v>
      </c>
      <c r="N119" s="185" t="str">
        <f t="shared" si="4"/>
        <v/>
      </c>
      <c r="O119" s="37"/>
      <c r="P119" s="37"/>
      <c r="Q119" s="37"/>
      <c r="R119" s="37"/>
      <c r="S119" s="37"/>
      <c r="T119" s="37"/>
      <c r="U119" s="37"/>
      <c r="V119" s="37"/>
      <c r="W119" s="37"/>
      <c r="X119" s="151"/>
    </row>
    <row r="120" spans="1:24" ht="14">
      <c r="A120" s="167" t="s">
        <v>732</v>
      </c>
      <c r="B120" s="35" t="s">
        <v>588</v>
      </c>
      <c r="C120" s="43">
        <f>VLOOKUP($A120&amp;$B120,st_line_md_forecast[[#All],[key]:[Exceeds N-1]],COLUMNS(st_line_md_forecast!$E$2:$F$2),FALSE)</f>
        <v>135.5</v>
      </c>
      <c r="D120" s="349"/>
      <c r="E120" s="138">
        <f>VLOOKUP($A120&amp;$B120,st_line_md_forecast[[#All],[key]:[Exceeds N-1]],COLUMNS(st_line_md_forecast!F118:H118),FALSE)</f>
        <v>0.92580101180399998</v>
      </c>
      <c r="F120" s="349"/>
      <c r="G120" s="349"/>
      <c r="H120" s="138">
        <f>VLOOKUP($A120&amp;$B120,st_line_md_forecast[[#All],[key]:[Exceeds N-1]],COLUMNS(st_line_min_forecast!F118:I118),FALSE)</f>
        <v>118.6</v>
      </c>
      <c r="I120" s="138">
        <f>VLOOKUP($A120&amp;$B120,st_line_md_forecast[[#All],[key]:[Exceeds N-1]],COLUMNS(st_line_min_forecast!$F$2:K118),FALSE)</f>
        <v>117.3</v>
      </c>
      <c r="J120" s="138">
        <f>VLOOKUP($A120&amp;$B120,st_line_md_forecast[[#All],[key]:[Exceeds N-1]],COLUMNS(st_line_min_forecast!$F$2:L118),FALSE)</f>
        <v>127.4</v>
      </c>
      <c r="K120" s="138">
        <f>VLOOKUP($A120&amp;$B120,st_line_md_forecast[[#All],[key]:[Exceeds N-1]],COLUMNS(st_line_min_forecast!$F$2:M118),FALSE)</f>
        <v>126.1</v>
      </c>
      <c r="L120" s="138">
        <f>VLOOKUP($A120&amp;$B120,st_line_md_forecast[[#All],[key]:[Exceeds N-1]],COLUMNS(st_line_min_forecast!$F$2:N118),FALSE)</f>
        <v>123.7</v>
      </c>
      <c r="M120" s="138">
        <f>VLOOKUP($A120&amp;$B120,st_line_md_forecast[[#All],[key]:[Exceeds N-1]],COLUMNS(st_line_min_forecast!$F$2:O118),FALSE)</f>
        <v>127.2</v>
      </c>
      <c r="N120" s="185" t="str">
        <f t="shared" si="4"/>
        <v/>
      </c>
      <c r="O120" s="37"/>
      <c r="P120" s="37"/>
      <c r="Q120" s="37"/>
      <c r="R120" s="37"/>
      <c r="S120" s="37"/>
      <c r="T120" s="37"/>
      <c r="U120" s="37"/>
      <c r="V120" s="37"/>
      <c r="W120" s="37"/>
      <c r="X120" s="151"/>
    </row>
    <row r="121" spans="1:24" ht="14">
      <c r="A121" s="167" t="s">
        <v>732</v>
      </c>
      <c r="B121" s="35" t="s">
        <v>590</v>
      </c>
      <c r="C121" s="43">
        <f>VLOOKUP($A121&amp;$B121,st_line_md_forecast[[#All],[key]:[Exceeds N-1]],COLUMNS(st_line_md_forecast!$E$2:$F$2),FALSE)</f>
        <v>142.30000000000001</v>
      </c>
      <c r="D121" s="349"/>
      <c r="E121" s="138">
        <f>VLOOKUP($A121&amp;$B121,st_line_md_forecast[[#All],[key]:[Exceeds N-1]],COLUMNS(st_line_md_forecast!F119:H119),FALSE)</f>
        <v>0.94135802469100005</v>
      </c>
      <c r="F121" s="349"/>
      <c r="G121" s="349"/>
      <c r="H121" s="138">
        <f>VLOOKUP($A121&amp;$B121,st_line_md_forecast[[#All],[key]:[Exceeds N-1]],COLUMNS(st_line_min_forecast!F119:I119),FALSE)</f>
        <v>97.2</v>
      </c>
      <c r="I121" s="138">
        <f>VLOOKUP($A121&amp;$B121,st_line_md_forecast[[#All],[key]:[Exceeds N-1]],COLUMNS(st_line_min_forecast!$F$2:K119),FALSE)</f>
        <v>104.6</v>
      </c>
      <c r="J121" s="138">
        <f>VLOOKUP($A121&amp;$B121,st_line_md_forecast[[#All],[key]:[Exceeds N-1]],COLUMNS(st_line_min_forecast!$F$2:L119),FALSE)</f>
        <v>106.3</v>
      </c>
      <c r="K121" s="138">
        <f>VLOOKUP($A121&amp;$B121,st_line_md_forecast[[#All],[key]:[Exceeds N-1]],COLUMNS(st_line_min_forecast!$F$2:M119),FALSE)</f>
        <v>104.9</v>
      </c>
      <c r="L121" s="138">
        <f>VLOOKUP($A121&amp;$B121,st_line_md_forecast[[#All],[key]:[Exceeds N-1]],COLUMNS(st_line_min_forecast!$F$2:N119),FALSE)</f>
        <v>103.3</v>
      </c>
      <c r="M121" s="138">
        <f>VLOOKUP($A121&amp;$B121,st_line_md_forecast[[#All],[key]:[Exceeds N-1]],COLUMNS(st_line_min_forecast!$F$2:O119),FALSE)</f>
        <v>109.3</v>
      </c>
      <c r="N121" s="185" t="str">
        <f t="shared" si="4"/>
        <v/>
      </c>
      <c r="O121" s="37"/>
      <c r="P121" s="37"/>
      <c r="Q121" s="37"/>
      <c r="R121" s="37"/>
      <c r="S121" s="37"/>
      <c r="T121" s="37"/>
      <c r="U121" s="37"/>
      <c r="V121" s="37"/>
      <c r="W121" s="37"/>
      <c r="X121" s="151"/>
    </row>
    <row r="122" spans="1:24">
      <c r="A122" s="167" t="s">
        <v>719</v>
      </c>
      <c r="B122" s="35" t="s">
        <v>588</v>
      </c>
      <c r="C122" s="43">
        <f>VLOOKUP($A122&amp;$B122,st_line_md_forecast[[#All],[key]:[Exceeds N-1]],COLUMNS(st_line_md_forecast!$E$2:$F$2),FALSE)</f>
        <v>89.7</v>
      </c>
      <c r="D122" s="349"/>
      <c r="E122" s="138">
        <f>VLOOKUP($A122&amp;$B122,st_line_md_forecast[[#All],[key]:[Exceeds N-1]],COLUMNS(st_line_md_forecast!F120:H120),FALSE)</f>
        <v>0.94762845849800004</v>
      </c>
      <c r="F122" s="349"/>
      <c r="G122" s="349"/>
      <c r="H122" s="138">
        <f>VLOOKUP($A122&amp;$B122,st_line_md_forecast[[#All],[key]:[Exceeds N-1]],COLUMNS(st_line_min_forecast!F120:I120),FALSE)</f>
        <v>101.2</v>
      </c>
      <c r="I122" s="138">
        <f>VLOOKUP($A122&amp;$B122,st_line_md_forecast[[#All],[key]:[Exceeds N-1]],COLUMNS(st_line_min_forecast!$F$2:K120),FALSE)</f>
        <v>89.8</v>
      </c>
      <c r="J122" s="138">
        <f>VLOOKUP($A122&amp;$B122,st_line_md_forecast[[#All],[key]:[Exceeds N-1]],COLUMNS(st_line_min_forecast!$F$2:L120),FALSE)</f>
        <v>93.5</v>
      </c>
      <c r="K122" s="138">
        <f>VLOOKUP($A122&amp;$B122,st_line_md_forecast[[#All],[key]:[Exceeds N-1]],COLUMNS(st_line_min_forecast!$F$2:M120),FALSE)</f>
        <v>92.5</v>
      </c>
      <c r="L122" s="138">
        <f>VLOOKUP($A122&amp;$B122,st_line_md_forecast[[#All],[key]:[Exceeds N-1]],COLUMNS(st_line_min_forecast!$F$2:N120),FALSE)</f>
        <v>90.5</v>
      </c>
      <c r="M122" s="138">
        <f>VLOOKUP($A122&amp;$B122,st_line_md_forecast[[#All],[key]:[Exceeds N-1]],COLUMNS(st_line_min_forecast!$F$2:O120),FALSE)</f>
        <v>86.7</v>
      </c>
      <c r="N122" s="341">
        <f t="shared" si="4"/>
        <v>1.1148272017835748E-3</v>
      </c>
      <c r="O122" s="526">
        <v>4</v>
      </c>
      <c r="P122" s="526">
        <v>9</v>
      </c>
      <c r="Q122" s="526">
        <v>7</v>
      </c>
      <c r="R122" s="526">
        <v>4</v>
      </c>
      <c r="S122" s="526">
        <v>1</v>
      </c>
      <c r="T122" s="526">
        <v>1</v>
      </c>
      <c r="U122" s="526">
        <v>2</v>
      </c>
      <c r="V122" s="526">
        <v>2</v>
      </c>
      <c r="W122" s="526">
        <v>1</v>
      </c>
      <c r="X122" s="526">
        <v>1</v>
      </c>
    </row>
    <row r="123" spans="1:24" ht="14">
      <c r="A123" s="167" t="s">
        <v>719</v>
      </c>
      <c r="B123" s="35" t="s">
        <v>590</v>
      </c>
      <c r="C123" s="43">
        <f>VLOOKUP($A123&amp;$B123,st_line_md_forecast[[#All],[key]:[Exceeds N-1]],COLUMNS(st_line_md_forecast!$E$2:$F$2),FALSE)</f>
        <v>100.6</v>
      </c>
      <c r="D123" s="349"/>
      <c r="E123" s="138">
        <f>VLOOKUP($A123&amp;$B123,st_line_md_forecast[[#All],[key]:[Exceeds N-1]],COLUMNS(st_line_md_forecast!F121:H121),FALSE)</f>
        <v>0.95990279465399997</v>
      </c>
      <c r="F123" s="349"/>
      <c r="G123" s="349"/>
      <c r="H123" s="138">
        <f>VLOOKUP($A123&amp;$B123,st_line_md_forecast[[#All],[key]:[Exceeds N-1]],COLUMNS(st_line_min_forecast!F121:I121),FALSE)</f>
        <v>82.3</v>
      </c>
      <c r="I123" s="138">
        <f>VLOOKUP($A123&amp;$B123,st_line_md_forecast[[#All],[key]:[Exceeds N-1]],COLUMNS(st_line_min_forecast!$F$2:K121),FALSE)</f>
        <v>74.5</v>
      </c>
      <c r="J123" s="138">
        <f>VLOOKUP($A123&amp;$B123,st_line_md_forecast[[#All],[key]:[Exceeds N-1]],COLUMNS(st_line_min_forecast!$F$2:L121),FALSE)</f>
        <v>74.900000000000006</v>
      </c>
      <c r="K123" s="138">
        <f>VLOOKUP($A123&amp;$B123,st_line_md_forecast[[#All],[key]:[Exceeds N-1]],COLUMNS(st_line_min_forecast!$F$2:M121),FALSE)</f>
        <v>74</v>
      </c>
      <c r="L123" s="138">
        <f>VLOOKUP($A123&amp;$B123,st_line_md_forecast[[#All],[key]:[Exceeds N-1]],COLUMNS(st_line_min_forecast!$F$2:N121),FALSE)</f>
        <v>72.8</v>
      </c>
      <c r="M123" s="138">
        <f>VLOOKUP($A123&amp;$B123,st_line_md_forecast[[#All],[key]:[Exceeds N-1]],COLUMNS(st_line_min_forecast!$F$2:O121),FALSE)</f>
        <v>71.5</v>
      </c>
      <c r="N123" s="185" t="str">
        <f t="shared" si="4"/>
        <v/>
      </c>
      <c r="O123" s="527"/>
      <c r="P123" s="527"/>
      <c r="Q123" s="527"/>
      <c r="R123" s="527"/>
      <c r="S123" s="527"/>
      <c r="T123" s="527"/>
      <c r="U123" s="527"/>
      <c r="V123" s="527"/>
      <c r="W123" s="527"/>
      <c r="X123" s="527"/>
    </row>
    <row r="124" spans="1:24" ht="14">
      <c r="A124" s="167" t="s">
        <v>720</v>
      </c>
      <c r="B124" s="35" t="s">
        <v>588</v>
      </c>
      <c r="C124" s="43">
        <f>VLOOKUP($A124&amp;$B124,st_line_md_forecast[[#All],[key]:[Exceeds N-1]],COLUMNS(st_line_md_forecast!$E$2:$F$2),FALSE)</f>
        <v>109.7</v>
      </c>
      <c r="D124" s="349"/>
      <c r="E124" s="138">
        <f>VLOOKUP($A124&amp;$B124,st_line_md_forecast[[#All],[key]:[Exceeds N-1]],COLUMNS(st_line_md_forecast!F122:H122),FALSE)</f>
        <v>0.96952104499299996</v>
      </c>
      <c r="F124" s="349"/>
      <c r="G124" s="349"/>
      <c r="H124" s="138">
        <f>VLOOKUP($A124&amp;$B124,st_line_md_forecast[[#All],[key]:[Exceeds N-1]],COLUMNS(st_line_min_forecast!F122:I122),FALSE)</f>
        <v>68.900000000000006</v>
      </c>
      <c r="I124" s="138">
        <f>VLOOKUP($A124&amp;$B124,st_line_md_forecast[[#All],[key]:[Exceeds N-1]],COLUMNS(st_line_min_forecast!$F$2:K122),FALSE)</f>
        <v>61.8</v>
      </c>
      <c r="J124" s="138">
        <f>VLOOKUP($A124&amp;$B124,st_line_md_forecast[[#All],[key]:[Exceeds N-1]],COLUMNS(st_line_min_forecast!$F$2:L122),FALSE)</f>
        <v>68.5</v>
      </c>
      <c r="K124" s="138">
        <f>VLOOKUP($A124&amp;$B124,st_line_md_forecast[[#All],[key]:[Exceeds N-1]],COLUMNS(st_line_min_forecast!$F$2:M122),FALSE)</f>
        <v>68.2</v>
      </c>
      <c r="L124" s="138">
        <f>VLOOKUP($A124&amp;$B124,st_line_md_forecast[[#All],[key]:[Exceeds N-1]],COLUMNS(st_line_min_forecast!$F$2:N122),FALSE)</f>
        <v>67.900000000000006</v>
      </c>
      <c r="M124" s="138">
        <f>VLOOKUP($A124&amp;$B124,st_line_md_forecast[[#All],[key]:[Exceeds N-1]],COLUMNS(st_line_min_forecast!$F$2:O122),FALSE)</f>
        <v>67.2</v>
      </c>
      <c r="N124" s="185" t="str">
        <f t="shared" si="4"/>
        <v/>
      </c>
      <c r="O124" s="37"/>
      <c r="P124" s="37"/>
      <c r="Q124" s="37"/>
      <c r="R124" s="37"/>
      <c r="S124" s="37"/>
      <c r="T124" s="37"/>
      <c r="U124" s="37"/>
      <c r="V124" s="37"/>
      <c r="W124" s="37"/>
      <c r="X124" s="151"/>
    </row>
    <row r="125" spans="1:24" ht="14">
      <c r="A125" s="167" t="s">
        <v>720</v>
      </c>
      <c r="B125" s="35" t="s">
        <v>590</v>
      </c>
      <c r="C125" s="43">
        <f>VLOOKUP($A125&amp;$B125,st_line_md_forecast[[#All],[key]:[Exceeds N-1]],COLUMNS(st_line_md_forecast!$E$2:$F$2),FALSE)</f>
        <v>134.9</v>
      </c>
      <c r="D125" s="349"/>
      <c r="E125" s="138">
        <f>VLOOKUP($A125&amp;$B125,st_line_md_forecast[[#All],[key]:[Exceeds N-1]],COLUMNS(st_line_md_forecast!F123:H123),FALSE)</f>
        <v>0.97231270358300004</v>
      </c>
      <c r="F125" s="349"/>
      <c r="G125" s="349"/>
      <c r="H125" s="138">
        <f>VLOOKUP($A125&amp;$B125,st_line_md_forecast[[#All],[key]:[Exceeds N-1]],COLUMNS(st_line_min_forecast!F123:I123),FALSE)</f>
        <v>61.4</v>
      </c>
      <c r="I125" s="138">
        <f>VLOOKUP($A125&amp;$B125,st_line_md_forecast[[#All],[key]:[Exceeds N-1]],COLUMNS(st_line_min_forecast!$F$2:K123),FALSE)</f>
        <v>62.6</v>
      </c>
      <c r="J125" s="138">
        <f>VLOOKUP($A125&amp;$B125,st_line_md_forecast[[#All],[key]:[Exceeds N-1]],COLUMNS(st_line_min_forecast!$F$2:L123),FALSE)</f>
        <v>63.6</v>
      </c>
      <c r="K125" s="138">
        <f>VLOOKUP($A125&amp;$B125,st_line_md_forecast[[#All],[key]:[Exceeds N-1]],COLUMNS(st_line_min_forecast!$F$2:M123),FALSE)</f>
        <v>63</v>
      </c>
      <c r="L125" s="138">
        <f>VLOOKUP($A125&amp;$B125,st_line_md_forecast[[#All],[key]:[Exceeds N-1]],COLUMNS(st_line_min_forecast!$F$2:N123),FALSE)</f>
        <v>63</v>
      </c>
      <c r="M125" s="138">
        <f>VLOOKUP($A125&amp;$B125,st_line_md_forecast[[#All],[key]:[Exceeds N-1]],COLUMNS(st_line_min_forecast!$F$2:O123),FALSE)</f>
        <v>65.5</v>
      </c>
      <c r="N125" s="185" t="str">
        <f t="shared" si="4"/>
        <v/>
      </c>
      <c r="O125" s="37"/>
      <c r="P125" s="37"/>
      <c r="Q125" s="37"/>
      <c r="R125" s="37"/>
      <c r="S125" s="37"/>
      <c r="T125" s="37"/>
      <c r="U125" s="37"/>
      <c r="V125" s="37"/>
      <c r="W125" s="37"/>
      <c r="X125" s="151"/>
    </row>
    <row r="126" spans="1:24">
      <c r="A126" s="167" t="s">
        <v>733</v>
      </c>
      <c r="B126" s="35" t="s">
        <v>588</v>
      </c>
      <c r="C126" s="43">
        <f>VLOOKUP($A126&amp;$B126,st_line_md_forecast[[#All],[key]:[Exceeds N-1]],COLUMNS(st_line_md_forecast!$E$2:$F$2),FALSE)</f>
        <v>90.3</v>
      </c>
      <c r="D126" s="349"/>
      <c r="E126" s="138">
        <f>VLOOKUP($A126&amp;$B126,st_line_md_forecast[[#All],[key]:[Exceeds N-1]],COLUMNS(st_line_md_forecast!F124:H124),FALSE)</f>
        <v>0.93412162162199996</v>
      </c>
      <c r="F126" s="349"/>
      <c r="G126" s="349"/>
      <c r="H126" s="138">
        <f>VLOOKUP($A126&amp;$B126,st_line_md_forecast[[#All],[key]:[Exceeds N-1]],COLUMNS(st_line_min_forecast!F124:I124),FALSE)</f>
        <v>118.4</v>
      </c>
      <c r="I126" s="138">
        <f>VLOOKUP($A126&amp;$B126,st_line_md_forecast[[#All],[key]:[Exceeds N-1]],COLUMNS(st_line_min_forecast!$F$2:K124),FALSE)</f>
        <v>116.1</v>
      </c>
      <c r="J126" s="138">
        <f>VLOOKUP($A126&amp;$B126,st_line_md_forecast[[#All],[key]:[Exceeds N-1]],COLUMNS(st_line_min_forecast!$F$2:L124),FALSE)</f>
        <v>125.7</v>
      </c>
      <c r="K126" s="138">
        <f>VLOOKUP($A126&amp;$B126,st_line_md_forecast[[#All],[key]:[Exceeds N-1]],COLUMNS(st_line_min_forecast!$F$2:M124),FALSE)</f>
        <v>124.5</v>
      </c>
      <c r="L126" s="138">
        <f>VLOOKUP($A126&amp;$B126,st_line_md_forecast[[#All],[key]:[Exceeds N-1]],COLUMNS(st_line_min_forecast!$F$2:N124),FALSE)</f>
        <v>123.1</v>
      </c>
      <c r="M126" s="138">
        <f>VLOOKUP($A126&amp;$B126,st_line_md_forecast[[#All],[key]:[Exceeds N-1]],COLUMNS(st_line_min_forecast!$F$2:O124),FALSE)</f>
        <v>125.7</v>
      </c>
      <c r="N126" s="185">
        <f t="shared" si="4"/>
        <v>0.28571428571428559</v>
      </c>
      <c r="O126" s="526">
        <v>189</v>
      </c>
      <c r="P126" s="526">
        <v>375</v>
      </c>
      <c r="Q126" s="526">
        <v>341</v>
      </c>
      <c r="R126" s="526">
        <v>311</v>
      </c>
      <c r="S126" s="526">
        <v>393</v>
      </c>
      <c r="T126" s="526">
        <v>23</v>
      </c>
      <c r="U126" s="526">
        <v>35</v>
      </c>
      <c r="V126" s="526">
        <v>33</v>
      </c>
      <c r="W126" s="526">
        <v>31</v>
      </c>
      <c r="X126" s="526">
        <v>36</v>
      </c>
    </row>
    <row r="127" spans="1:24">
      <c r="A127" s="167" t="s">
        <v>733</v>
      </c>
      <c r="B127" s="35" t="s">
        <v>590</v>
      </c>
      <c r="C127" s="43">
        <f>VLOOKUP($A127&amp;$B127,st_line_md_forecast[[#All],[key]:[Exceeds N-1]],COLUMNS(st_line_md_forecast!$E$2:$F$2),FALSE)</f>
        <v>96.6</v>
      </c>
      <c r="D127" s="349"/>
      <c r="E127" s="138">
        <f>VLOOKUP($A127&amp;$B127,st_line_md_forecast[[#All],[key]:[Exceeds N-1]],COLUMNS(st_line_md_forecast!F125:H125),FALSE)</f>
        <v>0.94472876151499996</v>
      </c>
      <c r="F127" s="349"/>
      <c r="G127" s="349"/>
      <c r="H127" s="138">
        <f>VLOOKUP($A127&amp;$B127,st_line_md_forecast[[#All],[key]:[Exceeds N-1]],COLUMNS(st_line_min_forecast!F125:I125),FALSE)</f>
        <v>97.7</v>
      </c>
      <c r="I127" s="138">
        <f>VLOOKUP($A127&amp;$B127,st_line_md_forecast[[#All],[key]:[Exceeds N-1]],COLUMNS(st_line_min_forecast!$F$2:K125),FALSE)</f>
        <v>105</v>
      </c>
      <c r="J127" s="138">
        <f>VLOOKUP($A127&amp;$B127,st_line_md_forecast[[#All],[key]:[Exceeds N-1]],COLUMNS(st_line_min_forecast!$F$2:L125),FALSE)</f>
        <v>105.7</v>
      </c>
      <c r="K127" s="138">
        <f>VLOOKUP($A127&amp;$B127,st_line_md_forecast[[#All],[key]:[Exceeds N-1]],COLUMNS(st_line_min_forecast!$F$2:M125),FALSE)</f>
        <v>104.3</v>
      </c>
      <c r="L127" s="138">
        <f>VLOOKUP($A127&amp;$B127,st_line_md_forecast[[#All],[key]:[Exceeds N-1]],COLUMNS(st_line_min_forecast!$F$2:N125),FALSE)</f>
        <v>104.4</v>
      </c>
      <c r="M127" s="138">
        <f>VLOOKUP($A127&amp;$B127,st_line_md_forecast[[#All],[key]:[Exceeds N-1]],COLUMNS(st_line_min_forecast!$F$2:O125),FALSE)</f>
        <v>109.4</v>
      </c>
      <c r="N127" s="185">
        <f t="shared" si="4"/>
        <v>8.6956521739130599E-2</v>
      </c>
      <c r="O127" s="527"/>
      <c r="P127" s="527"/>
      <c r="Q127" s="527"/>
      <c r="R127" s="527"/>
      <c r="S127" s="527"/>
      <c r="T127" s="527"/>
      <c r="U127" s="527"/>
      <c r="V127" s="527"/>
      <c r="W127" s="527"/>
      <c r="X127" s="527"/>
    </row>
    <row r="128" spans="1:24">
      <c r="A128" s="167" t="s">
        <v>734</v>
      </c>
      <c r="B128" s="35" t="s">
        <v>588</v>
      </c>
      <c r="C128" s="43">
        <f>VLOOKUP($A128&amp;$B128,st_line_md_forecast[[#All],[key]:[Exceeds N-1]],COLUMNS(st_line_md_forecast!$E$2:$F$2),FALSE)</f>
        <v>109.7</v>
      </c>
      <c r="D128" s="349"/>
      <c r="E128" s="138">
        <f>VLOOKUP($A128&amp;$B128,st_line_md_forecast[[#All],[key]:[Exceeds N-1]],COLUMNS(st_line_md_forecast!F126:H126),FALSE)</f>
        <v>0.93223140495900003</v>
      </c>
      <c r="F128" s="349"/>
      <c r="G128" s="349"/>
      <c r="H128" s="138">
        <f>VLOOKUP($A128&amp;$B128,st_line_md_forecast[[#All],[key]:[Exceeds N-1]],COLUMNS(st_line_min_forecast!F126:I126),FALSE)</f>
        <v>121</v>
      </c>
      <c r="I128" s="138">
        <f>VLOOKUP($A128&amp;$B128,st_line_md_forecast[[#All],[key]:[Exceeds N-1]],COLUMNS(st_line_min_forecast!$F$2:K126),FALSE)</f>
        <v>129</v>
      </c>
      <c r="J128" s="138">
        <f>VLOOKUP($A128&amp;$B128,st_line_md_forecast[[#All],[key]:[Exceeds N-1]],COLUMNS(st_line_min_forecast!$F$2:L126),FALSE)</f>
        <v>135.30000000000001</v>
      </c>
      <c r="K128" s="138">
        <f>VLOOKUP($A128&amp;$B128,st_line_md_forecast[[#All],[key]:[Exceeds N-1]],COLUMNS(st_line_min_forecast!$F$2:M126),FALSE)</f>
        <v>135.69999999999999</v>
      </c>
      <c r="L128" s="138">
        <f>VLOOKUP($A128&amp;$B128,st_line_md_forecast[[#All],[key]:[Exceeds N-1]],COLUMNS(st_line_min_forecast!$F$2:N126),FALSE)</f>
        <v>138.69999999999999</v>
      </c>
      <c r="M128" s="138">
        <f>VLOOKUP($A128&amp;$B128,st_line_md_forecast[[#All],[key]:[Exceeds N-1]],COLUMNS(st_line_min_forecast!$F$2:O126),FALSE)</f>
        <v>143.4</v>
      </c>
      <c r="N128" s="185">
        <f t="shared" si="4"/>
        <v>0.17593436645396543</v>
      </c>
      <c r="O128" s="526">
        <v>68</v>
      </c>
      <c r="P128" s="526">
        <v>115</v>
      </c>
      <c r="Q128" s="526">
        <v>118</v>
      </c>
      <c r="R128" s="526">
        <v>146</v>
      </c>
      <c r="S128" s="526">
        <v>198</v>
      </c>
      <c r="T128" s="526">
        <v>7</v>
      </c>
      <c r="U128" s="526">
        <v>10</v>
      </c>
      <c r="V128" s="526">
        <v>10</v>
      </c>
      <c r="W128" s="526">
        <v>11</v>
      </c>
      <c r="X128" s="526">
        <v>13</v>
      </c>
    </row>
    <row r="129" spans="1:24" ht="14">
      <c r="A129" s="167" t="s">
        <v>734</v>
      </c>
      <c r="B129" s="35" t="s">
        <v>590</v>
      </c>
      <c r="C129" s="43">
        <f>VLOOKUP($A129&amp;$B129,st_line_md_forecast[[#All],[key]:[Exceeds N-1]],COLUMNS(st_line_md_forecast!$E$2:$F$2),FALSE)</f>
        <v>133.69999999999999</v>
      </c>
      <c r="D129" s="349"/>
      <c r="E129" s="138">
        <f>VLOOKUP($A129&amp;$B129,st_line_md_forecast[[#All],[key]:[Exceeds N-1]],COLUMNS(st_line_md_forecast!F127:H127),FALSE)</f>
        <v>0.94072657743800003</v>
      </c>
      <c r="F129" s="349"/>
      <c r="G129" s="349"/>
      <c r="H129" s="138">
        <f>VLOOKUP($A129&amp;$B129,st_line_md_forecast[[#All],[key]:[Exceeds N-1]],COLUMNS(st_line_min_forecast!F127:I127),FALSE)</f>
        <v>104.6</v>
      </c>
      <c r="I129" s="138">
        <f>VLOOKUP($A129&amp;$B129,st_line_md_forecast[[#All],[key]:[Exceeds N-1]],COLUMNS(st_line_min_forecast!$F$2:K127),FALSE)</f>
        <v>117</v>
      </c>
      <c r="J129" s="138">
        <f>VLOOKUP($A129&amp;$B129,st_line_md_forecast[[#All],[key]:[Exceeds N-1]],COLUMNS(st_line_min_forecast!$F$2:L127),FALSE)</f>
        <v>119</v>
      </c>
      <c r="K129" s="138">
        <f>VLOOKUP($A129&amp;$B129,st_line_md_forecast[[#All],[key]:[Exceeds N-1]],COLUMNS(st_line_min_forecast!$F$2:M127),FALSE)</f>
        <v>118.2</v>
      </c>
      <c r="L129" s="138">
        <f>VLOOKUP($A129&amp;$B129,st_line_md_forecast[[#All],[key]:[Exceeds N-1]],COLUMNS(st_line_min_forecast!$F$2:N127),FALSE)</f>
        <v>118.2</v>
      </c>
      <c r="M129" s="138">
        <f>VLOOKUP($A129&amp;$B129,st_line_md_forecast[[#All],[key]:[Exceeds N-1]],COLUMNS(st_line_min_forecast!$F$2:O127),FALSE)</f>
        <v>124.5</v>
      </c>
      <c r="N129" s="185" t="str">
        <f t="shared" si="4"/>
        <v/>
      </c>
      <c r="O129" s="527"/>
      <c r="P129" s="527"/>
      <c r="Q129" s="527"/>
      <c r="R129" s="527"/>
      <c r="S129" s="527"/>
      <c r="T129" s="527"/>
      <c r="U129" s="527"/>
      <c r="V129" s="527"/>
      <c r="W129" s="527"/>
      <c r="X129" s="527"/>
    </row>
    <row r="130" spans="1:24">
      <c r="A130" s="167" t="s">
        <v>735</v>
      </c>
      <c r="B130" s="35" t="s">
        <v>588</v>
      </c>
      <c r="C130" s="43">
        <f>VLOOKUP($A130&amp;$B130,st_line_md_forecast[[#All],[key]:[Exceeds N-1]],COLUMNS(st_line_md_forecast!$E$2:$F$2),FALSE)</f>
        <v>109.7</v>
      </c>
      <c r="D130" s="349"/>
      <c r="E130" s="138">
        <f>VLOOKUP($A130&amp;$B130,st_line_md_forecast[[#All],[key]:[Exceeds N-1]],COLUMNS(st_line_md_forecast!F128:H128),FALSE)</f>
        <v>0.89992181391699999</v>
      </c>
      <c r="F130" s="349"/>
      <c r="G130" s="349"/>
      <c r="H130" s="138">
        <f>VLOOKUP($A130&amp;$B130,st_line_md_forecast[[#All],[key]:[Exceeds N-1]],COLUMNS(st_line_min_forecast!F128:I128),FALSE)</f>
        <v>127.9</v>
      </c>
      <c r="I130" s="138">
        <f>VLOOKUP($A130&amp;$B130,st_line_md_forecast[[#All],[key]:[Exceeds N-1]],COLUMNS(st_line_min_forecast!$F$2:K128),FALSE)</f>
        <v>139.1</v>
      </c>
      <c r="J130" s="138">
        <f>VLOOKUP($A130&amp;$B130,st_line_md_forecast[[#All],[key]:[Exceeds N-1]],COLUMNS(st_line_min_forecast!$F$2:L128),FALSE)</f>
        <v>146.1</v>
      </c>
      <c r="K130" s="138">
        <f>VLOOKUP($A130&amp;$B130,st_line_md_forecast[[#All],[key]:[Exceeds N-1]],COLUMNS(st_line_min_forecast!$F$2:M128),FALSE)</f>
        <v>146.6</v>
      </c>
      <c r="L130" s="138">
        <f>VLOOKUP($A130&amp;$B130,st_line_md_forecast[[#All],[key]:[Exceeds N-1]],COLUMNS(st_line_min_forecast!$F$2:N128),FALSE)</f>
        <v>147</v>
      </c>
      <c r="M130" s="138">
        <f>VLOOKUP($A130&amp;$B130,st_line_md_forecast[[#All],[key]:[Exceeds N-1]],COLUMNS(st_line_min_forecast!$F$2:O128),FALSE)</f>
        <v>154.1</v>
      </c>
      <c r="N130" s="185">
        <f t="shared" si="4"/>
        <v>0.26800364630811302</v>
      </c>
      <c r="O130" s="526">
        <v>180</v>
      </c>
      <c r="P130" s="526">
        <v>272</v>
      </c>
      <c r="Q130" s="526">
        <v>279</v>
      </c>
      <c r="R130" s="526">
        <v>285</v>
      </c>
      <c r="S130" s="526">
        <v>408</v>
      </c>
      <c r="T130" s="526">
        <v>13</v>
      </c>
      <c r="U130" s="526">
        <v>18</v>
      </c>
      <c r="V130" s="526">
        <v>18</v>
      </c>
      <c r="W130" s="526">
        <v>18</v>
      </c>
      <c r="X130" s="526">
        <v>24</v>
      </c>
    </row>
    <row r="131" spans="1:24" ht="14">
      <c r="A131" s="167" t="s">
        <v>735</v>
      </c>
      <c r="B131" s="35" t="s">
        <v>590</v>
      </c>
      <c r="C131" s="43">
        <f>VLOOKUP($A131&amp;$B131,st_line_md_forecast[[#All],[key]:[Exceeds N-1]],COLUMNS(st_line_md_forecast!$E$2:$F$2),FALSE)</f>
        <v>133.69999999999999</v>
      </c>
      <c r="D131" s="349"/>
      <c r="E131" s="138">
        <f>VLOOKUP($A131&amp;$B131,st_line_md_forecast[[#All],[key]:[Exceeds N-1]],COLUMNS(st_line_md_forecast!F129:H129),FALSE)</f>
        <v>0.91462306993599995</v>
      </c>
      <c r="F131" s="349"/>
      <c r="G131" s="349"/>
      <c r="H131" s="138">
        <f>VLOOKUP($A131&amp;$B131,st_line_md_forecast[[#All],[key]:[Exceeds N-1]],COLUMNS(st_line_min_forecast!F129:I129),FALSE)</f>
        <v>110.1</v>
      </c>
      <c r="I131" s="138">
        <f>VLOOKUP($A131&amp;$B131,st_line_md_forecast[[#All],[key]:[Exceeds N-1]],COLUMNS(st_line_min_forecast!$F$2:K129),FALSE)</f>
        <v>122</v>
      </c>
      <c r="J131" s="138">
        <f>VLOOKUP($A131&amp;$B131,st_line_md_forecast[[#All],[key]:[Exceeds N-1]],COLUMNS(st_line_min_forecast!$F$2:L129),FALSE)</f>
        <v>124.4</v>
      </c>
      <c r="K131" s="138">
        <f>VLOOKUP($A131&amp;$B131,st_line_md_forecast[[#All],[key]:[Exceeds N-1]],COLUMNS(st_line_min_forecast!$F$2:M129),FALSE)</f>
        <v>123.3</v>
      </c>
      <c r="L131" s="138">
        <f>VLOOKUP($A131&amp;$B131,st_line_md_forecast[[#All],[key]:[Exceeds N-1]],COLUMNS(st_line_min_forecast!$F$2:N129),FALSE)</f>
        <v>123.2</v>
      </c>
      <c r="M131" s="138">
        <f>VLOOKUP($A131&amp;$B131,st_line_md_forecast[[#All],[key]:[Exceeds N-1]],COLUMNS(st_line_min_forecast!$F$2:O129),FALSE)</f>
        <v>129.30000000000001</v>
      </c>
      <c r="N131" s="185" t="str">
        <f t="shared" si="4"/>
        <v/>
      </c>
      <c r="O131" s="527"/>
      <c r="P131" s="527"/>
      <c r="Q131" s="527"/>
      <c r="R131" s="527"/>
      <c r="S131" s="527"/>
      <c r="T131" s="527"/>
      <c r="U131" s="527"/>
      <c r="V131" s="527"/>
      <c r="W131" s="527"/>
      <c r="X131" s="527"/>
    </row>
    <row r="132" spans="1:24" ht="14">
      <c r="A132" s="167" t="s">
        <v>721</v>
      </c>
      <c r="B132" s="35" t="s">
        <v>588</v>
      </c>
      <c r="C132" s="43">
        <f>VLOOKUP($A132&amp;$B132,st_line_md_forecast[[#All],[key]:[Exceeds N-1]],COLUMNS(st_line_md_forecast!$E$2:$F$2),FALSE)</f>
        <v>74.3</v>
      </c>
      <c r="D132" s="349"/>
      <c r="E132" s="138">
        <f>VLOOKUP($A132&amp;$B132,st_line_md_forecast[[#All],[key]:[Exceeds N-1]],COLUMNS(st_line_md_forecast!F130:H130),FALSE)</f>
        <v>0.944881889764</v>
      </c>
      <c r="F132" s="349"/>
      <c r="G132" s="349"/>
      <c r="H132" s="138">
        <f>VLOOKUP($A132&amp;$B132,st_line_md_forecast[[#All],[key]:[Exceeds N-1]],COLUMNS(st_line_min_forecast!F130:I130),FALSE)</f>
        <v>63.5</v>
      </c>
      <c r="I132" s="138">
        <f>VLOOKUP($A132&amp;$B132,st_line_md_forecast[[#All],[key]:[Exceeds N-1]],COLUMNS(st_line_min_forecast!$F$2:K130),FALSE)</f>
        <v>68.099999999999994</v>
      </c>
      <c r="J132" s="138">
        <f>VLOOKUP($A132&amp;$B132,st_line_md_forecast[[#All],[key]:[Exceeds N-1]],COLUMNS(st_line_min_forecast!$F$2:L130),FALSE)</f>
        <v>72.2</v>
      </c>
      <c r="K132" s="138">
        <f>VLOOKUP($A132&amp;$B132,st_line_md_forecast[[#All],[key]:[Exceeds N-1]],COLUMNS(st_line_min_forecast!$F$2:M130),FALSE)</f>
        <v>72.5</v>
      </c>
      <c r="L132" s="138">
        <f>VLOOKUP($A132&amp;$B132,st_line_md_forecast[[#All],[key]:[Exceeds N-1]],COLUMNS(st_line_min_forecast!$F$2:N130),FALSE)</f>
        <v>73.599999999999994</v>
      </c>
      <c r="M132" s="138">
        <f>VLOOKUP($A132&amp;$B132,st_line_md_forecast[[#All],[key]:[Exceeds N-1]],COLUMNS(st_line_min_forecast!$F$2:O130),FALSE)</f>
        <v>77</v>
      </c>
      <c r="N132" s="185" t="str">
        <f t="shared" si="4"/>
        <v/>
      </c>
      <c r="O132" s="37"/>
      <c r="P132" s="37"/>
      <c r="Q132" s="37"/>
      <c r="R132" s="37"/>
      <c r="S132" s="37"/>
      <c r="T132" s="37"/>
      <c r="U132" s="37"/>
      <c r="V132" s="37"/>
      <c r="W132" s="37"/>
      <c r="X132" s="151"/>
    </row>
    <row r="133" spans="1:24" ht="14">
      <c r="A133" s="167" t="s">
        <v>721</v>
      </c>
      <c r="B133" s="35" t="s">
        <v>590</v>
      </c>
      <c r="C133" s="43">
        <f>VLOOKUP($A133&amp;$B133,st_line_md_forecast[[#All],[key]:[Exceeds N-1]],COLUMNS(st_line_md_forecast!$E$2:$F$2),FALSE)</f>
        <v>86.9</v>
      </c>
      <c r="D133" s="349"/>
      <c r="E133" s="138">
        <f>VLOOKUP($A133&amp;$B133,st_line_md_forecast[[#All],[key]:[Exceeds N-1]],COLUMNS(st_line_md_forecast!F131:H131),FALSE)</f>
        <v>0.95057034220500003</v>
      </c>
      <c r="F133" s="349"/>
      <c r="G133" s="349"/>
      <c r="H133" s="138">
        <f>VLOOKUP($A133&amp;$B133,st_line_md_forecast[[#All],[key]:[Exceeds N-1]],COLUMNS(st_line_min_forecast!F131:I131),FALSE)</f>
        <v>52.6</v>
      </c>
      <c r="I133" s="138">
        <f>VLOOKUP($A133&amp;$B133,st_line_md_forecast[[#All],[key]:[Exceeds N-1]],COLUMNS(st_line_min_forecast!$F$2:K131),FALSE)</f>
        <v>59.6</v>
      </c>
      <c r="J133" s="138">
        <f>VLOOKUP($A133&amp;$B133,st_line_md_forecast[[#All],[key]:[Exceeds N-1]],COLUMNS(st_line_min_forecast!$F$2:L131),FALSE)</f>
        <v>61.4</v>
      </c>
      <c r="K133" s="138">
        <f>VLOOKUP($A133&amp;$B133,st_line_md_forecast[[#All],[key]:[Exceeds N-1]],COLUMNS(st_line_min_forecast!$F$2:M131),FALSE)</f>
        <v>60.3</v>
      </c>
      <c r="L133" s="138">
        <f>VLOOKUP($A133&amp;$B133,st_line_md_forecast[[#All],[key]:[Exceeds N-1]],COLUMNS(st_line_min_forecast!$F$2:N131),FALSE)</f>
        <v>60.4</v>
      </c>
      <c r="M133" s="138">
        <f>VLOOKUP($A133&amp;$B133,st_line_md_forecast[[#All],[key]:[Exceeds N-1]],COLUMNS(st_line_min_forecast!$F$2:O131),FALSE)</f>
        <v>63.9</v>
      </c>
      <c r="N133" s="185" t="str">
        <f t="shared" ref="N133:N196" si="5">IF(I133&gt;C133,(I133/C133)-1,"")</f>
        <v/>
      </c>
      <c r="O133" s="37"/>
      <c r="P133" s="37"/>
      <c r="Q133" s="37"/>
      <c r="R133" s="37"/>
      <c r="S133" s="37"/>
      <c r="T133" s="37"/>
      <c r="U133" s="37"/>
      <c r="V133" s="37"/>
      <c r="W133" s="37"/>
      <c r="X133" s="151"/>
    </row>
    <row r="134" spans="1:24" ht="14">
      <c r="A134" s="167" t="s">
        <v>722</v>
      </c>
      <c r="B134" s="35" t="s">
        <v>588</v>
      </c>
      <c r="C134" s="43">
        <f>VLOOKUP($A134&amp;$B134,st_line_md_forecast[[#All],[key]:[Exceeds N-1]],COLUMNS(st_line_md_forecast!$E$2:$F$2),FALSE)</f>
        <v>74.3</v>
      </c>
      <c r="D134" s="349"/>
      <c r="E134" s="138">
        <f>VLOOKUP($A134&amp;$B134,st_line_md_forecast[[#All],[key]:[Exceeds N-1]],COLUMNS(st_line_md_forecast!F132:H132),FALSE)</f>
        <v>0.94496855345899999</v>
      </c>
      <c r="F134" s="349"/>
      <c r="G134" s="349"/>
      <c r="H134" s="138">
        <f>VLOOKUP($A134&amp;$B134,st_line_md_forecast[[#All],[key]:[Exceeds N-1]],COLUMNS(st_line_min_forecast!F132:I132),FALSE)</f>
        <v>63.6</v>
      </c>
      <c r="I134" s="138">
        <f>VLOOKUP($A134&amp;$B134,st_line_md_forecast[[#All],[key]:[Exceeds N-1]],COLUMNS(st_line_min_forecast!$F$2:K132),FALSE)</f>
        <v>69.400000000000006</v>
      </c>
      <c r="J134" s="138">
        <f>VLOOKUP($A134&amp;$B134,st_line_md_forecast[[#All],[key]:[Exceeds N-1]],COLUMNS(st_line_min_forecast!$F$2:L132),FALSE)</f>
        <v>72.3</v>
      </c>
      <c r="K134" s="138">
        <f>VLOOKUP($A134&amp;$B134,st_line_md_forecast[[#All],[key]:[Exceeds N-1]],COLUMNS(st_line_min_forecast!$F$2:M132),FALSE)</f>
        <v>72.7</v>
      </c>
      <c r="L134" s="138">
        <f>VLOOKUP($A134&amp;$B134,st_line_md_forecast[[#All],[key]:[Exceeds N-1]],COLUMNS(st_line_min_forecast!$F$2:N132),FALSE)</f>
        <v>73.8</v>
      </c>
      <c r="M134" s="138">
        <f>VLOOKUP($A134&amp;$B134,st_line_md_forecast[[#All],[key]:[Exceeds N-1]],COLUMNS(st_line_min_forecast!$F$2:O132),FALSE)</f>
        <v>77.2</v>
      </c>
      <c r="N134" s="185" t="str">
        <f t="shared" si="5"/>
        <v/>
      </c>
      <c r="O134" s="37"/>
      <c r="P134" s="37"/>
      <c r="Q134" s="37"/>
      <c r="R134" s="37"/>
      <c r="S134" s="37"/>
      <c r="T134" s="37"/>
      <c r="U134" s="37"/>
      <c r="V134" s="37"/>
      <c r="W134" s="37"/>
      <c r="X134" s="151"/>
    </row>
    <row r="135" spans="1:24" ht="15" thickBot="1">
      <c r="A135" s="168" t="s">
        <v>722</v>
      </c>
      <c r="B135" s="38" t="s">
        <v>590</v>
      </c>
      <c r="C135" s="44">
        <f>VLOOKUP($A135&amp;$B135,st_line_md_forecast[[#All],[key]:[Exceeds N-1]],COLUMNS(st_line_md_forecast!$E$2:$F$2),FALSE)</f>
        <v>86.9</v>
      </c>
      <c r="D135" s="350"/>
      <c r="E135" s="139">
        <f>VLOOKUP($A135&amp;$B135,st_line_md_forecast[[#All],[key]:[Exceeds N-1]],COLUMNS(st_line_md_forecast!F133:H133),FALSE)</f>
        <v>0.950664136622</v>
      </c>
      <c r="F135" s="350"/>
      <c r="G135" s="350"/>
      <c r="H135" s="139">
        <f>VLOOKUP($A135&amp;$B135,st_line_md_forecast[[#All],[key]:[Exceeds N-1]],COLUMNS(st_line_min_forecast!F133:I133),FALSE)</f>
        <v>52.7</v>
      </c>
      <c r="I135" s="139">
        <f>VLOOKUP($A135&amp;$B135,st_line_md_forecast[[#All],[key]:[Exceeds N-1]],COLUMNS(st_line_min_forecast!$F$2:K133),FALSE)</f>
        <v>59.7</v>
      </c>
      <c r="J135" s="139">
        <f>VLOOKUP($A135&amp;$B135,st_line_md_forecast[[#All],[key]:[Exceeds N-1]],COLUMNS(st_line_min_forecast!$F$2:L133),FALSE)</f>
        <v>61.5</v>
      </c>
      <c r="K135" s="139">
        <f>VLOOKUP($A135&amp;$B135,st_line_md_forecast[[#All],[key]:[Exceeds N-1]],COLUMNS(st_line_min_forecast!$F$2:M133),FALSE)</f>
        <v>60.4</v>
      </c>
      <c r="L135" s="139">
        <f>VLOOKUP($A135&amp;$B135,st_line_md_forecast[[#All],[key]:[Exceeds N-1]],COLUMNS(st_line_min_forecast!$F$2:N133),FALSE)</f>
        <v>60.5</v>
      </c>
      <c r="M135" s="139">
        <f>VLOOKUP($A135&amp;$B135,st_line_md_forecast[[#All],[key]:[Exceeds N-1]],COLUMNS(st_line_min_forecast!$F$2:O133),FALSE)</f>
        <v>64</v>
      </c>
      <c r="N135" s="186" t="str">
        <f t="shared" si="5"/>
        <v/>
      </c>
      <c r="O135" s="40"/>
      <c r="P135" s="40"/>
      <c r="Q135" s="40"/>
      <c r="R135" s="40"/>
      <c r="S135" s="40"/>
      <c r="T135" s="40"/>
      <c r="U135" s="40"/>
      <c r="V135" s="40"/>
      <c r="W135" s="40"/>
      <c r="X135" s="152"/>
    </row>
    <row r="136" spans="1:24" ht="13.5" customHeight="1" thickBot="1">
      <c r="A136" s="173" t="s">
        <v>563</v>
      </c>
      <c r="B136" s="27"/>
      <c r="C136" s="29"/>
      <c r="D136" s="28"/>
      <c r="E136" s="176"/>
      <c r="F136" s="28"/>
      <c r="G136" s="28"/>
      <c r="H136" s="28"/>
      <c r="I136" s="28"/>
      <c r="J136" s="28"/>
      <c r="K136" s="28"/>
      <c r="L136" s="28"/>
      <c r="M136" s="28"/>
      <c r="N136" s="191"/>
      <c r="O136" s="28"/>
      <c r="P136" s="28"/>
      <c r="Q136" s="28"/>
      <c r="R136" s="28"/>
      <c r="S136" s="28"/>
      <c r="T136" s="28"/>
      <c r="U136" s="28"/>
      <c r="V136" s="28"/>
      <c r="W136" s="28"/>
      <c r="X136" s="154"/>
    </row>
    <row r="137" spans="1:24">
      <c r="A137" s="174" t="s">
        <v>747</v>
      </c>
      <c r="B137" s="47" t="s">
        <v>588</v>
      </c>
      <c r="C137" s="41">
        <f>VLOOKUP($A137&amp;$B137,st_line_md_forecast[[#All],[key]:[Exceeds N-1]],COLUMNS(st_line_md_forecast!$E$2:$F$2),FALSE)</f>
        <v>49.2</v>
      </c>
      <c r="D137" s="356"/>
      <c r="E137" s="177">
        <f>VLOOKUP($A137&amp;$B137,st_line_md_forecast[[#All],[key]:[Exceeds N-1]],COLUMNS(st_line_md_forecast!F135:H135),FALSE)</f>
        <v>0.96296296296299999</v>
      </c>
      <c r="F137" s="356"/>
      <c r="G137" s="356"/>
      <c r="H137" s="177">
        <f>VLOOKUP($A137&amp;$B137,st_line_md_forecast[[#All],[key]:[Exceeds N-1]],COLUMNS(st_line_min_forecast!F135:I135),FALSE)</f>
        <v>24.3</v>
      </c>
      <c r="I137" s="177">
        <f>VLOOKUP($A137&amp;$B137,st_line_md_forecast[[#All],[key]:[Exceeds N-1]],COLUMNS(st_line_min_forecast!$F$2:K135),FALSE)</f>
        <v>24.4</v>
      </c>
      <c r="J137" s="177">
        <f>VLOOKUP($A137&amp;$B137,st_line_md_forecast[[#All],[key]:[Exceeds N-1]],COLUMNS(st_line_min_forecast!$F$2:L135),FALSE)</f>
        <v>24.9</v>
      </c>
      <c r="K137" s="177">
        <f>VLOOKUP($A137&amp;$B137,st_line_md_forecast[[#All],[key]:[Exceeds N-1]],COLUMNS(st_line_min_forecast!$F$2:M135),FALSE)</f>
        <v>24.7</v>
      </c>
      <c r="L137" s="177">
        <f>VLOOKUP($A137&amp;$B137,st_line_md_forecast[[#All],[key]:[Exceeds N-1]],COLUMNS(st_line_min_forecast!$F$2:N135),FALSE)</f>
        <v>24.5</v>
      </c>
      <c r="M137" s="177">
        <f>VLOOKUP($A137&amp;$B137,st_line_md_forecast[[#All],[key]:[Exceeds N-1]],COLUMNS(st_line_min_forecast!$F$2:O135),FALSE)</f>
        <v>24.8</v>
      </c>
      <c r="N137" s="192" t="str">
        <f t="shared" si="5"/>
        <v/>
      </c>
      <c r="O137" s="49"/>
      <c r="P137" s="49"/>
      <c r="Q137" s="49"/>
      <c r="R137" s="49"/>
      <c r="S137" s="49"/>
      <c r="T137" s="49"/>
      <c r="U137" s="49"/>
      <c r="V137" s="49"/>
      <c r="W137" s="49"/>
      <c r="X137" s="161"/>
    </row>
    <row r="138" spans="1:24">
      <c r="A138" s="167" t="s">
        <v>747</v>
      </c>
      <c r="B138" s="50" t="s">
        <v>590</v>
      </c>
      <c r="C138" s="43">
        <f>VLOOKUP($A138&amp;$B138,st_line_md_forecast[[#All],[key]:[Exceeds N-1]],COLUMNS(st_line_md_forecast!$E$2:$F$2),FALSE)</f>
        <v>57.2</v>
      </c>
      <c r="D138" s="357"/>
      <c r="E138" s="144">
        <f>VLOOKUP($A138&amp;$B138,st_line_md_forecast[[#All],[key]:[Exceeds N-1]],COLUMNS(st_line_md_forecast!F136:H136),FALSE)</f>
        <v>0.97244094488199995</v>
      </c>
      <c r="F138" s="357"/>
      <c r="G138" s="357"/>
      <c r="H138" s="144">
        <f>VLOOKUP($A138&amp;$B138,st_line_md_forecast[[#All],[key]:[Exceeds N-1]],COLUMNS(st_line_min_forecast!F136:I136),FALSE)</f>
        <v>25.4</v>
      </c>
      <c r="I138" s="144">
        <f>VLOOKUP($A138&amp;$B138,st_line_md_forecast[[#All],[key]:[Exceeds N-1]],COLUMNS(st_line_min_forecast!$F$2:K136),FALSE)</f>
        <v>26.2</v>
      </c>
      <c r="J138" s="144">
        <f>VLOOKUP($A138&amp;$B138,st_line_md_forecast[[#All],[key]:[Exceeds N-1]],COLUMNS(st_line_min_forecast!$F$2:L136),FALSE)</f>
        <v>26.2</v>
      </c>
      <c r="K138" s="144">
        <f>VLOOKUP($A138&amp;$B138,st_line_md_forecast[[#All],[key]:[Exceeds N-1]],COLUMNS(st_line_min_forecast!$F$2:M136),FALSE)</f>
        <v>25.8</v>
      </c>
      <c r="L138" s="144">
        <f>VLOOKUP($A138&amp;$B138,st_line_md_forecast[[#All],[key]:[Exceeds N-1]],COLUMNS(st_line_min_forecast!$F$2:N136),FALSE)</f>
        <v>25.5</v>
      </c>
      <c r="M138" s="144">
        <f>VLOOKUP($A138&amp;$B138,st_line_md_forecast[[#All],[key]:[Exceeds N-1]],COLUMNS(st_line_min_forecast!$F$2:O136),FALSE)</f>
        <v>25.9</v>
      </c>
      <c r="N138" s="193" t="str">
        <f t="shared" si="5"/>
        <v/>
      </c>
      <c r="O138" s="51"/>
      <c r="P138" s="51"/>
      <c r="Q138" s="51"/>
      <c r="R138" s="51"/>
      <c r="S138" s="51"/>
      <c r="T138" s="51"/>
      <c r="U138" s="51"/>
      <c r="V138" s="51"/>
      <c r="W138" s="51"/>
      <c r="X138" s="157"/>
    </row>
    <row r="139" spans="1:24">
      <c r="A139" s="167" t="s">
        <v>748</v>
      </c>
      <c r="B139" s="50" t="s">
        <v>588</v>
      </c>
      <c r="C139" s="43">
        <f>VLOOKUP($A139&amp;$B139,st_line_md_forecast[[#All],[key]:[Exceeds N-1]],COLUMNS(st_line_md_forecast!$E$2:$F$2),FALSE)</f>
        <v>25.7</v>
      </c>
      <c r="D139" s="357"/>
      <c r="E139" s="144">
        <f>VLOOKUP($A139&amp;$B139,st_line_md_forecast[[#All],[key]:[Exceeds N-1]],COLUMNS(st_line_md_forecast!F137:H137),FALSE)</f>
        <v>0.98283261802599997</v>
      </c>
      <c r="F139" s="357"/>
      <c r="G139" s="357"/>
      <c r="H139" s="144">
        <f>VLOOKUP($A139&amp;$B139,st_line_md_forecast[[#All],[key]:[Exceeds N-1]],COLUMNS(st_line_min_forecast!F137:I137),FALSE)</f>
        <v>23.3</v>
      </c>
      <c r="I139" s="144">
        <f>VLOOKUP($A139&amp;$B139,st_line_md_forecast[[#All],[key]:[Exceeds N-1]],COLUMNS(st_line_min_forecast!$F$2:K137),FALSE)</f>
        <v>23.4</v>
      </c>
      <c r="J139" s="144">
        <f>VLOOKUP($A139&amp;$B139,st_line_md_forecast[[#All],[key]:[Exceeds N-1]],COLUMNS(st_line_min_forecast!$F$2:L137),FALSE)</f>
        <v>23.9</v>
      </c>
      <c r="K139" s="144">
        <f>VLOOKUP($A139&amp;$B139,st_line_md_forecast[[#All],[key]:[Exceeds N-1]],COLUMNS(st_line_min_forecast!$F$2:M137),FALSE)</f>
        <v>23.6</v>
      </c>
      <c r="L139" s="144">
        <f>VLOOKUP($A139&amp;$B139,st_line_md_forecast[[#All],[key]:[Exceeds N-1]],COLUMNS(st_line_min_forecast!$F$2:N137),FALSE)</f>
        <v>23.5</v>
      </c>
      <c r="M139" s="144">
        <f>VLOOKUP($A139&amp;$B139,st_line_md_forecast[[#All],[key]:[Exceeds N-1]],COLUMNS(st_line_min_forecast!$F$2:O137),FALSE)</f>
        <v>23.7</v>
      </c>
      <c r="N139" s="193" t="str">
        <f t="shared" si="5"/>
        <v/>
      </c>
      <c r="O139" s="51"/>
      <c r="P139" s="51"/>
      <c r="Q139" s="51"/>
      <c r="R139" s="51"/>
      <c r="S139" s="51"/>
      <c r="T139" s="51"/>
      <c r="U139" s="51"/>
      <c r="V139" s="51"/>
      <c r="W139" s="51"/>
      <c r="X139" s="157"/>
    </row>
    <row r="140" spans="1:24">
      <c r="A140" s="167" t="s">
        <v>748</v>
      </c>
      <c r="B140" s="50" t="s">
        <v>590</v>
      </c>
      <c r="C140" s="43">
        <f>VLOOKUP($A140&amp;$B140,st_line_md_forecast[[#All],[key]:[Exceeds N-1]],COLUMNS(st_line_md_forecast!$E$2:$F$2),FALSE)</f>
        <v>34.9</v>
      </c>
      <c r="D140" s="357"/>
      <c r="E140" s="144">
        <f>VLOOKUP($A140&amp;$B140,st_line_md_forecast[[#All],[key]:[Exceeds N-1]],COLUMNS(st_line_md_forecast!F138:H138),FALSE)</f>
        <v>0.99173553718999996</v>
      </c>
      <c r="F140" s="357"/>
      <c r="G140" s="357"/>
      <c r="H140" s="144">
        <f>VLOOKUP($A140&amp;$B140,st_line_md_forecast[[#All],[key]:[Exceeds N-1]],COLUMNS(st_line_min_forecast!F138:I138),FALSE)</f>
        <v>24.2</v>
      </c>
      <c r="I140" s="144">
        <f>VLOOKUP($A140&amp;$B140,st_line_md_forecast[[#All],[key]:[Exceeds N-1]],COLUMNS(st_line_min_forecast!$F$2:K138),FALSE)</f>
        <v>25.1</v>
      </c>
      <c r="J140" s="144">
        <f>VLOOKUP($A140&amp;$B140,st_line_md_forecast[[#All],[key]:[Exceeds N-1]],COLUMNS(st_line_min_forecast!$F$2:L138),FALSE)</f>
        <v>25.1</v>
      </c>
      <c r="K140" s="144">
        <f>VLOOKUP($A140&amp;$B140,st_line_md_forecast[[#All],[key]:[Exceeds N-1]],COLUMNS(st_line_min_forecast!$F$2:M138),FALSE)</f>
        <v>24.7</v>
      </c>
      <c r="L140" s="144">
        <f>VLOOKUP($A140&amp;$B140,st_line_md_forecast[[#All],[key]:[Exceeds N-1]],COLUMNS(st_line_min_forecast!$F$2:N138),FALSE)</f>
        <v>24.5</v>
      </c>
      <c r="M140" s="144">
        <f>VLOOKUP($A140&amp;$B140,st_line_md_forecast[[#All],[key]:[Exceeds N-1]],COLUMNS(st_line_min_forecast!$F$2:O138),FALSE)</f>
        <v>24.9</v>
      </c>
      <c r="N140" s="193" t="str">
        <f t="shared" si="5"/>
        <v/>
      </c>
      <c r="O140" s="51"/>
      <c r="P140" s="51"/>
      <c r="Q140" s="51"/>
      <c r="R140" s="51"/>
      <c r="S140" s="51"/>
      <c r="T140" s="51"/>
      <c r="U140" s="51"/>
      <c r="V140" s="51"/>
      <c r="W140" s="51"/>
      <c r="X140" s="157"/>
    </row>
    <row r="141" spans="1:24">
      <c r="A141" s="167" t="s">
        <v>836</v>
      </c>
      <c r="B141" s="50" t="s">
        <v>588</v>
      </c>
      <c r="C141" s="43">
        <f>VLOOKUP($A141&amp;$B141,st_line_md_forecast[[#All],[key]:[Exceeds N-1]],COLUMNS(st_line_md_forecast!$E$2:$F$2),FALSE)</f>
        <v>38.299999999999997</v>
      </c>
      <c r="D141" s="357"/>
      <c r="E141" s="144">
        <f>VLOOKUP($A141&amp;$B141,st_line_md_forecast[[#All],[key]:[Exceeds N-1]],COLUMNS(st_line_md_forecast!F139:H139),FALSE)</f>
        <v>0.978873239437</v>
      </c>
      <c r="F141" s="357"/>
      <c r="G141" s="357"/>
      <c r="H141" s="144">
        <f>VLOOKUP($A141&amp;$B141,st_line_md_forecast[[#All],[key]:[Exceeds N-1]],COLUMNS(st_line_min_forecast!F139:I139),FALSE)</f>
        <v>14.2</v>
      </c>
      <c r="I141" s="144">
        <f>VLOOKUP($A141&amp;$B141,st_line_md_forecast[[#All],[key]:[Exceeds N-1]],COLUMNS(st_line_min_forecast!$F$2:K139),FALSE)</f>
        <v>14.4</v>
      </c>
      <c r="J141" s="144">
        <f>VLOOKUP($A141&amp;$B141,st_line_md_forecast[[#All],[key]:[Exceeds N-1]],COLUMNS(st_line_min_forecast!$F$2:L139),FALSE)</f>
        <v>14.6</v>
      </c>
      <c r="K141" s="144">
        <f>VLOOKUP($A141&amp;$B141,st_line_md_forecast[[#All],[key]:[Exceeds N-1]],COLUMNS(st_line_min_forecast!$F$2:M139),FALSE)</f>
        <v>14.4</v>
      </c>
      <c r="L141" s="144">
        <f>VLOOKUP($A141&amp;$B141,st_line_md_forecast[[#All],[key]:[Exceeds N-1]],COLUMNS(st_line_min_forecast!$F$2:N139),FALSE)</f>
        <v>14.3</v>
      </c>
      <c r="M141" s="144">
        <f>VLOOKUP($A141&amp;$B141,st_line_md_forecast[[#All],[key]:[Exceeds N-1]],COLUMNS(st_line_min_forecast!$F$2:O139),FALSE)</f>
        <v>14.5</v>
      </c>
      <c r="N141" s="193" t="str">
        <f t="shared" si="5"/>
        <v/>
      </c>
      <c r="O141" s="51"/>
      <c r="P141" s="51"/>
      <c r="Q141" s="51"/>
      <c r="R141" s="51"/>
      <c r="S141" s="51"/>
      <c r="T141" s="51"/>
      <c r="U141" s="51"/>
      <c r="V141" s="51"/>
      <c r="W141" s="51"/>
      <c r="X141" s="157"/>
    </row>
    <row r="142" spans="1:24">
      <c r="A142" s="167" t="s">
        <v>836</v>
      </c>
      <c r="B142" s="50" t="s">
        <v>590</v>
      </c>
      <c r="C142" s="43">
        <f>VLOOKUP($A142&amp;$B142,st_line_md_forecast[[#All],[key]:[Exceeds N-1]],COLUMNS(st_line_md_forecast!$E$2:$F$2),FALSE)</f>
        <v>43.4</v>
      </c>
      <c r="D142" s="357"/>
      <c r="E142" s="144">
        <f>VLOOKUP($A142&amp;$B142,st_line_md_forecast[[#All],[key]:[Exceeds N-1]],COLUMNS(st_line_md_forecast!F140:H140),FALSE)</f>
        <v>0.98529411764700003</v>
      </c>
      <c r="F142" s="357"/>
      <c r="G142" s="357"/>
      <c r="H142" s="144">
        <f>VLOOKUP($A142&amp;$B142,st_line_md_forecast[[#All],[key]:[Exceeds N-1]],COLUMNS(st_line_min_forecast!F140:I140),FALSE)</f>
        <v>13.6</v>
      </c>
      <c r="I142" s="144">
        <f>VLOOKUP($A142&amp;$B142,st_line_md_forecast[[#All],[key]:[Exceeds N-1]],COLUMNS(st_line_min_forecast!$F$2:K140),FALSE)</f>
        <v>14.4</v>
      </c>
      <c r="J142" s="144">
        <f>VLOOKUP($A142&amp;$B142,st_line_md_forecast[[#All],[key]:[Exceeds N-1]],COLUMNS(st_line_min_forecast!$F$2:L140),FALSE)</f>
        <v>14.4</v>
      </c>
      <c r="K142" s="144">
        <f>VLOOKUP($A142&amp;$B142,st_line_md_forecast[[#All],[key]:[Exceeds N-1]],COLUMNS(st_line_min_forecast!$F$2:M140),FALSE)</f>
        <v>13.8</v>
      </c>
      <c r="L142" s="144">
        <f>VLOOKUP($A142&amp;$B142,st_line_md_forecast[[#All],[key]:[Exceeds N-1]],COLUMNS(st_line_min_forecast!$F$2:N140),FALSE)</f>
        <v>13.7</v>
      </c>
      <c r="M142" s="144">
        <f>VLOOKUP($A142&amp;$B142,st_line_md_forecast[[#All],[key]:[Exceeds N-1]],COLUMNS(st_line_min_forecast!$F$2:O140),FALSE)</f>
        <v>14</v>
      </c>
      <c r="N142" s="193" t="str">
        <f t="shared" si="5"/>
        <v/>
      </c>
      <c r="O142" s="51"/>
      <c r="P142" s="51"/>
      <c r="Q142" s="51"/>
      <c r="R142" s="51"/>
      <c r="S142" s="51"/>
      <c r="T142" s="51"/>
      <c r="U142" s="51"/>
      <c r="V142" s="51"/>
      <c r="W142" s="51"/>
      <c r="X142" s="157"/>
    </row>
    <row r="143" spans="1:24">
      <c r="A143" s="167" t="s">
        <v>744</v>
      </c>
      <c r="B143" s="50" t="s">
        <v>588</v>
      </c>
      <c r="C143" s="43">
        <f>VLOOKUP($A143&amp;$B143,st_line_md_forecast[[#All],[key]:[Exceeds N-1]],COLUMNS(st_line_md_forecast!$E$2:$F$2),FALSE)</f>
        <v>49.2</v>
      </c>
      <c r="D143" s="357"/>
      <c r="E143" s="144">
        <f>VLOOKUP($A143&amp;$B143,st_line_md_forecast[[#All],[key]:[Exceeds N-1]],COLUMNS(st_line_md_forecast!F141:H141),FALSE)</f>
        <v>0.98550724637700005</v>
      </c>
      <c r="F143" s="357"/>
      <c r="G143" s="357"/>
      <c r="H143" s="144">
        <f>VLOOKUP($A143&amp;$B143,st_line_md_forecast[[#All],[key]:[Exceeds N-1]],COLUMNS(st_line_min_forecast!F141:I141),FALSE)</f>
        <v>41.4</v>
      </c>
      <c r="I143" s="144">
        <f>VLOOKUP($A143&amp;$B143,st_line_md_forecast[[#All],[key]:[Exceeds N-1]],COLUMNS(st_line_min_forecast!$F$2:K141),FALSE)</f>
        <v>44.7</v>
      </c>
      <c r="J143" s="144">
        <f>VLOOKUP($A143&amp;$B143,st_line_md_forecast[[#All],[key]:[Exceeds N-1]],COLUMNS(st_line_min_forecast!$F$2:L141),FALSE)</f>
        <v>46.8</v>
      </c>
      <c r="K143" s="144">
        <f>VLOOKUP($A143&amp;$B143,st_line_md_forecast[[#All],[key]:[Exceeds N-1]],COLUMNS(st_line_min_forecast!$F$2:M141),FALSE)</f>
        <v>46.2</v>
      </c>
      <c r="L143" s="144">
        <f>VLOOKUP($A143&amp;$B143,st_line_md_forecast[[#All],[key]:[Exceeds N-1]],COLUMNS(st_line_min_forecast!$F$2:N141),FALSE)</f>
        <v>45.7</v>
      </c>
      <c r="M143" s="144">
        <f>VLOOKUP($A143&amp;$B143,st_line_md_forecast[[#All],[key]:[Exceeds N-1]],COLUMNS(st_line_min_forecast!$F$2:O141),FALSE)</f>
        <v>48.2</v>
      </c>
      <c r="N143" s="193" t="str">
        <f t="shared" si="5"/>
        <v/>
      </c>
      <c r="O143" s="51"/>
      <c r="P143" s="51"/>
      <c r="Q143" s="51"/>
      <c r="R143" s="51"/>
      <c r="S143" s="51"/>
      <c r="T143" s="51"/>
      <c r="U143" s="51"/>
      <c r="V143" s="51"/>
      <c r="W143" s="51"/>
      <c r="X143" s="157"/>
    </row>
    <row r="144" spans="1:24">
      <c r="A144" s="167" t="s">
        <v>744</v>
      </c>
      <c r="B144" s="50" t="s">
        <v>590</v>
      </c>
      <c r="C144" s="43">
        <f>VLOOKUP($A144&amp;$B144,st_line_md_forecast[[#All],[key]:[Exceeds N-1]],COLUMNS(st_line_md_forecast!$E$2:$F$2),FALSE)</f>
        <v>52.6</v>
      </c>
      <c r="D144" s="357"/>
      <c r="E144" s="144">
        <f>VLOOKUP($A144&amp;$B144,st_line_md_forecast[[#All],[key]:[Exceeds N-1]],COLUMNS(st_line_md_forecast!F142:H142),FALSE)</f>
        <v>0.98798798798800003</v>
      </c>
      <c r="F144" s="357"/>
      <c r="G144" s="357"/>
      <c r="H144" s="144">
        <f>VLOOKUP($A144&amp;$B144,st_line_md_forecast[[#All],[key]:[Exceeds N-1]],COLUMNS(st_line_min_forecast!F142:I142),FALSE)</f>
        <v>33.299999999999997</v>
      </c>
      <c r="I144" s="144">
        <f>VLOOKUP($A144&amp;$B144,st_line_md_forecast[[#All],[key]:[Exceeds N-1]],COLUMNS(st_line_min_forecast!$F$2:K142),FALSE)</f>
        <v>38.700000000000003</v>
      </c>
      <c r="J144" s="144">
        <f>VLOOKUP($A144&amp;$B144,st_line_md_forecast[[#All],[key]:[Exceeds N-1]],COLUMNS(st_line_min_forecast!$F$2:L142),FALSE)</f>
        <v>38.9</v>
      </c>
      <c r="K144" s="144">
        <f>VLOOKUP($A144&amp;$B144,st_line_md_forecast[[#All],[key]:[Exceeds N-1]],COLUMNS(st_line_min_forecast!$F$2:M142),FALSE)</f>
        <v>38.200000000000003</v>
      </c>
      <c r="L144" s="144">
        <f>VLOOKUP($A144&amp;$B144,st_line_md_forecast[[#All],[key]:[Exceeds N-1]],COLUMNS(st_line_min_forecast!$F$2:N142),FALSE)</f>
        <v>37.700000000000003</v>
      </c>
      <c r="M144" s="144">
        <f>VLOOKUP($A144&amp;$B144,st_line_md_forecast[[#All],[key]:[Exceeds N-1]],COLUMNS(st_line_min_forecast!$F$2:O142),FALSE)</f>
        <v>40.1</v>
      </c>
      <c r="N144" s="193" t="str">
        <f t="shared" si="5"/>
        <v/>
      </c>
      <c r="O144" s="51"/>
      <c r="P144" s="51"/>
      <c r="Q144" s="51"/>
      <c r="R144" s="51"/>
      <c r="S144" s="51"/>
      <c r="T144" s="51"/>
      <c r="U144" s="51"/>
      <c r="V144" s="51"/>
      <c r="W144" s="51"/>
      <c r="X144" s="157"/>
    </row>
    <row r="145" spans="1:24">
      <c r="A145" s="167" t="s">
        <v>745</v>
      </c>
      <c r="B145" s="50" t="s">
        <v>588</v>
      </c>
      <c r="C145" s="43">
        <f>VLOOKUP($A145&amp;$B145,st_line_md_forecast[[#All],[key]:[Exceeds N-1]],COLUMNS(st_line_md_forecast!$E$2:$F$2),FALSE)</f>
        <v>49.2</v>
      </c>
      <c r="D145" s="357"/>
      <c r="E145" s="144">
        <f>VLOOKUP($A145&amp;$B145,st_line_md_forecast[[#All],[key]:[Exceeds N-1]],COLUMNS(st_line_md_forecast!F143:H143),FALSE)</f>
        <v>0.98550724637700005</v>
      </c>
      <c r="F145" s="357"/>
      <c r="G145" s="357"/>
      <c r="H145" s="144">
        <f>VLOOKUP($A145&amp;$B145,st_line_md_forecast[[#All],[key]:[Exceeds N-1]],COLUMNS(st_line_min_forecast!F143:I143),FALSE)</f>
        <v>41.4</v>
      </c>
      <c r="I145" s="144">
        <f>VLOOKUP($A145&amp;$B145,st_line_md_forecast[[#All],[key]:[Exceeds N-1]],COLUMNS(st_line_min_forecast!$F$2:K143),FALSE)</f>
        <v>44.6</v>
      </c>
      <c r="J145" s="144">
        <f>VLOOKUP($A145&amp;$B145,st_line_md_forecast[[#All],[key]:[Exceeds N-1]],COLUMNS(st_line_min_forecast!$F$2:L143),FALSE)</f>
        <v>46.8</v>
      </c>
      <c r="K145" s="144">
        <f>VLOOKUP($A145&amp;$B145,st_line_md_forecast[[#All],[key]:[Exceeds N-1]],COLUMNS(st_line_min_forecast!$F$2:M143),FALSE)</f>
        <v>46.2</v>
      </c>
      <c r="L145" s="144">
        <f>VLOOKUP($A145&amp;$B145,st_line_md_forecast[[#All],[key]:[Exceeds N-1]],COLUMNS(st_line_min_forecast!$F$2:N143),FALSE)</f>
        <v>45.7</v>
      </c>
      <c r="M145" s="144">
        <f>VLOOKUP($A145&amp;$B145,st_line_md_forecast[[#All],[key]:[Exceeds N-1]],COLUMNS(st_line_min_forecast!$F$2:O143),FALSE)</f>
        <v>48.2</v>
      </c>
      <c r="N145" s="193" t="str">
        <f t="shared" si="5"/>
        <v/>
      </c>
      <c r="O145" s="51"/>
      <c r="P145" s="51"/>
      <c r="Q145" s="51"/>
      <c r="R145" s="51"/>
      <c r="S145" s="51"/>
      <c r="T145" s="51"/>
      <c r="U145" s="51"/>
      <c r="V145" s="51"/>
      <c r="W145" s="51"/>
      <c r="X145" s="157"/>
    </row>
    <row r="146" spans="1:24">
      <c r="A146" s="167" t="s">
        <v>745</v>
      </c>
      <c r="B146" s="50" t="s">
        <v>590</v>
      </c>
      <c r="C146" s="43">
        <f>VLOOKUP($A146&amp;$B146,st_line_md_forecast[[#All],[key]:[Exceeds N-1]],COLUMNS(st_line_md_forecast!$E$2:$F$2),FALSE)</f>
        <v>52.6</v>
      </c>
      <c r="D146" s="357"/>
      <c r="E146" s="144">
        <f>VLOOKUP($A146&amp;$B146,st_line_md_forecast[[#All],[key]:[Exceeds N-1]],COLUMNS(st_line_md_forecast!F144:H144),FALSE)</f>
        <v>0.98798798798800003</v>
      </c>
      <c r="F146" s="357"/>
      <c r="G146" s="357"/>
      <c r="H146" s="144">
        <f>VLOOKUP($A146&amp;$B146,st_line_md_forecast[[#All],[key]:[Exceeds N-1]],COLUMNS(st_line_min_forecast!F144:I144),FALSE)</f>
        <v>33.299999999999997</v>
      </c>
      <c r="I146" s="144">
        <f>VLOOKUP($A146&amp;$B146,st_line_md_forecast[[#All],[key]:[Exceeds N-1]],COLUMNS(st_line_min_forecast!$F$2:K144),FALSE)</f>
        <v>38.700000000000003</v>
      </c>
      <c r="J146" s="144">
        <f>VLOOKUP($A146&amp;$B146,st_line_md_forecast[[#All],[key]:[Exceeds N-1]],COLUMNS(st_line_min_forecast!$F$2:L144),FALSE)</f>
        <v>38.799999999999997</v>
      </c>
      <c r="K146" s="144">
        <f>VLOOKUP($A146&amp;$B146,st_line_md_forecast[[#All],[key]:[Exceeds N-1]],COLUMNS(st_line_min_forecast!$F$2:M144),FALSE)</f>
        <v>38.1</v>
      </c>
      <c r="L146" s="144">
        <f>VLOOKUP($A146&amp;$B146,st_line_md_forecast[[#All],[key]:[Exceeds N-1]],COLUMNS(st_line_min_forecast!$F$2:N144),FALSE)</f>
        <v>37.700000000000003</v>
      </c>
      <c r="M146" s="144">
        <f>VLOOKUP($A146&amp;$B146,st_line_md_forecast[[#All],[key]:[Exceeds N-1]],COLUMNS(st_line_min_forecast!$F$2:O144),FALSE)</f>
        <v>40.1</v>
      </c>
      <c r="N146" s="193" t="str">
        <f t="shared" si="5"/>
        <v/>
      </c>
      <c r="O146" s="51"/>
      <c r="P146" s="51"/>
      <c r="Q146" s="51"/>
      <c r="R146" s="51"/>
      <c r="S146" s="51"/>
      <c r="T146" s="51"/>
      <c r="U146" s="51"/>
      <c r="V146" s="51"/>
      <c r="W146" s="51"/>
      <c r="X146" s="157"/>
    </row>
    <row r="147" spans="1:24">
      <c r="A147" s="167" t="s">
        <v>746</v>
      </c>
      <c r="B147" s="50" t="s">
        <v>588</v>
      </c>
      <c r="C147" s="43">
        <f>VLOOKUP($A147&amp;$B147,st_line_md_forecast[[#All],[key]:[Exceeds N-1]],COLUMNS(st_line_md_forecast!$E$2:$F$2),FALSE)</f>
        <v>44</v>
      </c>
      <c r="D147" s="357"/>
      <c r="E147" s="144">
        <f>VLOOKUP($A147&amp;$B147,st_line_md_forecast[[#All],[key]:[Exceeds N-1]],COLUMNS(st_line_md_forecast!F145:H145),FALSE)</f>
        <v>0.77333333333300003</v>
      </c>
      <c r="F147" s="357"/>
      <c r="G147" s="357"/>
      <c r="H147" s="144">
        <f>VLOOKUP($A147&amp;$B147,st_line_md_forecast[[#All],[key]:[Exceeds N-1]],COLUMNS(st_line_min_forecast!F145:I145),FALSE)</f>
        <v>15</v>
      </c>
      <c r="I147" s="144">
        <f>VLOOKUP($A147&amp;$B147,st_line_md_forecast[[#All],[key]:[Exceeds N-1]],COLUMNS(st_line_min_forecast!$F$2:K145),FALSE)</f>
        <v>16.2</v>
      </c>
      <c r="J147" s="144">
        <f>VLOOKUP($A147&amp;$B147,st_line_md_forecast[[#All],[key]:[Exceeds N-1]],COLUMNS(st_line_min_forecast!$F$2:L145),FALSE)</f>
        <v>17.5</v>
      </c>
      <c r="K147" s="144">
        <f>VLOOKUP($A147&amp;$B147,st_line_md_forecast[[#All],[key]:[Exceeds N-1]],COLUMNS(st_line_min_forecast!$F$2:M145),FALSE)</f>
        <v>17.100000000000001</v>
      </c>
      <c r="L147" s="144">
        <f>VLOOKUP($A147&amp;$B147,st_line_md_forecast[[#All],[key]:[Exceeds N-1]],COLUMNS(st_line_min_forecast!$F$2:N145),FALSE)</f>
        <v>16.8</v>
      </c>
      <c r="M147" s="144">
        <f>VLOOKUP($A147&amp;$B147,st_line_md_forecast[[#All],[key]:[Exceeds N-1]],COLUMNS(st_line_min_forecast!$F$2:O145),FALSE)</f>
        <v>18</v>
      </c>
      <c r="N147" s="193" t="str">
        <f t="shared" si="5"/>
        <v/>
      </c>
      <c r="O147" s="51"/>
      <c r="P147" s="51"/>
      <c r="Q147" s="51"/>
      <c r="R147" s="51"/>
      <c r="S147" s="51"/>
      <c r="T147" s="51"/>
      <c r="U147" s="51"/>
      <c r="V147" s="51"/>
      <c r="W147" s="51"/>
      <c r="X147" s="157"/>
    </row>
    <row r="148" spans="1:24">
      <c r="A148" s="167" t="s">
        <v>746</v>
      </c>
      <c r="B148" s="50" t="s">
        <v>590</v>
      </c>
      <c r="C148" s="43">
        <f>VLOOKUP($A148&amp;$B148,st_line_md_forecast[[#All],[key]:[Exceeds N-1]],COLUMNS(st_line_md_forecast!$E$2:$F$2),FALSE)</f>
        <v>43.4</v>
      </c>
      <c r="D148" s="357"/>
      <c r="E148" s="144">
        <f>VLOOKUP($A148&amp;$B148,st_line_md_forecast[[#All],[key]:[Exceeds N-1]],COLUMNS(st_line_md_forecast!F146:H146),FALSE)</f>
        <v>0.77777777777799995</v>
      </c>
      <c r="F148" s="357"/>
      <c r="G148" s="357"/>
      <c r="H148" s="144">
        <f>VLOOKUP($A148&amp;$B148,st_line_md_forecast[[#All],[key]:[Exceeds N-1]],COLUMNS(st_line_min_forecast!F146:I146),FALSE)</f>
        <v>11.7</v>
      </c>
      <c r="I148" s="144">
        <f>VLOOKUP($A148&amp;$B148,st_line_md_forecast[[#All],[key]:[Exceeds N-1]],COLUMNS(st_line_min_forecast!$F$2:K146),FALSE)</f>
        <v>14.3</v>
      </c>
      <c r="J148" s="144">
        <f>VLOOKUP($A148&amp;$B148,st_line_md_forecast[[#All],[key]:[Exceeds N-1]],COLUMNS(st_line_min_forecast!$F$2:L146),FALSE)</f>
        <v>14.3</v>
      </c>
      <c r="K148" s="144">
        <f>VLOOKUP($A148&amp;$B148,st_line_md_forecast[[#All],[key]:[Exceeds N-1]],COLUMNS(st_line_min_forecast!$F$2:M146),FALSE)</f>
        <v>13.9</v>
      </c>
      <c r="L148" s="144">
        <f>VLOOKUP($A148&amp;$B148,st_line_md_forecast[[#All],[key]:[Exceeds N-1]],COLUMNS(st_line_min_forecast!$F$2:N146),FALSE)</f>
        <v>13.4</v>
      </c>
      <c r="M148" s="144">
        <f>VLOOKUP($A148&amp;$B148,st_line_md_forecast[[#All],[key]:[Exceeds N-1]],COLUMNS(st_line_min_forecast!$F$2:O146),FALSE)</f>
        <v>14.7</v>
      </c>
      <c r="N148" s="193" t="str">
        <f t="shared" si="5"/>
        <v/>
      </c>
      <c r="O148" s="51"/>
      <c r="P148" s="51"/>
      <c r="Q148" s="51"/>
      <c r="R148" s="51"/>
      <c r="S148" s="51"/>
      <c r="T148" s="51"/>
      <c r="U148" s="51"/>
      <c r="V148" s="51"/>
      <c r="W148" s="51"/>
      <c r="X148" s="157"/>
    </row>
    <row r="149" spans="1:24">
      <c r="A149" s="167" t="s">
        <v>769</v>
      </c>
      <c r="B149" s="50" t="s">
        <v>588</v>
      </c>
      <c r="C149" s="43">
        <f>VLOOKUP($A149&amp;$B149,st_line_md_forecast[[#All],[key]:[Exceeds N-1]],COLUMNS(st_line_md_forecast!$E$2:$F$2),FALSE)</f>
        <v>44</v>
      </c>
      <c r="D149" s="357"/>
      <c r="E149" s="144">
        <f>VLOOKUP($A149&amp;$B149,st_line_md_forecast[[#All],[key]:[Exceeds N-1]],COLUMNS(st_line_md_forecast!F147:H147),FALSE)</f>
        <v>1</v>
      </c>
      <c r="F149" s="357"/>
      <c r="G149" s="357"/>
      <c r="H149" s="144">
        <f>VLOOKUP($A149&amp;$B149,st_line_md_forecast[[#All],[key]:[Exceeds N-1]],COLUMNS(st_line_min_forecast!F147:I147),FALSE)</f>
        <v>10.3</v>
      </c>
      <c r="I149" s="144">
        <f>VLOOKUP($A149&amp;$B149,st_line_md_forecast[[#All],[key]:[Exceeds N-1]],COLUMNS(st_line_min_forecast!$F$2:K147),FALSE)</f>
        <v>11</v>
      </c>
      <c r="J149" s="144">
        <f>VLOOKUP($A149&amp;$B149,st_line_md_forecast[[#All],[key]:[Exceeds N-1]],COLUMNS(st_line_min_forecast!$F$2:L147),FALSE)</f>
        <v>11.8</v>
      </c>
      <c r="K149" s="144">
        <f>VLOOKUP($A149&amp;$B149,st_line_md_forecast[[#All],[key]:[Exceeds N-1]],COLUMNS(st_line_min_forecast!$F$2:M147),FALSE)</f>
        <v>11.6</v>
      </c>
      <c r="L149" s="144">
        <f>VLOOKUP($A149&amp;$B149,st_line_md_forecast[[#All],[key]:[Exceeds N-1]],COLUMNS(st_line_min_forecast!$F$2:N147),FALSE)</f>
        <v>11.4</v>
      </c>
      <c r="M149" s="144">
        <f>VLOOKUP($A149&amp;$B149,st_line_md_forecast[[#All],[key]:[Exceeds N-1]],COLUMNS(st_line_min_forecast!$F$2:O147),FALSE)</f>
        <v>12.1</v>
      </c>
      <c r="N149" s="193" t="str">
        <f t="shared" si="5"/>
        <v/>
      </c>
      <c r="O149" s="51"/>
      <c r="P149" s="51"/>
      <c r="Q149" s="51"/>
      <c r="R149" s="51"/>
      <c r="S149" s="51"/>
      <c r="T149" s="51"/>
      <c r="U149" s="51"/>
      <c r="V149" s="51"/>
      <c r="W149" s="51"/>
      <c r="X149" s="157"/>
    </row>
    <row r="150" spans="1:24">
      <c r="A150" s="167" t="s">
        <v>769</v>
      </c>
      <c r="B150" s="50" t="s">
        <v>590</v>
      </c>
      <c r="C150" s="43">
        <f>VLOOKUP($A150&amp;$B150,st_line_md_forecast[[#All],[key]:[Exceeds N-1]],COLUMNS(st_line_md_forecast!$E$2:$F$2),FALSE)</f>
        <v>43.4</v>
      </c>
      <c r="D150" s="357"/>
      <c r="E150" s="144">
        <f>VLOOKUP($A150&amp;$B150,st_line_md_forecast[[#All],[key]:[Exceeds N-1]],COLUMNS(st_line_md_forecast!F148:H148),FALSE)</f>
        <v>1</v>
      </c>
      <c r="F150" s="357"/>
      <c r="G150" s="357"/>
      <c r="H150" s="144">
        <f>VLOOKUP($A150&amp;$B150,st_line_md_forecast[[#All],[key]:[Exceeds N-1]],COLUMNS(st_line_min_forecast!F148:I148),FALSE)</f>
        <v>8.4</v>
      </c>
      <c r="I150" s="144">
        <f>VLOOKUP($A150&amp;$B150,st_line_md_forecast[[#All],[key]:[Exceeds N-1]],COLUMNS(st_line_min_forecast!$F$2:K148),FALSE)</f>
        <v>10</v>
      </c>
      <c r="J150" s="144">
        <f>VLOOKUP($A150&amp;$B150,st_line_md_forecast[[#All],[key]:[Exceeds N-1]],COLUMNS(st_line_min_forecast!$F$2:L148),FALSE)</f>
        <v>10</v>
      </c>
      <c r="K150" s="144">
        <f>VLOOKUP($A150&amp;$B150,st_line_md_forecast[[#All],[key]:[Exceeds N-1]],COLUMNS(st_line_min_forecast!$F$2:M148),FALSE)</f>
        <v>9.8000000000000007</v>
      </c>
      <c r="L150" s="144">
        <f>VLOOKUP($A150&amp;$B150,st_line_md_forecast[[#All],[key]:[Exceeds N-1]],COLUMNS(st_line_min_forecast!$F$2:N148),FALSE)</f>
        <v>9.5</v>
      </c>
      <c r="M150" s="144">
        <f>VLOOKUP($A150&amp;$B150,st_line_md_forecast[[#All],[key]:[Exceeds N-1]],COLUMNS(st_line_min_forecast!$F$2:O148),FALSE)</f>
        <v>10.3</v>
      </c>
      <c r="N150" s="193" t="str">
        <f t="shared" si="5"/>
        <v/>
      </c>
      <c r="O150" s="51"/>
      <c r="P150" s="51"/>
      <c r="Q150" s="51"/>
      <c r="R150" s="51"/>
      <c r="S150" s="51"/>
      <c r="T150" s="51"/>
      <c r="U150" s="51"/>
      <c r="V150" s="51"/>
      <c r="W150" s="51"/>
      <c r="X150" s="157"/>
    </row>
    <row r="151" spans="1:24">
      <c r="A151" s="167" t="s">
        <v>743</v>
      </c>
      <c r="B151" s="50" t="s">
        <v>588</v>
      </c>
      <c r="C151" s="43">
        <f>VLOOKUP($A151&amp;$B151,st_line_md_forecast[[#All],[key]:[Exceeds N-1]],COLUMNS(st_line_md_forecast!$E$2:$F$2),FALSE)</f>
        <v>26.2</v>
      </c>
      <c r="D151" s="357"/>
      <c r="E151" s="144">
        <f>VLOOKUP($A151&amp;$B151,st_line_md_forecast[[#All],[key]:[Exceeds N-1]],COLUMNS(st_line_md_forecast!F149:H149),FALSE)</f>
        <v>0.8</v>
      </c>
      <c r="F151" s="357"/>
      <c r="G151" s="357"/>
      <c r="H151" s="144">
        <f>VLOOKUP($A151&amp;$B151,st_line_md_forecast[[#All],[key]:[Exceeds N-1]],COLUMNS(st_line_min_forecast!F149:I149),FALSE)</f>
        <v>2.5</v>
      </c>
      <c r="I151" s="144">
        <f>VLOOKUP($A151&amp;$B151,st_line_md_forecast[[#All],[key]:[Exceeds N-1]],COLUMNS(st_line_min_forecast!$F$2:K149),FALSE)</f>
        <v>2.4</v>
      </c>
      <c r="J151" s="144">
        <f>VLOOKUP($A151&amp;$B151,st_line_md_forecast[[#All],[key]:[Exceeds N-1]],COLUMNS(st_line_min_forecast!$F$2:L149),FALSE)</f>
        <v>2.4</v>
      </c>
      <c r="K151" s="144">
        <f>VLOOKUP($A151&amp;$B151,st_line_md_forecast[[#All],[key]:[Exceeds N-1]],COLUMNS(st_line_min_forecast!$F$2:M149),FALSE)</f>
        <v>2.4</v>
      </c>
      <c r="L151" s="144">
        <f>VLOOKUP($A151&amp;$B151,st_line_md_forecast[[#All],[key]:[Exceeds N-1]],COLUMNS(st_line_min_forecast!$F$2:N149),FALSE)</f>
        <v>2.2999999999999998</v>
      </c>
      <c r="M151" s="144">
        <f>VLOOKUP($A151&amp;$B151,st_line_md_forecast[[#All],[key]:[Exceeds N-1]],COLUMNS(st_line_min_forecast!$F$2:O149),FALSE)</f>
        <v>2.2999999999999998</v>
      </c>
      <c r="N151" s="193" t="str">
        <f t="shared" si="5"/>
        <v/>
      </c>
      <c r="O151" s="51"/>
      <c r="P151" s="51"/>
      <c r="Q151" s="51"/>
      <c r="R151" s="51"/>
      <c r="S151" s="51"/>
      <c r="T151" s="51"/>
      <c r="U151" s="51"/>
      <c r="V151" s="51"/>
      <c r="W151" s="51"/>
      <c r="X151" s="157"/>
    </row>
    <row r="152" spans="1:24" ht="14" thickBot="1">
      <c r="A152" s="168" t="s">
        <v>743</v>
      </c>
      <c r="B152" s="52" t="s">
        <v>590</v>
      </c>
      <c r="C152" s="44">
        <f>VLOOKUP($A152&amp;$B152,st_line_md_forecast[[#All],[key]:[Exceeds N-1]],COLUMNS(st_line_md_forecast!$E$2:$F$2),FALSE)</f>
        <v>35.4</v>
      </c>
      <c r="D152" s="358"/>
      <c r="E152" s="145">
        <f>VLOOKUP($A152&amp;$B152,st_line_md_forecast[[#All],[key]:[Exceeds N-1]],COLUMNS(st_line_md_forecast!F150:H150),FALSE)</f>
        <v>0.75</v>
      </c>
      <c r="F152" s="358"/>
      <c r="G152" s="358"/>
      <c r="H152" s="145">
        <f>VLOOKUP($A152&amp;$B152,st_line_md_forecast[[#All],[key]:[Exceeds N-1]],COLUMNS(st_line_min_forecast!F150:I150),FALSE)</f>
        <v>2.4</v>
      </c>
      <c r="I152" s="145">
        <f>VLOOKUP($A152&amp;$B152,st_line_md_forecast[[#All],[key]:[Exceeds N-1]],COLUMNS(st_line_min_forecast!$F$2:K150),FALSE)</f>
        <v>2.2999999999999998</v>
      </c>
      <c r="J152" s="145">
        <f>VLOOKUP($A152&amp;$B152,st_line_md_forecast[[#All],[key]:[Exceeds N-1]],COLUMNS(st_line_min_forecast!$F$2:L150),FALSE)</f>
        <v>2.2999999999999998</v>
      </c>
      <c r="K152" s="145">
        <f>VLOOKUP($A152&amp;$B152,st_line_md_forecast[[#All],[key]:[Exceeds N-1]],COLUMNS(st_line_min_forecast!$F$2:M150),FALSE)</f>
        <v>2.2999999999999998</v>
      </c>
      <c r="L152" s="145">
        <f>VLOOKUP($A152&amp;$B152,st_line_md_forecast[[#All],[key]:[Exceeds N-1]],COLUMNS(st_line_min_forecast!$F$2:N150),FALSE)</f>
        <v>2.2000000000000002</v>
      </c>
      <c r="M152" s="145">
        <f>VLOOKUP($A152&amp;$B152,st_line_md_forecast[[#All],[key]:[Exceeds N-1]],COLUMNS(st_line_min_forecast!$F$2:O150),FALSE)</f>
        <v>2.2000000000000002</v>
      </c>
      <c r="N152" s="194" t="str">
        <f t="shared" si="5"/>
        <v/>
      </c>
      <c r="O152" s="53"/>
      <c r="P152" s="53"/>
      <c r="Q152" s="53"/>
      <c r="R152" s="53"/>
      <c r="S152" s="53"/>
      <c r="T152" s="53"/>
      <c r="U152" s="53"/>
      <c r="V152" s="53"/>
      <c r="W152" s="53"/>
      <c r="X152" s="162"/>
    </row>
    <row r="153" spans="1:24" ht="13.5" customHeight="1">
      <c r="A153" s="173" t="s">
        <v>591</v>
      </c>
      <c r="B153" s="30"/>
      <c r="C153" s="83"/>
      <c r="D153" s="31"/>
      <c r="E153" s="146"/>
      <c r="F153" s="31"/>
      <c r="G153" s="31"/>
      <c r="H153" s="31"/>
      <c r="I153" s="31"/>
      <c r="J153" s="31"/>
      <c r="K153" s="31"/>
      <c r="L153" s="31"/>
      <c r="M153" s="31"/>
      <c r="N153" s="196"/>
      <c r="O153" s="31"/>
      <c r="P153" s="31"/>
      <c r="Q153" s="31"/>
      <c r="R153" s="31"/>
      <c r="S153" s="31"/>
      <c r="T153" s="31"/>
      <c r="U153" s="31"/>
      <c r="V153" s="31"/>
      <c r="W153" s="31"/>
      <c r="X153" s="163"/>
    </row>
    <row r="154" spans="1:24" ht="14">
      <c r="A154" s="174" t="s">
        <v>823</v>
      </c>
      <c r="B154" s="33" t="s">
        <v>588</v>
      </c>
      <c r="C154" s="41">
        <f>VLOOKUP($A154&amp;$B154,st_line_md_forecast[[#All],[key]:[Exceeds N-1]],COLUMNS(st_line_md_forecast!$E$2:$F$2),FALSE)</f>
        <v>51.4</v>
      </c>
      <c r="D154" s="359"/>
      <c r="E154" s="141">
        <f>VLOOKUP($A154&amp;$B154,st_line_md_forecast[[#All],[key]:[Exceeds N-1]],COLUMNS(st_line_md_forecast!F152:H152),FALSE)</f>
        <v>0.995661605206</v>
      </c>
      <c r="F154" s="359"/>
      <c r="G154" s="359"/>
      <c r="H154" s="141">
        <f>VLOOKUP($A154&amp;$B154,st_line_md_forecast[[#All],[key]:[Exceeds N-1]],COLUMNS(st_line_min_forecast!F152:I152),FALSE)</f>
        <v>46.1</v>
      </c>
      <c r="I154" s="141">
        <f>VLOOKUP($A154&amp;$B154,st_line_md_forecast[[#All],[key]:[Exceeds N-1]],COLUMNS(st_line_min_forecast!$F$2:K152),FALSE)</f>
        <v>50.2</v>
      </c>
      <c r="J154" s="141">
        <f>VLOOKUP($A154&amp;$B154,st_line_md_forecast[[#All],[key]:[Exceeds N-1]],COLUMNS(st_line_min_forecast!$F$2:L152),FALSE)</f>
        <v>52.6</v>
      </c>
      <c r="K154" s="141">
        <f>VLOOKUP($A154&amp;$B154,st_line_md_forecast[[#All],[key]:[Exceeds N-1]],COLUMNS(st_line_min_forecast!$F$2:M152),FALSE)</f>
        <v>52.5</v>
      </c>
      <c r="L154" s="141">
        <f>VLOOKUP($A154&amp;$B154,st_line_md_forecast[[#All],[key]:[Exceeds N-1]],COLUMNS(st_line_min_forecast!$F$2:N152),FALSE)</f>
        <v>52.7</v>
      </c>
      <c r="M154" s="141">
        <f>VLOOKUP($A154&amp;$B154,st_line_md_forecast[[#All],[key]:[Exceeds N-1]],COLUMNS(st_line_min_forecast!$F$2:O152),FALSE)</f>
        <v>55.4</v>
      </c>
      <c r="N154" s="195" t="str">
        <f t="shared" si="5"/>
        <v/>
      </c>
      <c r="O154" s="34"/>
      <c r="P154" s="34"/>
      <c r="Q154" s="34"/>
      <c r="R154" s="34"/>
      <c r="S154" s="34"/>
      <c r="T154" s="34"/>
      <c r="U154" s="34"/>
      <c r="V154" s="34"/>
      <c r="W154" s="34"/>
      <c r="X154" s="150"/>
    </row>
    <row r="155" spans="1:24" ht="14">
      <c r="A155" s="167" t="s">
        <v>823</v>
      </c>
      <c r="B155" s="35" t="s">
        <v>590</v>
      </c>
      <c r="C155" s="43">
        <f>VLOOKUP($A155&amp;$B155,st_line_md_forecast[[#All],[key]:[Exceeds N-1]],COLUMNS(st_line_md_forecast!$E$2:$F$2),FALSE)</f>
        <v>69.7</v>
      </c>
      <c r="D155" s="349"/>
      <c r="E155" s="138">
        <f>VLOOKUP($A155&amp;$B155,st_line_md_forecast[[#All],[key]:[Exceeds N-1]],COLUMNS(st_line_md_forecast!F153:H153),FALSE)</f>
        <v>0.98850574712600003</v>
      </c>
      <c r="F155" s="349"/>
      <c r="G155" s="349"/>
      <c r="H155" s="138">
        <f>VLOOKUP($A155&amp;$B155,st_line_md_forecast[[#All],[key]:[Exceeds N-1]],COLUMNS(st_line_min_forecast!F153:I153),FALSE)</f>
        <v>52.2</v>
      </c>
      <c r="I155" s="138">
        <f>VLOOKUP($A155&amp;$B155,st_line_md_forecast[[#All],[key]:[Exceeds N-1]],COLUMNS(st_line_min_forecast!$F$2:K153),FALSE)</f>
        <v>58</v>
      </c>
      <c r="J155" s="138">
        <f>VLOOKUP($A155&amp;$B155,st_line_md_forecast[[#All],[key]:[Exceeds N-1]],COLUMNS(st_line_min_forecast!$F$2:L153),FALSE)</f>
        <v>58.1</v>
      </c>
      <c r="K155" s="138">
        <f>VLOOKUP($A155&amp;$B155,st_line_md_forecast[[#All],[key]:[Exceeds N-1]],COLUMNS(st_line_min_forecast!$F$2:M153),FALSE)</f>
        <v>57.6</v>
      </c>
      <c r="L155" s="138">
        <f>VLOOKUP($A155&amp;$B155,st_line_md_forecast[[#All],[key]:[Exceeds N-1]],COLUMNS(st_line_min_forecast!$F$2:N153),FALSE)</f>
        <v>57.3</v>
      </c>
      <c r="M155" s="138">
        <f>VLOOKUP($A155&amp;$B155,st_line_md_forecast[[#All],[key]:[Exceeds N-1]],COLUMNS(st_line_min_forecast!$F$2:O153),FALSE)</f>
        <v>59.9</v>
      </c>
      <c r="N155" s="185" t="str">
        <f t="shared" si="5"/>
        <v/>
      </c>
      <c r="O155" s="37"/>
      <c r="P155" s="37"/>
      <c r="Q155" s="37"/>
      <c r="R155" s="37"/>
      <c r="S155" s="37"/>
      <c r="T155" s="37"/>
      <c r="U155" s="37"/>
      <c r="V155" s="37"/>
      <c r="W155" s="37"/>
      <c r="X155" s="151"/>
    </row>
    <row r="156" spans="1:24" ht="14">
      <c r="A156" s="167" t="s">
        <v>824</v>
      </c>
      <c r="B156" s="35" t="s">
        <v>588</v>
      </c>
      <c r="C156" s="43">
        <f>VLOOKUP($A156&amp;$B156,st_line_md_forecast[[#All],[key]:[Exceeds N-1]],COLUMNS(st_line_md_forecast!$E$2:$F$2),FALSE)</f>
        <v>76.599999999999994</v>
      </c>
      <c r="D156" s="349"/>
      <c r="E156" s="138">
        <f>VLOOKUP($A156&amp;$B156,st_line_md_forecast[[#All],[key]:[Exceeds N-1]],COLUMNS(st_line_md_forecast!F154:H154),FALSE)</f>
        <v>0.99130434782599997</v>
      </c>
      <c r="F156" s="349"/>
      <c r="G156" s="349"/>
      <c r="H156" s="138">
        <f>VLOOKUP($A156&amp;$B156,st_line_md_forecast[[#All],[key]:[Exceeds N-1]],COLUMNS(st_line_min_forecast!F154:I154),FALSE)</f>
        <v>46</v>
      </c>
      <c r="I156" s="138">
        <f>VLOOKUP($A156&amp;$B156,st_line_md_forecast[[#All],[key]:[Exceeds N-1]],COLUMNS(st_line_min_forecast!$F$2:K154),FALSE)</f>
        <v>50.1</v>
      </c>
      <c r="J156" s="138">
        <f>VLOOKUP($A156&amp;$B156,st_line_md_forecast[[#All],[key]:[Exceeds N-1]],COLUMNS(st_line_min_forecast!$F$2:L154),FALSE)</f>
        <v>52.5</v>
      </c>
      <c r="K156" s="138">
        <f>VLOOKUP($A156&amp;$B156,st_line_md_forecast[[#All],[key]:[Exceeds N-1]],COLUMNS(st_line_min_forecast!$F$2:M154),FALSE)</f>
        <v>52.4</v>
      </c>
      <c r="L156" s="138">
        <f>VLOOKUP($A156&amp;$B156,st_line_md_forecast[[#All],[key]:[Exceeds N-1]],COLUMNS(st_line_min_forecast!$F$2:N154),FALSE)</f>
        <v>52.5</v>
      </c>
      <c r="M156" s="138">
        <f>VLOOKUP($A156&amp;$B156,st_line_md_forecast[[#All],[key]:[Exceeds N-1]],COLUMNS(st_line_min_forecast!$F$2:O154),FALSE)</f>
        <v>55.2</v>
      </c>
      <c r="N156" s="185" t="str">
        <f t="shared" si="5"/>
        <v/>
      </c>
      <c r="O156" s="37"/>
      <c r="P156" s="37"/>
      <c r="Q156" s="37"/>
      <c r="R156" s="37"/>
      <c r="S156" s="37"/>
      <c r="T156" s="37"/>
      <c r="U156" s="37"/>
      <c r="V156" s="37"/>
      <c r="W156" s="37"/>
      <c r="X156" s="151"/>
    </row>
    <row r="157" spans="1:24" ht="14">
      <c r="A157" s="167" t="s">
        <v>824</v>
      </c>
      <c r="B157" s="35" t="s">
        <v>590</v>
      </c>
      <c r="C157" s="43">
        <f>VLOOKUP($A157&amp;$B157,st_line_md_forecast[[#All],[key]:[Exceeds N-1]],COLUMNS(st_line_md_forecast!$E$2:$F$2),FALSE)</f>
        <v>89.2</v>
      </c>
      <c r="D157" s="349"/>
      <c r="E157" s="138">
        <f>VLOOKUP($A157&amp;$B157,st_line_md_forecast[[#All],[key]:[Exceeds N-1]],COLUMNS(st_line_md_forecast!F155:H155),FALSE)</f>
        <v>0.98272552783099998</v>
      </c>
      <c r="F157" s="349"/>
      <c r="G157" s="349"/>
      <c r="H157" s="138">
        <f>VLOOKUP($A157&amp;$B157,st_line_md_forecast[[#All],[key]:[Exceeds N-1]],COLUMNS(st_line_min_forecast!F155:I155),FALSE)</f>
        <v>52.1</v>
      </c>
      <c r="I157" s="138">
        <f>VLOOKUP($A157&amp;$B157,st_line_md_forecast[[#All],[key]:[Exceeds N-1]],COLUMNS(st_line_min_forecast!$F$2:K155),FALSE)</f>
        <v>57.9</v>
      </c>
      <c r="J157" s="138">
        <f>VLOOKUP($A157&amp;$B157,st_line_md_forecast[[#All],[key]:[Exceeds N-1]],COLUMNS(st_line_min_forecast!$F$2:L155),FALSE)</f>
        <v>58.4</v>
      </c>
      <c r="K157" s="138">
        <f>VLOOKUP($A157&amp;$B157,st_line_md_forecast[[#All],[key]:[Exceeds N-1]],COLUMNS(st_line_min_forecast!$F$2:M155),FALSE)</f>
        <v>57.5</v>
      </c>
      <c r="L157" s="138">
        <f>VLOOKUP($A157&amp;$B157,st_line_md_forecast[[#All],[key]:[Exceeds N-1]],COLUMNS(st_line_min_forecast!$F$2:N155),FALSE)</f>
        <v>57.1</v>
      </c>
      <c r="M157" s="138">
        <f>VLOOKUP($A157&amp;$B157,st_line_md_forecast[[#All],[key]:[Exceeds N-1]],COLUMNS(st_line_min_forecast!$F$2:O155),FALSE)</f>
        <v>59.8</v>
      </c>
      <c r="N157" s="185" t="str">
        <f t="shared" si="5"/>
        <v/>
      </c>
      <c r="O157" s="37"/>
      <c r="P157" s="37"/>
      <c r="Q157" s="37"/>
      <c r="R157" s="37"/>
      <c r="S157" s="37"/>
      <c r="T157" s="37"/>
      <c r="U157" s="37"/>
      <c r="V157" s="37"/>
      <c r="W157" s="37"/>
      <c r="X157" s="151"/>
    </row>
    <row r="158" spans="1:24" ht="14">
      <c r="A158" s="167" t="s">
        <v>724</v>
      </c>
      <c r="B158" s="35" t="s">
        <v>588</v>
      </c>
      <c r="C158" s="43">
        <f>VLOOKUP($A158&amp;$B158,st_line_md_forecast[[#All],[key]:[Exceeds N-1]],COLUMNS(st_line_md_forecast!$E$2:$F$2),FALSE)</f>
        <v>109.7</v>
      </c>
      <c r="D158" s="349"/>
      <c r="E158" s="138">
        <f>VLOOKUP($A158&amp;$B158,st_line_md_forecast[[#All],[key]:[Exceeds N-1]],COLUMNS(st_line_md_forecast!F156:H156),FALSE)</f>
        <v>1</v>
      </c>
      <c r="F158" s="349"/>
      <c r="G158" s="349"/>
      <c r="H158" s="138">
        <f>VLOOKUP($A158&amp;$B158,st_line_md_forecast[[#All],[key]:[Exceeds N-1]],COLUMNS(st_line_min_forecast!F156:I156),FALSE)</f>
        <v>24.4</v>
      </c>
      <c r="I158" s="138">
        <f>VLOOKUP($A158&amp;$B158,st_line_md_forecast[[#All],[key]:[Exceeds N-1]],COLUMNS(st_line_min_forecast!$F$2:K156),FALSE)</f>
        <v>26.4</v>
      </c>
      <c r="J158" s="138">
        <f>VLOOKUP($A158&amp;$B158,st_line_md_forecast[[#All],[key]:[Exceeds N-1]],COLUMNS(st_line_min_forecast!$F$2:L156),FALSE)</f>
        <v>27.9</v>
      </c>
      <c r="K158" s="138">
        <f>VLOOKUP($A158&amp;$B158,st_line_md_forecast[[#All],[key]:[Exceeds N-1]],COLUMNS(st_line_min_forecast!$F$2:M156),FALSE)</f>
        <v>27.8</v>
      </c>
      <c r="L158" s="138">
        <f>VLOOKUP($A158&amp;$B158,st_line_md_forecast[[#All],[key]:[Exceeds N-1]],COLUMNS(st_line_min_forecast!$F$2:N156),FALSE)</f>
        <v>27.9</v>
      </c>
      <c r="M158" s="138">
        <f>VLOOKUP($A158&amp;$B158,st_line_md_forecast[[#All],[key]:[Exceeds N-1]],COLUMNS(st_line_min_forecast!$F$2:O156),FALSE)</f>
        <v>29.3</v>
      </c>
      <c r="N158" s="185" t="str">
        <f t="shared" si="5"/>
        <v/>
      </c>
      <c r="O158" s="37"/>
      <c r="P158" s="37"/>
      <c r="Q158" s="37"/>
      <c r="R158" s="37"/>
      <c r="S158" s="37"/>
      <c r="T158" s="37"/>
      <c r="U158" s="37"/>
      <c r="V158" s="37"/>
      <c r="W158" s="37"/>
      <c r="X158" s="151"/>
    </row>
    <row r="159" spans="1:24" ht="14">
      <c r="A159" s="167" t="s">
        <v>724</v>
      </c>
      <c r="B159" s="35" t="s">
        <v>590</v>
      </c>
      <c r="C159" s="43">
        <f>VLOOKUP($A159&amp;$B159,st_line_md_forecast[[#All],[key]:[Exceeds N-1]],COLUMNS(st_line_md_forecast!$E$2:$F$2),FALSE)</f>
        <v>114.3</v>
      </c>
      <c r="D159" s="349"/>
      <c r="E159" s="138">
        <f>VLOOKUP($A159&amp;$B159,st_line_md_forecast[[#All],[key]:[Exceeds N-1]],COLUMNS(st_line_md_forecast!F157:H157),FALSE)</f>
        <v>0.99659863945600002</v>
      </c>
      <c r="F159" s="349"/>
      <c r="G159" s="349"/>
      <c r="H159" s="138">
        <f>VLOOKUP($A159&amp;$B159,st_line_md_forecast[[#All],[key]:[Exceeds N-1]],COLUMNS(st_line_min_forecast!F157:I157),FALSE)</f>
        <v>29.4</v>
      </c>
      <c r="I159" s="138">
        <f>VLOOKUP($A159&amp;$B159,st_line_md_forecast[[#All],[key]:[Exceeds N-1]],COLUMNS(st_line_min_forecast!$F$2:K157),FALSE)</f>
        <v>32.700000000000003</v>
      </c>
      <c r="J159" s="138">
        <f>VLOOKUP($A159&amp;$B159,st_line_md_forecast[[#All],[key]:[Exceeds N-1]],COLUMNS(st_line_min_forecast!$F$2:L157),FALSE)</f>
        <v>32.799999999999997</v>
      </c>
      <c r="K159" s="138">
        <f>VLOOKUP($A159&amp;$B159,st_line_md_forecast[[#All],[key]:[Exceeds N-1]],COLUMNS(st_line_min_forecast!$F$2:M157),FALSE)</f>
        <v>32.6</v>
      </c>
      <c r="L159" s="138">
        <f>VLOOKUP($A159&amp;$B159,st_line_md_forecast[[#All],[key]:[Exceeds N-1]],COLUMNS(st_line_min_forecast!$F$2:N157),FALSE)</f>
        <v>32.4</v>
      </c>
      <c r="M159" s="138">
        <f>VLOOKUP($A159&amp;$B159,st_line_md_forecast[[#All],[key]:[Exceeds N-1]],COLUMNS(st_line_min_forecast!$F$2:O157),FALSE)</f>
        <v>33.9</v>
      </c>
      <c r="N159" s="185" t="str">
        <f t="shared" si="5"/>
        <v/>
      </c>
      <c r="O159" s="37"/>
      <c r="P159" s="37"/>
      <c r="Q159" s="37"/>
      <c r="R159" s="37"/>
      <c r="S159" s="37"/>
      <c r="T159" s="37"/>
      <c r="U159" s="37"/>
      <c r="V159" s="37"/>
      <c r="W159" s="37"/>
      <c r="X159" s="151"/>
    </row>
    <row r="160" spans="1:24" ht="14">
      <c r="A160" s="167" t="s">
        <v>725</v>
      </c>
      <c r="B160" s="35" t="s">
        <v>588</v>
      </c>
      <c r="C160" s="43">
        <f>VLOOKUP($A160&amp;$B160,st_line_md_forecast[[#All],[key]:[Exceeds N-1]],COLUMNS(st_line_md_forecast!$E$2:$F$2),FALSE)</f>
        <v>46.3</v>
      </c>
      <c r="D160" s="349"/>
      <c r="E160" s="138">
        <f>VLOOKUP($A160&amp;$B160,st_line_md_forecast[[#All],[key]:[Exceeds N-1]],COLUMNS(st_line_md_forecast!F158:H158),FALSE)</f>
        <v>1</v>
      </c>
      <c r="F160" s="349"/>
      <c r="G160" s="349"/>
      <c r="H160" s="138">
        <f>VLOOKUP($A160&amp;$B160,st_line_md_forecast[[#All],[key]:[Exceeds N-1]],COLUMNS(st_line_min_forecast!F158:I158),FALSE)</f>
        <v>24.8</v>
      </c>
      <c r="I160" s="138">
        <f>VLOOKUP($A160&amp;$B160,st_line_md_forecast[[#All],[key]:[Exceeds N-1]],COLUMNS(st_line_min_forecast!$F$2:K158),FALSE)</f>
        <v>26.9</v>
      </c>
      <c r="J160" s="138">
        <f>VLOOKUP($A160&amp;$B160,st_line_md_forecast[[#All],[key]:[Exceeds N-1]],COLUMNS(st_line_min_forecast!$F$2:L158),FALSE)</f>
        <v>28</v>
      </c>
      <c r="K160" s="138">
        <f>VLOOKUP($A160&amp;$B160,st_line_md_forecast[[#All],[key]:[Exceeds N-1]],COLUMNS(st_line_min_forecast!$F$2:M158),FALSE)</f>
        <v>27.9</v>
      </c>
      <c r="L160" s="138">
        <f>VLOOKUP($A160&amp;$B160,st_line_md_forecast[[#All],[key]:[Exceeds N-1]],COLUMNS(st_line_min_forecast!$F$2:N158),FALSE)</f>
        <v>28.5</v>
      </c>
      <c r="M160" s="138">
        <f>VLOOKUP($A160&amp;$B160,st_line_md_forecast[[#All],[key]:[Exceeds N-1]],COLUMNS(st_line_min_forecast!$F$2:O158),FALSE)</f>
        <v>29.7</v>
      </c>
      <c r="N160" s="185" t="str">
        <f t="shared" si="5"/>
        <v/>
      </c>
      <c r="O160" s="37"/>
      <c r="P160" s="37"/>
      <c r="Q160" s="37"/>
      <c r="R160" s="37"/>
      <c r="S160" s="37"/>
      <c r="T160" s="37"/>
      <c r="U160" s="37"/>
      <c r="V160" s="37"/>
      <c r="W160" s="37"/>
      <c r="X160" s="151"/>
    </row>
    <row r="161" spans="1:24" ht="14">
      <c r="A161" s="167" t="s">
        <v>725</v>
      </c>
      <c r="B161" s="35" t="s">
        <v>590</v>
      </c>
      <c r="C161" s="43">
        <f>VLOOKUP($A161&amp;$B161,st_line_md_forecast[[#All],[key]:[Exceeds N-1]],COLUMNS(st_line_md_forecast!$E$2:$F$2),FALSE)</f>
        <v>49.7</v>
      </c>
      <c r="D161" s="349"/>
      <c r="E161" s="138">
        <f>VLOOKUP($A161&amp;$B161,st_line_md_forecast[[#All],[key]:[Exceeds N-1]],COLUMNS(st_line_md_forecast!F159:H159),FALSE)</f>
        <v>0.99666666666699999</v>
      </c>
      <c r="F161" s="349"/>
      <c r="G161" s="349"/>
      <c r="H161" s="138">
        <f>VLOOKUP($A161&amp;$B161,st_line_md_forecast[[#All],[key]:[Exceeds N-1]],COLUMNS(st_line_min_forecast!F159:I159),FALSE)</f>
        <v>30</v>
      </c>
      <c r="I161" s="138">
        <f>VLOOKUP($A161&amp;$B161,st_line_md_forecast[[#All],[key]:[Exceeds N-1]],COLUMNS(st_line_min_forecast!$F$2:K159),FALSE)</f>
        <v>33.4</v>
      </c>
      <c r="J161" s="138">
        <f>VLOOKUP($A161&amp;$B161,st_line_md_forecast[[#All],[key]:[Exceeds N-1]],COLUMNS(st_line_min_forecast!$F$2:L159),FALSE)</f>
        <v>33.5</v>
      </c>
      <c r="K161" s="138">
        <f>VLOOKUP($A161&amp;$B161,st_line_md_forecast[[#All],[key]:[Exceeds N-1]],COLUMNS(st_line_min_forecast!$F$2:M159),FALSE)</f>
        <v>33.200000000000003</v>
      </c>
      <c r="L161" s="138">
        <f>VLOOKUP($A161&amp;$B161,st_line_md_forecast[[#All],[key]:[Exceeds N-1]],COLUMNS(st_line_min_forecast!$F$2:N159),FALSE)</f>
        <v>33.1</v>
      </c>
      <c r="M161" s="138">
        <f>VLOOKUP($A161&amp;$B161,st_line_md_forecast[[#All],[key]:[Exceeds N-1]],COLUMNS(st_line_min_forecast!$F$2:O159),FALSE)</f>
        <v>34.6</v>
      </c>
      <c r="N161" s="185" t="str">
        <f t="shared" si="5"/>
        <v/>
      </c>
      <c r="O161" s="37"/>
      <c r="P161" s="37"/>
      <c r="Q161" s="37"/>
      <c r="R161" s="37"/>
      <c r="S161" s="37"/>
      <c r="T161" s="37"/>
      <c r="U161" s="37"/>
      <c r="V161" s="37"/>
      <c r="W161" s="37"/>
      <c r="X161" s="151"/>
    </row>
    <row r="162" spans="1:24" ht="14">
      <c r="A162" s="167" t="s">
        <v>765</v>
      </c>
      <c r="B162" s="35" t="s">
        <v>588</v>
      </c>
      <c r="C162" s="43">
        <f>VLOOKUP($A162&amp;$B162,st_line_md_forecast[[#All],[key]:[Exceeds N-1]],COLUMNS(st_line_md_forecast!$E$2:$F$2),FALSE)</f>
        <v>116.6</v>
      </c>
      <c r="D162" s="349"/>
      <c r="E162" s="138">
        <f>VLOOKUP($A162&amp;$B162,st_line_md_forecast[[#All],[key]:[Exceeds N-1]],COLUMNS(st_line_md_forecast!F160:H160),FALSE)</f>
        <v>0.93714927048300001</v>
      </c>
      <c r="F162" s="349"/>
      <c r="G162" s="349"/>
      <c r="H162" s="138">
        <f>VLOOKUP($A162&amp;$B162,st_line_md_forecast[[#All],[key]:[Exceeds N-1]],COLUMNS(st_line_min_forecast!F160:I160),FALSE)</f>
        <v>89.1</v>
      </c>
      <c r="I162" s="138">
        <f>VLOOKUP($A162&amp;$B162,st_line_md_forecast[[#All],[key]:[Exceeds N-1]],COLUMNS(st_line_min_forecast!$F$2:K160),FALSE)</f>
        <v>92.5</v>
      </c>
      <c r="J162" s="138">
        <f>VLOOKUP($A162&amp;$B162,st_line_md_forecast[[#All],[key]:[Exceeds N-1]],COLUMNS(st_line_min_forecast!$F$2:L160),FALSE)</f>
        <v>94</v>
      </c>
      <c r="K162" s="138">
        <f>VLOOKUP($A162&amp;$B162,st_line_md_forecast[[#All],[key]:[Exceeds N-1]],COLUMNS(st_line_min_forecast!$F$2:M160),FALSE)</f>
        <v>94</v>
      </c>
      <c r="L162" s="138">
        <f>VLOOKUP($A162&amp;$B162,st_line_md_forecast[[#All],[key]:[Exceeds N-1]],COLUMNS(st_line_min_forecast!$F$2:N160),FALSE)</f>
        <v>94.2</v>
      </c>
      <c r="M162" s="138">
        <f>VLOOKUP($A162&amp;$B162,st_line_md_forecast[[#All],[key]:[Exceeds N-1]],COLUMNS(st_line_min_forecast!$F$2:O160),FALSE)</f>
        <v>96.1</v>
      </c>
      <c r="N162" s="185" t="str">
        <f t="shared" si="5"/>
        <v/>
      </c>
      <c r="O162" s="37"/>
      <c r="P162" s="37"/>
      <c r="Q162" s="37"/>
      <c r="R162" s="37"/>
      <c r="S162" s="37"/>
      <c r="T162" s="37"/>
      <c r="U162" s="37"/>
      <c r="V162" s="37"/>
      <c r="W162" s="37"/>
      <c r="X162" s="151"/>
    </row>
    <row r="163" spans="1:24" ht="14">
      <c r="A163" s="167" t="s">
        <v>765</v>
      </c>
      <c r="B163" s="35" t="s">
        <v>590</v>
      </c>
      <c r="C163" s="43">
        <f>VLOOKUP($A163&amp;$B163,st_line_md_forecast[[#All],[key]:[Exceeds N-1]],COLUMNS(st_line_md_forecast!$E$2:$F$2),FALSE)</f>
        <v>122.3</v>
      </c>
      <c r="D163" s="349"/>
      <c r="E163" s="138">
        <f>VLOOKUP($A163&amp;$B163,st_line_md_forecast[[#All],[key]:[Exceeds N-1]],COLUMNS(st_line_md_forecast!F161:H161),FALSE)</f>
        <v>0.90882352941199995</v>
      </c>
      <c r="F163" s="349"/>
      <c r="G163" s="349"/>
      <c r="H163" s="138">
        <f>VLOOKUP($A163&amp;$B163,st_line_md_forecast[[#All],[key]:[Exceeds N-1]],COLUMNS(st_line_min_forecast!F161:I161),FALSE)</f>
        <v>68</v>
      </c>
      <c r="I163" s="138">
        <f>VLOOKUP($A163&amp;$B163,st_line_md_forecast[[#All],[key]:[Exceeds N-1]],COLUMNS(st_line_min_forecast!$F$2:K161),FALSE)</f>
        <v>71.099999999999994</v>
      </c>
      <c r="J163" s="138">
        <f>VLOOKUP($A163&amp;$B163,st_line_md_forecast[[#All],[key]:[Exceeds N-1]],COLUMNS(st_line_min_forecast!$F$2:L161),FALSE)</f>
        <v>71.5</v>
      </c>
      <c r="K163" s="138">
        <f>VLOOKUP($A163&amp;$B163,st_line_md_forecast[[#All],[key]:[Exceeds N-1]],COLUMNS(st_line_min_forecast!$F$2:M161),FALSE)</f>
        <v>71.3</v>
      </c>
      <c r="L163" s="138">
        <f>VLOOKUP($A163&amp;$B163,st_line_md_forecast[[#All],[key]:[Exceeds N-1]],COLUMNS(st_line_min_forecast!$F$2:N161),FALSE)</f>
        <v>71.5</v>
      </c>
      <c r="M163" s="138">
        <f>VLOOKUP($A163&amp;$B163,st_line_md_forecast[[#All],[key]:[Exceeds N-1]],COLUMNS(st_line_min_forecast!$F$2:O161),FALSE)</f>
        <v>72.7</v>
      </c>
      <c r="N163" s="185" t="str">
        <f t="shared" si="5"/>
        <v/>
      </c>
      <c r="O163" s="37"/>
      <c r="P163" s="37"/>
      <c r="Q163" s="37"/>
      <c r="R163" s="37"/>
      <c r="S163" s="37"/>
      <c r="T163" s="37"/>
      <c r="U163" s="37"/>
      <c r="V163" s="37"/>
      <c r="W163" s="37"/>
      <c r="X163" s="151"/>
    </row>
    <row r="164" spans="1:24" ht="14">
      <c r="A164" s="167" t="s">
        <v>766</v>
      </c>
      <c r="B164" s="35" t="s">
        <v>588</v>
      </c>
      <c r="C164" s="43">
        <f>VLOOKUP($A164&amp;$B164,st_line_md_forecast[[#All],[key]:[Exceeds N-1]],COLUMNS(st_line_md_forecast!$E$2:$F$2),FALSE)</f>
        <v>108</v>
      </c>
      <c r="D164" s="349"/>
      <c r="E164" s="138">
        <f>VLOOKUP($A164&amp;$B164,st_line_md_forecast[[#All],[key]:[Exceeds N-1]],COLUMNS(st_line_md_forecast!F162:H162),FALSE)</f>
        <v>0.93370786516899995</v>
      </c>
      <c r="F164" s="349"/>
      <c r="G164" s="349"/>
      <c r="H164" s="138">
        <f>VLOOKUP($A164&amp;$B164,st_line_md_forecast[[#All],[key]:[Exceeds N-1]],COLUMNS(st_line_min_forecast!F162:I162),FALSE)</f>
        <v>89</v>
      </c>
      <c r="I164" s="138">
        <f>VLOOKUP($A164&amp;$B164,st_line_md_forecast[[#All],[key]:[Exceeds N-1]],COLUMNS(st_line_min_forecast!$F$2:K162),FALSE)</f>
        <v>93.3</v>
      </c>
      <c r="J164" s="138">
        <f>VLOOKUP($A164&amp;$B164,st_line_md_forecast[[#All],[key]:[Exceeds N-1]],COLUMNS(st_line_min_forecast!$F$2:L162),FALSE)</f>
        <v>95</v>
      </c>
      <c r="K164" s="138">
        <f>VLOOKUP($A164&amp;$B164,st_line_md_forecast[[#All],[key]:[Exceeds N-1]],COLUMNS(st_line_min_forecast!$F$2:M162),FALSE)</f>
        <v>95</v>
      </c>
      <c r="L164" s="138">
        <f>VLOOKUP($A164&amp;$B164,st_line_md_forecast[[#All],[key]:[Exceeds N-1]],COLUMNS(st_line_min_forecast!$F$2:N162),FALSE)</f>
        <v>95.1</v>
      </c>
      <c r="M164" s="138">
        <f>VLOOKUP($A164&amp;$B164,st_line_md_forecast[[#All],[key]:[Exceeds N-1]],COLUMNS(st_line_min_forecast!$F$2:O162),FALSE)</f>
        <v>97.4</v>
      </c>
      <c r="N164" s="185" t="str">
        <f t="shared" si="5"/>
        <v/>
      </c>
      <c r="O164" s="37"/>
      <c r="P164" s="37"/>
      <c r="Q164" s="37"/>
      <c r="R164" s="37"/>
      <c r="S164" s="37"/>
      <c r="T164" s="37"/>
      <c r="U164" s="37"/>
      <c r="V164" s="37"/>
      <c r="W164" s="37"/>
      <c r="X164" s="151"/>
    </row>
    <row r="165" spans="1:24" ht="14">
      <c r="A165" s="167" t="s">
        <v>766</v>
      </c>
      <c r="B165" s="35" t="s">
        <v>590</v>
      </c>
      <c r="C165" s="43">
        <f>VLOOKUP($A165&amp;$B165,st_line_md_forecast[[#All],[key]:[Exceeds N-1]],COLUMNS(st_line_md_forecast!$E$2:$F$2),FALSE)</f>
        <v>122.3</v>
      </c>
      <c r="D165" s="349"/>
      <c r="E165" s="138">
        <f>VLOOKUP($A165&amp;$B165,st_line_md_forecast[[#All],[key]:[Exceeds N-1]],COLUMNS(st_line_md_forecast!F163:H163),FALSE)</f>
        <v>0.90735294117599996</v>
      </c>
      <c r="F165" s="349"/>
      <c r="G165" s="349"/>
      <c r="H165" s="138">
        <f>VLOOKUP($A165&amp;$B165,st_line_md_forecast[[#All],[key]:[Exceeds N-1]],COLUMNS(st_line_min_forecast!F163:I163),FALSE)</f>
        <v>68</v>
      </c>
      <c r="I165" s="138">
        <f>VLOOKUP($A165&amp;$B165,st_line_md_forecast[[#All],[key]:[Exceeds N-1]],COLUMNS(st_line_min_forecast!$F$2:K163),FALSE)</f>
        <v>71.2</v>
      </c>
      <c r="J165" s="138">
        <f>VLOOKUP($A165&amp;$B165,st_line_md_forecast[[#All],[key]:[Exceeds N-1]],COLUMNS(st_line_min_forecast!$F$2:L163),FALSE)</f>
        <v>71.5</v>
      </c>
      <c r="K165" s="138">
        <f>VLOOKUP($A165&amp;$B165,st_line_md_forecast[[#All],[key]:[Exceeds N-1]],COLUMNS(st_line_min_forecast!$F$2:M163),FALSE)</f>
        <v>71.3</v>
      </c>
      <c r="L165" s="138">
        <f>VLOOKUP($A165&amp;$B165,st_line_md_forecast[[#All],[key]:[Exceeds N-1]],COLUMNS(st_line_min_forecast!$F$2:N163),FALSE)</f>
        <v>71.5</v>
      </c>
      <c r="M165" s="138">
        <f>VLOOKUP($A165&amp;$B165,st_line_md_forecast[[#All],[key]:[Exceeds N-1]],COLUMNS(st_line_min_forecast!$F$2:O163),FALSE)</f>
        <v>72.8</v>
      </c>
      <c r="N165" s="185" t="str">
        <f t="shared" si="5"/>
        <v/>
      </c>
      <c r="O165" s="37"/>
      <c r="P165" s="37"/>
      <c r="Q165" s="37"/>
      <c r="R165" s="37"/>
      <c r="S165" s="37"/>
      <c r="T165" s="37"/>
      <c r="U165" s="37"/>
      <c r="V165" s="37"/>
      <c r="W165" s="37"/>
      <c r="X165" s="151"/>
    </row>
    <row r="166" spans="1:24" ht="14">
      <c r="A166" s="167" t="s">
        <v>768</v>
      </c>
      <c r="B166" s="35" t="s">
        <v>588</v>
      </c>
      <c r="C166" s="43">
        <f>VLOOKUP($A166&amp;$B166,st_line_md_forecast[[#All],[key]:[Exceeds N-1]],COLUMNS(st_line_md_forecast!$E$2:$F$2),FALSE)</f>
        <v>89.4</v>
      </c>
      <c r="D166" s="349"/>
      <c r="E166" s="138">
        <f>VLOOKUP($A166&amp;$B166,st_line_md_forecast[[#All],[key]:[Exceeds N-1]],COLUMNS(st_line_md_forecast!F164:H164),FALSE)</f>
        <v>0.87377450980399995</v>
      </c>
      <c r="F166" s="349"/>
      <c r="G166" s="349"/>
      <c r="H166" s="138">
        <f>VLOOKUP($A166&amp;$B166,st_line_md_forecast[[#All],[key]:[Exceeds N-1]],COLUMNS(st_line_min_forecast!F164:I164),FALSE)</f>
        <v>81.599999999999994</v>
      </c>
      <c r="I166" s="138">
        <f>VLOOKUP($A166&amp;$B166,st_line_md_forecast[[#All],[key]:[Exceeds N-1]],COLUMNS(st_line_min_forecast!$F$2:K164),FALSE)</f>
        <v>86.1</v>
      </c>
      <c r="J166" s="138">
        <f>VLOOKUP($A166&amp;$B166,st_line_md_forecast[[#All],[key]:[Exceeds N-1]],COLUMNS(st_line_min_forecast!$F$2:L164),FALSE)</f>
        <v>88.7</v>
      </c>
      <c r="K166" s="138">
        <f>VLOOKUP($A166&amp;$B166,st_line_md_forecast[[#All],[key]:[Exceeds N-1]],COLUMNS(st_line_min_forecast!$F$2:M164),FALSE)</f>
        <v>87.5</v>
      </c>
      <c r="L166" s="138">
        <f>VLOOKUP($A166&amp;$B166,st_line_md_forecast[[#All],[key]:[Exceeds N-1]],COLUMNS(st_line_min_forecast!$F$2:N164),FALSE)</f>
        <v>86.8</v>
      </c>
      <c r="M166" s="138">
        <f>VLOOKUP($A166&amp;$B166,st_line_md_forecast[[#All],[key]:[Exceeds N-1]],COLUMNS(st_line_min_forecast!$F$2:O164),FALSE)</f>
        <v>89.6</v>
      </c>
      <c r="N166" s="185" t="str">
        <f t="shared" si="5"/>
        <v/>
      </c>
      <c r="O166" s="37"/>
      <c r="P166" s="37"/>
      <c r="Q166" s="37"/>
      <c r="R166" s="37"/>
      <c r="S166" s="37"/>
      <c r="T166" s="37"/>
      <c r="U166" s="37"/>
      <c r="V166" s="37"/>
      <c r="W166" s="37"/>
      <c r="X166" s="151"/>
    </row>
    <row r="167" spans="1:24" ht="14">
      <c r="A167" s="167" t="s">
        <v>768</v>
      </c>
      <c r="B167" s="35" t="s">
        <v>590</v>
      </c>
      <c r="C167" s="43">
        <f>VLOOKUP($A167&amp;$B167,st_line_md_forecast[[#All],[key]:[Exceeds N-1]],COLUMNS(st_line_md_forecast!$E$2:$F$2),FALSE)</f>
        <v>100.6</v>
      </c>
      <c r="D167" s="349"/>
      <c r="E167" s="138">
        <f>VLOOKUP($A167&amp;$B167,st_line_md_forecast[[#All],[key]:[Exceeds N-1]],COLUMNS(st_line_md_forecast!F165:H165),FALSE)</f>
        <v>0.87624466571799997</v>
      </c>
      <c r="F167" s="349"/>
      <c r="G167" s="349"/>
      <c r="H167" s="138">
        <f>VLOOKUP($A167&amp;$B167,st_line_md_forecast[[#All],[key]:[Exceeds N-1]],COLUMNS(st_line_min_forecast!F165:I165),FALSE)</f>
        <v>70.3</v>
      </c>
      <c r="I167" s="138">
        <f>VLOOKUP($A167&amp;$B167,st_line_md_forecast[[#All],[key]:[Exceeds N-1]],COLUMNS(st_line_min_forecast!$F$2:K165),FALSE)</f>
        <v>74</v>
      </c>
      <c r="J167" s="138">
        <f>VLOOKUP($A167&amp;$B167,st_line_md_forecast[[#All],[key]:[Exceeds N-1]],COLUMNS(st_line_min_forecast!$F$2:L165),FALSE)</f>
        <v>74.900000000000006</v>
      </c>
      <c r="K167" s="138">
        <f>VLOOKUP($A167&amp;$B167,st_line_md_forecast[[#All],[key]:[Exceeds N-1]],COLUMNS(st_line_min_forecast!$F$2:M165),FALSE)</f>
        <v>73.099999999999994</v>
      </c>
      <c r="L167" s="138">
        <f>VLOOKUP($A167&amp;$B167,st_line_md_forecast[[#All],[key]:[Exceeds N-1]],COLUMNS(st_line_min_forecast!$F$2:N165),FALSE)</f>
        <v>72.7</v>
      </c>
      <c r="M167" s="138">
        <f>VLOOKUP($A167&amp;$B167,st_line_md_forecast[[#All],[key]:[Exceeds N-1]],COLUMNS(st_line_min_forecast!$F$2:O165),FALSE)</f>
        <v>74.5</v>
      </c>
      <c r="N167" s="185" t="str">
        <f t="shared" si="5"/>
        <v/>
      </c>
      <c r="O167" s="37"/>
      <c r="P167" s="37"/>
      <c r="Q167" s="37"/>
      <c r="R167" s="37"/>
      <c r="S167" s="37"/>
      <c r="T167" s="37"/>
      <c r="U167" s="37"/>
      <c r="V167" s="37"/>
      <c r="W167" s="37"/>
      <c r="X167" s="151"/>
    </row>
    <row r="168" spans="1:24" ht="14">
      <c r="A168" s="167" t="s">
        <v>767</v>
      </c>
      <c r="B168" s="35" t="s">
        <v>588</v>
      </c>
      <c r="C168" s="43">
        <f>VLOOKUP($A168&amp;$B168,st_line_md_forecast[[#All],[key]:[Exceeds N-1]],COLUMNS(st_line_md_forecast!$E$2:$F$2),FALSE)</f>
        <v>89.7</v>
      </c>
      <c r="D168" s="349"/>
      <c r="E168" s="138">
        <f>VLOOKUP($A168&amp;$B168,st_line_md_forecast[[#All],[key]:[Exceeds N-1]],COLUMNS(st_line_md_forecast!F166:H166),FALSE)</f>
        <v>0.87132352941199998</v>
      </c>
      <c r="F168" s="349"/>
      <c r="G168" s="349"/>
      <c r="H168" s="138">
        <f>VLOOKUP($A168&amp;$B168,st_line_md_forecast[[#All],[key]:[Exceeds N-1]],COLUMNS(st_line_min_forecast!F166:I166),FALSE)</f>
        <v>81.599999999999994</v>
      </c>
      <c r="I168" s="138">
        <f>VLOOKUP($A168&amp;$B168,st_line_md_forecast[[#All],[key]:[Exceeds N-1]],COLUMNS(st_line_min_forecast!$F$2:K166),FALSE)</f>
        <v>86.1</v>
      </c>
      <c r="J168" s="138">
        <f>VLOOKUP($A168&amp;$B168,st_line_md_forecast[[#All],[key]:[Exceeds N-1]],COLUMNS(st_line_min_forecast!$F$2:L166),FALSE)</f>
        <v>88.7</v>
      </c>
      <c r="K168" s="138">
        <f>VLOOKUP($A168&amp;$B168,st_line_md_forecast[[#All],[key]:[Exceeds N-1]],COLUMNS(st_line_min_forecast!$F$2:M166),FALSE)</f>
        <v>87.5</v>
      </c>
      <c r="L168" s="138">
        <f>VLOOKUP($A168&amp;$B168,st_line_md_forecast[[#All],[key]:[Exceeds N-1]],COLUMNS(st_line_min_forecast!$F$2:N166),FALSE)</f>
        <v>86.8</v>
      </c>
      <c r="M168" s="138">
        <f>VLOOKUP($A168&amp;$B168,st_line_md_forecast[[#All],[key]:[Exceeds N-1]],COLUMNS(st_line_min_forecast!$F$2:O166),FALSE)</f>
        <v>89.6</v>
      </c>
      <c r="N168" s="185" t="str">
        <f t="shared" si="5"/>
        <v/>
      </c>
      <c r="O168" s="37"/>
      <c r="P168" s="37"/>
      <c r="Q168" s="37"/>
      <c r="R168" s="37"/>
      <c r="S168" s="37"/>
      <c r="T168" s="37"/>
      <c r="U168" s="37"/>
      <c r="V168" s="37"/>
      <c r="W168" s="37"/>
      <c r="X168" s="151"/>
    </row>
    <row r="169" spans="1:24" ht="15" thickBot="1">
      <c r="A169" s="168" t="s">
        <v>767</v>
      </c>
      <c r="B169" s="38" t="s">
        <v>590</v>
      </c>
      <c r="C169" s="44">
        <f>VLOOKUP($A169&amp;$B169,st_line_md_forecast[[#All],[key]:[Exceeds N-1]],COLUMNS(st_line_md_forecast!$E$2:$F$2),FALSE)</f>
        <v>94.3</v>
      </c>
      <c r="D169" s="350"/>
      <c r="E169" s="139">
        <f>VLOOKUP($A169&amp;$B169,st_line_md_forecast[[#All],[key]:[Exceeds N-1]],COLUMNS(st_line_md_forecast!F167:H167),FALSE)</f>
        <v>0.87482219061199995</v>
      </c>
      <c r="F169" s="350"/>
      <c r="G169" s="350"/>
      <c r="H169" s="139">
        <f>VLOOKUP($A169&amp;$B169,st_line_md_forecast[[#All],[key]:[Exceeds N-1]],COLUMNS(st_line_min_forecast!F167:I167),FALSE)</f>
        <v>70.3</v>
      </c>
      <c r="I169" s="139">
        <f>VLOOKUP($A169&amp;$B169,st_line_md_forecast[[#All],[key]:[Exceeds N-1]],COLUMNS(st_line_min_forecast!$F$2:K167),FALSE)</f>
        <v>74</v>
      </c>
      <c r="J169" s="139">
        <f>VLOOKUP($A169&amp;$B169,st_line_md_forecast[[#All],[key]:[Exceeds N-1]],COLUMNS(st_line_min_forecast!$F$2:L167),FALSE)</f>
        <v>74.900000000000006</v>
      </c>
      <c r="K169" s="139">
        <f>VLOOKUP($A169&amp;$B169,st_line_md_forecast[[#All],[key]:[Exceeds N-1]],COLUMNS(st_line_min_forecast!$F$2:M167),FALSE)</f>
        <v>73.099999999999994</v>
      </c>
      <c r="L169" s="139">
        <f>VLOOKUP($A169&amp;$B169,st_line_md_forecast[[#All],[key]:[Exceeds N-1]],COLUMNS(st_line_min_forecast!$F$2:N167),FALSE)</f>
        <v>72.7</v>
      </c>
      <c r="M169" s="139">
        <f>VLOOKUP($A169&amp;$B169,st_line_md_forecast[[#All],[key]:[Exceeds N-1]],COLUMNS(st_line_min_forecast!$F$2:O167),FALSE)</f>
        <v>74.5</v>
      </c>
      <c r="N169" s="186" t="str">
        <f t="shared" si="5"/>
        <v/>
      </c>
      <c r="O169" s="40"/>
      <c r="P169" s="40"/>
      <c r="Q169" s="40"/>
      <c r="R169" s="40"/>
      <c r="S169" s="40"/>
      <c r="T169" s="40"/>
      <c r="U169" s="40"/>
      <c r="V169" s="40"/>
      <c r="W169" s="40"/>
      <c r="X169" s="152"/>
    </row>
    <row r="170" spans="1:24" ht="13.5" customHeight="1">
      <c r="A170" s="173" t="s">
        <v>564</v>
      </c>
      <c r="B170" s="27"/>
      <c r="C170" s="25"/>
      <c r="D170" s="24"/>
      <c r="E170" s="140"/>
      <c r="F170" s="24"/>
      <c r="G170" s="24"/>
      <c r="H170" s="24"/>
      <c r="I170" s="24"/>
      <c r="J170" s="24"/>
      <c r="K170" s="24"/>
      <c r="L170" s="24"/>
      <c r="M170" s="24"/>
      <c r="N170" s="187"/>
      <c r="O170" s="24"/>
      <c r="P170" s="24"/>
      <c r="Q170" s="24"/>
      <c r="R170" s="24"/>
      <c r="S170" s="24"/>
      <c r="T170" s="24"/>
      <c r="U170" s="24"/>
      <c r="V170" s="24"/>
      <c r="W170" s="24"/>
      <c r="X170" s="153"/>
    </row>
    <row r="171" spans="1:24" ht="14">
      <c r="A171" s="174" t="s">
        <v>758</v>
      </c>
      <c r="B171" s="33" t="s">
        <v>588</v>
      </c>
      <c r="C171" s="41">
        <f>VLOOKUP($A171&amp;$B171,st_line_md_forecast[[#All],[key]:[Exceeds N-1]],COLUMNS(st_line_md_forecast!$E$2:$F$2),FALSE)</f>
        <v>31.4</v>
      </c>
      <c r="D171" s="359"/>
      <c r="E171" s="141">
        <f>VLOOKUP($A171&amp;$B171,st_line_md_forecast[[#All],[key]:[Exceeds N-1]],COLUMNS(st_line_md_forecast!F169:H169),FALSE)</f>
        <v>0.95705521472400001</v>
      </c>
      <c r="F171" s="359"/>
      <c r="G171" s="359"/>
      <c r="H171" s="141">
        <f>VLOOKUP($A171&amp;$B171,st_line_md_forecast[[#All],[key]:[Exceeds N-1]],COLUMNS(st_line_min_forecast!F169:I169),FALSE)</f>
        <v>16.3</v>
      </c>
      <c r="I171" s="141">
        <f>VLOOKUP($A171&amp;$B171,st_line_md_forecast[[#All],[key]:[Exceeds N-1]],COLUMNS(st_line_min_forecast!$F$2:K169),FALSE)</f>
        <v>16.600000000000001</v>
      </c>
      <c r="J171" s="141">
        <f>VLOOKUP($A171&amp;$B171,st_line_md_forecast[[#All],[key]:[Exceeds N-1]],COLUMNS(st_line_min_forecast!$F$2:L169),FALSE)</f>
        <v>16.899999999999999</v>
      </c>
      <c r="K171" s="141">
        <f>VLOOKUP($A171&amp;$B171,st_line_md_forecast[[#All],[key]:[Exceeds N-1]],COLUMNS(st_line_min_forecast!$F$2:M169),FALSE)</f>
        <v>16.600000000000001</v>
      </c>
      <c r="L171" s="141">
        <f>VLOOKUP($A171&amp;$B171,st_line_md_forecast[[#All],[key]:[Exceeds N-1]],COLUMNS(st_line_min_forecast!$F$2:N169),FALSE)</f>
        <v>16.100000000000001</v>
      </c>
      <c r="M171" s="141">
        <f>VLOOKUP($A171&amp;$B171,st_line_md_forecast[[#All],[key]:[Exceeds N-1]],COLUMNS(st_line_min_forecast!$F$2:O169),FALSE)</f>
        <v>16.5</v>
      </c>
      <c r="N171" s="195" t="str">
        <f t="shared" si="5"/>
        <v/>
      </c>
      <c r="O171" s="34"/>
      <c r="P171" s="34"/>
      <c r="Q171" s="34"/>
      <c r="R171" s="34"/>
      <c r="S171" s="34"/>
      <c r="T171" s="34"/>
      <c r="U171" s="34"/>
      <c r="V171" s="34"/>
      <c r="W171" s="34"/>
      <c r="X171" s="150"/>
    </row>
    <row r="172" spans="1:24" ht="14">
      <c r="A172" s="167" t="s">
        <v>758</v>
      </c>
      <c r="B172" s="35" t="s">
        <v>590</v>
      </c>
      <c r="C172" s="43">
        <f>VLOOKUP($A172&amp;$B172,st_line_md_forecast[[#All],[key]:[Exceeds N-1]],COLUMNS(st_line_md_forecast!$E$2:$F$2),FALSE)</f>
        <v>43.4</v>
      </c>
      <c r="D172" s="349"/>
      <c r="E172" s="138">
        <f>VLOOKUP($A172&amp;$B172,st_line_md_forecast[[#All],[key]:[Exceeds N-1]],COLUMNS(st_line_md_forecast!F170:H170),FALSE)</f>
        <v>0.961290322581</v>
      </c>
      <c r="F172" s="349"/>
      <c r="G172" s="349"/>
      <c r="H172" s="138">
        <f>VLOOKUP($A172&amp;$B172,st_line_md_forecast[[#All],[key]:[Exceeds N-1]],COLUMNS(st_line_min_forecast!F170:I170),FALSE)</f>
        <v>15.5</v>
      </c>
      <c r="I172" s="138">
        <f>VLOOKUP($A172&amp;$B172,st_line_md_forecast[[#All],[key]:[Exceeds N-1]],COLUMNS(st_line_min_forecast!$F$2:K170),FALSE)</f>
        <v>16.399999999999999</v>
      </c>
      <c r="J172" s="138">
        <f>VLOOKUP($A172&amp;$B172,st_line_md_forecast[[#All],[key]:[Exceeds N-1]],COLUMNS(st_line_min_forecast!$F$2:L170),FALSE)</f>
        <v>16.3</v>
      </c>
      <c r="K172" s="138">
        <f>VLOOKUP($A172&amp;$B172,st_line_md_forecast[[#All],[key]:[Exceeds N-1]],COLUMNS(st_line_min_forecast!$F$2:M170),FALSE)</f>
        <v>15.9</v>
      </c>
      <c r="L172" s="138">
        <f>VLOOKUP($A172&amp;$B172,st_line_md_forecast[[#All],[key]:[Exceeds N-1]],COLUMNS(st_line_min_forecast!$F$2:N170),FALSE)</f>
        <v>15.6</v>
      </c>
      <c r="M172" s="138">
        <f>VLOOKUP($A172&amp;$B172,st_line_md_forecast[[#All],[key]:[Exceeds N-1]],COLUMNS(st_line_min_forecast!$F$2:O170),FALSE)</f>
        <v>16</v>
      </c>
      <c r="N172" s="185" t="str">
        <f t="shared" si="5"/>
        <v/>
      </c>
      <c r="O172" s="37"/>
      <c r="P172" s="37"/>
      <c r="Q172" s="37"/>
      <c r="R172" s="37"/>
      <c r="S172" s="37"/>
      <c r="T172" s="37"/>
      <c r="U172" s="37"/>
      <c r="V172" s="37"/>
      <c r="W172" s="37"/>
      <c r="X172" s="151"/>
    </row>
    <row r="173" spans="1:24">
      <c r="A173" s="167" t="s">
        <v>760</v>
      </c>
      <c r="B173" s="35" t="s">
        <v>588</v>
      </c>
      <c r="C173" s="43">
        <f>VLOOKUP($A173&amp;$B173,st_line_md_forecast[[#All],[key]:[Exceeds N-1]],COLUMNS(st_line_md_forecast!$E$2:$F$2),FALSE)</f>
        <v>40</v>
      </c>
      <c r="D173" s="363"/>
      <c r="E173" s="42">
        <f>VLOOKUP($A173&amp;$B173,st_line_md_forecast[[#All],[key]:[Exceeds N-1]],COLUMNS(st_line_md_forecast!F171:H171),FALSE)</f>
        <v>0.888421052632</v>
      </c>
      <c r="F173" s="363"/>
      <c r="G173" s="363"/>
      <c r="H173" s="42">
        <f>VLOOKUP($A173&amp;$B173,st_line_md_forecast[[#All],[key]:[Exceeds N-1]],COLUMNS(st_line_min_forecast!F171:I171),FALSE)</f>
        <v>47.5</v>
      </c>
      <c r="I173" s="42">
        <f>VLOOKUP($A173&amp;$B173,st_line_md_forecast[[#All],[key]:[Exceeds N-1]],COLUMNS(st_line_min_forecast!$F$2:K171),FALSE)</f>
        <v>52.3</v>
      </c>
      <c r="J173" s="42">
        <f>VLOOKUP($A173&amp;$B173,st_line_md_forecast[[#All],[key]:[Exceeds N-1]],COLUMNS(st_line_min_forecast!$F$2:L171),FALSE)</f>
        <v>58.3</v>
      </c>
      <c r="K173" s="42">
        <f>VLOOKUP($A173&amp;$B173,st_line_md_forecast[[#All],[key]:[Exceeds N-1]],COLUMNS(st_line_min_forecast!$F$2:M171),FALSE)</f>
        <v>57.6</v>
      </c>
      <c r="L173" s="42">
        <f>VLOOKUP($A173&amp;$B173,st_line_md_forecast[[#All],[key]:[Exceeds N-1]],COLUMNS(st_line_min_forecast!$F$2:N171),FALSE)</f>
        <v>55.9</v>
      </c>
      <c r="M173" s="42">
        <f>VLOOKUP($A173&amp;$B173,st_line_md_forecast[[#All],[key]:[Exceeds N-1]],COLUMNS(st_line_min_forecast!$F$2:O171),FALSE)</f>
        <v>61</v>
      </c>
      <c r="N173" s="185">
        <f t="shared" si="5"/>
        <v>0.30749999999999988</v>
      </c>
      <c r="O173" s="526">
        <v>224</v>
      </c>
      <c r="P173" s="526">
        <v>639</v>
      </c>
      <c r="Q173" s="526">
        <v>574</v>
      </c>
      <c r="R173" s="526">
        <v>437</v>
      </c>
      <c r="S173" s="526">
        <v>935</v>
      </c>
      <c r="T173" s="526">
        <v>62</v>
      </c>
      <c r="U173" s="526">
        <v>142</v>
      </c>
      <c r="V173" s="526">
        <v>130</v>
      </c>
      <c r="W173" s="526">
        <v>104</v>
      </c>
      <c r="X173" s="526">
        <v>194</v>
      </c>
    </row>
    <row r="174" spans="1:24" ht="14">
      <c r="A174" s="167" t="s">
        <v>760</v>
      </c>
      <c r="B174" s="35" t="s">
        <v>590</v>
      </c>
      <c r="C174" s="43">
        <f>VLOOKUP($A174&amp;$B174,st_line_md_forecast[[#All],[key]:[Exceeds N-1]],COLUMNS(st_line_md_forecast!$E$2:$F$2),FALSE)</f>
        <v>49.7</v>
      </c>
      <c r="D174" s="363"/>
      <c r="E174" s="42">
        <f>VLOOKUP($A174&amp;$B174,st_line_md_forecast[[#All],[key]:[Exceeds N-1]],COLUMNS(st_line_md_forecast!F172:H172),FALSE)</f>
        <v>0.91553133514999996</v>
      </c>
      <c r="F174" s="363"/>
      <c r="G174" s="363"/>
      <c r="H174" s="42">
        <f>VLOOKUP($A174&amp;$B174,st_line_md_forecast[[#All],[key]:[Exceeds N-1]],COLUMNS(st_line_min_forecast!F172:I172),FALSE)</f>
        <v>36.700000000000003</v>
      </c>
      <c r="I174" s="42">
        <f>VLOOKUP($A174&amp;$B174,st_line_md_forecast[[#All],[key]:[Exceeds N-1]],COLUMNS(st_line_min_forecast!$F$2:K172),FALSE)</f>
        <v>43</v>
      </c>
      <c r="J174" s="42">
        <f>VLOOKUP($A174&amp;$B174,st_line_md_forecast[[#All],[key]:[Exceeds N-1]],COLUMNS(st_line_min_forecast!$F$2:L172),FALSE)</f>
        <v>43.9</v>
      </c>
      <c r="K174" s="42">
        <f>VLOOKUP($A174&amp;$B174,st_line_md_forecast[[#All],[key]:[Exceeds N-1]],COLUMNS(st_line_min_forecast!$F$2:M172),FALSE)</f>
        <v>43.2</v>
      </c>
      <c r="L174" s="42">
        <f>VLOOKUP($A174&amp;$B174,st_line_md_forecast[[#All],[key]:[Exceeds N-1]],COLUMNS(st_line_min_forecast!$F$2:N172),FALSE)</f>
        <v>42.4</v>
      </c>
      <c r="M174" s="42">
        <f>VLOOKUP($A174&amp;$B174,st_line_md_forecast[[#All],[key]:[Exceeds N-1]],COLUMNS(st_line_min_forecast!$F$2:O172),FALSE)</f>
        <v>45.8</v>
      </c>
      <c r="N174" s="185" t="str">
        <f t="shared" si="5"/>
        <v/>
      </c>
      <c r="O174" s="527"/>
      <c r="P174" s="527"/>
      <c r="Q174" s="527"/>
      <c r="R174" s="527"/>
      <c r="S174" s="527"/>
      <c r="T174" s="527"/>
      <c r="U174" s="527"/>
      <c r="V174" s="527"/>
      <c r="W174" s="527"/>
      <c r="X174" s="527"/>
    </row>
    <row r="175" spans="1:24">
      <c r="A175" s="167" t="s">
        <v>759</v>
      </c>
      <c r="B175" s="35" t="s">
        <v>588</v>
      </c>
      <c r="C175" s="43">
        <f>VLOOKUP($A175&amp;$B175,st_line_md_forecast[[#All],[key]:[Exceeds N-1]],COLUMNS(st_line_md_forecast!$E$2:$F$2),FALSE)</f>
        <v>48.6</v>
      </c>
      <c r="D175" s="363"/>
      <c r="E175" s="42">
        <f>VLOOKUP($A175&amp;$B175,st_line_md_forecast[[#All],[key]:[Exceeds N-1]],COLUMNS(st_line_md_forecast!F173:H173),FALSE)</f>
        <v>0.89601769911499995</v>
      </c>
      <c r="F175" s="363"/>
      <c r="G175" s="363"/>
      <c r="H175" s="42">
        <f>VLOOKUP($A175&amp;$B175,st_line_md_forecast[[#All],[key]:[Exceeds N-1]],COLUMNS(st_line_min_forecast!F173:I173),FALSE)</f>
        <v>45.2</v>
      </c>
      <c r="I175" s="42">
        <f>VLOOKUP($A175&amp;$B175,st_line_md_forecast[[#All],[key]:[Exceeds N-1]],COLUMNS(st_line_min_forecast!$F$2:K173),FALSE)</f>
        <v>48.6</v>
      </c>
      <c r="J175" s="42">
        <f>VLOOKUP($A175&amp;$B175,st_line_md_forecast[[#All],[key]:[Exceeds N-1]],COLUMNS(st_line_min_forecast!$F$2:L173),FALSE)</f>
        <v>52.5</v>
      </c>
      <c r="K175" s="42">
        <f>VLOOKUP($A175&amp;$B175,st_line_md_forecast[[#All],[key]:[Exceeds N-1]],COLUMNS(st_line_min_forecast!$F$2:M173),FALSE)</f>
        <v>51.9</v>
      </c>
      <c r="L175" s="42">
        <f>VLOOKUP($A175&amp;$B175,st_line_md_forecast[[#All],[key]:[Exceeds N-1]],COLUMNS(st_line_min_forecast!$F$2:N173),FALSE)</f>
        <v>51.3</v>
      </c>
      <c r="M175" s="42">
        <f>VLOOKUP($A175&amp;$B175,st_line_md_forecast[[#All],[key]:[Exceeds N-1]],COLUMNS(st_line_min_forecast!$F$2:O173),FALSE)</f>
        <v>54.6</v>
      </c>
      <c r="N175" s="189" t="str">
        <f t="shared" si="5"/>
        <v/>
      </c>
      <c r="O175" s="45"/>
      <c r="P175" s="45"/>
      <c r="Q175" s="45"/>
      <c r="R175" s="45"/>
      <c r="S175" s="45"/>
      <c r="T175" s="45"/>
      <c r="U175" s="45"/>
      <c r="V175" s="45"/>
      <c r="W175" s="45"/>
      <c r="X175" s="164"/>
    </row>
    <row r="176" spans="1:24">
      <c r="A176" s="167" t="s">
        <v>759</v>
      </c>
      <c r="B176" s="35" t="s">
        <v>590</v>
      </c>
      <c r="C176" s="43">
        <f>VLOOKUP($A176&amp;$B176,st_line_md_forecast[[#All],[key]:[Exceeds N-1]],COLUMNS(st_line_md_forecast!$E$2:$F$2),FALSE)</f>
        <v>52.6</v>
      </c>
      <c r="D176" s="363"/>
      <c r="E176" s="42">
        <f>VLOOKUP($A176&amp;$B176,st_line_md_forecast[[#All],[key]:[Exceeds N-1]],COLUMNS(st_line_md_forecast!F174:H174),FALSE)</f>
        <v>0.91768292682899999</v>
      </c>
      <c r="F176" s="363"/>
      <c r="G176" s="363"/>
      <c r="H176" s="42">
        <f>VLOOKUP($A176&amp;$B176,st_line_md_forecast[[#All],[key]:[Exceeds N-1]],COLUMNS(st_line_min_forecast!F174:I174),FALSE)</f>
        <v>32.799999999999997</v>
      </c>
      <c r="I176" s="42">
        <f>VLOOKUP($A176&amp;$B176,st_line_md_forecast[[#All],[key]:[Exceeds N-1]],COLUMNS(st_line_min_forecast!$F$2:K174),FALSE)</f>
        <v>40</v>
      </c>
      <c r="J176" s="42">
        <f>VLOOKUP($A176&amp;$B176,st_line_md_forecast[[#All],[key]:[Exceeds N-1]],COLUMNS(st_line_min_forecast!$F$2:L174),FALSE)</f>
        <v>41.4</v>
      </c>
      <c r="K176" s="42">
        <f>VLOOKUP($A176&amp;$B176,st_line_md_forecast[[#All],[key]:[Exceeds N-1]],COLUMNS(st_line_min_forecast!$F$2:M174),FALSE)</f>
        <v>40.200000000000003</v>
      </c>
      <c r="L176" s="42">
        <f>VLOOKUP($A176&amp;$B176,st_line_md_forecast[[#All],[key]:[Exceeds N-1]],COLUMNS(st_line_min_forecast!$F$2:N174),FALSE)</f>
        <v>39.4</v>
      </c>
      <c r="M176" s="42">
        <f>VLOOKUP($A176&amp;$B176,st_line_md_forecast[[#All],[key]:[Exceeds N-1]],COLUMNS(st_line_min_forecast!$F$2:O174),FALSE)</f>
        <v>43.3</v>
      </c>
      <c r="N176" s="189" t="str">
        <f t="shared" si="5"/>
        <v/>
      </c>
      <c r="O176" s="45"/>
      <c r="P176" s="45"/>
      <c r="Q176" s="45"/>
      <c r="R176" s="45"/>
      <c r="S176" s="45"/>
      <c r="T176" s="45"/>
      <c r="U176" s="45"/>
      <c r="V176" s="45"/>
      <c r="W176" s="45"/>
      <c r="X176" s="164"/>
    </row>
    <row r="177" spans="1:24">
      <c r="A177" s="167" t="s">
        <v>727</v>
      </c>
      <c r="B177" s="35" t="s">
        <v>588</v>
      </c>
      <c r="C177" s="43">
        <f>VLOOKUP($A177&amp;$B177,st_line_md_forecast[[#All],[key]:[Exceeds N-1]],COLUMNS(st_line_md_forecast!$E$2:$F$2),FALSE)</f>
        <v>76.599999999999994</v>
      </c>
      <c r="D177" s="363"/>
      <c r="E177" s="42">
        <f>VLOOKUP($A177&amp;$B177,st_line_md_forecast[[#All],[key]:[Exceeds N-1]],COLUMNS(st_line_md_forecast!F175:H175),FALSE)</f>
        <v>0.913145539906</v>
      </c>
      <c r="F177" s="363"/>
      <c r="G177" s="363"/>
      <c r="H177" s="42">
        <f>VLOOKUP($A177&amp;$B177,st_line_md_forecast[[#All],[key]:[Exceeds N-1]],COLUMNS(st_line_min_forecast!F175:I175),FALSE)</f>
        <v>42.6</v>
      </c>
      <c r="I177" s="42">
        <f>VLOOKUP($A177&amp;$B177,st_line_md_forecast[[#All],[key]:[Exceeds N-1]],COLUMNS(st_line_min_forecast!$F$2:K175),FALSE)</f>
        <v>45.4</v>
      </c>
      <c r="J177" s="42">
        <f>VLOOKUP($A177&amp;$B177,st_line_md_forecast[[#All],[key]:[Exceeds N-1]],COLUMNS(st_line_min_forecast!$F$2:L175),FALSE)</f>
        <v>48.7</v>
      </c>
      <c r="K177" s="42">
        <f>VLOOKUP($A177&amp;$B177,st_line_md_forecast[[#All],[key]:[Exceeds N-1]],COLUMNS(st_line_min_forecast!$F$2:M175),FALSE)</f>
        <v>48.4</v>
      </c>
      <c r="L177" s="42">
        <f>VLOOKUP($A177&amp;$B177,st_line_md_forecast[[#All],[key]:[Exceeds N-1]],COLUMNS(st_line_min_forecast!$F$2:N175),FALSE)</f>
        <v>47.9</v>
      </c>
      <c r="M177" s="42">
        <f>VLOOKUP($A177&amp;$B177,st_line_md_forecast[[#All],[key]:[Exceeds N-1]],COLUMNS(st_line_min_forecast!$F$2:O175),FALSE)</f>
        <v>50.7</v>
      </c>
      <c r="N177" s="189" t="str">
        <f t="shared" si="5"/>
        <v/>
      </c>
      <c r="O177" s="45"/>
      <c r="P177" s="45"/>
      <c r="Q177" s="45"/>
      <c r="R177" s="45"/>
      <c r="S177" s="45"/>
      <c r="T177" s="45"/>
      <c r="U177" s="45"/>
      <c r="V177" s="45"/>
      <c r="W177" s="45"/>
      <c r="X177" s="164"/>
    </row>
    <row r="178" spans="1:24" ht="14" thickBot="1">
      <c r="A178" s="168" t="s">
        <v>727</v>
      </c>
      <c r="B178" s="38" t="s">
        <v>590</v>
      </c>
      <c r="C178" s="44">
        <f>VLOOKUP($A178&amp;$B178,st_line_md_forecast[[#All],[key]:[Exceeds N-1]],COLUMNS(st_line_md_forecast!$E$2:$F$2),FALSE)</f>
        <v>89.2</v>
      </c>
      <c r="D178" s="385"/>
      <c r="E178" s="142">
        <f>VLOOKUP($A178&amp;$B178,st_line_md_forecast[[#All],[key]:[Exceeds N-1]],COLUMNS(st_line_md_forecast!F176:H176),FALSE)</f>
        <v>0.93015873015899997</v>
      </c>
      <c r="F178" s="385"/>
      <c r="G178" s="385"/>
      <c r="H178" s="142">
        <f>VLOOKUP($A178&amp;$B178,st_line_md_forecast[[#All],[key]:[Exceeds N-1]],COLUMNS(st_line_min_forecast!F176:I176),FALSE)</f>
        <v>31.5</v>
      </c>
      <c r="I178" s="142">
        <f>VLOOKUP($A178&amp;$B178,st_line_md_forecast[[#All],[key]:[Exceeds N-1]],COLUMNS(st_line_min_forecast!$F$2:K176),FALSE)</f>
        <v>37.799999999999997</v>
      </c>
      <c r="J178" s="142">
        <f>VLOOKUP($A178&amp;$B178,st_line_md_forecast[[#All],[key]:[Exceeds N-1]],COLUMNS(st_line_min_forecast!$F$2:L176),FALSE)</f>
        <v>39.200000000000003</v>
      </c>
      <c r="K178" s="142">
        <f>VLOOKUP($A178&amp;$B178,st_line_md_forecast[[#All],[key]:[Exceeds N-1]],COLUMNS(st_line_min_forecast!$F$2:M176),FALSE)</f>
        <v>38</v>
      </c>
      <c r="L178" s="142">
        <f>VLOOKUP($A178&amp;$B178,st_line_md_forecast[[#All],[key]:[Exceeds N-1]],COLUMNS(st_line_min_forecast!$F$2:N176),FALSE)</f>
        <v>37.5</v>
      </c>
      <c r="M178" s="142">
        <f>VLOOKUP($A178&amp;$B178,st_line_md_forecast[[#All],[key]:[Exceeds N-1]],COLUMNS(st_line_min_forecast!$F$2:O176),FALSE)</f>
        <v>40.9</v>
      </c>
      <c r="N178" s="190" t="str">
        <f t="shared" si="5"/>
        <v/>
      </c>
      <c r="O178" s="54"/>
      <c r="P178" s="54"/>
      <c r="Q178" s="54"/>
      <c r="R178" s="54"/>
      <c r="S178" s="54"/>
      <c r="T178" s="54"/>
      <c r="U178" s="54"/>
      <c r="V178" s="54"/>
      <c r="W178" s="54"/>
      <c r="X178" s="165"/>
    </row>
    <row r="179" spans="1:24" ht="13.5" customHeight="1">
      <c r="A179" s="173" t="s">
        <v>565</v>
      </c>
      <c r="B179" s="27"/>
      <c r="C179" s="25"/>
      <c r="D179" s="24"/>
      <c r="E179" s="140"/>
      <c r="F179" s="24"/>
      <c r="G179" s="24"/>
      <c r="H179" s="24"/>
      <c r="I179" s="24"/>
      <c r="J179" s="24"/>
      <c r="K179" s="24"/>
      <c r="L179" s="24"/>
      <c r="M179" s="24"/>
      <c r="N179" s="187"/>
      <c r="O179" s="24"/>
      <c r="P179" s="24"/>
      <c r="Q179" s="24"/>
      <c r="R179" s="24"/>
      <c r="S179" s="24"/>
      <c r="T179" s="24"/>
      <c r="U179" s="24"/>
      <c r="V179" s="24"/>
      <c r="W179" s="24"/>
      <c r="X179" s="153"/>
    </row>
    <row r="180" spans="1:24" ht="14">
      <c r="A180" s="174" t="s">
        <v>792</v>
      </c>
      <c r="B180" s="33" t="s">
        <v>588</v>
      </c>
      <c r="C180" s="41">
        <f>VLOOKUP($A180&amp;$B180,st_line_md_forecast[[#All],[key]:[Exceeds N-1]],COLUMNS(st_line_md_forecast!$E$2:$F$2),FALSE)</f>
        <v>97.2</v>
      </c>
      <c r="D180" s="359"/>
      <c r="E180" s="141">
        <f>VLOOKUP($A180&amp;$B180,st_line_md_forecast[[#All],[key]:[Exceeds N-1]],COLUMNS(st_line_md_forecast!F178:H178),FALSE)</f>
        <v>0.92402826855099995</v>
      </c>
      <c r="F180" s="359"/>
      <c r="G180" s="359"/>
      <c r="H180" s="141">
        <f>VLOOKUP($A180&amp;$B180,st_line_md_forecast[[#All],[key]:[Exceeds N-1]],COLUMNS(st_line_min_forecast!F178:I178),FALSE)</f>
        <v>56.6</v>
      </c>
      <c r="I180" s="141">
        <f>VLOOKUP($A180&amp;$B180,st_line_md_forecast[[#All],[key]:[Exceeds N-1]],COLUMNS(st_line_min_forecast!$F$2:K178),FALSE)</f>
        <v>60.8</v>
      </c>
      <c r="J180" s="141">
        <f>VLOOKUP($A180&amp;$B180,st_line_md_forecast[[#All],[key]:[Exceeds N-1]],COLUMNS(st_line_min_forecast!$F$2:L178),FALSE)</f>
        <v>63.2</v>
      </c>
      <c r="K180" s="141">
        <f>VLOOKUP($A180&amp;$B180,st_line_md_forecast[[#All],[key]:[Exceeds N-1]],COLUMNS(st_line_min_forecast!$F$2:M178),FALSE)</f>
        <v>62.8</v>
      </c>
      <c r="L180" s="141">
        <f>VLOOKUP($A180&amp;$B180,st_line_md_forecast[[#All],[key]:[Exceeds N-1]],COLUMNS(st_line_min_forecast!$F$2:N178),FALSE)</f>
        <v>63.4</v>
      </c>
      <c r="M180" s="141">
        <f>VLOOKUP($A180&amp;$B180,st_line_md_forecast[[#All],[key]:[Exceeds N-1]],COLUMNS(st_line_min_forecast!$F$2:O178),FALSE)</f>
        <v>65.900000000000006</v>
      </c>
      <c r="N180" s="195" t="str">
        <f t="shared" si="5"/>
        <v/>
      </c>
      <c r="O180" s="34"/>
      <c r="P180" s="34"/>
      <c r="Q180" s="34"/>
      <c r="R180" s="34"/>
      <c r="S180" s="34"/>
      <c r="T180" s="34"/>
      <c r="U180" s="34"/>
      <c r="V180" s="34"/>
      <c r="W180" s="34"/>
      <c r="X180" s="150"/>
    </row>
    <row r="181" spans="1:24" ht="14">
      <c r="A181" s="167" t="s">
        <v>792</v>
      </c>
      <c r="B181" s="35" t="s">
        <v>590</v>
      </c>
      <c r="C181" s="43">
        <f>VLOOKUP($A181&amp;$B181,st_line_md_forecast[[#All],[key]:[Exceeds N-1]],COLUMNS(st_line_md_forecast!$E$2:$F$2),FALSE)</f>
        <v>114.3</v>
      </c>
      <c r="D181" s="349"/>
      <c r="E181" s="138">
        <f>VLOOKUP($A181&amp;$B181,st_line_md_forecast[[#All],[key]:[Exceeds N-1]],COLUMNS(st_line_md_forecast!F179:H179),FALSE)</f>
        <v>0.93953488372100002</v>
      </c>
      <c r="F181" s="349"/>
      <c r="G181" s="349"/>
      <c r="H181" s="138">
        <f>VLOOKUP($A181&amp;$B181,st_line_md_forecast[[#All],[key]:[Exceeds N-1]],COLUMNS(st_line_min_forecast!F179:I179),FALSE)</f>
        <v>43</v>
      </c>
      <c r="I181" s="138">
        <f>VLOOKUP($A181&amp;$B181,st_line_md_forecast[[#All],[key]:[Exceeds N-1]],COLUMNS(st_line_min_forecast!$F$2:K179),FALSE)</f>
        <v>48.3</v>
      </c>
      <c r="J181" s="138">
        <f>VLOOKUP($A181&amp;$B181,st_line_md_forecast[[#All],[key]:[Exceeds N-1]],COLUMNS(st_line_min_forecast!$F$2:L179),FALSE)</f>
        <v>48.8</v>
      </c>
      <c r="K181" s="138">
        <f>VLOOKUP($A181&amp;$B181,st_line_md_forecast[[#All],[key]:[Exceeds N-1]],COLUMNS(st_line_min_forecast!$F$2:M179),FALSE)</f>
        <v>48.5</v>
      </c>
      <c r="L181" s="138">
        <f>VLOOKUP($A181&amp;$B181,st_line_md_forecast[[#All],[key]:[Exceeds N-1]],COLUMNS(st_line_min_forecast!$F$2:N179),FALSE)</f>
        <v>47.9</v>
      </c>
      <c r="M181" s="138">
        <f>VLOOKUP($A181&amp;$B181,st_line_md_forecast[[#All],[key]:[Exceeds N-1]],COLUMNS(st_line_min_forecast!$F$2:O179),FALSE)</f>
        <v>50.6</v>
      </c>
      <c r="N181" s="185" t="str">
        <f t="shared" si="5"/>
        <v/>
      </c>
      <c r="O181" s="37"/>
      <c r="P181" s="37"/>
      <c r="Q181" s="37"/>
      <c r="R181" s="37"/>
      <c r="S181" s="37"/>
      <c r="T181" s="37"/>
      <c r="U181" s="37"/>
      <c r="V181" s="37"/>
      <c r="W181" s="37"/>
      <c r="X181" s="151"/>
    </row>
    <row r="182" spans="1:24" ht="14">
      <c r="A182" s="167" t="s">
        <v>776</v>
      </c>
      <c r="B182" s="35" t="s">
        <v>588</v>
      </c>
      <c r="C182" s="43">
        <f>VLOOKUP($A182&amp;$B182,st_line_md_forecast[[#All],[key]:[Exceeds N-1]],COLUMNS(st_line_md_forecast!$E$2:$F$2),FALSE)</f>
        <v>74.3</v>
      </c>
      <c r="D182" s="349"/>
      <c r="E182" s="138">
        <f>VLOOKUP($A182&amp;$B182,st_line_md_forecast[[#All],[key]:[Exceeds N-1]],COLUMNS(st_line_md_forecast!F180:H180),FALSE)</f>
        <v>0.92783505154599999</v>
      </c>
      <c r="F182" s="349"/>
      <c r="G182" s="349"/>
      <c r="H182" s="138">
        <f>VLOOKUP($A182&amp;$B182,st_line_md_forecast[[#All],[key]:[Exceeds N-1]],COLUMNS(st_line_min_forecast!F180:I180),FALSE)</f>
        <v>29.1</v>
      </c>
      <c r="I182" s="138">
        <f>VLOOKUP($A182&amp;$B182,st_line_md_forecast[[#All],[key]:[Exceeds N-1]],COLUMNS(st_line_min_forecast!$F$2:K180),FALSE)</f>
        <v>29.1</v>
      </c>
      <c r="J182" s="138">
        <f>VLOOKUP($A182&amp;$B182,st_line_md_forecast[[#All],[key]:[Exceeds N-1]],COLUMNS(st_line_min_forecast!$F$2:L180),FALSE)</f>
        <v>29.1</v>
      </c>
      <c r="K182" s="138">
        <f>VLOOKUP($A182&amp;$B182,st_line_md_forecast[[#All],[key]:[Exceeds N-1]],COLUMNS(st_line_min_forecast!$F$2:M180),FALSE)</f>
        <v>29.1</v>
      </c>
      <c r="L182" s="138">
        <f>VLOOKUP($A182&amp;$B182,st_line_md_forecast[[#All],[key]:[Exceeds N-1]],COLUMNS(st_line_min_forecast!$F$2:N180),FALSE)</f>
        <v>29.1</v>
      </c>
      <c r="M182" s="138">
        <f>VLOOKUP($A182&amp;$B182,st_line_md_forecast[[#All],[key]:[Exceeds N-1]],COLUMNS(st_line_min_forecast!$F$2:O180),FALSE)</f>
        <v>29.1</v>
      </c>
      <c r="N182" s="185" t="str">
        <f t="shared" si="5"/>
        <v/>
      </c>
      <c r="O182" s="37"/>
      <c r="P182" s="37"/>
      <c r="Q182" s="37"/>
      <c r="R182" s="37"/>
      <c r="S182" s="37"/>
      <c r="T182" s="37"/>
      <c r="U182" s="37"/>
      <c r="V182" s="37"/>
      <c r="W182" s="37"/>
      <c r="X182" s="151"/>
    </row>
    <row r="183" spans="1:24" ht="14">
      <c r="A183" s="167" t="s">
        <v>776</v>
      </c>
      <c r="B183" s="35" t="s">
        <v>590</v>
      </c>
      <c r="C183" s="43">
        <f>VLOOKUP($A183&amp;$B183,st_line_md_forecast[[#All],[key]:[Exceeds N-1]],COLUMNS(st_line_md_forecast!$E$2:$F$2),FALSE)</f>
        <v>86.9</v>
      </c>
      <c r="D183" s="349"/>
      <c r="E183" s="138">
        <f>VLOOKUP($A183&amp;$B183,st_line_md_forecast[[#All],[key]:[Exceeds N-1]],COLUMNS(st_line_md_forecast!F181:H181),FALSE)</f>
        <v>0.94244604316500002</v>
      </c>
      <c r="F183" s="349"/>
      <c r="G183" s="349"/>
      <c r="H183" s="138">
        <f>VLOOKUP($A183&amp;$B183,st_line_md_forecast[[#All],[key]:[Exceeds N-1]],COLUMNS(st_line_min_forecast!F181:I181),FALSE)</f>
        <v>27.8</v>
      </c>
      <c r="I183" s="138">
        <f>VLOOKUP($A183&amp;$B183,st_line_md_forecast[[#All],[key]:[Exceeds N-1]],COLUMNS(st_line_min_forecast!$F$2:K181),FALSE)</f>
        <v>27.8</v>
      </c>
      <c r="J183" s="138">
        <f>VLOOKUP($A183&amp;$B183,st_line_md_forecast[[#All],[key]:[Exceeds N-1]],COLUMNS(st_line_min_forecast!$F$2:L181),FALSE)</f>
        <v>27.8</v>
      </c>
      <c r="K183" s="138">
        <f>VLOOKUP($A183&amp;$B183,st_line_md_forecast[[#All],[key]:[Exceeds N-1]],COLUMNS(st_line_min_forecast!$F$2:M181),FALSE)</f>
        <v>27.8</v>
      </c>
      <c r="L183" s="138">
        <f>VLOOKUP($A183&amp;$B183,st_line_md_forecast[[#All],[key]:[Exceeds N-1]],COLUMNS(st_line_min_forecast!$F$2:N181),FALSE)</f>
        <v>27.8</v>
      </c>
      <c r="M183" s="138">
        <f>VLOOKUP($A183&amp;$B183,st_line_md_forecast[[#All],[key]:[Exceeds N-1]],COLUMNS(st_line_min_forecast!$F$2:O181),FALSE)</f>
        <v>27.8</v>
      </c>
      <c r="N183" s="185" t="str">
        <f t="shared" si="5"/>
        <v/>
      </c>
      <c r="O183" s="37"/>
      <c r="P183" s="37"/>
      <c r="Q183" s="37"/>
      <c r="R183" s="37"/>
      <c r="S183" s="37"/>
      <c r="T183" s="37"/>
      <c r="U183" s="37"/>
      <c r="V183" s="37"/>
      <c r="W183" s="37"/>
      <c r="X183" s="151"/>
    </row>
    <row r="184" spans="1:24" ht="14">
      <c r="A184" s="167" t="s">
        <v>778</v>
      </c>
      <c r="B184" s="35" t="s">
        <v>588</v>
      </c>
      <c r="C184" s="43">
        <f>VLOOKUP($A184&amp;$B184,st_line_md_forecast[[#All],[key]:[Exceeds N-1]],COLUMNS(st_line_md_forecast!$E$2:$F$2),FALSE)</f>
        <v>74.3</v>
      </c>
      <c r="D184" s="349"/>
      <c r="E184" s="138">
        <f>VLOOKUP($A184&amp;$B184,st_line_md_forecast[[#All],[key]:[Exceeds N-1]],COLUMNS(st_line_md_forecast!F182:H182),FALSE)</f>
        <v>0.94839857651199999</v>
      </c>
      <c r="F184" s="349"/>
      <c r="G184" s="349"/>
      <c r="H184" s="138">
        <f>VLOOKUP($A184&amp;$B184,st_line_md_forecast[[#All],[key]:[Exceeds N-1]],COLUMNS(st_line_min_forecast!F182:I182),FALSE)</f>
        <v>56.2</v>
      </c>
      <c r="I184" s="138">
        <f>VLOOKUP($A184&amp;$B184,st_line_md_forecast[[#All],[key]:[Exceeds N-1]],COLUMNS(st_line_min_forecast!$F$2:K182),FALSE)</f>
        <v>62.4</v>
      </c>
      <c r="J184" s="138">
        <f>VLOOKUP($A184&amp;$B184,st_line_md_forecast[[#All],[key]:[Exceeds N-1]],COLUMNS(st_line_min_forecast!$F$2:L182),FALSE)</f>
        <v>66.3</v>
      </c>
      <c r="K184" s="138">
        <f>VLOOKUP($A184&amp;$B184,st_line_md_forecast[[#All],[key]:[Exceeds N-1]],COLUMNS(st_line_min_forecast!$F$2:M182),FALSE)</f>
        <v>65.599999999999994</v>
      </c>
      <c r="L184" s="138">
        <f>VLOOKUP($A184&amp;$B184,st_line_md_forecast[[#All],[key]:[Exceeds N-1]],COLUMNS(st_line_min_forecast!$F$2:N182),FALSE)</f>
        <v>65.599999999999994</v>
      </c>
      <c r="M184" s="138">
        <f>VLOOKUP($A184&amp;$B184,st_line_md_forecast[[#All],[key]:[Exceeds N-1]],COLUMNS(st_line_min_forecast!$F$2:O182),FALSE)</f>
        <v>69.7</v>
      </c>
      <c r="N184" s="185" t="str">
        <f t="shared" si="5"/>
        <v/>
      </c>
      <c r="O184" s="37"/>
      <c r="P184" s="37"/>
      <c r="Q184" s="37"/>
      <c r="R184" s="37"/>
      <c r="S184" s="37"/>
      <c r="T184" s="37"/>
      <c r="U184" s="37"/>
      <c r="V184" s="37"/>
      <c r="W184" s="37"/>
      <c r="X184" s="151"/>
    </row>
    <row r="185" spans="1:24" ht="14">
      <c r="A185" s="167" t="s">
        <v>778</v>
      </c>
      <c r="B185" s="35" t="s">
        <v>590</v>
      </c>
      <c r="C185" s="43">
        <f>VLOOKUP($A185&amp;$B185,st_line_md_forecast[[#All],[key]:[Exceeds N-1]],COLUMNS(st_line_md_forecast!$E$2:$F$2),FALSE)</f>
        <v>86.9</v>
      </c>
      <c r="D185" s="349"/>
      <c r="E185" s="138">
        <f>VLOOKUP($A185&amp;$B185,st_line_md_forecast[[#All],[key]:[Exceeds N-1]],COLUMNS(st_line_md_forecast!F183:H183),FALSE)</f>
        <v>0.95804195804199999</v>
      </c>
      <c r="F185" s="349"/>
      <c r="G185" s="349"/>
      <c r="H185" s="138">
        <f>VLOOKUP($A185&amp;$B185,st_line_md_forecast[[#All],[key]:[Exceeds N-1]],COLUMNS(st_line_min_forecast!F183:I183),FALSE)</f>
        <v>42.9</v>
      </c>
      <c r="I185" s="138">
        <f>VLOOKUP($A185&amp;$B185,st_line_md_forecast[[#All],[key]:[Exceeds N-1]],COLUMNS(st_line_min_forecast!$F$2:K183),FALSE)</f>
        <v>50.6</v>
      </c>
      <c r="J185" s="138">
        <f>VLOOKUP($A185&amp;$B185,st_line_md_forecast[[#All],[key]:[Exceeds N-1]],COLUMNS(st_line_min_forecast!$F$2:L183),FALSE)</f>
        <v>51.7</v>
      </c>
      <c r="K185" s="138">
        <f>VLOOKUP($A185&amp;$B185,st_line_md_forecast[[#All],[key]:[Exceeds N-1]],COLUMNS(st_line_min_forecast!$F$2:M183),FALSE)</f>
        <v>51</v>
      </c>
      <c r="L185" s="138">
        <f>VLOOKUP($A185&amp;$B185,st_line_md_forecast[[#All],[key]:[Exceeds N-1]],COLUMNS(st_line_min_forecast!$F$2:N183),FALSE)</f>
        <v>50.3</v>
      </c>
      <c r="M185" s="138">
        <f>VLOOKUP($A185&amp;$B185,st_line_md_forecast[[#All],[key]:[Exceeds N-1]],COLUMNS(st_line_min_forecast!$F$2:O183),FALSE)</f>
        <v>54.2</v>
      </c>
      <c r="N185" s="185" t="str">
        <f t="shared" si="5"/>
        <v/>
      </c>
      <c r="O185" s="37"/>
      <c r="P185" s="37"/>
      <c r="Q185" s="37"/>
      <c r="R185" s="37"/>
      <c r="S185" s="37"/>
      <c r="T185" s="37"/>
      <c r="U185" s="37"/>
      <c r="V185" s="37"/>
      <c r="W185" s="37"/>
      <c r="X185" s="151"/>
    </row>
    <row r="186" spans="1:24" ht="14">
      <c r="A186" s="167" t="s">
        <v>777</v>
      </c>
      <c r="B186" s="35" t="s">
        <v>588</v>
      </c>
      <c r="C186" s="43">
        <f>VLOOKUP($A186&amp;$B186,st_line_md_forecast[[#All],[key]:[Exceeds N-1]],COLUMNS(st_line_md_forecast!$E$2:$F$2),FALSE)</f>
        <v>104</v>
      </c>
      <c r="D186" s="349"/>
      <c r="E186" s="138">
        <f>VLOOKUP($A186&amp;$B186,st_line_md_forecast[[#All],[key]:[Exceeds N-1]],COLUMNS(st_line_md_forecast!F184:H184),FALSE)</f>
        <v>0.93986636971000004</v>
      </c>
      <c r="F186" s="349"/>
      <c r="G186" s="349"/>
      <c r="H186" s="138">
        <f>VLOOKUP($A186&amp;$B186,st_line_md_forecast[[#All],[key]:[Exceeds N-1]],COLUMNS(st_line_min_forecast!F184:I184),FALSE)</f>
        <v>44.9</v>
      </c>
      <c r="I186" s="138">
        <f>VLOOKUP($A186&amp;$B186,st_line_md_forecast[[#All],[key]:[Exceeds N-1]],COLUMNS(st_line_min_forecast!$F$2:K184),FALSE)</f>
        <v>48.6</v>
      </c>
      <c r="J186" s="138">
        <f>VLOOKUP($A186&amp;$B186,st_line_md_forecast[[#All],[key]:[Exceeds N-1]],COLUMNS(st_line_min_forecast!$F$2:L184),FALSE)</f>
        <v>50.3</v>
      </c>
      <c r="K186" s="138">
        <f>VLOOKUP($A186&amp;$B186,st_line_md_forecast[[#All],[key]:[Exceeds N-1]],COLUMNS(st_line_min_forecast!$F$2:M184),FALSE)</f>
        <v>50.3</v>
      </c>
      <c r="L186" s="138">
        <f>VLOOKUP($A186&amp;$B186,st_line_md_forecast[[#All],[key]:[Exceeds N-1]],COLUMNS(st_line_min_forecast!$F$2:N184),FALSE)</f>
        <v>50.3</v>
      </c>
      <c r="M186" s="138">
        <f>VLOOKUP($A186&amp;$B186,st_line_md_forecast[[#All],[key]:[Exceeds N-1]],COLUMNS(st_line_min_forecast!$F$2:O184),FALSE)</f>
        <v>52.6</v>
      </c>
      <c r="N186" s="185" t="str">
        <f t="shared" si="5"/>
        <v/>
      </c>
      <c r="O186" s="37"/>
      <c r="P186" s="37"/>
      <c r="Q186" s="37"/>
      <c r="R186" s="37"/>
      <c r="S186" s="37"/>
      <c r="T186" s="37"/>
      <c r="U186" s="37"/>
      <c r="V186" s="37"/>
      <c r="W186" s="37"/>
      <c r="X186" s="151"/>
    </row>
    <row r="187" spans="1:24" ht="14">
      <c r="A187" s="167" t="s">
        <v>777</v>
      </c>
      <c r="B187" s="35" t="s">
        <v>590</v>
      </c>
      <c r="C187" s="43">
        <f>VLOOKUP($A187&amp;$B187,st_line_md_forecast[[#All],[key]:[Exceeds N-1]],COLUMNS(st_line_md_forecast!$E$2:$F$2),FALSE)</f>
        <v>114.3</v>
      </c>
      <c r="D187" s="349"/>
      <c r="E187" s="138">
        <f>VLOOKUP($A187&amp;$B187,st_line_md_forecast[[#All],[key]:[Exceeds N-1]],COLUMNS(st_line_md_forecast!F185:H185),FALSE)</f>
        <v>0.96078431372499995</v>
      </c>
      <c r="F187" s="349"/>
      <c r="G187" s="349"/>
      <c r="H187" s="138">
        <f>VLOOKUP($A187&amp;$B187,st_line_md_forecast[[#All],[key]:[Exceeds N-1]],COLUMNS(st_line_min_forecast!F185:I185),FALSE)</f>
        <v>35.700000000000003</v>
      </c>
      <c r="I187" s="138">
        <f>VLOOKUP($A187&amp;$B187,st_line_md_forecast[[#All],[key]:[Exceeds N-1]],COLUMNS(st_line_min_forecast!$F$2:K185),FALSE)</f>
        <v>39.700000000000003</v>
      </c>
      <c r="J187" s="138">
        <f>VLOOKUP($A187&amp;$B187,st_line_md_forecast[[#All],[key]:[Exceeds N-1]],COLUMNS(st_line_min_forecast!$F$2:L185),FALSE)</f>
        <v>40.200000000000003</v>
      </c>
      <c r="K187" s="138">
        <f>VLOOKUP($A187&amp;$B187,st_line_md_forecast[[#All],[key]:[Exceeds N-1]],COLUMNS(st_line_min_forecast!$F$2:M185),FALSE)</f>
        <v>39.799999999999997</v>
      </c>
      <c r="L187" s="138">
        <f>VLOOKUP($A187&amp;$B187,st_line_md_forecast[[#All],[key]:[Exceeds N-1]],COLUMNS(st_line_min_forecast!$F$2:N185),FALSE)</f>
        <v>39.700000000000003</v>
      </c>
      <c r="M187" s="138">
        <f>VLOOKUP($A187&amp;$B187,st_line_md_forecast[[#All],[key]:[Exceeds N-1]],COLUMNS(st_line_min_forecast!$F$2:O185),FALSE)</f>
        <v>41.6</v>
      </c>
      <c r="N187" s="185" t="str">
        <f t="shared" si="5"/>
        <v/>
      </c>
      <c r="O187" s="37"/>
      <c r="P187" s="37"/>
      <c r="Q187" s="37"/>
      <c r="R187" s="37"/>
      <c r="S187" s="37"/>
      <c r="T187" s="37"/>
      <c r="U187" s="37"/>
      <c r="V187" s="37"/>
      <c r="W187" s="37"/>
      <c r="X187" s="151"/>
    </row>
    <row r="188" spans="1:24">
      <c r="A188" s="167" t="s">
        <v>793</v>
      </c>
      <c r="B188" s="35" t="s">
        <v>588</v>
      </c>
      <c r="C188" s="43">
        <f>VLOOKUP($A188&amp;$B188,st_line_md_forecast[[#All],[key]:[Exceeds N-1]],COLUMNS(st_line_md_forecast!$E$2:$F$2),FALSE)</f>
        <v>72</v>
      </c>
      <c r="D188" s="349"/>
      <c r="E188" s="138">
        <f>VLOOKUP($A188&amp;$B188,st_line_md_forecast[[#All],[key]:[Exceeds N-1]],COLUMNS(st_line_md_forecast!F186:H186),FALSE)</f>
        <v>0.92373791621900003</v>
      </c>
      <c r="F188" s="349"/>
      <c r="G188" s="349"/>
      <c r="H188" s="138">
        <f>VLOOKUP($A188&amp;$B188,st_line_md_forecast[[#All],[key]:[Exceeds N-1]],COLUMNS(st_line_min_forecast!F186:I186),FALSE)</f>
        <v>93.1</v>
      </c>
      <c r="I188" s="138">
        <f>VLOOKUP($A188&amp;$B188,st_line_md_forecast[[#All],[key]:[Exceeds N-1]],COLUMNS(st_line_min_forecast!$F$2:K186),FALSE)</f>
        <v>98.6</v>
      </c>
      <c r="J188" s="138">
        <f>VLOOKUP($A188&amp;$B188,st_line_md_forecast[[#All],[key]:[Exceeds N-1]],COLUMNS(st_line_min_forecast!$F$2:L186),FALSE)</f>
        <v>101.9</v>
      </c>
      <c r="K188" s="138">
        <f>VLOOKUP($A188&amp;$B188,st_line_md_forecast[[#All],[key]:[Exceeds N-1]],COLUMNS(st_line_min_forecast!$F$2:M186),FALSE)</f>
        <v>101.2</v>
      </c>
      <c r="L188" s="138">
        <f>VLOOKUP($A188&amp;$B188,st_line_md_forecast[[#All],[key]:[Exceeds N-1]],COLUMNS(st_line_min_forecast!$F$2:N186),FALSE)</f>
        <v>102</v>
      </c>
      <c r="M188" s="138">
        <f>VLOOKUP($A188&amp;$B188,st_line_md_forecast[[#All],[key]:[Exceeds N-1]],COLUMNS(st_line_min_forecast!$F$2:O186),FALSE)</f>
        <v>105.3</v>
      </c>
      <c r="N188" s="185">
        <f t="shared" si="5"/>
        <v>0.36944444444444446</v>
      </c>
      <c r="O188" s="526">
        <v>1070</v>
      </c>
      <c r="P188" s="526">
        <v>1453</v>
      </c>
      <c r="Q188" s="526">
        <v>1366</v>
      </c>
      <c r="R188" s="526">
        <v>1466</v>
      </c>
      <c r="S188" s="526">
        <v>1924</v>
      </c>
      <c r="T188" s="526">
        <v>125</v>
      </c>
      <c r="U188" s="526">
        <v>153</v>
      </c>
      <c r="V188" s="526">
        <v>147</v>
      </c>
      <c r="W188" s="526">
        <v>154</v>
      </c>
      <c r="X188" s="526">
        <v>185</v>
      </c>
    </row>
    <row r="189" spans="1:24" ht="14">
      <c r="A189" s="167" t="s">
        <v>793</v>
      </c>
      <c r="B189" s="35" t="s">
        <v>590</v>
      </c>
      <c r="C189" s="43">
        <f>VLOOKUP($A189&amp;$B189,st_line_md_forecast[[#All],[key]:[Exceeds N-1]],COLUMNS(st_line_md_forecast!$E$2:$F$2),FALSE)</f>
        <v>90.9</v>
      </c>
      <c r="D189" s="349"/>
      <c r="E189" s="138">
        <f>VLOOKUP($A189&amp;$B189,st_line_md_forecast[[#All],[key]:[Exceeds N-1]],COLUMNS(st_line_md_forecast!F187:H187),FALSE)</f>
        <v>0.93785310734500005</v>
      </c>
      <c r="F189" s="349"/>
      <c r="G189" s="349"/>
      <c r="H189" s="138">
        <f>VLOOKUP($A189&amp;$B189,st_line_md_forecast[[#All],[key]:[Exceeds N-1]],COLUMNS(st_line_min_forecast!F187:I187),FALSE)</f>
        <v>70.8</v>
      </c>
      <c r="I189" s="138">
        <f>VLOOKUP($A189&amp;$B189,st_line_md_forecast[[#All],[key]:[Exceeds N-1]],COLUMNS(st_line_min_forecast!$F$2:K187),FALSE)</f>
        <v>78</v>
      </c>
      <c r="J189" s="138">
        <f>VLOOKUP($A189&amp;$B189,st_line_md_forecast[[#All],[key]:[Exceeds N-1]],COLUMNS(st_line_min_forecast!$F$2:L187),FALSE)</f>
        <v>78.7</v>
      </c>
      <c r="K189" s="138">
        <f>VLOOKUP($A189&amp;$B189,st_line_md_forecast[[#All],[key]:[Exceeds N-1]],COLUMNS(st_line_min_forecast!$F$2:M187),FALSE)</f>
        <v>78.2</v>
      </c>
      <c r="L189" s="138">
        <f>VLOOKUP($A189&amp;$B189,st_line_md_forecast[[#All],[key]:[Exceeds N-1]],COLUMNS(st_line_min_forecast!$F$2:N187),FALSE)</f>
        <v>77.3</v>
      </c>
      <c r="M189" s="138">
        <f>VLOOKUP($A189&amp;$B189,st_line_md_forecast[[#All],[key]:[Exceeds N-1]],COLUMNS(st_line_min_forecast!$F$2:O187),FALSE)</f>
        <v>81.099999999999994</v>
      </c>
      <c r="N189" s="185" t="str">
        <f t="shared" si="5"/>
        <v/>
      </c>
      <c r="O189" s="527"/>
      <c r="P189" s="527"/>
      <c r="Q189" s="527"/>
      <c r="R189" s="527"/>
      <c r="S189" s="527"/>
      <c r="T189" s="527"/>
      <c r="U189" s="527"/>
      <c r="V189" s="527"/>
      <c r="W189" s="527"/>
      <c r="X189" s="527"/>
    </row>
    <row r="190" spans="1:24">
      <c r="A190" s="167" t="s">
        <v>794</v>
      </c>
      <c r="B190" s="35" t="s">
        <v>588</v>
      </c>
      <c r="C190" s="43">
        <f>VLOOKUP($A190&amp;$B190,st_line_md_forecast[[#All],[key]:[Exceeds N-1]],COLUMNS(st_line_md_forecast!$E$2:$F$2),FALSE)</f>
        <v>104</v>
      </c>
      <c r="D190" s="349"/>
      <c r="E190" s="138">
        <f>VLOOKUP($A190&amp;$B190,st_line_md_forecast[[#All],[key]:[Exceeds N-1]],COLUMNS(st_line_md_forecast!F188:H188),FALSE)</f>
        <v>0.93514036786099997</v>
      </c>
      <c r="F190" s="349"/>
      <c r="G190" s="349"/>
      <c r="H190" s="138">
        <f>VLOOKUP($A190&amp;$B190,st_line_md_forecast[[#All],[key]:[Exceeds N-1]],COLUMNS(st_line_min_forecast!F188:I188),FALSE)</f>
        <v>103.3</v>
      </c>
      <c r="I190" s="138">
        <f>VLOOKUP($A190&amp;$B190,st_line_md_forecast[[#All],[key]:[Exceeds N-1]],COLUMNS(st_line_min_forecast!$F$2:K188),FALSE)</f>
        <v>107.5</v>
      </c>
      <c r="J190" s="138">
        <f>VLOOKUP($A190&amp;$B190,st_line_md_forecast[[#All],[key]:[Exceeds N-1]],COLUMNS(st_line_min_forecast!$F$2:L188),FALSE)</f>
        <v>111.6</v>
      </c>
      <c r="K190" s="138">
        <f>VLOOKUP($A190&amp;$B190,st_line_md_forecast[[#All],[key]:[Exceeds N-1]],COLUMNS(st_line_min_forecast!$F$2:M188),FALSE)</f>
        <v>110.3</v>
      </c>
      <c r="L190" s="138">
        <f>VLOOKUP($A190&amp;$B190,st_line_md_forecast[[#All],[key]:[Exceeds N-1]],COLUMNS(st_line_min_forecast!$F$2:N188),FALSE)</f>
        <v>110.4</v>
      </c>
      <c r="M190" s="138">
        <f>VLOOKUP($A190&amp;$B190,st_line_md_forecast[[#All],[key]:[Exceeds N-1]],COLUMNS(st_line_min_forecast!$F$2:O188),FALSE)</f>
        <v>113.7</v>
      </c>
      <c r="N190" s="185">
        <f t="shared" si="5"/>
        <v>3.3653846153846256E-2</v>
      </c>
      <c r="O190" s="37"/>
      <c r="P190" s="37"/>
      <c r="Q190" s="37"/>
      <c r="R190" s="37"/>
      <c r="S190" s="37"/>
      <c r="T190" s="37"/>
      <c r="U190" s="37"/>
      <c r="V190" s="37"/>
      <c r="W190" s="37"/>
      <c r="X190" s="151"/>
    </row>
    <row r="191" spans="1:24" ht="14">
      <c r="A191" s="167" t="s">
        <v>794</v>
      </c>
      <c r="B191" s="35" t="s">
        <v>590</v>
      </c>
      <c r="C191" s="43">
        <f>VLOOKUP($A191&amp;$B191,st_line_md_forecast[[#All],[key]:[Exceeds N-1]],COLUMNS(st_line_md_forecast!$E$2:$F$2),FALSE)</f>
        <v>114.3</v>
      </c>
      <c r="D191" s="349"/>
      <c r="E191" s="138">
        <f>VLOOKUP($A191&amp;$B191,st_line_md_forecast[[#All],[key]:[Exceeds N-1]],COLUMNS(st_line_md_forecast!F189:H189),FALSE)</f>
        <v>0.94622279129300002</v>
      </c>
      <c r="F191" s="349"/>
      <c r="G191" s="349"/>
      <c r="H191" s="138">
        <f>VLOOKUP($A191&amp;$B191,st_line_md_forecast[[#All],[key]:[Exceeds N-1]],COLUMNS(st_line_min_forecast!F189:I189),FALSE)</f>
        <v>78.099999999999994</v>
      </c>
      <c r="I191" s="138">
        <f>VLOOKUP($A191&amp;$B191,st_line_md_forecast[[#All],[key]:[Exceeds N-1]],COLUMNS(st_line_min_forecast!$F$2:K189),FALSE)</f>
        <v>85.3</v>
      </c>
      <c r="J191" s="138">
        <f>VLOOKUP($A191&amp;$B191,st_line_md_forecast[[#All],[key]:[Exceeds N-1]],COLUMNS(st_line_min_forecast!$F$2:L189),FALSE)</f>
        <v>86.3</v>
      </c>
      <c r="K191" s="138">
        <f>VLOOKUP($A191&amp;$B191,st_line_md_forecast[[#All],[key]:[Exceeds N-1]],COLUMNS(st_line_min_forecast!$F$2:M189),FALSE)</f>
        <v>85.2</v>
      </c>
      <c r="L191" s="138">
        <f>VLOOKUP($A191&amp;$B191,st_line_md_forecast[[#All],[key]:[Exceeds N-1]],COLUMNS(st_line_min_forecast!$F$2:N189),FALSE)</f>
        <v>84.7</v>
      </c>
      <c r="M191" s="138">
        <f>VLOOKUP($A191&amp;$B191,st_line_md_forecast[[#All],[key]:[Exceeds N-1]],COLUMNS(st_line_min_forecast!$F$2:O189),FALSE)</f>
        <v>88.4</v>
      </c>
      <c r="N191" s="185" t="str">
        <f t="shared" si="5"/>
        <v/>
      </c>
      <c r="O191" s="37"/>
      <c r="P191" s="37"/>
      <c r="Q191" s="37"/>
      <c r="R191" s="37"/>
      <c r="S191" s="37"/>
      <c r="T191" s="37"/>
      <c r="U191" s="37"/>
      <c r="V191" s="37"/>
      <c r="W191" s="37"/>
      <c r="X191" s="151"/>
    </row>
    <row r="192" spans="1:24" ht="14">
      <c r="A192" s="167" t="s">
        <v>795</v>
      </c>
      <c r="B192" s="35" t="s">
        <v>588</v>
      </c>
      <c r="C192" s="43">
        <f>VLOOKUP($A192&amp;$B192,st_line_md_forecast[[#All],[key]:[Exceeds N-1]],COLUMNS(st_line_md_forecast!$E$2:$F$2),FALSE)</f>
        <v>84.6</v>
      </c>
      <c r="D192" s="349"/>
      <c r="E192" s="138">
        <f>VLOOKUP($A192&amp;$B192,st_line_md_forecast[[#All],[key]:[Exceeds N-1]],COLUMNS(st_line_md_forecast!F190:H190),FALSE)</f>
        <v>0.99328859060399999</v>
      </c>
      <c r="F192" s="349"/>
      <c r="G192" s="349"/>
      <c r="H192" s="138">
        <f>VLOOKUP($A192&amp;$B192,st_line_md_forecast[[#All],[key]:[Exceeds N-1]],COLUMNS(st_line_min_forecast!F190:I190),FALSE)</f>
        <v>14.9</v>
      </c>
      <c r="I192" s="138">
        <f>VLOOKUP($A192&amp;$B192,st_line_md_forecast[[#All],[key]:[Exceeds N-1]],COLUMNS(st_line_min_forecast!$F$2:K190),FALSE)</f>
        <v>14.7</v>
      </c>
      <c r="J192" s="138">
        <f>VLOOKUP($A192&amp;$B192,st_line_md_forecast[[#All],[key]:[Exceeds N-1]],COLUMNS(st_line_min_forecast!$F$2:L190),FALSE)</f>
        <v>14.6</v>
      </c>
      <c r="K192" s="138">
        <f>VLOOKUP($A192&amp;$B192,st_line_md_forecast[[#All],[key]:[Exceeds N-1]],COLUMNS(st_line_min_forecast!$F$2:M190),FALSE)</f>
        <v>14.4</v>
      </c>
      <c r="L192" s="138">
        <f>VLOOKUP($A192&amp;$B192,st_line_md_forecast[[#All],[key]:[Exceeds N-1]],COLUMNS(st_line_min_forecast!$F$2:N190),FALSE)</f>
        <v>14.2</v>
      </c>
      <c r="M192" s="138">
        <f>VLOOKUP($A192&amp;$B192,st_line_md_forecast[[#All],[key]:[Exceeds N-1]],COLUMNS(st_line_min_forecast!$F$2:O190),FALSE)</f>
        <v>14.1</v>
      </c>
      <c r="N192" s="185" t="str">
        <f t="shared" si="5"/>
        <v/>
      </c>
      <c r="O192" s="37"/>
      <c r="P192" s="37"/>
      <c r="Q192" s="37"/>
      <c r="R192" s="37"/>
      <c r="S192" s="37"/>
      <c r="T192" s="37"/>
      <c r="U192" s="37"/>
      <c r="V192" s="37"/>
      <c r="W192" s="37"/>
      <c r="X192" s="151"/>
    </row>
    <row r="193" spans="1:24" ht="14">
      <c r="A193" s="167" t="s">
        <v>795</v>
      </c>
      <c r="B193" s="35" t="s">
        <v>590</v>
      </c>
      <c r="C193" s="43">
        <f>VLOOKUP($A193&amp;$B193,st_line_md_forecast[[#All],[key]:[Exceeds N-1]],COLUMNS(st_line_md_forecast!$E$2:$F$2),FALSE)</f>
        <v>106.3</v>
      </c>
      <c r="D193" s="349"/>
      <c r="E193" s="138">
        <f>VLOOKUP($A193&amp;$B193,st_line_md_forecast[[#All],[key]:[Exceeds N-1]],COLUMNS(st_line_md_forecast!F191:H191),FALSE)</f>
        <v>1</v>
      </c>
      <c r="F193" s="349"/>
      <c r="G193" s="349"/>
      <c r="H193" s="138">
        <f>VLOOKUP($A193&amp;$B193,st_line_md_forecast[[#All],[key]:[Exceeds N-1]],COLUMNS(st_line_min_forecast!F191:I191),FALSE)</f>
        <v>13.4</v>
      </c>
      <c r="I193" s="138">
        <f>VLOOKUP($A193&amp;$B193,st_line_md_forecast[[#All],[key]:[Exceeds N-1]],COLUMNS(st_line_min_forecast!$F$2:K191),FALSE)</f>
        <v>13.2</v>
      </c>
      <c r="J193" s="138">
        <f>VLOOKUP($A193&amp;$B193,st_line_md_forecast[[#All],[key]:[Exceeds N-1]],COLUMNS(st_line_min_forecast!$F$2:L191),FALSE)</f>
        <v>13.1</v>
      </c>
      <c r="K193" s="138">
        <f>VLOOKUP($A193&amp;$B193,st_line_md_forecast[[#All],[key]:[Exceeds N-1]],COLUMNS(st_line_min_forecast!$F$2:M191),FALSE)</f>
        <v>12.9</v>
      </c>
      <c r="L193" s="138">
        <f>VLOOKUP($A193&amp;$B193,st_line_md_forecast[[#All],[key]:[Exceeds N-1]],COLUMNS(st_line_min_forecast!$F$2:N191),FALSE)</f>
        <v>12.8</v>
      </c>
      <c r="M193" s="138">
        <f>VLOOKUP($A193&amp;$B193,st_line_md_forecast[[#All],[key]:[Exceeds N-1]],COLUMNS(st_line_min_forecast!$F$2:O191),FALSE)</f>
        <v>12.7</v>
      </c>
      <c r="N193" s="185" t="str">
        <f t="shared" si="5"/>
        <v/>
      </c>
      <c r="O193" s="37"/>
      <c r="P193" s="37"/>
      <c r="Q193" s="37"/>
      <c r="R193" s="37"/>
      <c r="S193" s="37"/>
      <c r="T193" s="37"/>
      <c r="U193" s="37"/>
      <c r="V193" s="37"/>
      <c r="W193" s="37"/>
      <c r="X193" s="151"/>
    </row>
    <row r="194" spans="1:24" ht="14">
      <c r="A194" s="171" t="s">
        <v>898</v>
      </c>
      <c r="B194" s="35" t="s">
        <v>588</v>
      </c>
      <c r="C194" s="43">
        <f>VLOOKUP($A194&amp;$B194,st_line_md_forecast[[#All],[key]:[Exceeds N-1]],COLUMNS(st_line_md_forecast!$E$2:$F$2),FALSE)</f>
        <v>17.7</v>
      </c>
      <c r="D194" s="349"/>
      <c r="E194" s="138">
        <f>VLOOKUP($A194&amp;$B194,st_line_md_forecast[[#All],[key]:[Exceeds N-1]],COLUMNS(st_line_md_forecast!F192:H192),FALSE)</f>
        <v>0.99319727891200005</v>
      </c>
      <c r="F194" s="349"/>
      <c r="G194" s="349"/>
      <c r="H194" s="138">
        <f>VLOOKUP($A194&amp;$B194,st_line_md_forecast[[#All],[key]:[Exceeds N-1]],COLUMNS(st_line_min_forecast!F192:I192),FALSE)</f>
        <v>14.7</v>
      </c>
      <c r="I194" s="138">
        <f>VLOOKUP($A194&amp;$B194,st_line_md_forecast[[#All],[key]:[Exceeds N-1]],COLUMNS(st_line_min_forecast!$F$2:K192),FALSE)</f>
        <v>14.4</v>
      </c>
      <c r="J194" s="138">
        <f>VLOOKUP($A194&amp;$B194,st_line_md_forecast[[#All],[key]:[Exceeds N-1]],COLUMNS(st_line_min_forecast!$F$2:L192),FALSE)</f>
        <v>14.4</v>
      </c>
      <c r="K194" s="138">
        <f>VLOOKUP($A194&amp;$B194,st_line_md_forecast[[#All],[key]:[Exceeds N-1]],COLUMNS(st_line_min_forecast!$F$2:M192),FALSE)</f>
        <v>14.2</v>
      </c>
      <c r="L194" s="138">
        <f>VLOOKUP($A194&amp;$B194,st_line_md_forecast[[#All],[key]:[Exceeds N-1]],COLUMNS(st_line_min_forecast!$F$2:N192),FALSE)</f>
        <v>14.1</v>
      </c>
      <c r="M194" s="138">
        <f>VLOOKUP($A194&amp;$B194,st_line_md_forecast[[#All],[key]:[Exceeds N-1]],COLUMNS(st_line_min_forecast!$F$2:O192),FALSE)</f>
        <v>14</v>
      </c>
      <c r="N194" s="185" t="str">
        <f t="shared" si="5"/>
        <v/>
      </c>
      <c r="O194" s="37"/>
      <c r="P194" s="37"/>
      <c r="Q194" s="37"/>
      <c r="R194" s="37"/>
      <c r="S194" s="37"/>
      <c r="T194" s="37"/>
      <c r="U194" s="37"/>
      <c r="V194" s="37"/>
      <c r="W194" s="37"/>
      <c r="X194" s="151"/>
    </row>
    <row r="195" spans="1:24" ht="14">
      <c r="A195" s="175" t="s">
        <v>898</v>
      </c>
      <c r="B195" s="35" t="s">
        <v>590</v>
      </c>
      <c r="C195" s="43">
        <f>VLOOKUP($A195&amp;$B195,st_line_md_forecast[[#All],[key]:[Exceeds N-1]],COLUMNS(st_line_md_forecast!$E$2:$F$2),FALSE)</f>
        <v>35.4</v>
      </c>
      <c r="D195" s="349"/>
      <c r="E195" s="138">
        <f>VLOOKUP($A195&amp;$B195,st_line_md_forecast[[#All],[key]:[Exceeds N-1]],COLUMNS(st_line_md_forecast!F193:H193),FALSE)</f>
        <v>1</v>
      </c>
      <c r="F195" s="349"/>
      <c r="G195" s="349"/>
      <c r="H195" s="138">
        <f>VLOOKUP($A195&amp;$B195,st_line_md_forecast[[#All],[key]:[Exceeds N-1]],COLUMNS(st_line_min_forecast!F193:I193),FALSE)</f>
        <v>13.2</v>
      </c>
      <c r="I195" s="138">
        <f>VLOOKUP($A195&amp;$B195,st_line_md_forecast[[#All],[key]:[Exceeds N-1]],COLUMNS(st_line_min_forecast!$F$2:K193),FALSE)</f>
        <v>13</v>
      </c>
      <c r="J195" s="138">
        <f>VLOOKUP($A195&amp;$B195,st_line_md_forecast[[#All],[key]:[Exceeds N-1]],COLUMNS(st_line_min_forecast!$F$2:L193),FALSE)</f>
        <v>12.8</v>
      </c>
      <c r="K195" s="138">
        <f>VLOOKUP($A195&amp;$B195,st_line_md_forecast[[#All],[key]:[Exceeds N-1]],COLUMNS(st_line_min_forecast!$F$2:M193),FALSE)</f>
        <v>12.7</v>
      </c>
      <c r="L195" s="138">
        <f>VLOOKUP($A195&amp;$B195,st_line_md_forecast[[#All],[key]:[Exceeds N-1]],COLUMNS(st_line_min_forecast!$F$2:N193),FALSE)</f>
        <v>12.6</v>
      </c>
      <c r="M195" s="138">
        <f>VLOOKUP($A195&amp;$B195,st_line_md_forecast[[#All],[key]:[Exceeds N-1]],COLUMNS(st_line_min_forecast!$F$2:O193),FALSE)</f>
        <v>12.4</v>
      </c>
      <c r="N195" s="185" t="str">
        <f t="shared" si="5"/>
        <v/>
      </c>
      <c r="O195" s="37"/>
      <c r="P195" s="37"/>
      <c r="Q195" s="37"/>
      <c r="R195" s="37"/>
      <c r="S195" s="37"/>
      <c r="T195" s="37"/>
      <c r="U195" s="37"/>
      <c r="V195" s="37"/>
      <c r="W195" s="37"/>
      <c r="X195" s="151"/>
    </row>
    <row r="196" spans="1:24" ht="14">
      <c r="A196" s="169" t="s">
        <v>791</v>
      </c>
      <c r="B196" s="35" t="s">
        <v>588</v>
      </c>
      <c r="C196" s="43">
        <f>VLOOKUP($A196&amp;$B196,st_line_md_forecast[[#All],[key]:[Exceeds N-1]],COLUMNS(st_line_md_forecast!$E$2:$F$2),FALSE)</f>
        <v>84.6</v>
      </c>
      <c r="D196" s="349"/>
      <c r="E196" s="138">
        <f>VLOOKUP($A196&amp;$B196,st_line_md_forecast[[#All],[key]:[Exceeds N-1]],COLUMNS(st_line_md_forecast!F194:H194),FALSE)</f>
        <v>0.94360902255599999</v>
      </c>
      <c r="F196" s="349"/>
      <c r="G196" s="349"/>
      <c r="H196" s="138">
        <f>VLOOKUP($A196&amp;$B196,st_line_md_forecast[[#All],[key]:[Exceeds N-1]],COLUMNS(st_line_min_forecast!F194:I194),FALSE)</f>
        <v>26.6</v>
      </c>
      <c r="I196" s="138">
        <f>VLOOKUP($A196&amp;$B196,st_line_md_forecast[[#All],[key]:[Exceeds N-1]],COLUMNS(st_line_min_forecast!$F$2:K194),FALSE)</f>
        <v>27</v>
      </c>
      <c r="J196" s="138">
        <f>VLOOKUP($A196&amp;$B196,st_line_md_forecast[[#All],[key]:[Exceeds N-1]],COLUMNS(st_line_min_forecast!$F$2:L194),FALSE)</f>
        <v>27.3</v>
      </c>
      <c r="K196" s="138">
        <f>VLOOKUP($A196&amp;$B196,st_line_md_forecast[[#All],[key]:[Exceeds N-1]],COLUMNS(st_line_min_forecast!$F$2:M194),FALSE)</f>
        <v>26.4</v>
      </c>
      <c r="L196" s="138">
        <f>VLOOKUP($A196&amp;$B196,st_line_md_forecast[[#All],[key]:[Exceeds N-1]],COLUMNS(st_line_min_forecast!$F$2:N194),FALSE)</f>
        <v>25.5</v>
      </c>
      <c r="M196" s="138">
        <f>VLOOKUP($A196&amp;$B196,st_line_md_forecast[[#All],[key]:[Exceeds N-1]],COLUMNS(st_line_min_forecast!$F$2:O194),FALSE)</f>
        <v>26</v>
      </c>
      <c r="N196" s="185" t="str">
        <f t="shared" si="5"/>
        <v/>
      </c>
      <c r="O196" s="37"/>
      <c r="P196" s="37"/>
      <c r="Q196" s="37"/>
      <c r="R196" s="37"/>
      <c r="S196" s="37"/>
      <c r="T196" s="37"/>
      <c r="U196" s="37"/>
      <c r="V196" s="37"/>
      <c r="W196" s="37"/>
      <c r="X196" s="151"/>
    </row>
    <row r="197" spans="1:24" ht="14">
      <c r="A197" s="169" t="s">
        <v>791</v>
      </c>
      <c r="B197" s="35" t="s">
        <v>590</v>
      </c>
      <c r="C197" s="43">
        <f>VLOOKUP($A197&amp;$B197,st_line_md_forecast[[#All],[key]:[Exceeds N-1]],COLUMNS(st_line_md_forecast!$E$2:$F$2),FALSE)</f>
        <v>106.3</v>
      </c>
      <c r="D197" s="349"/>
      <c r="E197" s="138">
        <f>VLOOKUP($A197&amp;$B197,st_line_md_forecast[[#All],[key]:[Exceeds N-1]],COLUMNS(st_line_md_forecast!F195:H195),FALSE)</f>
        <v>0.95102040816300004</v>
      </c>
      <c r="F197" s="349"/>
      <c r="G197" s="349"/>
      <c r="H197" s="138">
        <f>VLOOKUP($A197&amp;$B197,st_line_md_forecast[[#All],[key]:[Exceeds N-1]],COLUMNS(st_line_min_forecast!F195:I195),FALSE)</f>
        <v>24.5</v>
      </c>
      <c r="I197" s="138">
        <f>VLOOKUP($A197&amp;$B197,st_line_md_forecast[[#All],[key]:[Exceeds N-1]],COLUMNS(st_line_min_forecast!$F$2:K195),FALSE)</f>
        <v>25.2</v>
      </c>
      <c r="J197" s="138">
        <f>VLOOKUP($A197&amp;$B197,st_line_md_forecast[[#All],[key]:[Exceeds N-1]],COLUMNS(st_line_min_forecast!$F$2:L195),FALSE)</f>
        <v>24.9</v>
      </c>
      <c r="K197" s="138">
        <f>VLOOKUP($A197&amp;$B197,st_line_md_forecast[[#All],[key]:[Exceeds N-1]],COLUMNS(st_line_min_forecast!$F$2:M195),FALSE)</f>
        <v>24.1</v>
      </c>
      <c r="L197" s="138">
        <f>VLOOKUP($A197&amp;$B197,st_line_md_forecast[[#All],[key]:[Exceeds N-1]],COLUMNS(st_line_min_forecast!$F$2:N195),FALSE)</f>
        <v>23.4</v>
      </c>
      <c r="M197" s="138">
        <f>VLOOKUP($A197&amp;$B197,st_line_md_forecast[[#All],[key]:[Exceeds N-1]],COLUMNS(st_line_min_forecast!$F$2:O195),FALSE)</f>
        <v>23.7</v>
      </c>
      <c r="N197" s="185" t="str">
        <f t="shared" ref="N197:N260" si="6">IF(I197&gt;C197,(I197/C197)-1,"")</f>
        <v/>
      </c>
      <c r="O197" s="37"/>
      <c r="P197" s="37"/>
      <c r="Q197" s="37"/>
      <c r="R197" s="37"/>
      <c r="S197" s="37"/>
      <c r="T197" s="37"/>
      <c r="U197" s="37"/>
      <c r="V197" s="37"/>
      <c r="W197" s="37"/>
      <c r="X197" s="151"/>
    </row>
    <row r="198" spans="1:24" ht="14">
      <c r="A198" s="171" t="s">
        <v>764</v>
      </c>
      <c r="B198" s="35" t="s">
        <v>588</v>
      </c>
      <c r="C198" s="43">
        <f>VLOOKUP($A198&amp;$B198,st_line_md_forecast[[#All],[key]:[Exceeds N-1]],COLUMNS(st_line_md_forecast!$E$2:$F$2),FALSE)</f>
        <v>84.6</v>
      </c>
      <c r="D198" s="349"/>
      <c r="E198" s="138">
        <f>VLOOKUP($A198&amp;$B198,st_line_md_forecast[[#All],[key]:[Exceeds N-1]],COLUMNS(st_line_md_forecast!F196:H196),FALSE)</f>
        <v>0.95366795366799995</v>
      </c>
      <c r="F198" s="349"/>
      <c r="G198" s="349"/>
      <c r="H198" s="138">
        <f>VLOOKUP($A198&amp;$B198,st_line_md_forecast[[#All],[key]:[Exceeds N-1]],COLUMNS(st_line_min_forecast!F196:I196),FALSE)</f>
        <v>25.9</v>
      </c>
      <c r="I198" s="138">
        <f>VLOOKUP($A198&amp;$B198,st_line_md_forecast[[#All],[key]:[Exceeds N-1]],COLUMNS(st_line_min_forecast!$F$2:K196),FALSE)</f>
        <v>26.3</v>
      </c>
      <c r="J198" s="138">
        <f>VLOOKUP($A198&amp;$B198,st_line_md_forecast[[#All],[key]:[Exceeds N-1]],COLUMNS(st_line_min_forecast!$F$2:L196),FALSE)</f>
        <v>26.5</v>
      </c>
      <c r="K198" s="138">
        <f>VLOOKUP($A198&amp;$B198,st_line_md_forecast[[#All],[key]:[Exceeds N-1]],COLUMNS(st_line_min_forecast!$F$2:M196),FALSE)</f>
        <v>25.8</v>
      </c>
      <c r="L198" s="138">
        <f>VLOOKUP($A198&amp;$B198,st_line_md_forecast[[#All],[key]:[Exceeds N-1]],COLUMNS(st_line_min_forecast!$F$2:N196),FALSE)</f>
        <v>24.9</v>
      </c>
      <c r="M198" s="138">
        <f>VLOOKUP($A198&amp;$B198,st_line_md_forecast[[#All],[key]:[Exceeds N-1]],COLUMNS(st_line_min_forecast!$F$2:O196),FALSE)</f>
        <v>25.4</v>
      </c>
      <c r="N198" s="185" t="str">
        <f t="shared" si="6"/>
        <v/>
      </c>
      <c r="O198" s="37"/>
      <c r="P198" s="37"/>
      <c r="Q198" s="37"/>
      <c r="R198" s="37"/>
      <c r="S198" s="37"/>
      <c r="T198" s="37"/>
      <c r="U198" s="37"/>
      <c r="V198" s="37"/>
      <c r="W198" s="37"/>
      <c r="X198" s="151"/>
    </row>
    <row r="199" spans="1:24" ht="14">
      <c r="A199" s="175" t="s">
        <v>764</v>
      </c>
      <c r="B199" s="35" t="s">
        <v>590</v>
      </c>
      <c r="C199" s="43">
        <f>VLOOKUP($A199&amp;$B199,st_line_md_forecast[[#All],[key]:[Exceeds N-1]],COLUMNS(st_line_md_forecast!$E$2:$F$2),FALSE)</f>
        <v>106.3</v>
      </c>
      <c r="D199" s="349"/>
      <c r="E199" s="138">
        <f>VLOOKUP($A199&amp;$B199,st_line_md_forecast[[#All],[key]:[Exceeds N-1]],COLUMNS(st_line_md_forecast!F197:H197),FALSE)</f>
        <v>0.95815899581599995</v>
      </c>
      <c r="F199" s="349"/>
      <c r="G199" s="349"/>
      <c r="H199" s="138">
        <f>VLOOKUP($A199&amp;$B199,st_line_md_forecast[[#All],[key]:[Exceeds N-1]],COLUMNS(st_line_min_forecast!F197:I197),FALSE)</f>
        <v>23.9</v>
      </c>
      <c r="I199" s="138">
        <f>VLOOKUP($A199&amp;$B199,st_line_md_forecast[[#All],[key]:[Exceeds N-1]],COLUMNS(st_line_min_forecast!$F$2:K197),FALSE)</f>
        <v>24.5</v>
      </c>
      <c r="J199" s="138">
        <f>VLOOKUP($A199&amp;$B199,st_line_md_forecast[[#All],[key]:[Exceeds N-1]],COLUMNS(st_line_min_forecast!$F$2:L197),FALSE)</f>
        <v>24.3</v>
      </c>
      <c r="K199" s="138">
        <f>VLOOKUP($A199&amp;$B199,st_line_md_forecast[[#All],[key]:[Exceeds N-1]],COLUMNS(st_line_min_forecast!$F$2:M197),FALSE)</f>
        <v>23.6</v>
      </c>
      <c r="L199" s="138">
        <f>VLOOKUP($A199&amp;$B199,st_line_md_forecast[[#All],[key]:[Exceeds N-1]],COLUMNS(st_line_min_forecast!$F$2:N197),FALSE)</f>
        <v>22.8</v>
      </c>
      <c r="M199" s="138">
        <f>VLOOKUP($A199&amp;$B199,st_line_md_forecast[[#All],[key]:[Exceeds N-1]],COLUMNS(st_line_min_forecast!$F$2:O197),FALSE)</f>
        <v>23.2</v>
      </c>
      <c r="N199" s="185" t="str">
        <f t="shared" si="6"/>
        <v/>
      </c>
      <c r="O199" s="37"/>
      <c r="P199" s="37"/>
      <c r="Q199" s="37"/>
      <c r="R199" s="37"/>
      <c r="S199" s="37"/>
      <c r="T199" s="37"/>
      <c r="U199" s="37"/>
      <c r="V199" s="37"/>
      <c r="W199" s="37"/>
      <c r="X199" s="151"/>
    </row>
    <row r="200" spans="1:24" ht="14">
      <c r="A200" s="171" t="s">
        <v>819</v>
      </c>
      <c r="B200" s="35" t="s">
        <v>588</v>
      </c>
      <c r="C200" s="43">
        <f>VLOOKUP($A200&amp;$B200,st_line_md_forecast[[#All],[key]:[Exceeds N-1]],COLUMNS(st_line_md_forecast!$E$2:$F$2),FALSE)</f>
        <v>84.6</v>
      </c>
      <c r="D200" s="349"/>
      <c r="E200" s="138">
        <f>VLOOKUP($A200&amp;$B200,st_line_md_forecast[[#All],[key]:[Exceeds N-1]],COLUMNS(st_line_md_forecast!F198:H198),FALSE)</f>
        <v>0.97826086956500002</v>
      </c>
      <c r="F200" s="349"/>
      <c r="G200" s="349"/>
      <c r="H200" s="138">
        <f>VLOOKUP($A200&amp;$B200,st_line_md_forecast[[#All],[key]:[Exceeds N-1]],COLUMNS(st_line_min_forecast!F198:I198),FALSE)</f>
        <v>23</v>
      </c>
      <c r="I200" s="138">
        <f>VLOOKUP($A200&amp;$B200,st_line_md_forecast[[#All],[key]:[Exceeds N-1]],COLUMNS(st_line_min_forecast!$F$2:K198),FALSE)</f>
        <v>23.1</v>
      </c>
      <c r="J200" s="138">
        <f>VLOOKUP($A200&amp;$B200,st_line_md_forecast[[#All],[key]:[Exceeds N-1]],COLUMNS(st_line_min_forecast!$F$2:L198),FALSE)</f>
        <v>23.3</v>
      </c>
      <c r="K200" s="138">
        <f>VLOOKUP($A200&amp;$B200,st_line_md_forecast[[#All],[key]:[Exceeds N-1]],COLUMNS(st_line_min_forecast!$F$2:M198),FALSE)</f>
        <v>22.7</v>
      </c>
      <c r="L200" s="138">
        <f>VLOOKUP($A200&amp;$B200,st_line_md_forecast[[#All],[key]:[Exceeds N-1]],COLUMNS(st_line_min_forecast!$F$2:N198),FALSE)</f>
        <v>22.4</v>
      </c>
      <c r="M200" s="138">
        <f>VLOOKUP($A200&amp;$B200,st_line_md_forecast[[#All],[key]:[Exceeds N-1]],COLUMNS(st_line_min_forecast!$F$2:O198),FALSE)</f>
        <v>22.6</v>
      </c>
      <c r="N200" s="185" t="str">
        <f t="shared" si="6"/>
        <v/>
      </c>
      <c r="O200" s="37"/>
      <c r="P200" s="37"/>
      <c r="Q200" s="37"/>
      <c r="R200" s="37"/>
      <c r="S200" s="37"/>
      <c r="T200" s="37"/>
      <c r="U200" s="37"/>
      <c r="V200" s="37"/>
      <c r="W200" s="37"/>
      <c r="X200" s="151"/>
    </row>
    <row r="201" spans="1:24" ht="14">
      <c r="A201" s="175" t="s">
        <v>819</v>
      </c>
      <c r="B201" s="35" t="s">
        <v>590</v>
      </c>
      <c r="C201" s="43">
        <f>VLOOKUP($A201&amp;$B201,st_line_md_forecast[[#All],[key]:[Exceeds N-1]],COLUMNS(st_line_md_forecast!$E$2:$F$2),FALSE)</f>
        <v>106.3</v>
      </c>
      <c r="D201" s="349"/>
      <c r="E201" s="138">
        <f>VLOOKUP($A201&amp;$B201,st_line_md_forecast[[#All],[key]:[Exceeds N-1]],COLUMNS(st_line_md_forecast!F199:H199),FALSE)</f>
        <v>0.97787610619499998</v>
      </c>
      <c r="F201" s="349"/>
      <c r="G201" s="349"/>
      <c r="H201" s="138">
        <f>VLOOKUP($A201&amp;$B201,st_line_md_forecast[[#All],[key]:[Exceeds N-1]],COLUMNS(st_line_min_forecast!F199:I199),FALSE)</f>
        <v>22.6</v>
      </c>
      <c r="I201" s="138">
        <f>VLOOKUP($A201&amp;$B201,st_line_md_forecast[[#All],[key]:[Exceeds N-1]],COLUMNS(st_line_min_forecast!$F$2:K199),FALSE)</f>
        <v>23</v>
      </c>
      <c r="J201" s="138">
        <f>VLOOKUP($A201&amp;$B201,st_line_md_forecast[[#All],[key]:[Exceeds N-1]],COLUMNS(st_line_min_forecast!$F$2:L199),FALSE)</f>
        <v>22.9</v>
      </c>
      <c r="K201" s="138">
        <f>VLOOKUP($A201&amp;$B201,st_line_md_forecast[[#All],[key]:[Exceeds N-1]],COLUMNS(st_line_min_forecast!$F$2:M199),FALSE)</f>
        <v>22.1</v>
      </c>
      <c r="L201" s="138">
        <f>VLOOKUP($A201&amp;$B201,st_line_md_forecast[[#All],[key]:[Exceeds N-1]],COLUMNS(st_line_min_forecast!$F$2:N199),FALSE)</f>
        <v>21.6</v>
      </c>
      <c r="M201" s="138">
        <f>VLOOKUP($A201&amp;$B201,st_line_md_forecast[[#All],[key]:[Exceeds N-1]],COLUMNS(st_line_min_forecast!$F$2:O199),FALSE)</f>
        <v>21.8</v>
      </c>
      <c r="N201" s="185" t="str">
        <f t="shared" si="6"/>
        <v/>
      </c>
      <c r="O201" s="37"/>
      <c r="P201" s="37"/>
      <c r="Q201" s="37"/>
      <c r="R201" s="37"/>
      <c r="S201" s="37"/>
      <c r="T201" s="37"/>
      <c r="U201" s="37"/>
      <c r="V201" s="37"/>
      <c r="W201" s="37"/>
      <c r="X201" s="151"/>
    </row>
    <row r="202" spans="1:24" ht="14">
      <c r="A202" s="171" t="s">
        <v>662</v>
      </c>
      <c r="B202" s="35" t="s">
        <v>588</v>
      </c>
      <c r="C202" s="43">
        <f>VLOOKUP($A202&amp;$B202,st_line_md_forecast[[#All],[key]:[Exceeds N-1]],COLUMNS(st_line_md_forecast!$E$2:$F$2),FALSE)</f>
        <v>65.2</v>
      </c>
      <c r="D202" s="349"/>
      <c r="E202" s="138">
        <f>VLOOKUP($A202&amp;$B202,st_line_md_forecast[[#All],[key]:[Exceeds N-1]],COLUMNS(st_line_md_forecast!F200:H200),FALSE)</f>
        <v>0.94062500000000004</v>
      </c>
      <c r="F202" s="349"/>
      <c r="G202" s="349"/>
      <c r="H202" s="138">
        <f>VLOOKUP($A202&amp;$B202,st_line_md_forecast[[#All],[key]:[Exceeds N-1]],COLUMNS(st_line_min_forecast!F200:I200),FALSE)</f>
        <v>32</v>
      </c>
      <c r="I202" s="138">
        <f>VLOOKUP($A202&amp;$B202,st_line_md_forecast[[#All],[key]:[Exceeds N-1]],COLUMNS(st_line_min_forecast!$F$2:K200),FALSE)</f>
        <v>34.6</v>
      </c>
      <c r="J202" s="138">
        <f>VLOOKUP($A202&amp;$B202,st_line_md_forecast[[#All],[key]:[Exceeds N-1]],COLUMNS(st_line_min_forecast!$F$2:L200),FALSE)</f>
        <v>34.799999999999997</v>
      </c>
      <c r="K202" s="138">
        <f>VLOOKUP($A202&amp;$B202,st_line_md_forecast[[#All],[key]:[Exceeds N-1]],COLUMNS(st_line_min_forecast!$F$2:M200),FALSE)</f>
        <v>33.5</v>
      </c>
      <c r="L202" s="138">
        <f>VLOOKUP($A202&amp;$B202,st_line_md_forecast[[#All],[key]:[Exceeds N-1]],COLUMNS(st_line_min_forecast!$F$2:N200),FALSE)</f>
        <v>32.6</v>
      </c>
      <c r="M202" s="138">
        <f>VLOOKUP($A202&amp;$B202,st_line_md_forecast[[#All],[key]:[Exceeds N-1]],COLUMNS(st_line_min_forecast!$F$2:O200),FALSE)</f>
        <v>33.9</v>
      </c>
      <c r="N202" s="185" t="str">
        <f t="shared" si="6"/>
        <v/>
      </c>
      <c r="O202" s="37"/>
      <c r="P202" s="37"/>
      <c r="Q202" s="37"/>
      <c r="R202" s="37"/>
      <c r="S202" s="37"/>
      <c r="T202" s="37"/>
      <c r="U202" s="37"/>
      <c r="V202" s="37"/>
      <c r="W202" s="37"/>
      <c r="X202" s="151"/>
    </row>
    <row r="203" spans="1:24" ht="15" thickBot="1">
      <c r="A203" s="172" t="s">
        <v>662</v>
      </c>
      <c r="B203" s="38" t="s">
        <v>590</v>
      </c>
      <c r="C203" s="44">
        <f>VLOOKUP($A203&amp;$B203,st_line_md_forecast[[#All],[key]:[Exceeds N-1]],COLUMNS(st_line_md_forecast!$E$2:$F$2),FALSE)</f>
        <v>67.400000000000006</v>
      </c>
      <c r="D203" s="350"/>
      <c r="E203" s="139">
        <f>VLOOKUP($A203&amp;$B203,st_line_md_forecast[[#All],[key]:[Exceeds N-1]],COLUMNS(st_line_md_forecast!F201:H201),FALSE)</f>
        <v>0.96506550218300002</v>
      </c>
      <c r="F203" s="350"/>
      <c r="G203" s="350"/>
      <c r="H203" s="139">
        <f>VLOOKUP($A203&amp;$B203,st_line_md_forecast[[#All],[key]:[Exceeds N-1]],COLUMNS(st_line_min_forecast!F201:I201),FALSE)</f>
        <v>22.9</v>
      </c>
      <c r="I203" s="139">
        <f>VLOOKUP($A203&amp;$B203,st_line_md_forecast[[#All],[key]:[Exceeds N-1]],COLUMNS(st_line_min_forecast!$F$2:K201),FALSE)</f>
        <v>25.5</v>
      </c>
      <c r="J203" s="139">
        <f>VLOOKUP($A203&amp;$B203,st_line_md_forecast[[#All],[key]:[Exceeds N-1]],COLUMNS(st_line_min_forecast!$F$2:L201),FALSE)</f>
        <v>25.3</v>
      </c>
      <c r="K203" s="139">
        <f>VLOOKUP($A203&amp;$B203,st_line_md_forecast[[#All],[key]:[Exceeds N-1]],COLUMNS(st_line_min_forecast!$F$2:M201),FALSE)</f>
        <v>24.6</v>
      </c>
      <c r="L203" s="139">
        <f>VLOOKUP($A203&amp;$B203,st_line_md_forecast[[#All],[key]:[Exceeds N-1]],COLUMNS(st_line_min_forecast!$F$2:N201),FALSE)</f>
        <v>23.8</v>
      </c>
      <c r="M203" s="139">
        <f>VLOOKUP($A203&amp;$B203,st_line_md_forecast[[#All],[key]:[Exceeds N-1]],COLUMNS(st_line_min_forecast!$F$2:O201),FALSE)</f>
        <v>24.9</v>
      </c>
      <c r="N203" s="186" t="str">
        <f t="shared" si="6"/>
        <v/>
      </c>
      <c r="O203" s="40"/>
      <c r="P203" s="40"/>
      <c r="Q203" s="40"/>
      <c r="R203" s="40"/>
      <c r="S203" s="40"/>
      <c r="T203" s="40"/>
      <c r="U203" s="40"/>
      <c r="V203" s="40"/>
      <c r="W203" s="40"/>
      <c r="X203" s="152"/>
    </row>
    <row r="204" spans="1:24" ht="13.5" customHeight="1">
      <c r="A204" s="173" t="s">
        <v>566</v>
      </c>
      <c r="B204" s="27"/>
      <c r="C204" s="25"/>
      <c r="D204" s="24"/>
      <c r="E204" s="140"/>
      <c r="F204" s="24"/>
      <c r="G204" s="24"/>
      <c r="H204" s="24"/>
      <c r="I204" s="24"/>
      <c r="J204" s="24"/>
      <c r="K204" s="24"/>
      <c r="L204" s="24"/>
      <c r="M204" s="24"/>
      <c r="N204" s="187"/>
      <c r="O204" s="24"/>
      <c r="P204" s="24"/>
      <c r="Q204" s="24"/>
      <c r="R204" s="24"/>
      <c r="S204" s="24"/>
      <c r="T204" s="24"/>
      <c r="U204" s="24"/>
      <c r="V204" s="24"/>
      <c r="W204" s="24"/>
      <c r="X204" s="153"/>
    </row>
    <row r="205" spans="1:24">
      <c r="A205" s="174" t="s">
        <v>826</v>
      </c>
      <c r="B205" s="33" t="s">
        <v>588</v>
      </c>
      <c r="C205" s="41">
        <f>VLOOKUP($A205&amp;$B205,st_line_md_forecast[[#All],[key]:[Exceeds N-1]],COLUMNS(st_line_md_forecast!$E$2:$F$2),FALSE)</f>
        <v>79.400000000000006</v>
      </c>
      <c r="D205" s="369"/>
      <c r="E205" s="109">
        <f>VLOOKUP($A205&amp;$B205,st_line_md_forecast[[#All],[key]:[Exceeds N-1]],COLUMNS(st_line_md_forecast!F203:H203),FALSE)</f>
        <v>0.97698744769900003</v>
      </c>
      <c r="F205" s="369"/>
      <c r="G205" s="369"/>
      <c r="H205" s="109">
        <f>VLOOKUP($A205&amp;$B205,st_line_md_forecast[[#All],[key]:[Exceeds N-1]],COLUMNS(st_line_min_forecast!F203:I203),FALSE)</f>
        <v>47.8</v>
      </c>
      <c r="I205" s="109">
        <f>VLOOKUP($A205&amp;$B205,st_line_md_forecast[[#All],[key]:[Exceeds N-1]],COLUMNS(st_line_min_forecast!$F$2:K203),FALSE)</f>
        <v>52.4</v>
      </c>
      <c r="J205" s="109">
        <f>VLOOKUP($A205&amp;$B205,st_line_md_forecast[[#All],[key]:[Exceeds N-1]],COLUMNS(st_line_min_forecast!$F$2:L203),FALSE)</f>
        <v>55.9</v>
      </c>
      <c r="K205" s="109">
        <f>VLOOKUP($A205&amp;$B205,st_line_md_forecast[[#All],[key]:[Exceeds N-1]],COLUMNS(st_line_min_forecast!$F$2:M203),FALSE)</f>
        <v>55.4</v>
      </c>
      <c r="L205" s="109">
        <f>VLOOKUP($A205&amp;$B205,st_line_md_forecast[[#All],[key]:[Exceeds N-1]],COLUMNS(st_line_min_forecast!$F$2:N203),FALSE)</f>
        <v>54.9</v>
      </c>
      <c r="M205" s="109">
        <f>VLOOKUP($A205&amp;$B205,st_line_md_forecast[[#All],[key]:[Exceeds N-1]],COLUMNS(st_line_min_forecast!$F$2:O203),FALSE)</f>
        <v>58.3</v>
      </c>
      <c r="N205" s="188" t="str">
        <f t="shared" si="6"/>
        <v/>
      </c>
      <c r="O205" s="48"/>
      <c r="P205" s="48"/>
      <c r="Q205" s="48"/>
      <c r="R205" s="48"/>
      <c r="S205" s="48"/>
      <c r="T205" s="48"/>
      <c r="U205" s="48"/>
      <c r="V205" s="48"/>
      <c r="W205" s="48"/>
      <c r="X205" s="166"/>
    </row>
    <row r="206" spans="1:24">
      <c r="A206" s="167" t="s">
        <v>826</v>
      </c>
      <c r="B206" s="35" t="s">
        <v>590</v>
      </c>
      <c r="C206" s="43">
        <f>VLOOKUP($A206&amp;$B206,st_line_md_forecast[[#All],[key]:[Exceeds N-1]],COLUMNS(st_line_md_forecast!$E$2:$F$2),FALSE)</f>
        <v>90.3</v>
      </c>
      <c r="D206" s="363"/>
      <c r="E206" s="42">
        <f>VLOOKUP($A206&amp;$B206,st_line_md_forecast[[#All],[key]:[Exceeds N-1]],COLUMNS(st_line_md_forecast!F204:H204),FALSE)</f>
        <v>0.979695431472</v>
      </c>
      <c r="F206" s="363"/>
      <c r="G206" s="363"/>
      <c r="H206" s="42">
        <f>VLOOKUP($A206&amp;$B206,st_line_md_forecast[[#All],[key]:[Exceeds N-1]],COLUMNS(st_line_min_forecast!F204:I204),FALSE)</f>
        <v>39.4</v>
      </c>
      <c r="I206" s="42">
        <f>VLOOKUP($A206&amp;$B206,st_line_md_forecast[[#All],[key]:[Exceeds N-1]],COLUMNS(st_line_min_forecast!$F$2:K204),FALSE)</f>
        <v>46.5</v>
      </c>
      <c r="J206" s="42">
        <f>VLOOKUP($A206&amp;$B206,st_line_md_forecast[[#All],[key]:[Exceeds N-1]],COLUMNS(st_line_min_forecast!$F$2:L204),FALSE)</f>
        <v>46.9</v>
      </c>
      <c r="K206" s="42">
        <f>VLOOKUP($A206&amp;$B206,st_line_md_forecast[[#All],[key]:[Exceeds N-1]],COLUMNS(st_line_min_forecast!$F$2:M204),FALSE)</f>
        <v>46.3</v>
      </c>
      <c r="L206" s="42">
        <f>VLOOKUP($A206&amp;$B206,st_line_md_forecast[[#All],[key]:[Exceeds N-1]],COLUMNS(st_line_min_forecast!$F$2:N204),FALSE)</f>
        <v>45.5</v>
      </c>
      <c r="M206" s="42">
        <f>VLOOKUP($A206&amp;$B206,st_line_md_forecast[[#All],[key]:[Exceeds N-1]],COLUMNS(st_line_min_forecast!$F$2:O204),FALSE)</f>
        <v>48.9</v>
      </c>
      <c r="N206" s="189" t="str">
        <f t="shared" si="6"/>
        <v/>
      </c>
      <c r="O206" s="45"/>
      <c r="P206" s="45"/>
      <c r="Q206" s="45"/>
      <c r="R206" s="45"/>
      <c r="S206" s="45"/>
      <c r="T206" s="45"/>
      <c r="U206" s="45"/>
      <c r="V206" s="45"/>
      <c r="W206" s="45"/>
      <c r="X206" s="164"/>
    </row>
    <row r="207" spans="1:24">
      <c r="A207" s="167" t="s">
        <v>827</v>
      </c>
      <c r="B207" s="35" t="s">
        <v>588</v>
      </c>
      <c r="C207" s="43">
        <f>VLOOKUP($A207&amp;$B207,st_line_md_forecast[[#All],[key]:[Exceeds N-1]],COLUMNS(st_line_md_forecast!$E$2:$F$2),FALSE)</f>
        <v>79.400000000000006</v>
      </c>
      <c r="D207" s="363"/>
      <c r="E207" s="42">
        <f>VLOOKUP($A207&amp;$B207,st_line_md_forecast[[#All],[key]:[Exceeds N-1]],COLUMNS(st_line_md_forecast!F205:H205),FALSE)</f>
        <v>0.97727272727299996</v>
      </c>
      <c r="F207" s="363"/>
      <c r="G207" s="363"/>
      <c r="H207" s="42">
        <f>VLOOKUP($A207&amp;$B207,st_line_md_forecast[[#All],[key]:[Exceeds N-1]],COLUMNS(st_line_min_forecast!F205:I205),FALSE)</f>
        <v>48.4</v>
      </c>
      <c r="I207" s="42">
        <f>VLOOKUP($A207&amp;$B207,st_line_md_forecast[[#All],[key]:[Exceeds N-1]],COLUMNS(st_line_min_forecast!$F$2:K205),FALSE)</f>
        <v>53</v>
      </c>
      <c r="J207" s="42">
        <f>VLOOKUP($A207&amp;$B207,st_line_md_forecast[[#All],[key]:[Exceeds N-1]],COLUMNS(st_line_min_forecast!$F$2:L205),FALSE)</f>
        <v>56.6</v>
      </c>
      <c r="K207" s="42">
        <f>VLOOKUP($A207&amp;$B207,st_line_md_forecast[[#All],[key]:[Exceeds N-1]],COLUMNS(st_line_min_forecast!$F$2:M205),FALSE)</f>
        <v>56</v>
      </c>
      <c r="L207" s="42">
        <f>VLOOKUP($A207&amp;$B207,st_line_md_forecast[[#All],[key]:[Exceeds N-1]],COLUMNS(st_line_min_forecast!$F$2:N205),FALSE)</f>
        <v>55.5</v>
      </c>
      <c r="M207" s="42">
        <f>VLOOKUP($A207&amp;$B207,st_line_md_forecast[[#All],[key]:[Exceeds N-1]],COLUMNS(st_line_min_forecast!$F$2:O205),FALSE)</f>
        <v>59</v>
      </c>
      <c r="N207" s="189" t="str">
        <f t="shared" si="6"/>
        <v/>
      </c>
      <c r="O207" s="45"/>
      <c r="P207" s="45"/>
      <c r="Q207" s="45"/>
      <c r="R207" s="45"/>
      <c r="S207" s="45"/>
      <c r="T207" s="45"/>
      <c r="U207" s="45"/>
      <c r="V207" s="45"/>
      <c r="W207" s="45"/>
      <c r="X207" s="164"/>
    </row>
    <row r="208" spans="1:24">
      <c r="A208" s="167" t="s">
        <v>827</v>
      </c>
      <c r="B208" s="35" t="s">
        <v>590</v>
      </c>
      <c r="C208" s="43">
        <f>VLOOKUP($A208&amp;$B208,st_line_md_forecast[[#All],[key]:[Exceeds N-1]],COLUMNS(st_line_md_forecast!$E$2:$F$2),FALSE)</f>
        <v>90.3</v>
      </c>
      <c r="D208" s="363"/>
      <c r="E208" s="42">
        <f>VLOOKUP($A208&amp;$B208,st_line_md_forecast[[#All],[key]:[Exceeds N-1]],COLUMNS(st_line_md_forecast!F206:H206),FALSE)</f>
        <v>0.97994987468700001</v>
      </c>
      <c r="F208" s="363"/>
      <c r="G208" s="363"/>
      <c r="H208" s="42">
        <f>VLOOKUP($A208&amp;$B208,st_line_md_forecast[[#All],[key]:[Exceeds N-1]],COLUMNS(st_line_min_forecast!F206:I206),FALSE)</f>
        <v>39.9</v>
      </c>
      <c r="I208" s="42">
        <f>VLOOKUP($A208&amp;$B208,st_line_md_forecast[[#All],[key]:[Exceeds N-1]],COLUMNS(st_line_min_forecast!$F$2:K206),FALSE)</f>
        <v>47.1</v>
      </c>
      <c r="J208" s="42">
        <f>VLOOKUP($A208&amp;$B208,st_line_md_forecast[[#All],[key]:[Exceeds N-1]],COLUMNS(st_line_min_forecast!$F$2:L206),FALSE)</f>
        <v>47.5</v>
      </c>
      <c r="K208" s="42">
        <f>VLOOKUP($A208&amp;$B208,st_line_md_forecast[[#All],[key]:[Exceeds N-1]],COLUMNS(st_line_min_forecast!$F$2:M206),FALSE)</f>
        <v>46.8</v>
      </c>
      <c r="L208" s="42">
        <f>VLOOKUP($A208&amp;$B208,st_line_md_forecast[[#All],[key]:[Exceeds N-1]],COLUMNS(st_line_min_forecast!$F$2:N206),FALSE)</f>
        <v>46.1</v>
      </c>
      <c r="M208" s="42">
        <f>VLOOKUP($A208&amp;$B208,st_line_md_forecast[[#All],[key]:[Exceeds N-1]],COLUMNS(st_line_min_forecast!$F$2:O206),FALSE)</f>
        <v>49.5</v>
      </c>
      <c r="N208" s="189" t="str">
        <f t="shared" si="6"/>
        <v/>
      </c>
      <c r="O208" s="45"/>
      <c r="P208" s="45"/>
      <c r="Q208" s="45"/>
      <c r="R208" s="45"/>
      <c r="S208" s="45"/>
      <c r="T208" s="45"/>
      <c r="U208" s="45"/>
      <c r="V208" s="45"/>
      <c r="W208" s="45"/>
      <c r="X208" s="164"/>
    </row>
    <row r="209" spans="1:24">
      <c r="A209" s="167" t="s">
        <v>771</v>
      </c>
      <c r="B209" s="35" t="s">
        <v>588</v>
      </c>
      <c r="C209" s="43">
        <f>VLOOKUP($A209&amp;$B209,st_line_md_forecast[[#All],[key]:[Exceeds N-1]],COLUMNS(st_line_md_forecast!$E$2:$F$2),FALSE)</f>
        <v>45.7</v>
      </c>
      <c r="D209" s="363"/>
      <c r="E209" s="42">
        <f>VLOOKUP($A209&amp;$B209,st_line_md_forecast[[#All],[key]:[Exceeds N-1]],COLUMNS(st_line_md_forecast!F207:H207),FALSE)</f>
        <v>0.99686520376200005</v>
      </c>
      <c r="F209" s="363"/>
      <c r="G209" s="363"/>
      <c r="H209" s="42">
        <f>VLOOKUP($A209&amp;$B209,st_line_md_forecast[[#All],[key]:[Exceeds N-1]],COLUMNS(st_line_min_forecast!F207:I207),FALSE)</f>
        <v>31.9</v>
      </c>
      <c r="I209" s="42">
        <f>VLOOKUP($A209&amp;$B209,st_line_md_forecast[[#All],[key]:[Exceeds N-1]],COLUMNS(st_line_min_forecast!$F$2:K207),FALSE)</f>
        <v>34.4</v>
      </c>
      <c r="J209" s="42">
        <f>VLOOKUP($A209&amp;$B209,st_line_md_forecast[[#All],[key]:[Exceeds N-1]],COLUMNS(st_line_min_forecast!$F$2:L207),FALSE)</f>
        <v>37.1</v>
      </c>
      <c r="K209" s="42">
        <f>VLOOKUP($A209&amp;$B209,st_line_md_forecast[[#All],[key]:[Exceeds N-1]],COLUMNS(st_line_min_forecast!$F$2:M207),FALSE)</f>
        <v>36.799999999999997</v>
      </c>
      <c r="L209" s="42">
        <f>VLOOKUP($A209&amp;$B209,st_line_md_forecast[[#All],[key]:[Exceeds N-1]],COLUMNS(st_line_min_forecast!$F$2:N207),FALSE)</f>
        <v>35.700000000000003</v>
      </c>
      <c r="M209" s="42">
        <f>VLOOKUP($A209&amp;$B209,st_line_md_forecast[[#All],[key]:[Exceeds N-1]],COLUMNS(st_line_min_forecast!$F$2:O207),FALSE)</f>
        <v>38.200000000000003</v>
      </c>
      <c r="N209" s="189" t="str">
        <f t="shared" si="6"/>
        <v/>
      </c>
      <c r="O209" s="45"/>
      <c r="P209" s="45"/>
      <c r="Q209" s="45"/>
      <c r="R209" s="45"/>
      <c r="S209" s="45"/>
      <c r="T209" s="45"/>
      <c r="U209" s="45"/>
      <c r="V209" s="45"/>
      <c r="W209" s="45"/>
      <c r="X209" s="164"/>
    </row>
    <row r="210" spans="1:24">
      <c r="A210" s="167" t="s">
        <v>771</v>
      </c>
      <c r="B210" s="35" t="s">
        <v>590</v>
      </c>
      <c r="C210" s="43">
        <f>VLOOKUP($A210&amp;$B210,st_line_md_forecast[[#All],[key]:[Exceeds N-1]],COLUMNS(st_line_md_forecast!$E$2:$F$2),FALSE)</f>
        <v>52.6</v>
      </c>
      <c r="D210" s="363"/>
      <c r="E210" s="42">
        <f>VLOOKUP($A210&amp;$B210,st_line_md_forecast[[#All],[key]:[Exceeds N-1]],COLUMNS(st_line_md_forecast!F208:H208),FALSE)</f>
        <v>1</v>
      </c>
      <c r="F210" s="363"/>
      <c r="G210" s="363"/>
      <c r="H210" s="42">
        <f>VLOOKUP($A210&amp;$B210,st_line_md_forecast[[#All],[key]:[Exceeds N-1]],COLUMNS(st_line_min_forecast!F208:I208),FALSE)</f>
        <v>27.1</v>
      </c>
      <c r="I210" s="42">
        <f>VLOOKUP($A210&amp;$B210,st_line_md_forecast[[#All],[key]:[Exceeds N-1]],COLUMNS(st_line_min_forecast!$F$2:K208),FALSE)</f>
        <v>30.7</v>
      </c>
      <c r="J210" s="42">
        <f>VLOOKUP($A210&amp;$B210,st_line_md_forecast[[#All],[key]:[Exceeds N-1]],COLUMNS(st_line_min_forecast!$F$2:L208),FALSE)</f>
        <v>31</v>
      </c>
      <c r="K210" s="42">
        <f>VLOOKUP($A210&amp;$B210,st_line_md_forecast[[#All],[key]:[Exceeds N-1]],COLUMNS(st_line_min_forecast!$F$2:M208),FALSE)</f>
        <v>30.5</v>
      </c>
      <c r="L210" s="42">
        <f>VLOOKUP($A210&amp;$B210,st_line_md_forecast[[#All],[key]:[Exceeds N-1]],COLUMNS(st_line_min_forecast!$F$2:N208),FALSE)</f>
        <v>30.2</v>
      </c>
      <c r="M210" s="42">
        <f>VLOOKUP($A210&amp;$B210,st_line_md_forecast[[#All],[key]:[Exceeds N-1]],COLUMNS(st_line_min_forecast!$F$2:O208),FALSE)</f>
        <v>31.9</v>
      </c>
      <c r="N210" s="189" t="str">
        <f t="shared" si="6"/>
        <v/>
      </c>
      <c r="O210" s="45"/>
      <c r="P210" s="45"/>
      <c r="Q210" s="45"/>
      <c r="R210" s="45"/>
      <c r="S210" s="45"/>
      <c r="T210" s="45"/>
      <c r="U210" s="45"/>
      <c r="V210" s="45"/>
      <c r="W210" s="45"/>
      <c r="X210" s="164"/>
    </row>
    <row r="211" spans="1:24">
      <c r="A211" s="167" t="s">
        <v>772</v>
      </c>
      <c r="B211" s="35" t="s">
        <v>588</v>
      </c>
      <c r="C211" s="43">
        <f>VLOOKUP($A211&amp;$B211,st_line_md_forecast[[#All],[key]:[Exceeds N-1]],COLUMNS(st_line_md_forecast!$E$2:$F$2),FALSE)</f>
        <v>45.7</v>
      </c>
      <c r="D211" s="363"/>
      <c r="E211" s="42">
        <f>VLOOKUP($A211&amp;$B211,st_line_md_forecast[[#All],[key]:[Exceeds N-1]],COLUMNS(st_line_md_forecast!F209:H209),FALSE)</f>
        <v>0.99692307692299997</v>
      </c>
      <c r="F211" s="363"/>
      <c r="G211" s="363"/>
      <c r="H211" s="42">
        <f>VLOOKUP($A211&amp;$B211,st_line_md_forecast[[#All],[key]:[Exceeds N-1]],COLUMNS(st_line_min_forecast!F209:I209),FALSE)</f>
        <v>32.5</v>
      </c>
      <c r="I211" s="42">
        <f>VLOOKUP($A211&amp;$B211,st_line_md_forecast[[#All],[key]:[Exceeds N-1]],COLUMNS(st_line_min_forecast!$F$2:K209),FALSE)</f>
        <v>35.1</v>
      </c>
      <c r="J211" s="42">
        <f>VLOOKUP($A211&amp;$B211,st_line_md_forecast[[#All],[key]:[Exceeds N-1]],COLUMNS(st_line_min_forecast!$F$2:L209),FALSE)</f>
        <v>37.1</v>
      </c>
      <c r="K211" s="42">
        <f>VLOOKUP($A211&amp;$B211,st_line_md_forecast[[#All],[key]:[Exceeds N-1]],COLUMNS(st_line_min_forecast!$F$2:M209),FALSE)</f>
        <v>36.9</v>
      </c>
      <c r="L211" s="42">
        <f>VLOOKUP($A211&amp;$B211,st_line_md_forecast[[#All],[key]:[Exceeds N-1]],COLUMNS(st_line_min_forecast!$F$2:N209),FALSE)</f>
        <v>36.4</v>
      </c>
      <c r="M211" s="42">
        <f>VLOOKUP($A211&amp;$B211,st_line_md_forecast[[#All],[key]:[Exceeds N-1]],COLUMNS(st_line_min_forecast!$F$2:O209),FALSE)</f>
        <v>38.6</v>
      </c>
      <c r="N211" s="189" t="str">
        <f t="shared" si="6"/>
        <v/>
      </c>
      <c r="O211" s="45"/>
      <c r="P211" s="45"/>
      <c r="Q211" s="45"/>
      <c r="R211" s="45"/>
      <c r="S211" s="45"/>
      <c r="T211" s="45"/>
      <c r="U211" s="45"/>
      <c r="V211" s="45"/>
      <c r="W211" s="45"/>
      <c r="X211" s="164"/>
    </row>
    <row r="212" spans="1:24">
      <c r="A212" s="167" t="s">
        <v>772</v>
      </c>
      <c r="B212" s="35" t="s">
        <v>590</v>
      </c>
      <c r="C212" s="43">
        <f>VLOOKUP($A212&amp;$B212,st_line_md_forecast[[#All],[key]:[Exceeds N-1]],COLUMNS(st_line_md_forecast!$E$2:$F$2),FALSE)</f>
        <v>53.2</v>
      </c>
      <c r="D212" s="363"/>
      <c r="E212" s="42">
        <f>VLOOKUP($A212&amp;$B212,st_line_md_forecast[[#All],[key]:[Exceeds N-1]],COLUMNS(st_line_md_forecast!F210:H210),FALSE)</f>
        <v>0.99632352941199998</v>
      </c>
      <c r="F212" s="363"/>
      <c r="G212" s="363"/>
      <c r="H212" s="42">
        <f>VLOOKUP($A212&amp;$B212,st_line_md_forecast[[#All],[key]:[Exceeds N-1]],COLUMNS(st_line_min_forecast!F210:I210),FALSE)</f>
        <v>27.2</v>
      </c>
      <c r="I212" s="42">
        <f>VLOOKUP($A212&amp;$B212,st_line_md_forecast[[#All],[key]:[Exceeds N-1]],COLUMNS(st_line_min_forecast!$F$2:K210),FALSE)</f>
        <v>31.3</v>
      </c>
      <c r="J212" s="42">
        <f>VLOOKUP($A212&amp;$B212,st_line_md_forecast[[#All],[key]:[Exceeds N-1]],COLUMNS(st_line_min_forecast!$F$2:L210),FALSE)</f>
        <v>31.6</v>
      </c>
      <c r="K212" s="42">
        <f>VLOOKUP($A212&amp;$B212,st_line_md_forecast[[#All],[key]:[Exceeds N-1]],COLUMNS(st_line_min_forecast!$F$2:M210),FALSE)</f>
        <v>31.1</v>
      </c>
      <c r="L212" s="42">
        <f>VLOOKUP($A212&amp;$B212,st_line_md_forecast[[#All],[key]:[Exceeds N-1]],COLUMNS(st_line_min_forecast!$F$2:N210),FALSE)</f>
        <v>30.2</v>
      </c>
      <c r="M212" s="42">
        <f>VLOOKUP($A212&amp;$B212,st_line_md_forecast[[#All],[key]:[Exceeds N-1]],COLUMNS(st_line_min_forecast!$F$2:O210),FALSE)</f>
        <v>32.4</v>
      </c>
      <c r="N212" s="189" t="str">
        <f t="shared" si="6"/>
        <v/>
      </c>
      <c r="O212" s="45"/>
      <c r="P212" s="45"/>
      <c r="Q212" s="45"/>
      <c r="R212" s="45"/>
      <c r="S212" s="45"/>
      <c r="T212" s="45"/>
      <c r="U212" s="45"/>
      <c r="V212" s="45"/>
      <c r="W212" s="45"/>
      <c r="X212" s="164"/>
    </row>
    <row r="213" spans="1:24">
      <c r="A213" s="167" t="s">
        <v>825</v>
      </c>
      <c r="B213" s="35" t="s">
        <v>588</v>
      </c>
      <c r="C213" s="43">
        <f>VLOOKUP($A213&amp;$B213,st_line_md_forecast[[#All],[key]:[Exceeds N-1]],COLUMNS(st_line_md_forecast!$E$2:$F$2),FALSE)</f>
        <v>104</v>
      </c>
      <c r="D213" s="363"/>
      <c r="E213" s="42">
        <f>VLOOKUP($A213&amp;$B213,st_line_md_forecast[[#All],[key]:[Exceeds N-1]],COLUMNS(st_line_md_forecast!F211:H211),FALSE)</f>
        <v>0.97345132743399998</v>
      </c>
      <c r="F213" s="363"/>
      <c r="G213" s="363"/>
      <c r="H213" s="42">
        <f>VLOOKUP($A213&amp;$B213,st_line_md_forecast[[#All],[key]:[Exceeds N-1]],COLUMNS(st_line_min_forecast!F211:I211),FALSE)</f>
        <v>22.6</v>
      </c>
      <c r="I213" s="42">
        <f>VLOOKUP($A213&amp;$B213,st_line_md_forecast[[#All],[key]:[Exceeds N-1]],COLUMNS(st_line_min_forecast!$F$2:K211),FALSE)</f>
        <v>24.2</v>
      </c>
      <c r="J213" s="42">
        <f>VLOOKUP($A213&amp;$B213,st_line_md_forecast[[#All],[key]:[Exceeds N-1]],COLUMNS(st_line_min_forecast!$F$2:L211),FALSE)</f>
        <v>26.8</v>
      </c>
      <c r="K213" s="42">
        <f>VLOOKUP($A213&amp;$B213,st_line_md_forecast[[#All],[key]:[Exceeds N-1]],COLUMNS(st_line_min_forecast!$F$2:M211),FALSE)</f>
        <v>26.5</v>
      </c>
      <c r="L213" s="42">
        <f>VLOOKUP($A213&amp;$B213,st_line_md_forecast[[#All],[key]:[Exceeds N-1]],COLUMNS(st_line_min_forecast!$F$2:N211),FALSE)</f>
        <v>26.5</v>
      </c>
      <c r="M213" s="42">
        <f>VLOOKUP($A213&amp;$B213,st_line_md_forecast[[#All],[key]:[Exceeds N-1]],COLUMNS(st_line_min_forecast!$F$2:O211),FALSE)</f>
        <v>28.3</v>
      </c>
      <c r="N213" s="189" t="str">
        <f t="shared" si="6"/>
        <v/>
      </c>
      <c r="O213" s="45"/>
      <c r="P213" s="45"/>
      <c r="Q213" s="45"/>
      <c r="R213" s="45"/>
      <c r="S213" s="45"/>
      <c r="T213" s="45"/>
      <c r="U213" s="45"/>
      <c r="V213" s="45"/>
      <c r="W213" s="45"/>
      <c r="X213" s="164"/>
    </row>
    <row r="214" spans="1:24">
      <c r="A214" s="167" t="s">
        <v>825</v>
      </c>
      <c r="B214" s="35" t="s">
        <v>590</v>
      </c>
      <c r="C214" s="43">
        <f>VLOOKUP($A214&amp;$B214,st_line_md_forecast[[#All],[key]:[Exceeds N-1]],COLUMNS(st_line_md_forecast!$E$2:$F$2),FALSE)</f>
        <v>114.3</v>
      </c>
      <c r="D214" s="363"/>
      <c r="E214" s="42">
        <f>VLOOKUP($A214&amp;$B214,st_line_md_forecast[[#All],[key]:[Exceeds N-1]],COLUMNS(st_line_md_forecast!F212:H212),FALSE)</f>
        <v>0.95897435897399996</v>
      </c>
      <c r="F214" s="363"/>
      <c r="G214" s="363"/>
      <c r="H214" s="42">
        <f>VLOOKUP($A214&amp;$B214,st_line_md_forecast[[#All],[key]:[Exceeds N-1]],COLUMNS(st_line_min_forecast!F212:I212),FALSE)</f>
        <v>19.5</v>
      </c>
      <c r="I214" s="42">
        <f>VLOOKUP($A214&amp;$B214,st_line_md_forecast[[#All],[key]:[Exceeds N-1]],COLUMNS(st_line_min_forecast!$F$2:K212),FALSE)</f>
        <v>23.6</v>
      </c>
      <c r="J214" s="42">
        <f>VLOOKUP($A214&amp;$B214,st_line_md_forecast[[#All],[key]:[Exceeds N-1]],COLUMNS(st_line_min_forecast!$F$2:L212),FALSE)</f>
        <v>23.8</v>
      </c>
      <c r="K214" s="42">
        <f>VLOOKUP($A214&amp;$B214,st_line_md_forecast[[#All],[key]:[Exceeds N-1]],COLUMNS(st_line_min_forecast!$F$2:M212),FALSE)</f>
        <v>23.5</v>
      </c>
      <c r="L214" s="42">
        <f>VLOOKUP($A214&amp;$B214,st_line_md_forecast[[#All],[key]:[Exceeds N-1]],COLUMNS(st_line_min_forecast!$F$2:N212),FALSE)</f>
        <v>23.2</v>
      </c>
      <c r="M214" s="42">
        <f>VLOOKUP($A214&amp;$B214,st_line_md_forecast[[#All],[key]:[Exceeds N-1]],COLUMNS(st_line_min_forecast!$F$2:O212),FALSE)</f>
        <v>25.3</v>
      </c>
      <c r="N214" s="189" t="str">
        <f t="shared" si="6"/>
        <v/>
      </c>
      <c r="O214" s="45"/>
      <c r="P214" s="45"/>
      <c r="Q214" s="45"/>
      <c r="R214" s="45"/>
      <c r="S214" s="45"/>
      <c r="T214" s="45"/>
      <c r="U214" s="45"/>
      <c r="V214" s="45"/>
      <c r="W214" s="45"/>
      <c r="X214" s="164"/>
    </row>
    <row r="215" spans="1:24">
      <c r="A215" s="167" t="s">
        <v>833</v>
      </c>
      <c r="B215" s="35" t="s">
        <v>588</v>
      </c>
      <c r="C215" s="43">
        <f>VLOOKUP($A215&amp;$B215,st_line_md_forecast[[#All],[key]:[Exceeds N-1]],COLUMNS(st_line_md_forecast!$E$2:$F$2),FALSE)</f>
        <v>101.7</v>
      </c>
      <c r="D215" s="363"/>
      <c r="E215" s="42">
        <f>VLOOKUP($A215&amp;$B215,st_line_md_forecast[[#All],[key]:[Exceeds N-1]],COLUMNS(st_line_md_forecast!F213:H213),FALSE)</f>
        <v>0.96969696969700003</v>
      </c>
      <c r="F215" s="363"/>
      <c r="G215" s="363"/>
      <c r="H215" s="42">
        <f>VLOOKUP($A215&amp;$B215,st_line_md_forecast[[#All],[key]:[Exceeds N-1]],COLUMNS(st_line_min_forecast!F213:I213),FALSE)</f>
        <v>36.299999999999997</v>
      </c>
      <c r="I215" s="42">
        <f>VLOOKUP($A215&amp;$B215,st_line_md_forecast[[#All],[key]:[Exceeds N-1]],COLUMNS(st_line_min_forecast!$F$2:K213),FALSE)</f>
        <v>39.700000000000003</v>
      </c>
      <c r="J215" s="42">
        <f>VLOOKUP($A215&amp;$B215,st_line_md_forecast[[#All],[key]:[Exceeds N-1]],COLUMNS(st_line_min_forecast!$F$2:L213),FALSE)</f>
        <v>42.7</v>
      </c>
      <c r="K215" s="42">
        <f>VLOOKUP($A215&amp;$B215,st_line_md_forecast[[#All],[key]:[Exceeds N-1]],COLUMNS(st_line_min_forecast!$F$2:M213),FALSE)</f>
        <v>42.3</v>
      </c>
      <c r="L215" s="42">
        <f>VLOOKUP($A215&amp;$B215,st_line_md_forecast[[#All],[key]:[Exceeds N-1]],COLUMNS(st_line_min_forecast!$F$2:N213),FALSE)</f>
        <v>42</v>
      </c>
      <c r="M215" s="42">
        <f>VLOOKUP($A215&amp;$B215,st_line_md_forecast[[#All],[key]:[Exceeds N-1]],COLUMNS(st_line_min_forecast!$F$2:O213),FALSE)</f>
        <v>44.7</v>
      </c>
      <c r="N215" s="189" t="str">
        <f t="shared" si="6"/>
        <v/>
      </c>
      <c r="O215" s="45"/>
      <c r="P215" s="45"/>
      <c r="Q215" s="45"/>
      <c r="R215" s="45"/>
      <c r="S215" s="45"/>
      <c r="T215" s="45"/>
      <c r="U215" s="45"/>
      <c r="V215" s="45"/>
      <c r="W215" s="45"/>
      <c r="X215" s="164"/>
    </row>
    <row r="216" spans="1:24">
      <c r="A216" s="167" t="s">
        <v>833</v>
      </c>
      <c r="B216" s="35" t="s">
        <v>590</v>
      </c>
      <c r="C216" s="43">
        <f>VLOOKUP($A216&amp;$B216,st_line_md_forecast[[#All],[key]:[Exceeds N-1]],COLUMNS(st_line_md_forecast!$E$2:$F$2),FALSE)</f>
        <v>116</v>
      </c>
      <c r="D216" s="363"/>
      <c r="E216" s="42">
        <f>VLOOKUP($A216&amp;$B216,st_line_md_forecast[[#All],[key]:[Exceeds N-1]],COLUMNS(st_line_md_forecast!F214:H214),FALSE)</f>
        <v>0.97009966777400003</v>
      </c>
      <c r="F216" s="363"/>
      <c r="G216" s="363"/>
      <c r="H216" s="42">
        <f>VLOOKUP($A216&amp;$B216,st_line_md_forecast[[#All],[key]:[Exceeds N-1]],COLUMNS(st_line_min_forecast!F214:I214),FALSE)</f>
        <v>30.1</v>
      </c>
      <c r="I216" s="42">
        <f>VLOOKUP($A216&amp;$B216,st_line_md_forecast[[#All],[key]:[Exceeds N-1]],COLUMNS(st_line_min_forecast!$F$2:K214),FALSE)</f>
        <v>35.799999999999997</v>
      </c>
      <c r="J216" s="42">
        <f>VLOOKUP($A216&amp;$B216,st_line_md_forecast[[#All],[key]:[Exceeds N-1]],COLUMNS(st_line_min_forecast!$F$2:L214),FALSE)</f>
        <v>36.1</v>
      </c>
      <c r="K216" s="42">
        <f>VLOOKUP($A216&amp;$B216,st_line_md_forecast[[#All],[key]:[Exceeds N-1]],COLUMNS(st_line_min_forecast!$F$2:M214),FALSE)</f>
        <v>35.6</v>
      </c>
      <c r="L216" s="42">
        <f>VLOOKUP($A216&amp;$B216,st_line_md_forecast[[#All],[key]:[Exceeds N-1]],COLUMNS(st_line_min_forecast!$F$2:N214),FALSE)</f>
        <v>35</v>
      </c>
      <c r="M216" s="42">
        <f>VLOOKUP($A216&amp;$B216,st_line_md_forecast[[#All],[key]:[Exceeds N-1]],COLUMNS(st_line_min_forecast!$F$2:O214),FALSE)</f>
        <v>37.700000000000003</v>
      </c>
      <c r="N216" s="189" t="str">
        <f t="shared" si="6"/>
        <v/>
      </c>
      <c r="O216" s="45"/>
      <c r="P216" s="45"/>
      <c r="Q216" s="45"/>
      <c r="R216" s="45"/>
      <c r="S216" s="45"/>
      <c r="T216" s="45"/>
      <c r="U216" s="45"/>
      <c r="V216" s="45"/>
      <c r="W216" s="45"/>
      <c r="X216" s="164"/>
    </row>
    <row r="217" spans="1:24">
      <c r="A217" s="167" t="s">
        <v>828</v>
      </c>
      <c r="B217" s="35" t="s">
        <v>588</v>
      </c>
      <c r="C217" s="43">
        <f>VLOOKUP($A217&amp;$B217,st_line_md_forecast[[#All],[key]:[Exceeds N-1]],COLUMNS(st_line_md_forecast!$E$2:$F$2),FALSE)</f>
        <v>88</v>
      </c>
      <c r="D217" s="363"/>
      <c r="E217" s="42">
        <f>VLOOKUP($A217&amp;$B217,st_line_md_forecast[[#All],[key]:[Exceeds N-1]],COLUMNS(st_line_md_forecast!F215:H215),FALSE)</f>
        <v>0.991139240506</v>
      </c>
      <c r="F217" s="363"/>
      <c r="G217" s="363"/>
      <c r="H217" s="42">
        <f>VLOOKUP($A217&amp;$B217,st_line_md_forecast[[#All],[key]:[Exceeds N-1]],COLUMNS(st_line_min_forecast!F215:I215),FALSE)</f>
        <v>79</v>
      </c>
      <c r="I217" s="42">
        <f>VLOOKUP($A217&amp;$B217,st_line_md_forecast[[#All],[key]:[Exceeds N-1]],COLUMNS(st_line_min_forecast!$F$2:K215),FALSE)</f>
        <v>80.5</v>
      </c>
      <c r="J217" s="42">
        <f>VLOOKUP($A217&amp;$B217,st_line_md_forecast[[#All],[key]:[Exceeds N-1]],COLUMNS(st_line_min_forecast!$F$2:L215),FALSE)</f>
        <v>81.599999999999994</v>
      </c>
      <c r="K217" s="42">
        <f>VLOOKUP($A217&amp;$B217,st_line_md_forecast[[#All],[key]:[Exceeds N-1]],COLUMNS(st_line_min_forecast!$F$2:M215),FALSE)</f>
        <v>81.099999999999994</v>
      </c>
      <c r="L217" s="42">
        <f>VLOOKUP($A217&amp;$B217,st_line_md_forecast[[#All],[key]:[Exceeds N-1]],COLUMNS(st_line_min_forecast!$F$2:N215),FALSE)</f>
        <v>80.5</v>
      </c>
      <c r="M217" s="42">
        <f>VLOOKUP($A217&amp;$B217,st_line_md_forecast[[#All],[key]:[Exceeds N-1]],COLUMNS(st_line_min_forecast!$F$2:O215),FALSE)</f>
        <v>81.8</v>
      </c>
      <c r="N217" s="189" t="str">
        <f t="shared" si="6"/>
        <v/>
      </c>
      <c r="O217" s="45"/>
      <c r="P217" s="45"/>
      <c r="Q217" s="45"/>
      <c r="R217" s="45"/>
      <c r="S217" s="45"/>
      <c r="T217" s="45"/>
      <c r="U217" s="45"/>
      <c r="V217" s="45"/>
      <c r="W217" s="45"/>
      <c r="X217" s="164"/>
    </row>
    <row r="218" spans="1:24">
      <c r="A218" s="167" t="s">
        <v>828</v>
      </c>
      <c r="B218" s="35" t="s">
        <v>590</v>
      </c>
      <c r="C218" s="43">
        <f>VLOOKUP($A218&amp;$B218,st_line_md_forecast[[#All],[key]:[Exceeds N-1]],COLUMNS(st_line_md_forecast!$E$2:$F$2),FALSE)</f>
        <v>114.4</v>
      </c>
      <c r="D218" s="363"/>
      <c r="E218" s="42">
        <f>VLOOKUP($A218&amp;$B218,st_line_md_forecast[[#All],[key]:[Exceeds N-1]],COLUMNS(st_line_md_forecast!F216:H216),FALSE)</f>
        <v>0.99289520426300004</v>
      </c>
      <c r="F218" s="363"/>
      <c r="G218" s="363"/>
      <c r="H218" s="42">
        <f>VLOOKUP($A218&amp;$B218,st_line_md_forecast[[#All],[key]:[Exceeds N-1]],COLUMNS(st_line_min_forecast!F216:I216),FALSE)</f>
        <v>56.3</v>
      </c>
      <c r="I218" s="42">
        <f>VLOOKUP($A218&amp;$B218,st_line_md_forecast[[#All],[key]:[Exceeds N-1]],COLUMNS(st_line_min_forecast!$F$2:K216),FALSE)</f>
        <v>58.3</v>
      </c>
      <c r="J218" s="42">
        <f>VLOOKUP($A218&amp;$B218,st_line_md_forecast[[#All],[key]:[Exceeds N-1]],COLUMNS(st_line_min_forecast!$F$2:L216),FALSE)</f>
        <v>58.4</v>
      </c>
      <c r="K218" s="42">
        <f>VLOOKUP($A218&amp;$B218,st_line_md_forecast[[#All],[key]:[Exceeds N-1]],COLUMNS(st_line_min_forecast!$F$2:M216),FALSE)</f>
        <v>57.5</v>
      </c>
      <c r="L218" s="42">
        <f>VLOOKUP($A218&amp;$B218,st_line_md_forecast[[#All],[key]:[Exceeds N-1]],COLUMNS(st_line_min_forecast!$F$2:N216),FALSE)</f>
        <v>57</v>
      </c>
      <c r="M218" s="42">
        <f>VLOOKUP($A218&amp;$B218,st_line_md_forecast[[#All],[key]:[Exceeds N-1]],COLUMNS(st_line_min_forecast!$F$2:O216),FALSE)</f>
        <v>58</v>
      </c>
      <c r="N218" s="189" t="str">
        <f t="shared" si="6"/>
        <v/>
      </c>
      <c r="O218" s="45"/>
      <c r="P218" s="45"/>
      <c r="Q218" s="45"/>
      <c r="R218" s="45"/>
      <c r="S218" s="45"/>
      <c r="T218" s="45"/>
      <c r="U218" s="45"/>
      <c r="V218" s="45"/>
      <c r="W218" s="45"/>
      <c r="X218" s="164"/>
    </row>
    <row r="219" spans="1:24">
      <c r="A219" s="167" t="s">
        <v>837</v>
      </c>
      <c r="B219" s="35" t="s">
        <v>588</v>
      </c>
      <c r="C219" s="43">
        <f>VLOOKUP($A219&amp;$B219,st_line_md_forecast[[#All],[key]:[Exceeds N-1]],COLUMNS(st_line_md_forecast!$E$2:$F$2),FALSE)</f>
        <v>48.6</v>
      </c>
      <c r="D219" s="363"/>
      <c r="E219" s="42">
        <f>VLOOKUP($A219&amp;$B219,st_line_md_forecast[[#All],[key]:[Exceeds N-1]],COLUMNS(st_line_md_forecast!F217:H217),FALSE)</f>
        <v>0.99754901960800002</v>
      </c>
      <c r="F219" s="363"/>
      <c r="G219" s="363"/>
      <c r="H219" s="42">
        <f>VLOOKUP($A219&amp;$B219,st_line_md_forecast[[#All],[key]:[Exceeds N-1]],COLUMNS(st_line_min_forecast!F217:I217),FALSE)</f>
        <v>40.799999999999997</v>
      </c>
      <c r="I219" s="42">
        <f>VLOOKUP($A219&amp;$B219,st_line_md_forecast[[#All],[key]:[Exceeds N-1]],COLUMNS(st_line_min_forecast!$F$2:K217),FALSE)</f>
        <v>40.799999999999997</v>
      </c>
      <c r="J219" s="42">
        <f>VLOOKUP($A219&amp;$B219,st_line_md_forecast[[#All],[key]:[Exceeds N-1]],COLUMNS(st_line_min_forecast!$F$2:L217),FALSE)</f>
        <v>42</v>
      </c>
      <c r="K219" s="42">
        <f>VLOOKUP($A219&amp;$B219,st_line_md_forecast[[#All],[key]:[Exceeds N-1]],COLUMNS(st_line_min_forecast!$F$2:M217),FALSE)</f>
        <v>41.8</v>
      </c>
      <c r="L219" s="42">
        <f>VLOOKUP($A219&amp;$B219,st_line_md_forecast[[#All],[key]:[Exceeds N-1]],COLUMNS(st_line_min_forecast!$F$2:N217),FALSE)</f>
        <v>41.3</v>
      </c>
      <c r="M219" s="42">
        <f>VLOOKUP($A219&amp;$B219,st_line_md_forecast[[#All],[key]:[Exceeds N-1]],COLUMNS(st_line_min_forecast!$F$2:O217),FALSE)</f>
        <v>42</v>
      </c>
      <c r="N219" s="189" t="str">
        <f t="shared" si="6"/>
        <v/>
      </c>
      <c r="O219" s="45"/>
      <c r="P219" s="45"/>
      <c r="Q219" s="45"/>
      <c r="R219" s="45"/>
      <c r="S219" s="45"/>
      <c r="T219" s="45"/>
      <c r="U219" s="45"/>
      <c r="V219" s="45"/>
      <c r="W219" s="45"/>
      <c r="X219" s="164"/>
    </row>
    <row r="220" spans="1:24">
      <c r="A220" s="167" t="s">
        <v>837</v>
      </c>
      <c r="B220" s="35" t="s">
        <v>590</v>
      </c>
      <c r="C220" s="43">
        <f>VLOOKUP($A220&amp;$B220,st_line_md_forecast[[#All],[key]:[Exceeds N-1]],COLUMNS(st_line_md_forecast!$E$2:$F$2),FALSE)</f>
        <v>52.6</v>
      </c>
      <c r="D220" s="363"/>
      <c r="E220" s="42">
        <f>VLOOKUP($A220&amp;$B220,st_line_md_forecast[[#All],[key]:[Exceeds N-1]],COLUMNS(st_line_md_forecast!F218:H218),FALSE)</f>
        <v>0.99658703071700006</v>
      </c>
      <c r="F220" s="363"/>
      <c r="G220" s="363"/>
      <c r="H220" s="42">
        <f>VLOOKUP($A220&amp;$B220,st_line_md_forecast[[#All],[key]:[Exceeds N-1]],COLUMNS(st_line_min_forecast!F218:I218),FALSE)</f>
        <v>29.3</v>
      </c>
      <c r="I220" s="42">
        <f>VLOOKUP($A220&amp;$B220,st_line_md_forecast[[#All],[key]:[Exceeds N-1]],COLUMNS(st_line_min_forecast!$F$2:K218),FALSE)</f>
        <v>30</v>
      </c>
      <c r="J220" s="42">
        <f>VLOOKUP($A220&amp;$B220,st_line_md_forecast[[#All],[key]:[Exceeds N-1]],COLUMNS(st_line_min_forecast!$F$2:L218),FALSE)</f>
        <v>30.2</v>
      </c>
      <c r="K220" s="42">
        <f>VLOOKUP($A220&amp;$B220,st_line_md_forecast[[#All],[key]:[Exceeds N-1]],COLUMNS(st_line_min_forecast!$F$2:M218),FALSE)</f>
        <v>29.7</v>
      </c>
      <c r="L220" s="42">
        <f>VLOOKUP($A220&amp;$B220,st_line_md_forecast[[#All],[key]:[Exceeds N-1]],COLUMNS(st_line_min_forecast!$F$2:N218),FALSE)</f>
        <v>29.4</v>
      </c>
      <c r="M220" s="42">
        <f>VLOOKUP($A220&amp;$B220,st_line_md_forecast[[#All],[key]:[Exceeds N-1]],COLUMNS(st_line_min_forecast!$F$2:O218),FALSE)</f>
        <v>29.9</v>
      </c>
      <c r="N220" s="189" t="str">
        <f t="shared" si="6"/>
        <v/>
      </c>
      <c r="O220" s="45"/>
      <c r="P220" s="45"/>
      <c r="Q220" s="45"/>
      <c r="R220" s="45"/>
      <c r="S220" s="45"/>
      <c r="T220" s="45"/>
      <c r="U220" s="45"/>
      <c r="V220" s="45"/>
      <c r="W220" s="45"/>
      <c r="X220" s="164"/>
    </row>
    <row r="221" spans="1:24">
      <c r="A221" s="167" t="s">
        <v>834</v>
      </c>
      <c r="B221" s="35" t="s">
        <v>588</v>
      </c>
      <c r="C221" s="43">
        <f>VLOOKUP($A221&amp;$B221,st_line_md_forecast[[#All],[key]:[Exceeds N-1]],COLUMNS(st_line_md_forecast!$E$2:$F$2),FALSE)</f>
        <v>91.4</v>
      </c>
      <c r="D221" s="363"/>
      <c r="E221" s="42">
        <f>VLOOKUP($A221&amp;$B221,st_line_md_forecast[[#All],[key]:[Exceeds N-1]],COLUMNS(st_line_md_forecast!F219:H219),FALSE)</f>
        <v>0.99615384615400004</v>
      </c>
      <c r="F221" s="363"/>
      <c r="G221" s="363"/>
      <c r="H221" s="42">
        <f>VLOOKUP($A221&amp;$B221,st_line_md_forecast[[#All],[key]:[Exceeds N-1]],COLUMNS(st_line_min_forecast!F219:I219),FALSE)</f>
        <v>78</v>
      </c>
      <c r="I221" s="42">
        <f>VLOOKUP($A221&amp;$B221,st_line_md_forecast[[#All],[key]:[Exceeds N-1]],COLUMNS(st_line_min_forecast!$F$2:K219),FALSE)</f>
        <v>78.8</v>
      </c>
      <c r="J221" s="42">
        <f>VLOOKUP($A221&amp;$B221,st_line_md_forecast[[#All],[key]:[Exceeds N-1]],COLUMNS(st_line_min_forecast!$F$2:L219),FALSE)</f>
        <v>80.5</v>
      </c>
      <c r="K221" s="42">
        <f>VLOOKUP($A221&amp;$B221,st_line_md_forecast[[#All],[key]:[Exceeds N-1]],COLUMNS(st_line_min_forecast!$F$2:M219),FALSE)</f>
        <v>80</v>
      </c>
      <c r="L221" s="42">
        <f>VLOOKUP($A221&amp;$B221,st_line_md_forecast[[#All],[key]:[Exceeds N-1]],COLUMNS(st_line_min_forecast!$F$2:N219),FALSE)</f>
        <v>78.8</v>
      </c>
      <c r="M221" s="42">
        <f>VLOOKUP($A221&amp;$B221,st_line_md_forecast[[#All],[key]:[Exceeds N-1]],COLUMNS(st_line_min_forecast!$F$2:O219),FALSE)</f>
        <v>80.2</v>
      </c>
      <c r="N221" s="189" t="str">
        <f t="shared" si="6"/>
        <v/>
      </c>
      <c r="O221" s="45"/>
      <c r="P221" s="45"/>
      <c r="Q221" s="45"/>
      <c r="R221" s="45"/>
      <c r="S221" s="45"/>
      <c r="T221" s="45"/>
      <c r="U221" s="45"/>
      <c r="V221" s="45"/>
      <c r="W221" s="45"/>
      <c r="X221" s="164"/>
    </row>
    <row r="222" spans="1:24">
      <c r="A222" s="167" t="s">
        <v>834</v>
      </c>
      <c r="B222" s="35" t="s">
        <v>590</v>
      </c>
      <c r="C222" s="43">
        <f>VLOOKUP($A222&amp;$B222,st_line_md_forecast[[#All],[key]:[Exceeds N-1]],COLUMNS(st_line_md_forecast!$E$2:$F$2),FALSE)</f>
        <v>91.4</v>
      </c>
      <c r="D222" s="363"/>
      <c r="E222" s="42">
        <f>VLOOKUP($A222&amp;$B222,st_line_md_forecast[[#All],[key]:[Exceeds N-1]],COLUMNS(st_line_md_forecast!F220:H220),FALSE)</f>
        <v>0.99642857142899999</v>
      </c>
      <c r="F222" s="363"/>
      <c r="G222" s="363"/>
      <c r="H222" s="42">
        <f>VLOOKUP($A222&amp;$B222,st_line_md_forecast[[#All],[key]:[Exceeds N-1]],COLUMNS(st_line_min_forecast!F220:I220),FALSE)</f>
        <v>56</v>
      </c>
      <c r="I222" s="42">
        <f>VLOOKUP($A222&amp;$B222,st_line_md_forecast[[#All],[key]:[Exceeds N-1]],COLUMNS(st_line_min_forecast!$F$2:K220),FALSE)</f>
        <v>58</v>
      </c>
      <c r="J222" s="42">
        <f>VLOOKUP($A222&amp;$B222,st_line_md_forecast[[#All],[key]:[Exceeds N-1]],COLUMNS(st_line_min_forecast!$F$2:L220),FALSE)</f>
        <v>58.1</v>
      </c>
      <c r="K222" s="42">
        <f>VLOOKUP($A222&amp;$B222,st_line_md_forecast[[#All],[key]:[Exceeds N-1]],COLUMNS(st_line_min_forecast!$F$2:M220),FALSE)</f>
        <v>57.3</v>
      </c>
      <c r="L222" s="42">
        <f>VLOOKUP($A222&amp;$B222,st_line_md_forecast[[#All],[key]:[Exceeds N-1]],COLUMNS(st_line_min_forecast!$F$2:N220),FALSE)</f>
        <v>56.8</v>
      </c>
      <c r="M222" s="42">
        <f>VLOOKUP($A222&amp;$B222,st_line_md_forecast[[#All],[key]:[Exceeds N-1]],COLUMNS(st_line_min_forecast!$F$2:O220),FALSE)</f>
        <v>57.8</v>
      </c>
      <c r="N222" s="189" t="str">
        <f t="shared" si="6"/>
        <v/>
      </c>
      <c r="O222" s="45"/>
      <c r="P222" s="45"/>
      <c r="Q222" s="45"/>
      <c r="R222" s="45"/>
      <c r="S222" s="45"/>
      <c r="T222" s="45"/>
      <c r="U222" s="45"/>
      <c r="V222" s="45"/>
      <c r="W222" s="45"/>
      <c r="X222" s="164"/>
    </row>
    <row r="223" spans="1:24">
      <c r="A223" s="167" t="s">
        <v>829</v>
      </c>
      <c r="B223" s="35" t="s">
        <v>588</v>
      </c>
      <c r="C223" s="43">
        <f>VLOOKUP($A223&amp;$B223,st_line_md_forecast[[#All],[key]:[Exceeds N-1]],COLUMNS(st_line_md_forecast!$E$2:$F$2),FALSE)</f>
        <v>91.4</v>
      </c>
      <c r="D223" s="363"/>
      <c r="E223" s="42">
        <f>VLOOKUP($A223&amp;$B223,st_line_md_forecast[[#All],[key]:[Exceeds N-1]],COLUMNS(st_line_md_forecast!F221:H221),FALSE)</f>
        <v>0.90456989247300001</v>
      </c>
      <c r="F223" s="363"/>
      <c r="G223" s="363"/>
      <c r="H223" s="42">
        <f>VLOOKUP($A223&amp;$B223,st_line_md_forecast[[#All],[key]:[Exceeds N-1]],COLUMNS(st_line_min_forecast!F221:I221),FALSE)</f>
        <v>74.400000000000006</v>
      </c>
      <c r="I223" s="42">
        <f>VLOOKUP($A223&amp;$B223,st_line_md_forecast[[#All],[key]:[Exceeds N-1]],COLUMNS(st_line_min_forecast!$F$2:K221),FALSE)</f>
        <v>80</v>
      </c>
      <c r="J223" s="42">
        <f>VLOOKUP($A223&amp;$B223,st_line_md_forecast[[#All],[key]:[Exceeds N-1]],COLUMNS(st_line_min_forecast!$F$2:L221),FALSE)</f>
        <v>88.2</v>
      </c>
      <c r="K223" s="42">
        <f>VLOOKUP($A223&amp;$B223,st_line_md_forecast[[#All],[key]:[Exceeds N-1]],COLUMNS(st_line_min_forecast!$F$2:M221),FALSE)</f>
        <v>87.3</v>
      </c>
      <c r="L223" s="42">
        <f>VLOOKUP($A223&amp;$B223,st_line_md_forecast[[#All],[key]:[Exceeds N-1]],COLUMNS(st_line_min_forecast!$F$2:N221),FALSE)</f>
        <v>86.3</v>
      </c>
      <c r="M223" s="42">
        <f>VLOOKUP($A223&amp;$B223,st_line_md_forecast[[#All],[key]:[Exceeds N-1]],COLUMNS(st_line_min_forecast!$F$2:O221),FALSE)</f>
        <v>92.2</v>
      </c>
      <c r="N223" s="189" t="str">
        <f t="shared" si="6"/>
        <v/>
      </c>
      <c r="O223" s="45"/>
      <c r="P223" s="45"/>
      <c r="Q223" s="45"/>
      <c r="R223" s="45"/>
      <c r="S223" s="45"/>
      <c r="T223" s="45"/>
      <c r="U223" s="45"/>
      <c r="V223" s="45"/>
      <c r="W223" s="45"/>
      <c r="X223" s="164"/>
    </row>
    <row r="224" spans="1:24">
      <c r="A224" s="167" t="s">
        <v>829</v>
      </c>
      <c r="B224" s="35" t="s">
        <v>590</v>
      </c>
      <c r="C224" s="43">
        <f>VLOOKUP($A224&amp;$B224,st_line_md_forecast[[#All],[key]:[Exceeds N-1]],COLUMNS(st_line_md_forecast!$E$2:$F$2),FALSE)</f>
        <v>91.4</v>
      </c>
      <c r="D224" s="363"/>
      <c r="E224" s="42">
        <f>VLOOKUP($A224&amp;$B224,st_line_md_forecast[[#All],[key]:[Exceeds N-1]],COLUMNS(st_line_md_forecast!F222:H222),FALSE)</f>
        <v>0.94481605351200004</v>
      </c>
      <c r="F224" s="363"/>
      <c r="G224" s="363"/>
      <c r="H224" s="42">
        <f>VLOOKUP($A224&amp;$B224,st_line_md_forecast[[#All],[key]:[Exceeds N-1]],COLUMNS(st_line_min_forecast!F222:I222),FALSE)</f>
        <v>59.8</v>
      </c>
      <c r="I224" s="42">
        <f>VLOOKUP($A224&amp;$B224,st_line_md_forecast[[#All],[key]:[Exceeds N-1]],COLUMNS(st_line_min_forecast!$F$2:K222),FALSE)</f>
        <v>72.5</v>
      </c>
      <c r="J224" s="42">
        <f>VLOOKUP($A224&amp;$B224,st_line_md_forecast[[#All],[key]:[Exceeds N-1]],COLUMNS(st_line_min_forecast!$F$2:L222),FALSE)</f>
        <v>73.3</v>
      </c>
      <c r="K224" s="42">
        <f>VLOOKUP($A224&amp;$B224,st_line_md_forecast[[#All],[key]:[Exceeds N-1]],COLUMNS(st_line_min_forecast!$F$2:M222),FALSE)</f>
        <v>72.2</v>
      </c>
      <c r="L224" s="42">
        <f>VLOOKUP($A224&amp;$B224,st_line_md_forecast[[#All],[key]:[Exceeds N-1]],COLUMNS(st_line_min_forecast!$F$2:N222),FALSE)</f>
        <v>70.3</v>
      </c>
      <c r="M224" s="42">
        <f>VLOOKUP($A224&amp;$B224,st_line_md_forecast[[#All],[key]:[Exceeds N-1]],COLUMNS(st_line_min_forecast!$F$2:O222),FALSE)</f>
        <v>76.7</v>
      </c>
      <c r="N224" s="189" t="str">
        <f t="shared" si="6"/>
        <v/>
      </c>
      <c r="O224" s="45"/>
      <c r="P224" s="45"/>
      <c r="Q224" s="45"/>
      <c r="R224" s="45"/>
      <c r="S224" s="45"/>
      <c r="T224" s="45"/>
      <c r="U224" s="45"/>
      <c r="V224" s="45"/>
      <c r="W224" s="45"/>
      <c r="X224" s="164"/>
    </row>
    <row r="225" spans="1:24">
      <c r="A225" s="167" t="s">
        <v>830</v>
      </c>
      <c r="B225" s="35" t="s">
        <v>588</v>
      </c>
      <c r="C225" s="43">
        <f>VLOOKUP($A225&amp;$B225,st_line_md_forecast[[#All],[key]:[Exceeds N-1]],COLUMNS(st_line_md_forecast!$E$2:$F$2),FALSE)</f>
        <v>98.3</v>
      </c>
      <c r="D225" s="363"/>
      <c r="E225" s="42">
        <f>VLOOKUP($A225&amp;$B225,st_line_md_forecast[[#All],[key]:[Exceeds N-1]],COLUMNS(st_line_md_forecast!F223:H223),FALSE)</f>
        <v>0.91758241758199999</v>
      </c>
      <c r="F225" s="363"/>
      <c r="G225" s="363"/>
      <c r="H225" s="42">
        <f>VLOOKUP($A225&amp;$B225,st_line_md_forecast[[#All],[key]:[Exceeds N-1]],COLUMNS(st_line_min_forecast!F223:I223),FALSE)</f>
        <v>72.8</v>
      </c>
      <c r="I225" s="42">
        <f>VLOOKUP($A225&amp;$B225,st_line_md_forecast[[#All],[key]:[Exceeds N-1]],COLUMNS(st_line_min_forecast!$F$2:K223),FALSE)</f>
        <v>78.8</v>
      </c>
      <c r="J225" s="42">
        <f>VLOOKUP($A225&amp;$B225,st_line_md_forecast[[#All],[key]:[Exceeds N-1]],COLUMNS(st_line_min_forecast!$F$2:L223),FALSE)</f>
        <v>85.8</v>
      </c>
      <c r="K225" s="42">
        <f>VLOOKUP($A225&amp;$B225,st_line_md_forecast[[#All],[key]:[Exceeds N-1]],COLUMNS(st_line_min_forecast!$F$2:M223),FALSE)</f>
        <v>83.9</v>
      </c>
      <c r="L225" s="42">
        <f>VLOOKUP($A225&amp;$B225,st_line_md_forecast[[#All],[key]:[Exceeds N-1]],COLUMNS(st_line_min_forecast!$F$2:N223),FALSE)</f>
        <v>84</v>
      </c>
      <c r="M225" s="42">
        <f>VLOOKUP($A225&amp;$B225,st_line_md_forecast[[#All],[key]:[Exceeds N-1]],COLUMNS(st_line_min_forecast!$F$2:O223),FALSE)</f>
        <v>89.3</v>
      </c>
      <c r="N225" s="189" t="str">
        <f t="shared" si="6"/>
        <v/>
      </c>
      <c r="O225" s="45"/>
      <c r="P225" s="45"/>
      <c r="Q225" s="45"/>
      <c r="R225" s="45"/>
      <c r="S225" s="45"/>
      <c r="T225" s="45"/>
      <c r="U225" s="45"/>
      <c r="V225" s="45"/>
      <c r="W225" s="45"/>
      <c r="X225" s="164"/>
    </row>
    <row r="226" spans="1:24">
      <c r="A226" s="167" t="s">
        <v>830</v>
      </c>
      <c r="B226" s="35" t="s">
        <v>590</v>
      </c>
      <c r="C226" s="43">
        <f>VLOOKUP($A226&amp;$B226,st_line_md_forecast[[#All],[key]:[Exceeds N-1]],COLUMNS(st_line_md_forecast!$E$2:$F$2),FALSE)</f>
        <v>114.3</v>
      </c>
      <c r="D226" s="363"/>
      <c r="E226" s="42">
        <f>VLOOKUP($A226&amp;$B226,st_line_md_forecast[[#All],[key]:[Exceeds N-1]],COLUMNS(st_line_md_forecast!F224:H224),FALSE)</f>
        <v>0.94983277592000004</v>
      </c>
      <c r="F226" s="363"/>
      <c r="G226" s="363"/>
      <c r="H226" s="42">
        <f>VLOOKUP($A226&amp;$B226,st_line_md_forecast[[#All],[key]:[Exceeds N-1]],COLUMNS(st_line_min_forecast!F224:I224),FALSE)</f>
        <v>59.8</v>
      </c>
      <c r="I226" s="42">
        <f>VLOOKUP($A226&amp;$B226,st_line_md_forecast[[#All],[key]:[Exceeds N-1]],COLUMNS(st_line_min_forecast!$F$2:K224),FALSE)</f>
        <v>71.3</v>
      </c>
      <c r="J226" s="42">
        <f>VLOOKUP($A226&amp;$B226,st_line_md_forecast[[#All],[key]:[Exceeds N-1]],COLUMNS(st_line_min_forecast!$F$2:L224),FALSE)</f>
        <v>72</v>
      </c>
      <c r="K226" s="42">
        <f>VLOOKUP($A226&amp;$B226,st_line_md_forecast[[#All],[key]:[Exceeds N-1]],COLUMNS(st_line_min_forecast!$F$2:M224),FALSE)</f>
        <v>71</v>
      </c>
      <c r="L226" s="42">
        <f>VLOOKUP($A226&amp;$B226,st_line_md_forecast[[#All],[key]:[Exceeds N-1]],COLUMNS(st_line_min_forecast!$F$2:N224),FALSE)</f>
        <v>69.3</v>
      </c>
      <c r="M226" s="42">
        <f>VLOOKUP($A226&amp;$B226,st_line_md_forecast[[#All],[key]:[Exceeds N-1]],COLUMNS(st_line_min_forecast!$F$2:O224),FALSE)</f>
        <v>75.099999999999994</v>
      </c>
      <c r="N226" s="189" t="str">
        <f t="shared" si="6"/>
        <v/>
      </c>
      <c r="O226" s="45"/>
      <c r="P226" s="45"/>
      <c r="Q226" s="45"/>
      <c r="R226" s="45"/>
      <c r="S226" s="45"/>
      <c r="T226" s="45"/>
      <c r="U226" s="45"/>
      <c r="V226" s="45"/>
      <c r="W226" s="45"/>
      <c r="X226" s="164"/>
    </row>
    <row r="227" spans="1:24">
      <c r="A227" s="167" t="s">
        <v>789</v>
      </c>
      <c r="B227" s="35" t="s">
        <v>588</v>
      </c>
      <c r="C227" s="43">
        <f>VLOOKUP($A227&amp;$B227,st_line_md_forecast[[#All],[key]:[Exceeds N-1]],COLUMNS(st_line_md_forecast!$E$2:$F$2),FALSE)</f>
        <v>102.9</v>
      </c>
      <c r="D227" s="363"/>
      <c r="E227" s="42">
        <f>VLOOKUP($A227&amp;$B227,st_line_md_forecast[[#All],[key]:[Exceeds N-1]],COLUMNS(st_line_md_forecast!F225:H225),FALSE)</f>
        <v>0.95407407407400002</v>
      </c>
      <c r="F227" s="363"/>
      <c r="G227" s="363"/>
      <c r="H227" s="42">
        <f>VLOOKUP($A227&amp;$B227,st_line_md_forecast[[#All],[key]:[Exceeds N-1]],COLUMNS(st_line_min_forecast!F225:I225),FALSE)</f>
        <v>67.5</v>
      </c>
      <c r="I227" s="42">
        <f>VLOOKUP($A227&amp;$B227,st_line_md_forecast[[#All],[key]:[Exceeds N-1]],COLUMNS(st_line_min_forecast!$F$2:K225),FALSE)</f>
        <v>72</v>
      </c>
      <c r="J227" s="42">
        <f>VLOOKUP($A227&amp;$B227,st_line_md_forecast[[#All],[key]:[Exceeds N-1]],COLUMNS(st_line_min_forecast!$F$2:L225),FALSE)</f>
        <v>76.7</v>
      </c>
      <c r="K227" s="42">
        <f>VLOOKUP($A227&amp;$B227,st_line_md_forecast[[#All],[key]:[Exceeds N-1]],COLUMNS(st_line_min_forecast!$F$2:M225),FALSE)</f>
        <v>75.599999999999994</v>
      </c>
      <c r="L227" s="42">
        <f>VLOOKUP($A227&amp;$B227,st_line_md_forecast[[#All],[key]:[Exceeds N-1]],COLUMNS(st_line_min_forecast!$F$2:N225),FALSE)</f>
        <v>75.8</v>
      </c>
      <c r="M227" s="42">
        <f>VLOOKUP($A227&amp;$B227,st_line_md_forecast[[#All],[key]:[Exceeds N-1]],COLUMNS(st_line_min_forecast!$F$2:O225),FALSE)</f>
        <v>79.599999999999994</v>
      </c>
      <c r="N227" s="189" t="str">
        <f t="shared" si="6"/>
        <v/>
      </c>
      <c r="O227" s="45"/>
      <c r="P227" s="45"/>
      <c r="Q227" s="45"/>
      <c r="R227" s="45"/>
      <c r="S227" s="45"/>
      <c r="T227" s="45"/>
      <c r="U227" s="45"/>
      <c r="V227" s="45"/>
      <c r="W227" s="45"/>
      <c r="X227" s="164"/>
    </row>
    <row r="228" spans="1:24">
      <c r="A228" s="167" t="s">
        <v>789</v>
      </c>
      <c r="B228" s="35" t="s">
        <v>590</v>
      </c>
      <c r="C228" s="43">
        <f>VLOOKUP($A228&amp;$B228,st_line_md_forecast[[#All],[key]:[Exceeds N-1]],COLUMNS(st_line_md_forecast!$E$2:$F$2),FALSE)</f>
        <v>114.3</v>
      </c>
      <c r="D228" s="363"/>
      <c r="E228" s="42">
        <f>VLOOKUP($A228&amp;$B228,st_line_md_forecast[[#All],[key]:[Exceeds N-1]],COLUMNS(st_line_md_forecast!F226:H226),FALSE)</f>
        <v>0.97183098591499995</v>
      </c>
      <c r="F228" s="363"/>
      <c r="G228" s="363"/>
      <c r="H228" s="42">
        <f>VLOOKUP($A228&amp;$B228,st_line_md_forecast[[#All],[key]:[Exceeds N-1]],COLUMNS(st_line_min_forecast!F226:I226),FALSE)</f>
        <v>56.8</v>
      </c>
      <c r="I228" s="42">
        <f>VLOOKUP($A228&amp;$B228,st_line_md_forecast[[#All],[key]:[Exceeds N-1]],COLUMNS(st_line_min_forecast!$F$2:K226),FALSE)</f>
        <v>66.3</v>
      </c>
      <c r="J228" s="42">
        <f>VLOOKUP($A228&amp;$B228,st_line_md_forecast[[#All],[key]:[Exceeds N-1]],COLUMNS(st_line_min_forecast!$F$2:L226),FALSE)</f>
        <v>66.8</v>
      </c>
      <c r="K228" s="42">
        <f>VLOOKUP($A228&amp;$B228,st_line_md_forecast[[#All],[key]:[Exceeds N-1]],COLUMNS(st_line_min_forecast!$F$2:M226),FALSE)</f>
        <v>66</v>
      </c>
      <c r="L228" s="42">
        <f>VLOOKUP($A228&amp;$B228,st_line_md_forecast[[#All],[key]:[Exceeds N-1]],COLUMNS(st_line_min_forecast!$F$2:N226),FALSE)</f>
        <v>64.400000000000006</v>
      </c>
      <c r="M228" s="42">
        <f>VLOOKUP($A228&amp;$B228,st_line_md_forecast[[#All],[key]:[Exceeds N-1]],COLUMNS(st_line_min_forecast!$F$2:O226),FALSE)</f>
        <v>69.3</v>
      </c>
      <c r="N228" s="189" t="str">
        <f t="shared" si="6"/>
        <v/>
      </c>
      <c r="O228" s="45"/>
      <c r="P228" s="45"/>
      <c r="Q228" s="45"/>
      <c r="R228" s="45"/>
      <c r="S228" s="45"/>
      <c r="T228" s="45"/>
      <c r="U228" s="45"/>
      <c r="V228" s="45"/>
      <c r="W228" s="45"/>
      <c r="X228" s="164"/>
    </row>
    <row r="229" spans="1:24">
      <c r="A229" s="167" t="s">
        <v>787</v>
      </c>
      <c r="B229" s="35" t="s">
        <v>588</v>
      </c>
      <c r="C229" s="43">
        <f>VLOOKUP($A229&amp;$B229,st_line_md_forecast[[#All],[key]:[Exceeds N-1]],COLUMNS(st_line_md_forecast!$E$2:$F$2),FALSE)</f>
        <v>74.3</v>
      </c>
      <c r="D229" s="363"/>
      <c r="E229" s="42">
        <f>VLOOKUP($A229&amp;$B229,st_line_md_forecast[[#All],[key]:[Exceeds N-1]],COLUMNS(st_line_md_forecast!F227:H227),FALSE)</f>
        <v>0.96121883656499996</v>
      </c>
      <c r="F229" s="363"/>
      <c r="G229" s="363"/>
      <c r="H229" s="42">
        <f>VLOOKUP($A229&amp;$B229,st_line_md_forecast[[#All],[key]:[Exceeds N-1]],COLUMNS(st_line_min_forecast!F227:I227),FALSE)</f>
        <v>36.1</v>
      </c>
      <c r="I229" s="42">
        <f>VLOOKUP($A229&amp;$B229,st_line_md_forecast[[#All],[key]:[Exceeds N-1]],COLUMNS(st_line_min_forecast!$F$2:K227),FALSE)</f>
        <v>38.4</v>
      </c>
      <c r="J229" s="42">
        <f>VLOOKUP($A229&amp;$B229,st_line_md_forecast[[#All],[key]:[Exceeds N-1]],COLUMNS(st_line_min_forecast!$F$2:L227),FALSE)</f>
        <v>43</v>
      </c>
      <c r="K229" s="42">
        <f>VLOOKUP($A229&amp;$B229,st_line_md_forecast[[#All],[key]:[Exceeds N-1]],COLUMNS(st_line_min_forecast!$F$2:M227),FALSE)</f>
        <v>42.6</v>
      </c>
      <c r="L229" s="42">
        <f>VLOOKUP($A229&amp;$B229,st_line_md_forecast[[#All],[key]:[Exceeds N-1]],COLUMNS(st_line_min_forecast!$F$2:N227),FALSE)</f>
        <v>42.1</v>
      </c>
      <c r="M229" s="42">
        <f>VLOOKUP($A229&amp;$B229,st_line_md_forecast[[#All],[key]:[Exceeds N-1]],COLUMNS(st_line_min_forecast!$F$2:O227),FALSE)</f>
        <v>45.1</v>
      </c>
      <c r="N229" s="189" t="str">
        <f t="shared" si="6"/>
        <v/>
      </c>
      <c r="O229" s="45"/>
      <c r="P229" s="45"/>
      <c r="Q229" s="45"/>
      <c r="R229" s="45"/>
      <c r="S229" s="45"/>
      <c r="T229" s="45"/>
      <c r="U229" s="45"/>
      <c r="V229" s="45"/>
      <c r="W229" s="45"/>
      <c r="X229" s="164"/>
    </row>
    <row r="230" spans="1:24">
      <c r="A230" s="167" t="s">
        <v>787</v>
      </c>
      <c r="B230" s="35" t="s">
        <v>590</v>
      </c>
      <c r="C230" s="43">
        <f>VLOOKUP($A230&amp;$B230,st_line_md_forecast[[#All],[key]:[Exceeds N-1]],COLUMNS(st_line_md_forecast!$E$2:$F$2),FALSE)</f>
        <v>86.9</v>
      </c>
      <c r="D230" s="363"/>
      <c r="E230" s="42">
        <f>VLOOKUP($A230&amp;$B230,st_line_md_forecast[[#All],[key]:[Exceeds N-1]],COLUMNS(st_line_md_forecast!F228:H228),FALSE)</f>
        <v>0.98969072164899996</v>
      </c>
      <c r="F230" s="363"/>
      <c r="G230" s="363"/>
      <c r="H230" s="42">
        <f>VLOOKUP($A230&amp;$B230,st_line_md_forecast[[#All],[key]:[Exceeds N-1]],COLUMNS(st_line_min_forecast!F228:I228),FALSE)</f>
        <v>29.1</v>
      </c>
      <c r="I230" s="42">
        <f>VLOOKUP($A230&amp;$B230,st_line_md_forecast[[#All],[key]:[Exceeds N-1]],COLUMNS(st_line_min_forecast!$F$2:K228),FALSE)</f>
        <v>35.200000000000003</v>
      </c>
      <c r="J230" s="42">
        <f>VLOOKUP($A230&amp;$B230,st_line_md_forecast[[#All],[key]:[Exceeds N-1]],COLUMNS(st_line_min_forecast!$F$2:L228),FALSE)</f>
        <v>35.6</v>
      </c>
      <c r="K230" s="42">
        <f>VLOOKUP($A230&amp;$B230,st_line_md_forecast[[#All],[key]:[Exceeds N-1]],COLUMNS(st_line_min_forecast!$F$2:M228),FALSE)</f>
        <v>35.299999999999997</v>
      </c>
      <c r="L230" s="42">
        <f>VLOOKUP($A230&amp;$B230,st_line_md_forecast[[#All],[key]:[Exceeds N-1]],COLUMNS(st_line_min_forecast!$F$2:N228),FALSE)</f>
        <v>34.200000000000003</v>
      </c>
      <c r="M230" s="42">
        <f>VLOOKUP($A230&amp;$B230,st_line_md_forecast[[#All],[key]:[Exceeds N-1]],COLUMNS(st_line_min_forecast!$F$2:O228),FALSE)</f>
        <v>37.299999999999997</v>
      </c>
      <c r="N230" s="189" t="str">
        <f t="shared" si="6"/>
        <v/>
      </c>
      <c r="O230" s="45"/>
      <c r="P230" s="45"/>
      <c r="Q230" s="45"/>
      <c r="R230" s="45"/>
      <c r="S230" s="45"/>
      <c r="T230" s="45"/>
      <c r="U230" s="45"/>
      <c r="V230" s="45"/>
      <c r="W230" s="45"/>
      <c r="X230" s="164"/>
    </row>
    <row r="231" spans="1:24">
      <c r="A231" s="167" t="s">
        <v>831</v>
      </c>
      <c r="B231" s="35" t="s">
        <v>588</v>
      </c>
      <c r="C231" s="43">
        <f>VLOOKUP($A231&amp;$B231,st_line_md_forecast[[#All],[key]:[Exceeds N-1]],COLUMNS(st_line_md_forecast!$E$2:$F$2),FALSE)</f>
        <v>88</v>
      </c>
      <c r="D231" s="363"/>
      <c r="E231" s="42">
        <f>VLOOKUP($A231&amp;$B231,st_line_md_forecast[[#All],[key]:[Exceeds N-1]],COLUMNS(st_line_md_forecast!F229:H229),FALSE)</f>
        <v>1</v>
      </c>
      <c r="F231" s="363"/>
      <c r="G231" s="363"/>
      <c r="H231" s="42">
        <f>VLOOKUP($A231&amp;$B231,st_line_md_forecast[[#All],[key]:[Exceeds N-1]],COLUMNS(st_line_min_forecast!F229:I229),FALSE)</f>
        <v>32.9</v>
      </c>
      <c r="I231" s="42">
        <f>VLOOKUP($A231&amp;$B231,st_line_md_forecast[[#All],[key]:[Exceeds N-1]],COLUMNS(st_line_min_forecast!$F$2:K229),FALSE)</f>
        <v>34.5</v>
      </c>
      <c r="J231" s="42">
        <f>VLOOKUP($A231&amp;$B231,st_line_md_forecast[[#All],[key]:[Exceeds N-1]],COLUMNS(st_line_min_forecast!$F$2:L229),FALSE)</f>
        <v>36.1</v>
      </c>
      <c r="K231" s="42">
        <f>VLOOKUP($A231&amp;$B231,st_line_md_forecast[[#All],[key]:[Exceeds N-1]],COLUMNS(st_line_min_forecast!$F$2:M229),FALSE)</f>
        <v>36.1</v>
      </c>
      <c r="L231" s="42">
        <f>VLOOKUP($A231&amp;$B231,st_line_md_forecast[[#All],[key]:[Exceeds N-1]],COLUMNS(st_line_min_forecast!$F$2:N229),FALSE)</f>
        <v>35.700000000000003</v>
      </c>
      <c r="M231" s="42">
        <f>VLOOKUP($A231&amp;$B231,st_line_md_forecast[[#All],[key]:[Exceeds N-1]],COLUMNS(st_line_min_forecast!$F$2:O229),FALSE)</f>
        <v>37.200000000000003</v>
      </c>
      <c r="N231" s="189" t="str">
        <f t="shared" si="6"/>
        <v/>
      </c>
      <c r="O231" s="45"/>
      <c r="P231" s="45"/>
      <c r="Q231" s="45"/>
      <c r="R231" s="45"/>
      <c r="S231" s="45"/>
      <c r="T231" s="45"/>
      <c r="U231" s="45"/>
      <c r="V231" s="45"/>
      <c r="W231" s="45"/>
      <c r="X231" s="164"/>
    </row>
    <row r="232" spans="1:24">
      <c r="A232" s="167" t="s">
        <v>831</v>
      </c>
      <c r="B232" s="35" t="s">
        <v>590</v>
      </c>
      <c r="C232" s="43">
        <f>VLOOKUP($A232&amp;$B232,st_line_md_forecast[[#All],[key]:[Exceeds N-1]],COLUMNS(st_line_md_forecast!$E$2:$F$2),FALSE)</f>
        <v>112</v>
      </c>
      <c r="D232" s="363"/>
      <c r="E232" s="42">
        <f>VLOOKUP($A232&amp;$B232,st_line_md_forecast[[#All],[key]:[Exceeds N-1]],COLUMNS(st_line_md_forecast!F230:H230),FALSE)</f>
        <v>1</v>
      </c>
      <c r="F232" s="363"/>
      <c r="G232" s="363"/>
      <c r="H232" s="42">
        <f>VLOOKUP($A232&amp;$B232,st_line_md_forecast[[#All],[key]:[Exceeds N-1]],COLUMNS(st_line_min_forecast!F230:I230),FALSE)</f>
        <v>26</v>
      </c>
      <c r="I232" s="42">
        <f>VLOOKUP($A232&amp;$B232,st_line_md_forecast[[#All],[key]:[Exceeds N-1]],COLUMNS(st_line_min_forecast!$F$2:K230),FALSE)</f>
        <v>28.3</v>
      </c>
      <c r="J232" s="42">
        <f>VLOOKUP($A232&amp;$B232,st_line_md_forecast[[#All],[key]:[Exceeds N-1]],COLUMNS(st_line_min_forecast!$F$2:L230),FALSE)</f>
        <v>28.5</v>
      </c>
      <c r="K232" s="42">
        <f>VLOOKUP($A232&amp;$B232,st_line_md_forecast[[#All],[key]:[Exceeds N-1]],COLUMNS(st_line_min_forecast!$F$2:M230),FALSE)</f>
        <v>28.3</v>
      </c>
      <c r="L232" s="42">
        <f>VLOOKUP($A232&amp;$B232,st_line_md_forecast[[#All],[key]:[Exceeds N-1]],COLUMNS(st_line_min_forecast!$F$2:N230),FALSE)</f>
        <v>28.2</v>
      </c>
      <c r="M232" s="42">
        <f>VLOOKUP($A232&amp;$B232,st_line_md_forecast[[#All],[key]:[Exceeds N-1]],COLUMNS(st_line_min_forecast!$F$2:O230),FALSE)</f>
        <v>29.3</v>
      </c>
      <c r="N232" s="189" t="str">
        <f t="shared" si="6"/>
        <v/>
      </c>
      <c r="O232" s="45"/>
      <c r="P232" s="45"/>
      <c r="Q232" s="45"/>
      <c r="R232" s="45"/>
      <c r="S232" s="45"/>
      <c r="T232" s="45"/>
      <c r="U232" s="45"/>
      <c r="V232" s="45"/>
      <c r="W232" s="45"/>
      <c r="X232" s="164"/>
    </row>
    <row r="233" spans="1:24">
      <c r="A233" s="167" t="s">
        <v>832</v>
      </c>
      <c r="B233" s="35" t="s">
        <v>588</v>
      </c>
      <c r="C233" s="43">
        <f>VLOOKUP($A233&amp;$B233,st_line_md_forecast[[#All],[key]:[Exceeds N-1]],COLUMNS(st_line_md_forecast!$E$2:$F$2),FALSE)</f>
        <v>88</v>
      </c>
      <c r="D233" s="363"/>
      <c r="E233" s="42">
        <f>VLOOKUP($A233&amp;$B233,st_line_md_forecast[[#All],[key]:[Exceeds N-1]],COLUMNS(st_line_md_forecast!F231:H231),FALSE)</f>
        <v>1</v>
      </c>
      <c r="F233" s="363"/>
      <c r="G233" s="363"/>
      <c r="H233" s="42">
        <f>VLOOKUP($A233&amp;$B233,st_line_md_forecast[[#All],[key]:[Exceeds N-1]],COLUMNS(st_line_min_forecast!F231:I231),FALSE)</f>
        <v>32.9</v>
      </c>
      <c r="I233" s="42">
        <f>VLOOKUP($A233&amp;$B233,st_line_md_forecast[[#All],[key]:[Exceeds N-1]],COLUMNS(st_line_min_forecast!$F$2:K231),FALSE)</f>
        <v>34.5</v>
      </c>
      <c r="J233" s="42">
        <f>VLOOKUP($A233&amp;$B233,st_line_md_forecast[[#All],[key]:[Exceeds N-1]],COLUMNS(st_line_min_forecast!$F$2:L231),FALSE)</f>
        <v>36.1</v>
      </c>
      <c r="K233" s="42">
        <f>VLOOKUP($A233&amp;$B233,st_line_md_forecast[[#All],[key]:[Exceeds N-1]],COLUMNS(st_line_min_forecast!$F$2:M231),FALSE)</f>
        <v>36.1</v>
      </c>
      <c r="L233" s="42">
        <f>VLOOKUP($A233&amp;$B233,st_line_md_forecast[[#All],[key]:[Exceeds N-1]],COLUMNS(st_line_min_forecast!$F$2:N231),FALSE)</f>
        <v>35.700000000000003</v>
      </c>
      <c r="M233" s="42">
        <f>VLOOKUP($A233&amp;$B233,st_line_md_forecast[[#All],[key]:[Exceeds N-1]],COLUMNS(st_line_min_forecast!$F$2:O231),FALSE)</f>
        <v>37.200000000000003</v>
      </c>
      <c r="N233" s="189" t="str">
        <f t="shared" si="6"/>
        <v/>
      </c>
      <c r="O233" s="45"/>
      <c r="P233" s="45"/>
      <c r="Q233" s="45"/>
      <c r="R233" s="45"/>
      <c r="S233" s="45"/>
      <c r="T233" s="45"/>
      <c r="U233" s="45"/>
      <c r="V233" s="45"/>
      <c r="W233" s="45"/>
      <c r="X233" s="164"/>
    </row>
    <row r="234" spans="1:24" ht="14" thickBot="1">
      <c r="A234" s="168" t="s">
        <v>832</v>
      </c>
      <c r="B234" s="38" t="s">
        <v>590</v>
      </c>
      <c r="C234" s="44">
        <f>VLOOKUP($A234&amp;$B234,st_line_md_forecast[[#All],[key]:[Exceeds N-1]],COLUMNS(st_line_md_forecast!$E$2:$F$2),FALSE)</f>
        <v>112</v>
      </c>
      <c r="D234" s="385"/>
      <c r="E234" s="142">
        <f>VLOOKUP($A234&amp;$B234,st_line_md_forecast[[#All],[key]:[Exceeds N-1]],COLUMNS(st_line_md_forecast!F232:H232),FALSE)</f>
        <v>1</v>
      </c>
      <c r="F234" s="385"/>
      <c r="G234" s="385"/>
      <c r="H234" s="142">
        <f>VLOOKUP($A234&amp;$B234,st_line_md_forecast[[#All],[key]:[Exceeds N-1]],COLUMNS(st_line_min_forecast!F232:I232),FALSE)</f>
        <v>26</v>
      </c>
      <c r="I234" s="142">
        <f>VLOOKUP($A234&amp;$B234,st_line_md_forecast[[#All],[key]:[Exceeds N-1]],COLUMNS(st_line_min_forecast!$F$2:K232),FALSE)</f>
        <v>28.3</v>
      </c>
      <c r="J234" s="142">
        <f>VLOOKUP($A234&amp;$B234,st_line_md_forecast[[#All],[key]:[Exceeds N-1]],COLUMNS(st_line_min_forecast!$F$2:L232),FALSE)</f>
        <v>28.5</v>
      </c>
      <c r="K234" s="142">
        <f>VLOOKUP($A234&amp;$B234,st_line_md_forecast[[#All],[key]:[Exceeds N-1]],COLUMNS(st_line_min_forecast!$F$2:M232),FALSE)</f>
        <v>28.3</v>
      </c>
      <c r="L234" s="142">
        <f>VLOOKUP($A234&amp;$B234,st_line_md_forecast[[#All],[key]:[Exceeds N-1]],COLUMNS(st_line_min_forecast!$F$2:N232),FALSE)</f>
        <v>28.2</v>
      </c>
      <c r="M234" s="142">
        <f>VLOOKUP($A234&amp;$B234,st_line_md_forecast[[#All],[key]:[Exceeds N-1]],COLUMNS(st_line_min_forecast!$F$2:O232),FALSE)</f>
        <v>29.3</v>
      </c>
      <c r="N234" s="190" t="str">
        <f t="shared" si="6"/>
        <v/>
      </c>
      <c r="O234" s="54"/>
      <c r="P234" s="54"/>
      <c r="Q234" s="54"/>
      <c r="R234" s="54"/>
      <c r="S234" s="54"/>
      <c r="T234" s="54"/>
      <c r="U234" s="54"/>
      <c r="V234" s="54"/>
      <c r="W234" s="54"/>
      <c r="X234" s="165"/>
    </row>
    <row r="235" spans="1:24" ht="13.5" customHeight="1">
      <c r="A235" s="173" t="s">
        <v>567</v>
      </c>
      <c r="B235" s="27"/>
      <c r="C235" s="25"/>
      <c r="D235" s="24"/>
      <c r="E235" s="140"/>
      <c r="F235" s="24"/>
      <c r="G235" s="24"/>
      <c r="H235" s="24"/>
      <c r="I235" s="24"/>
      <c r="J235" s="24"/>
      <c r="K235" s="24"/>
      <c r="L235" s="24"/>
      <c r="M235" s="24"/>
      <c r="N235" s="187"/>
      <c r="O235" s="24"/>
      <c r="P235" s="24"/>
      <c r="Q235" s="24"/>
      <c r="R235" s="24"/>
      <c r="S235" s="24"/>
      <c r="T235" s="24"/>
      <c r="U235" s="24"/>
      <c r="V235" s="24"/>
      <c r="W235" s="24"/>
      <c r="X235" s="153"/>
    </row>
    <row r="236" spans="1:24">
      <c r="A236" s="174" t="s">
        <v>850</v>
      </c>
      <c r="B236" s="33" t="s">
        <v>588</v>
      </c>
      <c r="C236" s="41">
        <f>VLOOKUP($A236&amp;$B236,st_line_md_forecast[[#All],[key]:[Exceeds N-1]],COLUMNS(st_line_md_forecast!$E$2:$F$2),FALSE)</f>
        <v>76.599999999999994</v>
      </c>
      <c r="D236" s="369"/>
      <c r="E236" s="109">
        <f>VLOOKUP($A236&amp;$B236,st_line_md_forecast[[#All],[key]:[Exceeds N-1]],COLUMNS(st_line_md_forecast!F234:H234),FALSE)</f>
        <v>0.99754299754300002</v>
      </c>
      <c r="F236" s="369"/>
      <c r="G236" s="369"/>
      <c r="H236" s="109">
        <f>VLOOKUP($A236&amp;$B236,st_line_md_forecast[[#All],[key]:[Exceeds N-1]],COLUMNS(st_line_min_forecast!F234:I234),FALSE)</f>
        <v>40.700000000000003</v>
      </c>
      <c r="I236" s="109">
        <f>VLOOKUP($A236&amp;$B236,st_line_md_forecast[[#All],[key]:[Exceeds N-1]],COLUMNS(st_line_min_forecast!$F$2:K234),FALSE)</f>
        <v>40.9</v>
      </c>
      <c r="J236" s="109">
        <f>VLOOKUP($A236&amp;$B236,st_line_md_forecast[[#All],[key]:[Exceeds N-1]],COLUMNS(st_line_min_forecast!$F$2:L234),FALSE)</f>
        <v>42.1</v>
      </c>
      <c r="K236" s="109">
        <f>VLOOKUP($A236&amp;$B236,st_line_md_forecast[[#All],[key]:[Exceeds N-1]],COLUMNS(st_line_min_forecast!$F$2:M234),FALSE)</f>
        <v>41.3</v>
      </c>
      <c r="L236" s="109">
        <f>VLOOKUP($A236&amp;$B236,st_line_md_forecast[[#All],[key]:[Exceeds N-1]],COLUMNS(st_line_min_forecast!$F$2:N234),FALSE)</f>
        <v>40.200000000000003</v>
      </c>
      <c r="M236" s="109">
        <f>VLOOKUP($A236&amp;$B236,st_line_md_forecast[[#All],[key]:[Exceeds N-1]],COLUMNS(st_line_min_forecast!$F$2:O234),FALSE)</f>
        <v>41</v>
      </c>
      <c r="N236" s="188" t="str">
        <f t="shared" si="6"/>
        <v/>
      </c>
      <c r="O236" s="48"/>
      <c r="P236" s="48"/>
      <c r="Q236" s="48"/>
      <c r="R236" s="48"/>
      <c r="S236" s="48"/>
      <c r="T236" s="48"/>
      <c r="U236" s="48"/>
      <c r="V236" s="48"/>
      <c r="W236" s="48"/>
      <c r="X236" s="166"/>
    </row>
    <row r="237" spans="1:24">
      <c r="A237" s="167" t="s">
        <v>850</v>
      </c>
      <c r="B237" s="35" t="s">
        <v>590</v>
      </c>
      <c r="C237" s="43">
        <f>VLOOKUP($A237&amp;$B237,st_line_md_forecast[[#All],[key]:[Exceeds N-1]],COLUMNS(st_line_md_forecast!$E$2:$F$2),FALSE)</f>
        <v>85.7</v>
      </c>
      <c r="D237" s="363"/>
      <c r="E237" s="42">
        <f>VLOOKUP($A237&amp;$B237,st_line_md_forecast[[#All],[key]:[Exceeds N-1]],COLUMNS(st_line_md_forecast!F235:H235),FALSE)</f>
        <v>0.99752475247500005</v>
      </c>
      <c r="F237" s="363"/>
      <c r="G237" s="363"/>
      <c r="H237" s="42">
        <f>VLOOKUP($A237&amp;$B237,st_line_md_forecast[[#All],[key]:[Exceeds N-1]],COLUMNS(st_line_min_forecast!F235:I235),FALSE)</f>
        <v>40.4</v>
      </c>
      <c r="I237" s="42">
        <f>VLOOKUP($A237&amp;$B237,st_line_md_forecast[[#All],[key]:[Exceeds N-1]],COLUMNS(st_line_min_forecast!$F$2:K235),FALSE)</f>
        <v>42.6</v>
      </c>
      <c r="J237" s="42">
        <f>VLOOKUP($A237&amp;$B237,st_line_md_forecast[[#All],[key]:[Exceeds N-1]],COLUMNS(st_line_min_forecast!$F$2:L235),FALSE)</f>
        <v>42.4</v>
      </c>
      <c r="K237" s="42">
        <f>VLOOKUP($A237&amp;$B237,st_line_md_forecast[[#All],[key]:[Exceeds N-1]],COLUMNS(st_line_min_forecast!$F$2:M235),FALSE)</f>
        <v>41.5</v>
      </c>
      <c r="L237" s="42">
        <f>VLOOKUP($A237&amp;$B237,st_line_md_forecast[[#All],[key]:[Exceeds N-1]],COLUMNS(st_line_min_forecast!$F$2:N235),FALSE)</f>
        <v>40.6</v>
      </c>
      <c r="M237" s="42">
        <f>VLOOKUP($A237&amp;$B237,st_line_md_forecast[[#All],[key]:[Exceeds N-1]],COLUMNS(st_line_min_forecast!$F$2:O235),FALSE)</f>
        <v>41.7</v>
      </c>
      <c r="N237" s="189" t="str">
        <f t="shared" si="6"/>
        <v/>
      </c>
      <c r="O237" s="45"/>
      <c r="P237" s="45"/>
      <c r="Q237" s="45"/>
      <c r="R237" s="45"/>
      <c r="S237" s="45"/>
      <c r="T237" s="45"/>
      <c r="U237" s="45"/>
      <c r="V237" s="45"/>
      <c r="W237" s="45"/>
      <c r="X237" s="164"/>
    </row>
    <row r="238" spans="1:24">
      <c r="A238" s="167" t="s">
        <v>683</v>
      </c>
      <c r="B238" s="35" t="s">
        <v>588</v>
      </c>
      <c r="C238" s="43">
        <f>VLOOKUP($A238&amp;$B238,st_line_md_forecast[[#All],[key]:[Exceeds N-1]],COLUMNS(st_line_md_forecast!$E$2:$F$2),FALSE)</f>
        <v>49.2</v>
      </c>
      <c r="D238" s="363"/>
      <c r="E238" s="42">
        <f>VLOOKUP($A238&amp;$B238,st_line_md_forecast[[#All],[key]:[Exceeds N-1]],COLUMNS(st_line_md_forecast!F236:H236),FALSE)</f>
        <v>1</v>
      </c>
      <c r="F238" s="363"/>
      <c r="G238" s="363"/>
      <c r="H238" s="42">
        <f>VLOOKUP($A238&amp;$B238,st_line_md_forecast[[#All],[key]:[Exceeds N-1]],COLUMNS(st_line_min_forecast!F236:I236),FALSE)</f>
        <v>22.1</v>
      </c>
      <c r="I238" s="42">
        <f>VLOOKUP($A238&amp;$B238,st_line_md_forecast[[#All],[key]:[Exceeds N-1]],COLUMNS(st_line_min_forecast!$F$2:K236),FALSE)</f>
        <v>21.6</v>
      </c>
      <c r="J238" s="42">
        <f>VLOOKUP($A238&amp;$B238,st_line_md_forecast[[#All],[key]:[Exceeds N-1]],COLUMNS(st_line_min_forecast!$F$2:L236),FALSE)</f>
        <v>22.1</v>
      </c>
      <c r="K238" s="42">
        <f>VLOOKUP($A238&amp;$B238,st_line_md_forecast[[#All],[key]:[Exceeds N-1]],COLUMNS(st_line_min_forecast!$F$2:M236),FALSE)</f>
        <v>21.9</v>
      </c>
      <c r="L238" s="42">
        <f>VLOOKUP($A238&amp;$B238,st_line_md_forecast[[#All],[key]:[Exceeds N-1]],COLUMNS(st_line_min_forecast!$F$2:N236),FALSE)</f>
        <v>21.4</v>
      </c>
      <c r="M238" s="42">
        <f>VLOOKUP($A238&amp;$B238,st_line_md_forecast[[#All],[key]:[Exceeds N-1]],COLUMNS(st_line_min_forecast!$F$2:O236),FALSE)</f>
        <v>21.5</v>
      </c>
      <c r="N238" s="189" t="str">
        <f t="shared" si="6"/>
        <v/>
      </c>
      <c r="O238" s="45"/>
      <c r="P238" s="45"/>
      <c r="Q238" s="45"/>
      <c r="R238" s="45"/>
      <c r="S238" s="45"/>
      <c r="T238" s="45"/>
      <c r="U238" s="45"/>
      <c r="V238" s="45"/>
      <c r="W238" s="45"/>
      <c r="X238" s="164"/>
    </row>
    <row r="239" spans="1:24">
      <c r="A239" s="167" t="s">
        <v>683</v>
      </c>
      <c r="B239" s="35" t="s">
        <v>590</v>
      </c>
      <c r="C239" s="43">
        <f>VLOOKUP($A239&amp;$B239,st_line_md_forecast[[#All],[key]:[Exceeds N-1]],COLUMNS(st_line_md_forecast!$E$2:$F$2),FALSE)</f>
        <v>57.2</v>
      </c>
      <c r="D239" s="363"/>
      <c r="E239" s="42">
        <f>VLOOKUP($A239&amp;$B239,st_line_md_forecast[[#All],[key]:[Exceeds N-1]],COLUMNS(st_line_md_forecast!F237:H237),FALSE)</f>
        <v>1</v>
      </c>
      <c r="F239" s="363"/>
      <c r="G239" s="363"/>
      <c r="H239" s="42">
        <f>VLOOKUP($A239&amp;$B239,st_line_md_forecast[[#All],[key]:[Exceeds N-1]],COLUMNS(st_line_min_forecast!F237:I237),FALSE)</f>
        <v>22.6</v>
      </c>
      <c r="I239" s="42">
        <f>VLOOKUP($A239&amp;$B239,st_line_md_forecast[[#All],[key]:[Exceeds N-1]],COLUMNS(st_line_min_forecast!$F$2:K237),FALSE)</f>
        <v>22.6</v>
      </c>
      <c r="J239" s="42">
        <f>VLOOKUP($A239&amp;$B239,st_line_md_forecast[[#All],[key]:[Exceeds N-1]],COLUMNS(st_line_min_forecast!$F$2:L237),FALSE)</f>
        <v>22.1</v>
      </c>
      <c r="K239" s="42">
        <f>VLOOKUP($A239&amp;$B239,st_line_md_forecast[[#All],[key]:[Exceeds N-1]],COLUMNS(st_line_min_forecast!$F$2:M237),FALSE)</f>
        <v>22.4</v>
      </c>
      <c r="L239" s="42">
        <f>VLOOKUP($A239&amp;$B239,st_line_md_forecast[[#All],[key]:[Exceeds N-1]],COLUMNS(st_line_min_forecast!$F$2:N237),FALSE)</f>
        <v>22.1</v>
      </c>
      <c r="M239" s="42">
        <f>VLOOKUP($A239&amp;$B239,st_line_md_forecast[[#All],[key]:[Exceeds N-1]],COLUMNS(st_line_min_forecast!$F$2:O237),FALSE)</f>
        <v>22.1</v>
      </c>
      <c r="N239" s="189" t="str">
        <f t="shared" si="6"/>
        <v/>
      </c>
      <c r="O239" s="45"/>
      <c r="P239" s="45"/>
      <c r="Q239" s="45"/>
      <c r="R239" s="45"/>
      <c r="S239" s="45"/>
      <c r="T239" s="45"/>
      <c r="U239" s="45"/>
      <c r="V239" s="45"/>
      <c r="W239" s="45"/>
      <c r="X239" s="164"/>
    </row>
    <row r="240" spans="1:24">
      <c r="A240" s="167" t="s">
        <v>681</v>
      </c>
      <c r="B240" s="35" t="s">
        <v>588</v>
      </c>
      <c r="C240" s="43">
        <f>VLOOKUP($A240&amp;$B240,st_line_md_forecast[[#All],[key]:[Exceeds N-1]],COLUMNS(st_line_md_forecast!$E$2:$F$2),FALSE)</f>
        <v>74.3</v>
      </c>
      <c r="D240" s="363"/>
      <c r="E240" s="42">
        <f>VLOOKUP($A240&amp;$B240,st_line_md_forecast[[#All],[key]:[Exceeds N-1]],COLUMNS(st_line_md_forecast!F238:H238),FALSE)</f>
        <v>0.98587570621499998</v>
      </c>
      <c r="F240" s="363"/>
      <c r="G240" s="363"/>
      <c r="H240" s="42">
        <f>VLOOKUP($A240&amp;$B240,st_line_md_forecast[[#All],[key]:[Exceeds N-1]],COLUMNS(st_line_min_forecast!F238:I238),FALSE)</f>
        <v>35.4</v>
      </c>
      <c r="I240" s="42">
        <f>VLOOKUP($A240&amp;$B240,st_line_md_forecast[[#All],[key]:[Exceeds N-1]],COLUMNS(st_line_min_forecast!$F$2:K238),FALSE)</f>
        <v>36</v>
      </c>
      <c r="J240" s="42">
        <f>VLOOKUP($A240&amp;$B240,st_line_md_forecast[[#All],[key]:[Exceeds N-1]],COLUMNS(st_line_min_forecast!$F$2:L238),FALSE)</f>
        <v>36.9</v>
      </c>
      <c r="K240" s="42">
        <f>VLOOKUP($A240&amp;$B240,st_line_md_forecast[[#All],[key]:[Exceeds N-1]],COLUMNS(st_line_min_forecast!$F$2:M238),FALSE)</f>
        <v>36.1</v>
      </c>
      <c r="L240" s="42">
        <f>VLOOKUP($A240&amp;$B240,st_line_md_forecast[[#All],[key]:[Exceeds N-1]],COLUMNS(st_line_min_forecast!$F$2:N238),FALSE)</f>
        <v>35.4</v>
      </c>
      <c r="M240" s="42">
        <f>VLOOKUP($A240&amp;$B240,st_line_md_forecast[[#All],[key]:[Exceeds N-1]],COLUMNS(st_line_min_forecast!$F$2:O238),FALSE)</f>
        <v>36.200000000000003</v>
      </c>
      <c r="N240" s="189" t="str">
        <f t="shared" si="6"/>
        <v/>
      </c>
      <c r="O240" s="45"/>
      <c r="P240" s="45"/>
      <c r="Q240" s="45"/>
      <c r="R240" s="45"/>
      <c r="S240" s="45"/>
      <c r="T240" s="45"/>
      <c r="U240" s="45"/>
      <c r="V240" s="45"/>
      <c r="W240" s="45"/>
      <c r="X240" s="164"/>
    </row>
    <row r="241" spans="1:24">
      <c r="A241" s="167" t="s">
        <v>681</v>
      </c>
      <c r="B241" s="35" t="s">
        <v>590</v>
      </c>
      <c r="C241" s="43">
        <f>VLOOKUP($A241&amp;$B241,st_line_md_forecast[[#All],[key]:[Exceeds N-1]],COLUMNS(st_line_md_forecast!$E$2:$F$2),FALSE)</f>
        <v>86.9</v>
      </c>
      <c r="D241" s="363"/>
      <c r="E241" s="42">
        <f>VLOOKUP($A241&amp;$B241,st_line_md_forecast[[#All],[key]:[Exceeds N-1]],COLUMNS(st_line_md_forecast!F239:H239),FALSE)</f>
        <v>0.97965116279099995</v>
      </c>
      <c r="F241" s="363"/>
      <c r="G241" s="363"/>
      <c r="H241" s="42">
        <f>VLOOKUP($A241&amp;$B241,st_line_md_forecast[[#All],[key]:[Exceeds N-1]],COLUMNS(st_line_min_forecast!F239:I239),FALSE)</f>
        <v>34.4</v>
      </c>
      <c r="I241" s="42">
        <f>VLOOKUP($A241&amp;$B241,st_line_md_forecast[[#All],[key]:[Exceeds N-1]],COLUMNS(st_line_min_forecast!$F$2:K239),FALSE)</f>
        <v>36.200000000000003</v>
      </c>
      <c r="J241" s="42">
        <f>VLOOKUP($A241&amp;$B241,st_line_md_forecast[[#All],[key]:[Exceeds N-1]],COLUMNS(st_line_min_forecast!$F$2:L239),FALSE)</f>
        <v>36.1</v>
      </c>
      <c r="K241" s="42">
        <f>VLOOKUP($A241&amp;$B241,st_line_md_forecast[[#All],[key]:[Exceeds N-1]],COLUMNS(st_line_min_forecast!$F$2:M239),FALSE)</f>
        <v>35.299999999999997</v>
      </c>
      <c r="L241" s="42">
        <f>VLOOKUP($A241&amp;$B241,st_line_md_forecast[[#All],[key]:[Exceeds N-1]],COLUMNS(st_line_min_forecast!$F$2:N239),FALSE)</f>
        <v>34.799999999999997</v>
      </c>
      <c r="M241" s="42">
        <f>VLOOKUP($A241&amp;$B241,st_line_md_forecast[[#All],[key]:[Exceeds N-1]],COLUMNS(st_line_min_forecast!$F$2:O239),FALSE)</f>
        <v>35.6</v>
      </c>
      <c r="N241" s="189" t="str">
        <f t="shared" si="6"/>
        <v/>
      </c>
      <c r="O241" s="45"/>
      <c r="P241" s="45"/>
      <c r="Q241" s="45"/>
      <c r="R241" s="45"/>
      <c r="S241" s="45"/>
      <c r="T241" s="45"/>
      <c r="U241" s="45"/>
      <c r="V241" s="45"/>
      <c r="W241" s="45"/>
      <c r="X241" s="164"/>
    </row>
    <row r="242" spans="1:24">
      <c r="A242" s="167" t="s">
        <v>851</v>
      </c>
      <c r="B242" s="35" t="s">
        <v>588</v>
      </c>
      <c r="C242" s="43">
        <f>VLOOKUP($A242&amp;$B242,st_line_md_forecast[[#All],[key]:[Exceeds N-1]],COLUMNS(st_line_md_forecast!$E$2:$F$2),FALSE)</f>
        <v>109.7</v>
      </c>
      <c r="D242" s="363"/>
      <c r="E242" s="42">
        <f>VLOOKUP($A242&amp;$B242,st_line_md_forecast[[#All],[key]:[Exceeds N-1]],COLUMNS(st_line_md_forecast!F240:H240),FALSE)</f>
        <v>0.98309859154900003</v>
      </c>
      <c r="F242" s="363"/>
      <c r="G242" s="363"/>
      <c r="H242" s="42">
        <f>VLOOKUP($A242&amp;$B242,st_line_md_forecast[[#All],[key]:[Exceeds N-1]],COLUMNS(st_line_min_forecast!F240:I240),FALSE)</f>
        <v>35.5</v>
      </c>
      <c r="I242" s="42">
        <f>VLOOKUP($A242&amp;$B242,st_line_md_forecast[[#All],[key]:[Exceeds N-1]],COLUMNS(st_line_min_forecast!$F$2:K240),FALSE)</f>
        <v>35.200000000000003</v>
      </c>
      <c r="J242" s="42">
        <f>VLOOKUP($A242&amp;$B242,st_line_md_forecast[[#All],[key]:[Exceeds N-1]],COLUMNS(st_line_min_forecast!$F$2:L240),FALSE)</f>
        <v>36.5</v>
      </c>
      <c r="K242" s="42">
        <f>VLOOKUP($A242&amp;$B242,st_line_md_forecast[[#All],[key]:[Exceeds N-1]],COLUMNS(st_line_min_forecast!$F$2:M240),FALSE)</f>
        <v>36.1</v>
      </c>
      <c r="L242" s="42">
        <f>VLOOKUP($A242&amp;$B242,st_line_md_forecast[[#All],[key]:[Exceeds N-1]],COLUMNS(st_line_min_forecast!$F$2:N240),FALSE)</f>
        <v>35</v>
      </c>
      <c r="M242" s="42">
        <f>VLOOKUP($A242&amp;$B242,st_line_md_forecast[[#All],[key]:[Exceeds N-1]],COLUMNS(st_line_min_forecast!$F$2:O240),FALSE)</f>
        <v>35.700000000000003</v>
      </c>
      <c r="N242" s="189" t="str">
        <f t="shared" si="6"/>
        <v/>
      </c>
      <c r="O242" s="45"/>
      <c r="P242" s="45"/>
      <c r="Q242" s="45"/>
      <c r="R242" s="45"/>
      <c r="S242" s="45"/>
      <c r="T242" s="45"/>
      <c r="U242" s="45"/>
      <c r="V242" s="45"/>
      <c r="W242" s="45"/>
      <c r="X242" s="164"/>
    </row>
    <row r="243" spans="1:24">
      <c r="A243" s="167" t="s">
        <v>851</v>
      </c>
      <c r="B243" s="35" t="s">
        <v>590</v>
      </c>
      <c r="C243" s="43">
        <f>VLOOKUP($A243&amp;$B243,st_line_md_forecast[[#All],[key]:[Exceeds N-1]],COLUMNS(st_line_md_forecast!$E$2:$F$2),FALSE)</f>
        <v>116</v>
      </c>
      <c r="D243" s="363"/>
      <c r="E243" s="42">
        <f>VLOOKUP($A243&amp;$B243,st_line_md_forecast[[#All],[key]:[Exceeds N-1]],COLUMNS(st_line_md_forecast!F241:H241),FALSE)</f>
        <v>0.98591549295799996</v>
      </c>
      <c r="F243" s="363"/>
      <c r="G243" s="363"/>
      <c r="H243" s="42">
        <f>VLOOKUP($A243&amp;$B243,st_line_md_forecast[[#All],[key]:[Exceeds N-1]],COLUMNS(st_line_min_forecast!F241:I241),FALSE)</f>
        <v>35.5</v>
      </c>
      <c r="I243" s="42">
        <f>VLOOKUP($A243&amp;$B243,st_line_md_forecast[[#All],[key]:[Exceeds N-1]],COLUMNS(st_line_min_forecast!$F$2:K241),FALSE)</f>
        <v>36.299999999999997</v>
      </c>
      <c r="J243" s="42">
        <f>VLOOKUP($A243&amp;$B243,st_line_md_forecast[[#All],[key]:[Exceeds N-1]],COLUMNS(st_line_min_forecast!$F$2:L241),FALSE)</f>
        <v>35.799999999999997</v>
      </c>
      <c r="K243" s="42">
        <f>VLOOKUP($A243&amp;$B243,st_line_md_forecast[[#All],[key]:[Exceeds N-1]],COLUMNS(st_line_min_forecast!$F$2:M241),FALSE)</f>
        <v>35.700000000000003</v>
      </c>
      <c r="L243" s="42">
        <f>VLOOKUP($A243&amp;$B243,st_line_md_forecast[[#All],[key]:[Exceeds N-1]],COLUMNS(st_line_min_forecast!$F$2:N241),FALSE)</f>
        <v>35.299999999999997</v>
      </c>
      <c r="M243" s="42">
        <f>VLOOKUP($A243&amp;$B243,st_line_md_forecast[[#All],[key]:[Exceeds N-1]],COLUMNS(st_line_min_forecast!$F$2:O241),FALSE)</f>
        <v>35.700000000000003</v>
      </c>
      <c r="N243" s="189" t="str">
        <f t="shared" si="6"/>
        <v/>
      </c>
      <c r="O243" s="45"/>
      <c r="P243" s="45"/>
      <c r="Q243" s="45"/>
      <c r="R243" s="45"/>
      <c r="S243" s="45"/>
      <c r="T243" s="45"/>
      <c r="U243" s="45"/>
      <c r="V243" s="45"/>
      <c r="W243" s="45"/>
      <c r="X243" s="164"/>
    </row>
    <row r="244" spans="1:24">
      <c r="A244" s="167" t="s">
        <v>852</v>
      </c>
      <c r="B244" s="35" t="s">
        <v>588</v>
      </c>
      <c r="C244" s="43">
        <f>VLOOKUP($A244&amp;$B244,st_line_md_forecast[[#All],[key]:[Exceeds N-1]],COLUMNS(st_line_md_forecast!$E$2:$F$2),FALSE)</f>
        <v>47.4</v>
      </c>
      <c r="D244" s="363"/>
      <c r="E244" s="42">
        <f>VLOOKUP($A244&amp;$B244,st_line_md_forecast[[#All],[key]:[Exceeds N-1]],COLUMNS(st_line_md_forecast!F242:H242),FALSE)</f>
        <v>0.91267605633799997</v>
      </c>
      <c r="F244" s="363"/>
      <c r="G244" s="363"/>
      <c r="H244" s="42">
        <f>VLOOKUP($A244&amp;$B244,st_line_md_forecast[[#All],[key]:[Exceeds N-1]],COLUMNS(st_line_min_forecast!F242:I242),FALSE)</f>
        <v>35.5</v>
      </c>
      <c r="I244" s="42">
        <f>VLOOKUP($A244&amp;$B244,st_line_md_forecast[[#All],[key]:[Exceeds N-1]],COLUMNS(st_line_min_forecast!$F$2:K242),FALSE)</f>
        <v>34.9</v>
      </c>
      <c r="J244" s="42">
        <f>VLOOKUP($A244&amp;$B244,st_line_md_forecast[[#All],[key]:[Exceeds N-1]],COLUMNS(st_line_min_forecast!$F$2:L242),FALSE)</f>
        <v>36.4</v>
      </c>
      <c r="K244" s="42">
        <f>VLOOKUP($A244&amp;$B244,st_line_md_forecast[[#All],[key]:[Exceeds N-1]],COLUMNS(st_line_min_forecast!$F$2:M242),FALSE)</f>
        <v>35.5</v>
      </c>
      <c r="L244" s="42">
        <f>VLOOKUP($A244&amp;$B244,st_line_md_forecast[[#All],[key]:[Exceeds N-1]],COLUMNS(st_line_min_forecast!$F$2:N242),FALSE)</f>
        <v>34.700000000000003</v>
      </c>
      <c r="M244" s="42">
        <f>VLOOKUP($A244&amp;$B244,st_line_md_forecast[[#All],[key]:[Exceeds N-1]],COLUMNS(st_line_min_forecast!$F$2:O242),FALSE)</f>
        <v>35.200000000000003</v>
      </c>
      <c r="N244" s="189" t="str">
        <f t="shared" si="6"/>
        <v/>
      </c>
      <c r="O244" s="45"/>
      <c r="P244" s="45"/>
      <c r="Q244" s="45"/>
      <c r="R244" s="45"/>
      <c r="S244" s="45"/>
      <c r="T244" s="45"/>
      <c r="U244" s="45"/>
      <c r="V244" s="45"/>
      <c r="W244" s="45"/>
      <c r="X244" s="164"/>
    </row>
    <row r="245" spans="1:24">
      <c r="A245" s="167" t="s">
        <v>852</v>
      </c>
      <c r="B245" s="35" t="s">
        <v>590</v>
      </c>
      <c r="C245" s="43">
        <f>VLOOKUP($A245&amp;$B245,st_line_md_forecast[[#All],[key]:[Exceeds N-1]],COLUMNS(st_line_md_forecast!$E$2:$F$2),FALSE)</f>
        <v>48</v>
      </c>
      <c r="D245" s="363"/>
      <c r="E245" s="42">
        <f>VLOOKUP($A245&amp;$B245,st_line_md_forecast[[#All],[key]:[Exceeds N-1]],COLUMNS(st_line_md_forecast!F243:H243),FALSE)</f>
        <v>0.92082111437000003</v>
      </c>
      <c r="F245" s="363"/>
      <c r="G245" s="363"/>
      <c r="H245" s="42">
        <f>VLOOKUP($A245&amp;$B245,st_line_md_forecast[[#All],[key]:[Exceeds N-1]],COLUMNS(st_line_min_forecast!F243:I243),FALSE)</f>
        <v>34.1</v>
      </c>
      <c r="I245" s="42">
        <f>VLOOKUP($A245&amp;$B245,st_line_md_forecast[[#All],[key]:[Exceeds N-1]],COLUMNS(st_line_min_forecast!$F$2:K243),FALSE)</f>
        <v>35.5</v>
      </c>
      <c r="J245" s="42">
        <f>VLOOKUP($A245&amp;$B245,st_line_md_forecast[[#All],[key]:[Exceeds N-1]],COLUMNS(st_line_min_forecast!$F$2:L243),FALSE)</f>
        <v>35.9</v>
      </c>
      <c r="K245" s="42">
        <f>VLOOKUP($A245&amp;$B245,st_line_md_forecast[[#All],[key]:[Exceeds N-1]],COLUMNS(st_line_min_forecast!$F$2:M243),FALSE)</f>
        <v>34.9</v>
      </c>
      <c r="L245" s="42">
        <f>VLOOKUP($A245&amp;$B245,st_line_md_forecast[[#All],[key]:[Exceeds N-1]],COLUMNS(st_line_min_forecast!$F$2:N243),FALSE)</f>
        <v>34</v>
      </c>
      <c r="M245" s="42">
        <f>VLOOKUP($A245&amp;$B245,st_line_md_forecast[[#All],[key]:[Exceeds N-1]],COLUMNS(st_line_min_forecast!$F$2:O243),FALSE)</f>
        <v>35</v>
      </c>
      <c r="N245" s="189" t="str">
        <f t="shared" si="6"/>
        <v/>
      </c>
      <c r="O245" s="45"/>
      <c r="P245" s="45"/>
      <c r="Q245" s="45"/>
      <c r="R245" s="45"/>
      <c r="S245" s="45"/>
      <c r="T245" s="45"/>
      <c r="U245" s="45"/>
      <c r="V245" s="45"/>
      <c r="W245" s="45"/>
      <c r="X245" s="164"/>
    </row>
    <row r="246" spans="1:24">
      <c r="A246" s="167" t="s">
        <v>788</v>
      </c>
      <c r="B246" s="35" t="s">
        <v>588</v>
      </c>
      <c r="C246" s="43">
        <f>VLOOKUP($A246&amp;$B246,st_line_md_forecast[[#All],[key]:[Exceeds N-1]],COLUMNS(st_line_md_forecast!$E$2:$F$2),FALSE)</f>
        <v>52.6</v>
      </c>
      <c r="D246" s="363"/>
      <c r="E246" s="42">
        <f>VLOOKUP($A246&amp;$B246,st_line_md_forecast[[#All],[key]:[Exceeds N-1]],COLUMNS(st_line_md_forecast!F244:H244),FALSE)</f>
        <v>0.95185185185200005</v>
      </c>
      <c r="F246" s="363"/>
      <c r="G246" s="363"/>
      <c r="H246" s="42">
        <f>VLOOKUP($A246&amp;$B246,st_line_md_forecast[[#All],[key]:[Exceeds N-1]],COLUMNS(st_line_min_forecast!F244:I244),FALSE)</f>
        <v>27</v>
      </c>
      <c r="I246" s="42">
        <f>VLOOKUP($A246&amp;$B246,st_line_md_forecast[[#All],[key]:[Exceeds N-1]],COLUMNS(st_line_min_forecast!$F$2:K244),FALSE)</f>
        <v>26.6</v>
      </c>
      <c r="J246" s="42">
        <f>VLOOKUP($A246&amp;$B246,st_line_md_forecast[[#All],[key]:[Exceeds N-1]],COLUMNS(st_line_min_forecast!$F$2:L244),FALSE)</f>
        <v>27.4</v>
      </c>
      <c r="K246" s="42">
        <f>VLOOKUP($A246&amp;$B246,st_line_md_forecast[[#All],[key]:[Exceeds N-1]],COLUMNS(st_line_min_forecast!$F$2:M244),FALSE)</f>
        <v>27.1</v>
      </c>
      <c r="L246" s="42">
        <f>VLOOKUP($A246&amp;$B246,st_line_md_forecast[[#All],[key]:[Exceeds N-1]],COLUMNS(st_line_min_forecast!$F$2:N244),FALSE)</f>
        <v>26.5</v>
      </c>
      <c r="M246" s="42">
        <f>VLOOKUP($A246&amp;$B246,st_line_md_forecast[[#All],[key]:[Exceeds N-1]],COLUMNS(st_line_min_forecast!$F$2:O244),FALSE)</f>
        <v>26.8</v>
      </c>
      <c r="N246" s="189" t="str">
        <f t="shared" si="6"/>
        <v/>
      </c>
      <c r="O246" s="45"/>
      <c r="P246" s="45"/>
      <c r="Q246" s="45"/>
      <c r="R246" s="45"/>
      <c r="S246" s="45"/>
      <c r="T246" s="45"/>
      <c r="U246" s="45"/>
      <c r="V246" s="45"/>
      <c r="W246" s="45"/>
      <c r="X246" s="164"/>
    </row>
    <row r="247" spans="1:24">
      <c r="A247" s="167" t="s">
        <v>788</v>
      </c>
      <c r="B247" s="35" t="s">
        <v>590</v>
      </c>
      <c r="C247" s="43">
        <f>VLOOKUP($A247&amp;$B247,st_line_md_forecast[[#All],[key]:[Exceeds N-1]],COLUMNS(st_line_md_forecast!$E$2:$F$2),FALSE)</f>
        <v>53.2</v>
      </c>
      <c r="D247" s="363"/>
      <c r="E247" s="42">
        <f>VLOOKUP($A247&amp;$B247,st_line_md_forecast[[#All],[key]:[Exceeds N-1]],COLUMNS(st_line_md_forecast!F245:H245),FALSE)</f>
        <v>0.95437262357399999</v>
      </c>
      <c r="F247" s="363"/>
      <c r="G247" s="363"/>
      <c r="H247" s="42">
        <f>VLOOKUP($A247&amp;$B247,st_line_md_forecast[[#All],[key]:[Exceeds N-1]],COLUMNS(st_line_min_forecast!F245:I245),FALSE)</f>
        <v>26.3</v>
      </c>
      <c r="I247" s="42">
        <f>VLOOKUP($A247&amp;$B247,st_line_md_forecast[[#All],[key]:[Exceeds N-1]],COLUMNS(st_line_min_forecast!$F$2:K245),FALSE)</f>
        <v>27</v>
      </c>
      <c r="J247" s="42">
        <f>VLOOKUP($A247&amp;$B247,st_line_md_forecast[[#All],[key]:[Exceeds N-1]],COLUMNS(st_line_min_forecast!$F$2:L245),FALSE)</f>
        <v>27.2</v>
      </c>
      <c r="K247" s="42">
        <f>VLOOKUP($A247&amp;$B247,st_line_md_forecast[[#All],[key]:[Exceeds N-1]],COLUMNS(st_line_min_forecast!$F$2:M245),FALSE)</f>
        <v>26.7</v>
      </c>
      <c r="L247" s="42">
        <f>VLOOKUP($A247&amp;$B247,st_line_md_forecast[[#All],[key]:[Exceeds N-1]],COLUMNS(st_line_min_forecast!$F$2:N245),FALSE)</f>
        <v>26.1</v>
      </c>
      <c r="M247" s="42">
        <f>VLOOKUP($A247&amp;$B247,st_line_md_forecast[[#All],[key]:[Exceeds N-1]],COLUMNS(st_line_min_forecast!$F$2:O245),FALSE)</f>
        <v>26.7</v>
      </c>
      <c r="N247" s="189" t="str">
        <f t="shared" si="6"/>
        <v/>
      </c>
      <c r="O247" s="45"/>
      <c r="P247" s="45"/>
      <c r="Q247" s="45"/>
      <c r="R247" s="45"/>
      <c r="S247" s="45"/>
      <c r="T247" s="45"/>
      <c r="U247" s="45"/>
      <c r="V247" s="45"/>
      <c r="W247" s="45"/>
      <c r="X247" s="164"/>
    </row>
    <row r="248" spans="1:24">
      <c r="A248" s="167" t="s">
        <v>855</v>
      </c>
      <c r="B248" s="35" t="s">
        <v>588</v>
      </c>
      <c r="C248" s="43">
        <f>VLOOKUP($A248&amp;$B248,st_line_md_forecast[[#All],[key]:[Exceeds N-1]],COLUMNS(st_line_md_forecast!$E$2:$F$2),FALSE)</f>
        <v>52.6</v>
      </c>
      <c r="D248" s="363"/>
      <c r="E248" s="42">
        <f>VLOOKUP($A248&amp;$B248,st_line_md_forecast[[#All],[key]:[Exceeds N-1]],COLUMNS(st_line_md_forecast!F246:H246),FALSE)</f>
        <v>0.89487870619900001</v>
      </c>
      <c r="F248" s="363"/>
      <c r="G248" s="363"/>
      <c r="H248" s="42">
        <f>VLOOKUP($A248&amp;$B248,st_line_md_forecast[[#All],[key]:[Exceeds N-1]],COLUMNS(st_line_min_forecast!F246:I246),FALSE)</f>
        <v>37.1</v>
      </c>
      <c r="I248" s="42">
        <f>VLOOKUP($A248&amp;$B248,st_line_md_forecast[[#All],[key]:[Exceeds N-1]],COLUMNS(st_line_min_forecast!$F$2:K246),FALSE)</f>
        <v>36.4</v>
      </c>
      <c r="J248" s="42">
        <f>VLOOKUP($A248&amp;$B248,st_line_md_forecast[[#All],[key]:[Exceeds N-1]],COLUMNS(st_line_min_forecast!$F$2:L246),FALSE)</f>
        <v>38.6</v>
      </c>
      <c r="K248" s="42">
        <f>VLOOKUP($A248&amp;$B248,st_line_md_forecast[[#All],[key]:[Exceeds N-1]],COLUMNS(st_line_min_forecast!$F$2:M246),FALSE)</f>
        <v>37.299999999999997</v>
      </c>
      <c r="L248" s="42">
        <f>VLOOKUP($A248&amp;$B248,st_line_md_forecast[[#All],[key]:[Exceeds N-1]],COLUMNS(st_line_min_forecast!$F$2:N246),FALSE)</f>
        <v>36.1</v>
      </c>
      <c r="M248" s="42">
        <f>VLOOKUP($A248&amp;$B248,st_line_md_forecast[[#All],[key]:[Exceeds N-1]],COLUMNS(st_line_min_forecast!$F$2:O246),FALSE)</f>
        <v>37</v>
      </c>
      <c r="N248" s="189" t="str">
        <f t="shared" si="6"/>
        <v/>
      </c>
      <c r="O248" s="45"/>
      <c r="P248" s="45"/>
      <c r="Q248" s="45"/>
      <c r="R248" s="45"/>
      <c r="S248" s="45"/>
      <c r="T248" s="45"/>
      <c r="U248" s="45"/>
      <c r="V248" s="45"/>
      <c r="W248" s="45"/>
      <c r="X248" s="164"/>
    </row>
    <row r="249" spans="1:24">
      <c r="A249" s="167" t="s">
        <v>855</v>
      </c>
      <c r="B249" s="35" t="s">
        <v>590</v>
      </c>
      <c r="C249" s="43">
        <f>VLOOKUP($A249&amp;$B249,st_line_md_forecast[[#All],[key]:[Exceeds N-1]],COLUMNS(st_line_md_forecast!$E$2:$F$2),FALSE)</f>
        <v>52.6</v>
      </c>
      <c r="D249" s="363"/>
      <c r="E249" s="42">
        <f>VLOOKUP($A249&amp;$B249,st_line_md_forecast[[#All],[key]:[Exceeds N-1]],COLUMNS(st_line_md_forecast!F247:H247),FALSE)</f>
        <v>0.90625</v>
      </c>
      <c r="F249" s="363"/>
      <c r="G249" s="363"/>
      <c r="H249" s="42">
        <f>VLOOKUP($A249&amp;$B249,st_line_md_forecast[[#All],[key]:[Exceeds N-1]],COLUMNS(st_line_min_forecast!F247:I247),FALSE)</f>
        <v>35.200000000000003</v>
      </c>
      <c r="I249" s="42">
        <f>VLOOKUP($A249&amp;$B249,st_line_md_forecast[[#All],[key]:[Exceeds N-1]],COLUMNS(st_line_min_forecast!$F$2:K247),FALSE)</f>
        <v>37.299999999999997</v>
      </c>
      <c r="J249" s="42">
        <f>VLOOKUP($A249&amp;$B249,st_line_md_forecast[[#All],[key]:[Exceeds N-1]],COLUMNS(st_line_min_forecast!$F$2:L247),FALSE)</f>
        <v>37.9</v>
      </c>
      <c r="K249" s="42">
        <f>VLOOKUP($A249&amp;$B249,st_line_md_forecast[[#All],[key]:[Exceeds N-1]],COLUMNS(st_line_min_forecast!$F$2:M247),FALSE)</f>
        <v>36.1</v>
      </c>
      <c r="L249" s="42">
        <f>VLOOKUP($A249&amp;$B249,st_line_md_forecast[[#All],[key]:[Exceeds N-1]],COLUMNS(st_line_min_forecast!$F$2:N247),FALSE)</f>
        <v>35.1</v>
      </c>
      <c r="M249" s="42">
        <f>VLOOKUP($A249&amp;$B249,st_line_md_forecast[[#All],[key]:[Exceeds N-1]],COLUMNS(st_line_min_forecast!$F$2:O247),FALSE)</f>
        <v>36.4</v>
      </c>
      <c r="N249" s="189" t="str">
        <f t="shared" si="6"/>
        <v/>
      </c>
      <c r="O249" s="45"/>
      <c r="P249" s="45"/>
      <c r="Q249" s="45"/>
      <c r="R249" s="45"/>
      <c r="S249" s="45"/>
      <c r="T249" s="45"/>
      <c r="U249" s="45"/>
      <c r="V249" s="45"/>
      <c r="W249" s="45"/>
      <c r="X249" s="164"/>
    </row>
    <row r="250" spans="1:24">
      <c r="A250" s="167" t="s">
        <v>853</v>
      </c>
      <c r="B250" s="35" t="s">
        <v>588</v>
      </c>
      <c r="C250" s="43">
        <f>VLOOKUP($A250&amp;$B250,st_line_md_forecast[[#All],[key]:[Exceeds N-1]],COLUMNS(st_line_md_forecast!$E$2:$F$2),FALSE)</f>
        <v>44</v>
      </c>
      <c r="D250" s="363"/>
      <c r="E250" s="42">
        <f>VLOOKUP($A250&amp;$B250,st_line_md_forecast[[#All],[key]:[Exceeds N-1]],COLUMNS(st_line_md_forecast!F248:H248),FALSE)</f>
        <v>0.98805970149300004</v>
      </c>
      <c r="F250" s="363"/>
      <c r="G250" s="363"/>
      <c r="H250" s="42">
        <f>VLOOKUP($A250&amp;$B250,st_line_md_forecast[[#All],[key]:[Exceeds N-1]],COLUMNS(st_line_min_forecast!F248:I248),FALSE)</f>
        <v>33.5</v>
      </c>
      <c r="I250" s="42">
        <f>VLOOKUP($A250&amp;$B250,st_line_md_forecast[[#All],[key]:[Exceeds N-1]],COLUMNS(st_line_min_forecast!$F$2:K248),FALSE)</f>
        <v>34.4</v>
      </c>
      <c r="J250" s="42">
        <f>VLOOKUP($A250&amp;$B250,st_line_md_forecast[[#All],[key]:[Exceeds N-1]],COLUMNS(st_line_min_forecast!$F$2:L248),FALSE)</f>
        <v>35.9</v>
      </c>
      <c r="K250" s="42">
        <f>VLOOKUP($A250&amp;$B250,st_line_md_forecast[[#All],[key]:[Exceeds N-1]],COLUMNS(st_line_min_forecast!$F$2:M248),FALSE)</f>
        <v>35.4</v>
      </c>
      <c r="L250" s="42">
        <f>VLOOKUP($A250&amp;$B250,st_line_md_forecast[[#All],[key]:[Exceeds N-1]],COLUMNS(st_line_min_forecast!$F$2:N248),FALSE)</f>
        <v>34.6</v>
      </c>
      <c r="M250" s="42">
        <f>VLOOKUP($A250&amp;$B250,st_line_md_forecast[[#All],[key]:[Exceeds N-1]],COLUMNS(st_line_min_forecast!$F$2:O248),FALSE)</f>
        <v>35.799999999999997</v>
      </c>
      <c r="N250" s="189" t="str">
        <f t="shared" si="6"/>
        <v/>
      </c>
      <c r="O250" s="45"/>
      <c r="P250" s="45"/>
      <c r="Q250" s="45"/>
      <c r="R250" s="45"/>
      <c r="S250" s="45"/>
      <c r="T250" s="45"/>
      <c r="U250" s="45"/>
      <c r="V250" s="45"/>
      <c r="W250" s="45"/>
      <c r="X250" s="164"/>
    </row>
    <row r="251" spans="1:24">
      <c r="A251" s="167" t="s">
        <v>853</v>
      </c>
      <c r="B251" s="35" t="s">
        <v>590</v>
      </c>
      <c r="C251" s="43">
        <f>VLOOKUP($A251&amp;$B251,st_line_md_forecast[[#All],[key]:[Exceeds N-1]],COLUMNS(st_line_md_forecast!$E$2:$F$2),FALSE)</f>
        <v>44.6</v>
      </c>
      <c r="D251" s="363"/>
      <c r="E251" s="42">
        <f>VLOOKUP($A251&amp;$B251,st_line_md_forecast[[#All],[key]:[Exceeds N-1]],COLUMNS(st_line_md_forecast!F249:H249),FALSE)</f>
        <v>0.98840579710099996</v>
      </c>
      <c r="F251" s="363"/>
      <c r="G251" s="363"/>
      <c r="H251" s="42">
        <f>VLOOKUP($A251&amp;$B251,st_line_md_forecast[[#All],[key]:[Exceeds N-1]],COLUMNS(st_line_min_forecast!F249:I249),FALSE)</f>
        <v>34.5</v>
      </c>
      <c r="I251" s="42">
        <f>VLOOKUP($A251&amp;$B251,st_line_md_forecast[[#All],[key]:[Exceeds N-1]],COLUMNS(st_line_min_forecast!$F$2:K249),FALSE)</f>
        <v>37.1</v>
      </c>
      <c r="J251" s="42">
        <f>VLOOKUP($A251&amp;$B251,st_line_md_forecast[[#All],[key]:[Exceeds N-1]],COLUMNS(st_line_min_forecast!$F$2:L249),FALSE)</f>
        <v>37.1</v>
      </c>
      <c r="K251" s="42">
        <f>VLOOKUP($A251&amp;$B251,st_line_md_forecast[[#All],[key]:[Exceeds N-1]],COLUMNS(st_line_min_forecast!$F$2:M249),FALSE)</f>
        <v>36.4</v>
      </c>
      <c r="L251" s="42">
        <f>VLOOKUP($A251&amp;$B251,st_line_md_forecast[[#All],[key]:[Exceeds N-1]],COLUMNS(st_line_min_forecast!$F$2:N249),FALSE)</f>
        <v>36</v>
      </c>
      <c r="M251" s="42">
        <f>VLOOKUP($A251&amp;$B251,st_line_md_forecast[[#All],[key]:[Exceeds N-1]],COLUMNS(st_line_min_forecast!$F$2:O249),FALSE)</f>
        <v>37.200000000000003</v>
      </c>
      <c r="N251" s="189" t="str">
        <f t="shared" si="6"/>
        <v/>
      </c>
      <c r="O251" s="45"/>
      <c r="P251" s="45"/>
      <c r="Q251" s="45"/>
      <c r="R251" s="45"/>
      <c r="S251" s="45"/>
      <c r="T251" s="45"/>
      <c r="U251" s="45"/>
      <c r="V251" s="45"/>
      <c r="W251" s="45"/>
      <c r="X251" s="164"/>
    </row>
    <row r="252" spans="1:24">
      <c r="A252" s="167" t="s">
        <v>854</v>
      </c>
      <c r="B252" s="35" t="s">
        <v>588</v>
      </c>
      <c r="C252" s="43">
        <f>VLOOKUP($A252&amp;$B252,st_line_md_forecast[[#All],[key]:[Exceeds N-1]],COLUMNS(st_line_md_forecast!$E$2:$F$2),FALSE)</f>
        <v>97.2</v>
      </c>
      <c r="D252" s="363"/>
      <c r="E252" s="42">
        <f>VLOOKUP($A252&amp;$B252,st_line_md_forecast[[#All],[key]:[Exceeds N-1]],COLUMNS(st_line_md_forecast!F250:H250),FALSE)</f>
        <v>0.89709762533000004</v>
      </c>
      <c r="F252" s="363"/>
      <c r="G252" s="363"/>
      <c r="H252" s="42">
        <f>VLOOKUP($A252&amp;$B252,st_line_md_forecast[[#All],[key]:[Exceeds N-1]],COLUMNS(st_line_min_forecast!F250:I250),FALSE)</f>
        <v>37.9</v>
      </c>
      <c r="I252" s="42">
        <f>VLOOKUP($A252&amp;$B252,st_line_md_forecast[[#All],[key]:[Exceeds N-1]],COLUMNS(st_line_min_forecast!$F$2:K250),FALSE)</f>
        <v>39.5</v>
      </c>
      <c r="J252" s="42">
        <f>VLOOKUP($A252&amp;$B252,st_line_md_forecast[[#All],[key]:[Exceeds N-1]],COLUMNS(st_line_min_forecast!$F$2:L250),FALSE)</f>
        <v>41.3</v>
      </c>
      <c r="K252" s="42">
        <f>VLOOKUP($A252&amp;$B252,st_line_md_forecast[[#All],[key]:[Exceeds N-1]],COLUMNS(st_line_min_forecast!$F$2:M250),FALSE)</f>
        <v>40.6</v>
      </c>
      <c r="L252" s="42">
        <f>VLOOKUP($A252&amp;$B252,st_line_md_forecast[[#All],[key]:[Exceeds N-1]],COLUMNS(st_line_min_forecast!$F$2:N250),FALSE)</f>
        <v>39.799999999999997</v>
      </c>
      <c r="M252" s="42">
        <f>VLOOKUP($A252&amp;$B252,st_line_md_forecast[[#All],[key]:[Exceeds N-1]],COLUMNS(st_line_min_forecast!$F$2:O250),FALSE)</f>
        <v>41.4</v>
      </c>
      <c r="N252" s="189" t="str">
        <f t="shared" si="6"/>
        <v/>
      </c>
      <c r="O252" s="45"/>
      <c r="P252" s="45"/>
      <c r="Q252" s="45"/>
      <c r="R252" s="45"/>
      <c r="S252" s="45"/>
      <c r="T252" s="45"/>
      <c r="U252" s="45"/>
      <c r="V252" s="45"/>
      <c r="W252" s="45"/>
      <c r="X252" s="164"/>
    </row>
    <row r="253" spans="1:24">
      <c r="A253" s="167" t="s">
        <v>854</v>
      </c>
      <c r="B253" s="35" t="s">
        <v>590</v>
      </c>
      <c r="C253" s="43">
        <f>VLOOKUP($A253&amp;$B253,st_line_md_forecast[[#All],[key]:[Exceeds N-1]],COLUMNS(st_line_md_forecast!$E$2:$F$2),FALSE)</f>
        <v>116</v>
      </c>
      <c r="D253" s="363"/>
      <c r="E253" s="42">
        <f>VLOOKUP($A253&amp;$B253,st_line_md_forecast[[#All],[key]:[Exceeds N-1]],COLUMNS(st_line_md_forecast!F251:H251),FALSE)</f>
        <v>0.88578680203000004</v>
      </c>
      <c r="F253" s="363"/>
      <c r="G253" s="363"/>
      <c r="H253" s="42">
        <f>VLOOKUP($A253&amp;$B253,st_line_md_forecast[[#All],[key]:[Exceeds N-1]],COLUMNS(st_line_min_forecast!F251:I251),FALSE)</f>
        <v>39.4</v>
      </c>
      <c r="I253" s="42">
        <f>VLOOKUP($A253&amp;$B253,st_line_md_forecast[[#All],[key]:[Exceeds N-1]],COLUMNS(st_line_min_forecast!$F$2:K251),FALSE)</f>
        <v>42.8</v>
      </c>
      <c r="J253" s="42">
        <f>VLOOKUP($A253&amp;$B253,st_line_md_forecast[[#All],[key]:[Exceeds N-1]],COLUMNS(st_line_min_forecast!$F$2:L251),FALSE)</f>
        <v>43</v>
      </c>
      <c r="K253" s="42">
        <f>VLOOKUP($A253&amp;$B253,st_line_md_forecast[[#All],[key]:[Exceeds N-1]],COLUMNS(st_line_min_forecast!$F$2:M251),FALSE)</f>
        <v>41.9</v>
      </c>
      <c r="L253" s="42">
        <f>VLOOKUP($A253&amp;$B253,st_line_md_forecast[[#All],[key]:[Exceeds N-1]],COLUMNS(st_line_min_forecast!$F$2:N251),FALSE)</f>
        <v>41</v>
      </c>
      <c r="M253" s="42">
        <f>VLOOKUP($A253&amp;$B253,st_line_md_forecast[[#All],[key]:[Exceeds N-1]],COLUMNS(st_line_min_forecast!$F$2:O251),FALSE)</f>
        <v>42.8</v>
      </c>
      <c r="N253" s="189" t="str">
        <f t="shared" si="6"/>
        <v/>
      </c>
      <c r="O253" s="45"/>
      <c r="P253" s="45"/>
      <c r="Q253" s="45"/>
      <c r="R253" s="45"/>
      <c r="S253" s="45"/>
      <c r="T253" s="45"/>
      <c r="U253" s="45"/>
      <c r="V253" s="45"/>
      <c r="W253" s="45"/>
      <c r="X253" s="164"/>
    </row>
    <row r="254" spans="1:24">
      <c r="A254" s="167" t="s">
        <v>761</v>
      </c>
      <c r="B254" s="35" t="s">
        <v>588</v>
      </c>
      <c r="C254" s="43">
        <f>VLOOKUP($A254&amp;$B254,st_line_md_forecast[[#All],[key]:[Exceeds N-1]],COLUMNS(st_line_md_forecast!$E$2:$F$2),FALSE)</f>
        <v>40</v>
      </c>
      <c r="D254" s="363"/>
      <c r="E254" s="42">
        <f>VLOOKUP($A254&amp;$B254,st_line_md_forecast[[#All],[key]:[Exceeds N-1]],COLUMNS(st_line_md_forecast!F252:H252),FALSE)</f>
        <v>0.99431818181800002</v>
      </c>
      <c r="F254" s="363"/>
      <c r="G254" s="363"/>
      <c r="H254" s="42">
        <f>VLOOKUP($A254&amp;$B254,st_line_md_forecast[[#All],[key]:[Exceeds N-1]],COLUMNS(st_line_min_forecast!F252:I252),FALSE)</f>
        <v>17.600000000000001</v>
      </c>
      <c r="I254" s="42">
        <f>VLOOKUP($A254&amp;$B254,st_line_md_forecast[[#All],[key]:[Exceeds N-1]],COLUMNS(st_line_min_forecast!$F$2:K252),FALSE)</f>
        <v>17.5</v>
      </c>
      <c r="J254" s="42">
        <f>VLOOKUP($A254&amp;$B254,st_line_md_forecast[[#All],[key]:[Exceeds N-1]],COLUMNS(st_line_min_forecast!$F$2:L252),FALSE)</f>
        <v>17.899999999999999</v>
      </c>
      <c r="K254" s="42">
        <f>VLOOKUP($A254&amp;$B254,st_line_md_forecast[[#All],[key]:[Exceeds N-1]],COLUMNS(st_line_min_forecast!$F$2:M252),FALSE)</f>
        <v>17.600000000000001</v>
      </c>
      <c r="L254" s="42">
        <f>VLOOKUP($A254&amp;$B254,st_line_md_forecast[[#All],[key]:[Exceeds N-1]],COLUMNS(st_line_min_forecast!$F$2:N252),FALSE)</f>
        <v>17.399999999999999</v>
      </c>
      <c r="M254" s="42">
        <f>VLOOKUP($A254&amp;$B254,st_line_md_forecast[[#All],[key]:[Exceeds N-1]],COLUMNS(st_line_min_forecast!$F$2:O252),FALSE)</f>
        <v>17.600000000000001</v>
      </c>
      <c r="N254" s="189" t="str">
        <f t="shared" si="6"/>
        <v/>
      </c>
      <c r="O254" s="45"/>
      <c r="P254" s="45"/>
      <c r="Q254" s="45"/>
      <c r="R254" s="45"/>
      <c r="S254" s="45"/>
      <c r="T254" s="45"/>
      <c r="U254" s="45"/>
      <c r="V254" s="45"/>
      <c r="W254" s="45"/>
      <c r="X254" s="164"/>
    </row>
    <row r="255" spans="1:24">
      <c r="A255" s="167" t="s">
        <v>761</v>
      </c>
      <c r="B255" s="35" t="s">
        <v>590</v>
      </c>
      <c r="C255" s="43">
        <f>VLOOKUP($A255&amp;$B255,st_line_md_forecast[[#All],[key]:[Exceeds N-1]],COLUMNS(st_line_md_forecast!$E$2:$F$2),FALSE)</f>
        <v>45.7</v>
      </c>
      <c r="D255" s="363"/>
      <c r="E255" s="42">
        <f>VLOOKUP($A255&amp;$B255,st_line_md_forecast[[#All],[key]:[Exceeds N-1]],COLUMNS(st_line_md_forecast!F253:H253),FALSE)</f>
        <v>1</v>
      </c>
      <c r="F255" s="363"/>
      <c r="G255" s="363"/>
      <c r="H255" s="42">
        <f>VLOOKUP($A255&amp;$B255,st_line_md_forecast[[#All],[key]:[Exceeds N-1]],COLUMNS(st_line_min_forecast!F253:I253),FALSE)</f>
        <v>19.899999999999999</v>
      </c>
      <c r="I255" s="42">
        <f>VLOOKUP($A255&amp;$B255,st_line_md_forecast[[#All],[key]:[Exceeds N-1]],COLUMNS(st_line_min_forecast!$F$2:K253),FALSE)</f>
        <v>20</v>
      </c>
      <c r="J255" s="42">
        <f>VLOOKUP($A255&amp;$B255,st_line_md_forecast[[#All],[key]:[Exceeds N-1]],COLUMNS(st_line_min_forecast!$F$2:L253),FALSE)</f>
        <v>20</v>
      </c>
      <c r="K255" s="42">
        <f>VLOOKUP($A255&amp;$B255,st_line_md_forecast[[#All],[key]:[Exceeds N-1]],COLUMNS(st_line_min_forecast!$F$2:M253),FALSE)</f>
        <v>19.8</v>
      </c>
      <c r="L255" s="42">
        <f>VLOOKUP($A255&amp;$B255,st_line_md_forecast[[#All],[key]:[Exceeds N-1]],COLUMNS(st_line_min_forecast!$F$2:N253),FALSE)</f>
        <v>19.600000000000001</v>
      </c>
      <c r="M255" s="42">
        <f>VLOOKUP($A255&amp;$B255,st_line_md_forecast[[#All],[key]:[Exceeds N-1]],COLUMNS(st_line_min_forecast!$F$2:O253),FALSE)</f>
        <v>19.7</v>
      </c>
      <c r="N255" s="189" t="str">
        <f t="shared" si="6"/>
        <v/>
      </c>
      <c r="O255" s="45"/>
      <c r="P255" s="45"/>
      <c r="Q255" s="45"/>
      <c r="R255" s="45"/>
      <c r="S255" s="45"/>
      <c r="T255" s="45"/>
      <c r="U255" s="45"/>
      <c r="V255" s="45"/>
      <c r="W255" s="45"/>
      <c r="X255" s="164"/>
    </row>
    <row r="256" spans="1:24">
      <c r="A256" s="167" t="s">
        <v>762</v>
      </c>
      <c r="B256" s="35" t="s">
        <v>588</v>
      </c>
      <c r="C256" s="43">
        <f>VLOOKUP($A256&amp;$B256,st_line_md_forecast[[#All],[key]:[Exceeds N-1]],COLUMNS(st_line_md_forecast!$E$2:$F$2),FALSE)</f>
        <v>29.7</v>
      </c>
      <c r="D256" s="363"/>
      <c r="E256" s="42">
        <f>VLOOKUP($A256&amp;$B256,st_line_md_forecast[[#All],[key]:[Exceeds N-1]],COLUMNS(st_line_md_forecast!F254:H254),FALSE)</f>
        <v>1</v>
      </c>
      <c r="F256" s="363"/>
      <c r="G256" s="363"/>
      <c r="H256" s="42">
        <f>VLOOKUP($A256&amp;$B256,st_line_md_forecast[[#All],[key]:[Exceeds N-1]],COLUMNS(st_line_min_forecast!F254:I254),FALSE)</f>
        <v>18.399999999999999</v>
      </c>
      <c r="I256" s="42">
        <f>VLOOKUP($A256&amp;$B256,st_line_md_forecast[[#All],[key]:[Exceeds N-1]],COLUMNS(st_line_min_forecast!$F$2:K254),FALSE)</f>
        <v>18.2</v>
      </c>
      <c r="J256" s="42">
        <f>VLOOKUP($A256&amp;$B256,st_line_md_forecast[[#All],[key]:[Exceeds N-1]],COLUMNS(st_line_min_forecast!$F$2:L254),FALSE)</f>
        <v>18.7</v>
      </c>
      <c r="K256" s="42">
        <f>VLOOKUP($A256&amp;$B256,st_line_md_forecast[[#All],[key]:[Exceeds N-1]],COLUMNS(st_line_min_forecast!$F$2:M254),FALSE)</f>
        <v>18.5</v>
      </c>
      <c r="L256" s="42">
        <f>VLOOKUP($A256&amp;$B256,st_line_md_forecast[[#All],[key]:[Exceeds N-1]],COLUMNS(st_line_min_forecast!$F$2:N254),FALSE)</f>
        <v>18.2</v>
      </c>
      <c r="M256" s="42">
        <f>VLOOKUP($A256&amp;$B256,st_line_md_forecast[[#All],[key]:[Exceeds N-1]],COLUMNS(st_line_min_forecast!$F$2:O254),FALSE)</f>
        <v>18.399999999999999</v>
      </c>
      <c r="N256" s="189" t="str">
        <f t="shared" si="6"/>
        <v/>
      </c>
      <c r="O256" s="45"/>
      <c r="P256" s="45"/>
      <c r="Q256" s="45"/>
      <c r="R256" s="45"/>
      <c r="S256" s="45"/>
      <c r="T256" s="45"/>
      <c r="U256" s="45"/>
      <c r="V256" s="45"/>
      <c r="W256" s="45"/>
      <c r="X256" s="164"/>
    </row>
    <row r="257" spans="1:24">
      <c r="A257" s="167" t="s">
        <v>762</v>
      </c>
      <c r="B257" s="35" t="s">
        <v>590</v>
      </c>
      <c r="C257" s="43">
        <f>VLOOKUP($A257&amp;$B257,st_line_md_forecast[[#All],[key]:[Exceeds N-1]],COLUMNS(st_line_md_forecast!$E$2:$F$2),FALSE)</f>
        <v>29.7</v>
      </c>
      <c r="D257" s="363"/>
      <c r="E257" s="42">
        <f>VLOOKUP($A257&amp;$B257,st_line_md_forecast[[#All],[key]:[Exceeds N-1]],COLUMNS(st_line_md_forecast!F255:H255),FALSE)</f>
        <v>1</v>
      </c>
      <c r="F257" s="363"/>
      <c r="G257" s="363"/>
      <c r="H257" s="42">
        <f>VLOOKUP($A257&amp;$B257,st_line_md_forecast[[#All],[key]:[Exceeds N-1]],COLUMNS(st_line_min_forecast!F255:I255),FALSE)</f>
        <v>20.9</v>
      </c>
      <c r="I257" s="42">
        <f>VLOOKUP($A257&amp;$B257,st_line_md_forecast[[#All],[key]:[Exceeds N-1]],COLUMNS(st_line_min_forecast!$F$2:K255),FALSE)</f>
        <v>21.8</v>
      </c>
      <c r="J257" s="42">
        <f>VLOOKUP($A257&amp;$B257,st_line_md_forecast[[#All],[key]:[Exceeds N-1]],COLUMNS(st_line_min_forecast!$F$2:L255),FALSE)</f>
        <v>21.8</v>
      </c>
      <c r="K257" s="42">
        <f>VLOOKUP($A257&amp;$B257,st_line_md_forecast[[#All],[key]:[Exceeds N-1]],COLUMNS(st_line_min_forecast!$F$2:M255),FALSE)</f>
        <v>21</v>
      </c>
      <c r="L257" s="42">
        <f>VLOOKUP($A257&amp;$B257,st_line_md_forecast[[#All],[key]:[Exceeds N-1]],COLUMNS(st_line_min_forecast!$F$2:N255),FALSE)</f>
        <v>20.6</v>
      </c>
      <c r="M257" s="42">
        <f>VLOOKUP($A257&amp;$B257,st_line_md_forecast[[#All],[key]:[Exceeds N-1]],COLUMNS(st_line_min_forecast!$F$2:O255),FALSE)</f>
        <v>21</v>
      </c>
      <c r="N257" s="189" t="str">
        <f t="shared" si="6"/>
        <v/>
      </c>
      <c r="O257" s="45"/>
      <c r="P257" s="45"/>
      <c r="Q257" s="45"/>
      <c r="R257" s="45"/>
      <c r="S257" s="45"/>
      <c r="T257" s="45"/>
      <c r="U257" s="45"/>
      <c r="V257" s="45"/>
      <c r="W257" s="45"/>
      <c r="X257" s="164"/>
    </row>
    <row r="258" spans="1:24">
      <c r="A258" s="167" t="s">
        <v>763</v>
      </c>
      <c r="B258" s="35" t="s">
        <v>588</v>
      </c>
      <c r="C258" s="43">
        <f>VLOOKUP($A258&amp;$B258,st_line_md_forecast[[#All],[key]:[Exceeds N-1]],COLUMNS(st_line_md_forecast!$E$2:$F$2),FALSE)</f>
        <v>46.9</v>
      </c>
      <c r="D258" s="363"/>
      <c r="E258" s="42">
        <f>VLOOKUP($A258&amp;$B258,st_line_md_forecast[[#All],[key]:[Exceeds N-1]],COLUMNS(st_line_md_forecast!F256:H256),FALSE)</f>
        <v>0.83116883116899998</v>
      </c>
      <c r="F258" s="363"/>
      <c r="G258" s="363"/>
      <c r="H258" s="42">
        <f>VLOOKUP($A258&amp;$B258,st_line_md_forecast[[#All],[key]:[Exceeds N-1]],COLUMNS(st_line_min_forecast!F256:I256),FALSE)</f>
        <v>23.1</v>
      </c>
      <c r="I258" s="42">
        <f>VLOOKUP($A258&amp;$B258,st_line_md_forecast[[#All],[key]:[Exceeds N-1]],COLUMNS(st_line_min_forecast!$F$2:K256),FALSE)</f>
        <v>24.6</v>
      </c>
      <c r="J258" s="42">
        <f>VLOOKUP($A258&amp;$B258,st_line_md_forecast[[#All],[key]:[Exceeds N-1]],COLUMNS(st_line_min_forecast!$F$2:L256),FALSE)</f>
        <v>25.6</v>
      </c>
      <c r="K258" s="42">
        <f>VLOOKUP($A258&amp;$B258,st_line_md_forecast[[#All],[key]:[Exceeds N-1]],COLUMNS(st_line_min_forecast!$F$2:M256),FALSE)</f>
        <v>25.4</v>
      </c>
      <c r="L258" s="42">
        <f>VLOOKUP($A258&amp;$B258,st_line_md_forecast[[#All],[key]:[Exceeds N-1]],COLUMNS(st_line_min_forecast!$F$2:N256),FALSE)</f>
        <v>24.9</v>
      </c>
      <c r="M258" s="42">
        <f>VLOOKUP($A258&amp;$B258,st_line_md_forecast[[#All],[key]:[Exceeds N-1]],COLUMNS(st_line_min_forecast!$F$2:O256),FALSE)</f>
        <v>26.1</v>
      </c>
      <c r="N258" s="189" t="str">
        <f t="shared" si="6"/>
        <v/>
      </c>
      <c r="O258" s="45"/>
      <c r="P258" s="45"/>
      <c r="Q258" s="45"/>
      <c r="R258" s="45"/>
      <c r="S258" s="45"/>
      <c r="T258" s="45"/>
      <c r="U258" s="45"/>
      <c r="V258" s="45"/>
      <c r="W258" s="45"/>
      <c r="X258" s="164"/>
    </row>
    <row r="259" spans="1:24">
      <c r="A259" s="167" t="s">
        <v>763</v>
      </c>
      <c r="B259" s="35" t="s">
        <v>590</v>
      </c>
      <c r="C259" s="43">
        <f>VLOOKUP($A259&amp;$B259,st_line_md_forecast[[#All],[key]:[Exceeds N-1]],COLUMNS(st_line_md_forecast!$E$2:$F$2),FALSE)</f>
        <v>47.4</v>
      </c>
      <c r="D259" s="363"/>
      <c r="E259" s="42">
        <f>VLOOKUP($A259&amp;$B259,st_line_md_forecast[[#All],[key]:[Exceeds N-1]],COLUMNS(st_line_md_forecast!F257:H257),FALSE)</f>
        <v>0.82159624413099996</v>
      </c>
      <c r="F259" s="363"/>
      <c r="G259" s="363"/>
      <c r="H259" s="42">
        <f>VLOOKUP($A259&amp;$B259,st_line_md_forecast[[#All],[key]:[Exceeds N-1]],COLUMNS(st_line_min_forecast!F257:I257),FALSE)</f>
        <v>21.3</v>
      </c>
      <c r="I259" s="42">
        <f>VLOOKUP($A259&amp;$B259,st_line_md_forecast[[#All],[key]:[Exceeds N-1]],COLUMNS(st_line_min_forecast!$F$2:K257),FALSE)</f>
        <v>23.9</v>
      </c>
      <c r="J259" s="42">
        <f>VLOOKUP($A259&amp;$B259,st_line_md_forecast[[#All],[key]:[Exceeds N-1]],COLUMNS(st_line_min_forecast!$F$2:L257),FALSE)</f>
        <v>24.2</v>
      </c>
      <c r="K259" s="42">
        <f>VLOOKUP($A259&amp;$B259,st_line_md_forecast[[#All],[key]:[Exceeds N-1]],COLUMNS(st_line_min_forecast!$F$2:M257),FALSE)</f>
        <v>24</v>
      </c>
      <c r="L259" s="42">
        <f>VLOOKUP($A259&amp;$B259,st_line_md_forecast[[#All],[key]:[Exceeds N-1]],COLUMNS(st_line_min_forecast!$F$2:N257),FALSE)</f>
        <v>23.2</v>
      </c>
      <c r="M259" s="42">
        <f>VLOOKUP($A259&amp;$B259,st_line_md_forecast[[#All],[key]:[Exceeds N-1]],COLUMNS(st_line_min_forecast!$F$2:O257),FALSE)</f>
        <v>24.7</v>
      </c>
      <c r="N259" s="189" t="str">
        <f t="shared" si="6"/>
        <v/>
      </c>
      <c r="O259" s="45"/>
      <c r="P259" s="45"/>
      <c r="Q259" s="45"/>
      <c r="R259" s="45"/>
      <c r="S259" s="45"/>
      <c r="T259" s="45"/>
      <c r="U259" s="45"/>
      <c r="V259" s="45"/>
      <c r="W259" s="45"/>
      <c r="X259" s="164"/>
    </row>
    <row r="260" spans="1:24">
      <c r="A260" s="167" t="s">
        <v>859</v>
      </c>
      <c r="B260" s="35" t="s">
        <v>588</v>
      </c>
      <c r="C260" s="43">
        <f>VLOOKUP($A260&amp;$B260,st_line_md_forecast[[#All],[key]:[Exceeds N-1]],COLUMNS(st_line_md_forecast!$E$2:$F$2),FALSE)</f>
        <v>47.4</v>
      </c>
      <c r="D260" s="363"/>
      <c r="E260" s="42">
        <f>VLOOKUP($A260&amp;$B260,st_line_md_forecast[[#All],[key]:[Exceeds N-1]],COLUMNS(st_line_md_forecast!F258:H258),FALSE)</f>
        <v>0.95789473684199999</v>
      </c>
      <c r="F260" s="363"/>
      <c r="G260" s="363"/>
      <c r="H260" s="42">
        <f>VLOOKUP($A260&amp;$B260,st_line_md_forecast[[#All],[key]:[Exceeds N-1]],COLUMNS(st_line_min_forecast!F258:I258),FALSE)</f>
        <v>38</v>
      </c>
      <c r="I260" s="42">
        <f>VLOOKUP($A260&amp;$B260,st_line_md_forecast[[#All],[key]:[Exceeds N-1]],COLUMNS(st_line_min_forecast!$F$2:K258),FALSE)</f>
        <v>39.200000000000003</v>
      </c>
      <c r="J260" s="42">
        <f>VLOOKUP($A260&amp;$B260,st_line_md_forecast[[#All],[key]:[Exceeds N-1]],COLUMNS(st_line_min_forecast!$F$2:L258),FALSE)</f>
        <v>40.9</v>
      </c>
      <c r="K260" s="42">
        <f>VLOOKUP($A260&amp;$B260,st_line_md_forecast[[#All],[key]:[Exceeds N-1]],COLUMNS(st_line_min_forecast!$F$2:M258),FALSE)</f>
        <v>40.299999999999997</v>
      </c>
      <c r="L260" s="42">
        <f>VLOOKUP($A260&amp;$B260,st_line_md_forecast[[#All],[key]:[Exceeds N-1]],COLUMNS(st_line_min_forecast!$F$2:N258),FALSE)</f>
        <v>39.4</v>
      </c>
      <c r="M260" s="42">
        <f>VLOOKUP($A260&amp;$B260,st_line_md_forecast[[#All],[key]:[Exceeds N-1]],COLUMNS(st_line_min_forecast!$F$2:O258),FALSE)</f>
        <v>40.799999999999997</v>
      </c>
      <c r="N260" s="189" t="str">
        <f t="shared" si="6"/>
        <v/>
      </c>
      <c r="O260" s="45"/>
      <c r="P260" s="45"/>
      <c r="Q260" s="45"/>
      <c r="R260" s="45"/>
      <c r="S260" s="45"/>
      <c r="T260" s="45"/>
      <c r="U260" s="45"/>
      <c r="V260" s="45"/>
      <c r="W260" s="45"/>
      <c r="X260" s="164"/>
    </row>
    <row r="261" spans="1:24">
      <c r="A261" s="167" t="s">
        <v>859</v>
      </c>
      <c r="B261" s="35" t="s">
        <v>590</v>
      </c>
      <c r="C261" s="43">
        <f>VLOOKUP($A261&amp;$B261,st_line_md_forecast[[#All],[key]:[Exceeds N-1]],COLUMNS(st_line_md_forecast!$E$2:$F$2),FALSE)</f>
        <v>49.7</v>
      </c>
      <c r="D261" s="363"/>
      <c r="E261" s="42">
        <f>VLOOKUP($A261&amp;$B261,st_line_md_forecast[[#All],[key]:[Exceeds N-1]],COLUMNS(st_line_md_forecast!F259:H259),FALSE)</f>
        <v>0.95854922279800003</v>
      </c>
      <c r="F261" s="363"/>
      <c r="G261" s="363"/>
      <c r="H261" s="42">
        <f>VLOOKUP($A261&amp;$B261,st_line_md_forecast[[#All],[key]:[Exceeds N-1]],COLUMNS(st_line_min_forecast!F259:I259),FALSE)</f>
        <v>38.6</v>
      </c>
      <c r="I261" s="42">
        <f>VLOOKUP($A261&amp;$B261,st_line_md_forecast[[#All],[key]:[Exceeds N-1]],COLUMNS(st_line_min_forecast!$F$2:K259),FALSE)</f>
        <v>41.6</v>
      </c>
      <c r="J261" s="42">
        <f>VLOOKUP($A261&amp;$B261,st_line_md_forecast[[#All],[key]:[Exceeds N-1]],COLUMNS(st_line_min_forecast!$F$2:L259),FALSE)</f>
        <v>41.7</v>
      </c>
      <c r="K261" s="42">
        <f>VLOOKUP($A261&amp;$B261,st_line_md_forecast[[#All],[key]:[Exceeds N-1]],COLUMNS(st_line_min_forecast!$F$2:M259),FALSE)</f>
        <v>41</v>
      </c>
      <c r="L261" s="42">
        <f>VLOOKUP($A261&amp;$B261,st_line_md_forecast[[#All],[key]:[Exceeds N-1]],COLUMNS(st_line_min_forecast!$F$2:N259),FALSE)</f>
        <v>40.5</v>
      </c>
      <c r="M261" s="42">
        <f>VLOOKUP($A261&amp;$B261,st_line_md_forecast[[#All],[key]:[Exceeds N-1]],COLUMNS(st_line_min_forecast!$F$2:O259),FALSE)</f>
        <v>42</v>
      </c>
      <c r="N261" s="189" t="str">
        <f t="shared" ref="N261:N324" si="7">IF(I261&gt;C261,(I261/C261)-1,"")</f>
        <v/>
      </c>
      <c r="O261" s="45"/>
      <c r="P261" s="45"/>
      <c r="Q261" s="45"/>
      <c r="R261" s="45"/>
      <c r="S261" s="45"/>
      <c r="T261" s="45"/>
      <c r="U261" s="45"/>
      <c r="V261" s="45"/>
      <c r="W261" s="45"/>
      <c r="X261" s="164"/>
    </row>
    <row r="262" spans="1:24">
      <c r="A262" s="167" t="s">
        <v>860</v>
      </c>
      <c r="B262" s="35" t="s">
        <v>588</v>
      </c>
      <c r="C262" s="43">
        <f>VLOOKUP($A262&amp;$B262,st_line_md_forecast[[#All],[key]:[Exceeds N-1]],COLUMNS(st_line_md_forecast!$E$2:$F$2),FALSE)</f>
        <v>45.7</v>
      </c>
      <c r="D262" s="363"/>
      <c r="E262" s="42">
        <f>VLOOKUP($A262&amp;$B262,st_line_md_forecast[[#All],[key]:[Exceeds N-1]],COLUMNS(st_line_md_forecast!F260:H260),FALSE)</f>
        <v>0.99096385542200005</v>
      </c>
      <c r="F262" s="363"/>
      <c r="G262" s="363"/>
      <c r="H262" s="42">
        <f>VLOOKUP($A262&amp;$B262,st_line_md_forecast[[#All],[key]:[Exceeds N-1]],COLUMNS(st_line_min_forecast!F260:I260),FALSE)</f>
        <v>33.200000000000003</v>
      </c>
      <c r="I262" s="42">
        <f>VLOOKUP($A262&amp;$B262,st_line_md_forecast[[#All],[key]:[Exceeds N-1]],COLUMNS(st_line_min_forecast!$F$2:K260),FALSE)</f>
        <v>34.700000000000003</v>
      </c>
      <c r="J262" s="42">
        <f>VLOOKUP($A262&amp;$B262,st_line_md_forecast[[#All],[key]:[Exceeds N-1]],COLUMNS(st_line_min_forecast!$F$2:L260),FALSE)</f>
        <v>36.299999999999997</v>
      </c>
      <c r="K262" s="42">
        <f>VLOOKUP($A262&amp;$B262,st_line_md_forecast[[#All],[key]:[Exceeds N-1]],COLUMNS(st_line_min_forecast!$F$2:M260),FALSE)</f>
        <v>35.799999999999997</v>
      </c>
      <c r="L262" s="42">
        <f>VLOOKUP($A262&amp;$B262,st_line_md_forecast[[#All],[key]:[Exceeds N-1]],COLUMNS(st_line_min_forecast!$F$2:N260),FALSE)</f>
        <v>35</v>
      </c>
      <c r="M262" s="42">
        <f>VLOOKUP($A262&amp;$B262,st_line_md_forecast[[#All],[key]:[Exceeds N-1]],COLUMNS(st_line_min_forecast!$F$2:O260),FALSE)</f>
        <v>36.5</v>
      </c>
      <c r="N262" s="189" t="str">
        <f t="shared" si="7"/>
        <v/>
      </c>
      <c r="O262" s="45"/>
      <c r="P262" s="45"/>
      <c r="Q262" s="45"/>
      <c r="R262" s="45"/>
      <c r="S262" s="45"/>
      <c r="T262" s="45"/>
      <c r="U262" s="45"/>
      <c r="V262" s="45"/>
      <c r="W262" s="45"/>
      <c r="X262" s="164"/>
    </row>
    <row r="263" spans="1:24">
      <c r="A263" s="167" t="s">
        <v>860</v>
      </c>
      <c r="B263" s="35" t="s">
        <v>590</v>
      </c>
      <c r="C263" s="43">
        <f>VLOOKUP($A263&amp;$B263,st_line_md_forecast[[#All],[key]:[Exceeds N-1]],COLUMNS(st_line_md_forecast!$E$2:$F$2),FALSE)</f>
        <v>46.3</v>
      </c>
      <c r="D263" s="363"/>
      <c r="E263" s="42">
        <f>VLOOKUP($A263&amp;$B263,st_line_md_forecast[[#All],[key]:[Exceeds N-1]],COLUMNS(st_line_md_forecast!F261:H261),FALSE)</f>
        <v>0.98826979472099996</v>
      </c>
      <c r="F263" s="363"/>
      <c r="G263" s="363"/>
      <c r="H263" s="42">
        <f>VLOOKUP($A263&amp;$B263,st_line_md_forecast[[#All],[key]:[Exceeds N-1]],COLUMNS(st_line_min_forecast!F261:I261),FALSE)</f>
        <v>34.1</v>
      </c>
      <c r="I263" s="42">
        <f>VLOOKUP($A263&amp;$B263,st_line_md_forecast[[#All],[key]:[Exceeds N-1]],COLUMNS(st_line_min_forecast!$F$2:K261),FALSE)</f>
        <v>37.299999999999997</v>
      </c>
      <c r="J263" s="42">
        <f>VLOOKUP($A263&amp;$B263,st_line_md_forecast[[#All],[key]:[Exceeds N-1]],COLUMNS(st_line_min_forecast!$F$2:L261),FALSE)</f>
        <v>37.4</v>
      </c>
      <c r="K263" s="42">
        <f>VLOOKUP($A263&amp;$B263,st_line_md_forecast[[#All],[key]:[Exceeds N-1]],COLUMNS(st_line_min_forecast!$F$2:M261),FALSE)</f>
        <v>36.6</v>
      </c>
      <c r="L263" s="42">
        <f>VLOOKUP($A263&amp;$B263,st_line_md_forecast[[#All],[key]:[Exceeds N-1]],COLUMNS(st_line_min_forecast!$F$2:N261),FALSE)</f>
        <v>35.700000000000003</v>
      </c>
      <c r="M263" s="42">
        <f>VLOOKUP($A263&amp;$B263,st_line_md_forecast[[#All],[key]:[Exceeds N-1]],COLUMNS(st_line_min_forecast!$F$2:O261),FALSE)</f>
        <v>37.4</v>
      </c>
      <c r="N263" s="189" t="str">
        <f t="shared" si="7"/>
        <v/>
      </c>
      <c r="O263" s="45"/>
      <c r="P263" s="45"/>
      <c r="Q263" s="45"/>
      <c r="R263" s="45"/>
      <c r="S263" s="45"/>
      <c r="T263" s="45"/>
      <c r="U263" s="45"/>
      <c r="V263" s="45"/>
      <c r="W263" s="45"/>
      <c r="X263" s="164"/>
    </row>
    <row r="264" spans="1:24">
      <c r="A264" s="167" t="s">
        <v>856</v>
      </c>
      <c r="B264" s="35" t="s">
        <v>588</v>
      </c>
      <c r="C264" s="43">
        <f>VLOOKUP($A264&amp;$B264,st_line_md_forecast[[#All],[key]:[Exceeds N-1]],COLUMNS(st_line_md_forecast!$E$2:$F$2),FALSE)</f>
        <v>91.5</v>
      </c>
      <c r="D264" s="363"/>
      <c r="E264" s="42">
        <f>VLOOKUP($A264&amp;$B264,st_line_md_forecast[[#All],[key]:[Exceeds N-1]],COLUMNS(st_line_md_forecast!F262:H262),FALSE)</f>
        <v>0.98619631901799998</v>
      </c>
      <c r="F264" s="363"/>
      <c r="G264" s="363"/>
      <c r="H264" s="42">
        <f>VLOOKUP($A264&amp;$B264,st_line_md_forecast[[#All],[key]:[Exceeds N-1]],COLUMNS(st_line_min_forecast!F262:I262),FALSE)</f>
        <v>65.2</v>
      </c>
      <c r="I264" s="42">
        <f>VLOOKUP($A264&amp;$B264,st_line_md_forecast[[#All],[key]:[Exceeds N-1]],COLUMNS(st_line_min_forecast!$F$2:K262),FALSE)</f>
        <v>67</v>
      </c>
      <c r="J264" s="42">
        <f>VLOOKUP($A264&amp;$B264,st_line_md_forecast[[#All],[key]:[Exceeds N-1]],COLUMNS(st_line_min_forecast!$F$2:L262),FALSE)</f>
        <v>69.5</v>
      </c>
      <c r="K264" s="42">
        <f>VLOOKUP($A264&amp;$B264,st_line_md_forecast[[#All],[key]:[Exceeds N-1]],COLUMNS(st_line_min_forecast!$F$2:M262),FALSE)</f>
        <v>68.3</v>
      </c>
      <c r="L264" s="42">
        <f>VLOOKUP($A264&amp;$B264,st_line_md_forecast[[#All],[key]:[Exceeds N-1]],COLUMNS(st_line_min_forecast!$F$2:N262),FALSE)</f>
        <v>66.900000000000006</v>
      </c>
      <c r="M264" s="42">
        <f>VLOOKUP($A264&amp;$B264,st_line_md_forecast[[#All],[key]:[Exceeds N-1]],COLUMNS(st_line_min_forecast!$F$2:O262),FALSE)</f>
        <v>69.099999999999994</v>
      </c>
      <c r="N264" s="189" t="str">
        <f t="shared" si="7"/>
        <v/>
      </c>
      <c r="O264" s="45"/>
      <c r="P264" s="45"/>
      <c r="Q264" s="45"/>
      <c r="R264" s="45"/>
      <c r="S264" s="45"/>
      <c r="T264" s="45"/>
      <c r="U264" s="45"/>
      <c r="V264" s="45"/>
      <c r="W264" s="45"/>
      <c r="X264" s="164"/>
    </row>
    <row r="265" spans="1:24">
      <c r="A265" s="167" t="s">
        <v>856</v>
      </c>
      <c r="B265" s="35" t="s">
        <v>590</v>
      </c>
      <c r="C265" s="43">
        <f>VLOOKUP($A265&amp;$B265,st_line_md_forecast[[#All],[key]:[Exceeds N-1]],COLUMNS(st_line_md_forecast!$E$2:$F$2),FALSE)</f>
        <v>91.5</v>
      </c>
      <c r="D265" s="363"/>
      <c r="E265" s="42">
        <f>VLOOKUP($A265&amp;$B265,st_line_md_forecast[[#All],[key]:[Exceeds N-1]],COLUMNS(st_line_md_forecast!F263:H263),FALSE)</f>
        <v>0.98550724637700005</v>
      </c>
      <c r="F265" s="363"/>
      <c r="G265" s="363"/>
      <c r="H265" s="42">
        <f>VLOOKUP($A265&amp;$B265,st_line_md_forecast[[#All],[key]:[Exceeds N-1]],COLUMNS(st_line_min_forecast!F263:I263),FALSE)</f>
        <v>69</v>
      </c>
      <c r="I265" s="42">
        <f>VLOOKUP($A265&amp;$B265,st_line_md_forecast[[#All],[key]:[Exceeds N-1]],COLUMNS(st_line_min_forecast!$F$2:K263),FALSE)</f>
        <v>72.599999999999994</v>
      </c>
      <c r="J265" s="42">
        <f>VLOOKUP($A265&amp;$B265,st_line_md_forecast[[#All],[key]:[Exceeds N-1]],COLUMNS(st_line_min_forecast!$F$2:L263),FALSE)</f>
        <v>73.099999999999994</v>
      </c>
      <c r="K265" s="42">
        <f>VLOOKUP($A265&amp;$B265,st_line_md_forecast[[#All],[key]:[Exceeds N-1]],COLUMNS(st_line_min_forecast!$F$2:M263),FALSE)</f>
        <v>70.900000000000006</v>
      </c>
      <c r="L265" s="42">
        <f>VLOOKUP($A265&amp;$B265,st_line_md_forecast[[#All],[key]:[Exceeds N-1]],COLUMNS(st_line_min_forecast!$F$2:N263),FALSE)</f>
        <v>69.900000000000006</v>
      </c>
      <c r="M265" s="42">
        <f>VLOOKUP($A265&amp;$B265,st_line_md_forecast[[#All],[key]:[Exceeds N-1]],COLUMNS(st_line_min_forecast!$F$2:O263),FALSE)</f>
        <v>71.8</v>
      </c>
      <c r="N265" s="189" t="str">
        <f t="shared" si="7"/>
        <v/>
      </c>
      <c r="O265" s="45"/>
      <c r="P265" s="45"/>
      <c r="Q265" s="45"/>
      <c r="R265" s="45"/>
      <c r="S265" s="45"/>
      <c r="T265" s="45"/>
      <c r="U265" s="45"/>
      <c r="V265" s="45"/>
      <c r="W265" s="45"/>
      <c r="X265" s="164"/>
    </row>
    <row r="266" spans="1:24">
      <c r="A266" s="167" t="s">
        <v>857</v>
      </c>
      <c r="B266" s="35" t="s">
        <v>588</v>
      </c>
      <c r="C266" s="43">
        <f>VLOOKUP($A266&amp;$B266,st_line_md_forecast[[#All],[key]:[Exceeds N-1]],COLUMNS(st_line_md_forecast!$E$2:$F$2),FALSE)</f>
        <v>91.5</v>
      </c>
      <c r="D266" s="363"/>
      <c r="E266" s="42">
        <f>VLOOKUP($A266&amp;$B266,st_line_md_forecast[[#All],[key]:[Exceeds N-1]],COLUMNS(st_line_md_forecast!F264:H264),FALSE)</f>
        <v>0.98619631901799998</v>
      </c>
      <c r="F266" s="363"/>
      <c r="G266" s="363"/>
      <c r="H266" s="42">
        <f>VLOOKUP($A266&amp;$B266,st_line_md_forecast[[#All],[key]:[Exceeds N-1]],COLUMNS(st_line_min_forecast!F264:I264),FALSE)</f>
        <v>65.2</v>
      </c>
      <c r="I266" s="42">
        <f>VLOOKUP($A266&amp;$B266,st_line_md_forecast[[#All],[key]:[Exceeds N-1]],COLUMNS(st_line_min_forecast!$F$2:K264),FALSE)</f>
        <v>67</v>
      </c>
      <c r="J266" s="42">
        <f>VLOOKUP($A266&amp;$B266,st_line_md_forecast[[#All],[key]:[Exceeds N-1]],COLUMNS(st_line_min_forecast!$F$2:L264),FALSE)</f>
        <v>69.5</v>
      </c>
      <c r="K266" s="42">
        <f>VLOOKUP($A266&amp;$B266,st_line_md_forecast[[#All],[key]:[Exceeds N-1]],COLUMNS(st_line_min_forecast!$F$2:M264),FALSE)</f>
        <v>68.3</v>
      </c>
      <c r="L266" s="42">
        <f>VLOOKUP($A266&amp;$B266,st_line_md_forecast[[#All],[key]:[Exceeds N-1]],COLUMNS(st_line_min_forecast!$F$2:N264),FALSE)</f>
        <v>66.900000000000006</v>
      </c>
      <c r="M266" s="42">
        <f>VLOOKUP($A266&amp;$B266,st_line_md_forecast[[#All],[key]:[Exceeds N-1]],COLUMNS(st_line_min_forecast!$F$2:O264),FALSE)</f>
        <v>69</v>
      </c>
      <c r="N266" s="189" t="str">
        <f t="shared" si="7"/>
        <v/>
      </c>
      <c r="O266" s="45"/>
      <c r="P266" s="45"/>
      <c r="Q266" s="45"/>
      <c r="R266" s="45"/>
      <c r="S266" s="45"/>
      <c r="T266" s="45"/>
      <c r="U266" s="45"/>
      <c r="V266" s="45"/>
      <c r="W266" s="45"/>
      <c r="X266" s="164"/>
    </row>
    <row r="267" spans="1:24" ht="14" thickBot="1">
      <c r="A267" s="168" t="s">
        <v>857</v>
      </c>
      <c r="B267" s="38" t="s">
        <v>590</v>
      </c>
      <c r="C267" s="44">
        <f>VLOOKUP($A267&amp;$B267,st_line_md_forecast[[#All],[key]:[Exceeds N-1]],COLUMNS(st_line_md_forecast!$E$2:$F$2),FALSE)</f>
        <v>91.5</v>
      </c>
      <c r="D267" s="385"/>
      <c r="E267" s="142">
        <f>VLOOKUP($A267&amp;$B267,st_line_md_forecast[[#All],[key]:[Exceeds N-1]],COLUMNS(st_line_md_forecast!F265:H265),FALSE)</f>
        <v>0.98550724637700005</v>
      </c>
      <c r="F267" s="385"/>
      <c r="G267" s="385"/>
      <c r="H267" s="142">
        <f>VLOOKUP($A267&amp;$B267,st_line_md_forecast[[#All],[key]:[Exceeds N-1]],COLUMNS(st_line_min_forecast!F265:I265),FALSE)</f>
        <v>69</v>
      </c>
      <c r="I267" s="142">
        <f>VLOOKUP($A267&amp;$B267,st_line_md_forecast[[#All],[key]:[Exceeds N-1]],COLUMNS(st_line_min_forecast!$F$2:K265),FALSE)</f>
        <v>72.7</v>
      </c>
      <c r="J267" s="142">
        <f>VLOOKUP($A267&amp;$B267,st_line_md_forecast[[#All],[key]:[Exceeds N-1]],COLUMNS(st_line_min_forecast!$F$2:L265),FALSE)</f>
        <v>73.2</v>
      </c>
      <c r="K267" s="142">
        <f>VLOOKUP($A267&amp;$B267,st_line_md_forecast[[#All],[key]:[Exceeds N-1]],COLUMNS(st_line_min_forecast!$F$2:M265),FALSE)</f>
        <v>70.900000000000006</v>
      </c>
      <c r="L267" s="142">
        <f>VLOOKUP($A267&amp;$B267,st_line_md_forecast[[#All],[key]:[Exceeds N-1]],COLUMNS(st_line_min_forecast!$F$2:N265),FALSE)</f>
        <v>69.900000000000006</v>
      </c>
      <c r="M267" s="142">
        <f>VLOOKUP($A267&amp;$B267,st_line_md_forecast[[#All],[key]:[Exceeds N-1]],COLUMNS(st_line_min_forecast!$F$2:O265),FALSE)</f>
        <v>71.8</v>
      </c>
      <c r="N267" s="190" t="str">
        <f t="shared" si="7"/>
        <v/>
      </c>
      <c r="O267" s="54"/>
      <c r="P267" s="54"/>
      <c r="Q267" s="54"/>
      <c r="R267" s="54"/>
      <c r="S267" s="54"/>
      <c r="T267" s="54"/>
      <c r="U267" s="54"/>
      <c r="V267" s="54"/>
      <c r="W267" s="54"/>
      <c r="X267" s="165"/>
    </row>
    <row r="268" spans="1:24" ht="13.5" customHeight="1">
      <c r="A268" s="173" t="s">
        <v>568</v>
      </c>
      <c r="B268" s="27"/>
      <c r="C268" s="25"/>
      <c r="D268" s="24"/>
      <c r="E268" s="140"/>
      <c r="F268" s="24"/>
      <c r="G268" s="24"/>
      <c r="H268" s="24"/>
      <c r="I268" s="24"/>
      <c r="J268" s="24"/>
      <c r="K268" s="24"/>
      <c r="L268" s="24"/>
      <c r="M268" s="24"/>
      <c r="N268" s="187"/>
      <c r="O268" s="24"/>
      <c r="P268" s="24"/>
      <c r="Q268" s="24"/>
      <c r="R268" s="24"/>
      <c r="S268" s="24"/>
      <c r="T268" s="24"/>
      <c r="U268" s="24"/>
      <c r="V268" s="24"/>
      <c r="W268" s="24"/>
      <c r="X268" s="153"/>
    </row>
    <row r="269" spans="1:24" ht="14">
      <c r="A269" s="174" t="s">
        <v>876</v>
      </c>
      <c r="B269" s="33" t="s">
        <v>588</v>
      </c>
      <c r="C269" s="41">
        <f>VLOOKUP($A269&amp;$B269,st_line_md_forecast[[#All],[key]:[Exceeds N-1]],COLUMNS(st_line_md_forecast!$E$2:$F$2),FALSE)</f>
        <v>31.4</v>
      </c>
      <c r="D269" s="359"/>
      <c r="E269" s="141">
        <f>VLOOKUP($A269&amp;$B269,st_line_md_forecast[[#All],[key]:[Exceeds N-1]],COLUMNS(st_line_md_forecast!F267:H267),FALSE)</f>
        <v>0.98591549295799996</v>
      </c>
      <c r="F269" s="359"/>
      <c r="G269" s="359"/>
      <c r="H269" s="141">
        <f>VLOOKUP($A269&amp;$B269,st_line_md_forecast[[#All],[key]:[Exceeds N-1]],COLUMNS(st_line_min_forecast!F267:I267),FALSE)</f>
        <v>14.2</v>
      </c>
      <c r="I269" s="141">
        <f>VLOOKUP($A269&amp;$B269,st_line_md_forecast[[#All],[key]:[Exceeds N-1]],COLUMNS(st_line_min_forecast!$F$2:K267),FALSE)</f>
        <v>14.1</v>
      </c>
      <c r="J269" s="141">
        <f>VLOOKUP($A269&amp;$B269,st_line_md_forecast[[#All],[key]:[Exceeds N-1]],COLUMNS(st_line_min_forecast!$F$2:L267),FALSE)</f>
        <v>14.1</v>
      </c>
      <c r="K269" s="141">
        <f>VLOOKUP($A269&amp;$B269,st_line_md_forecast[[#All],[key]:[Exceeds N-1]],COLUMNS(st_line_min_forecast!$F$2:M267),FALSE)</f>
        <v>13.8</v>
      </c>
      <c r="L269" s="141">
        <f>VLOOKUP($A269&amp;$B269,st_line_md_forecast[[#All],[key]:[Exceeds N-1]],COLUMNS(st_line_min_forecast!$F$2:N267),FALSE)</f>
        <v>13.7</v>
      </c>
      <c r="M269" s="141">
        <f>VLOOKUP($A269&amp;$B269,st_line_md_forecast[[#All],[key]:[Exceeds N-1]],COLUMNS(st_line_min_forecast!$F$2:O267),FALSE)</f>
        <v>13.6</v>
      </c>
      <c r="N269" s="195" t="str">
        <f t="shared" si="7"/>
        <v/>
      </c>
      <c r="O269" s="34"/>
      <c r="P269" s="34"/>
      <c r="Q269" s="34"/>
      <c r="R269" s="34"/>
      <c r="S269" s="34"/>
      <c r="T269" s="34"/>
      <c r="U269" s="34"/>
      <c r="V269" s="34"/>
      <c r="W269" s="34"/>
      <c r="X269" s="150"/>
    </row>
    <row r="270" spans="1:24" ht="14">
      <c r="A270" s="167" t="s">
        <v>876</v>
      </c>
      <c r="B270" s="35" t="s">
        <v>590</v>
      </c>
      <c r="C270" s="43">
        <f>VLOOKUP($A270&amp;$B270,st_line_md_forecast[[#All],[key]:[Exceeds N-1]],COLUMNS(st_line_md_forecast!$E$2:$F$2),FALSE)</f>
        <v>43.4</v>
      </c>
      <c r="D270" s="349"/>
      <c r="E270" s="138">
        <f>VLOOKUP($A270&amp;$B270,st_line_md_forecast[[#All],[key]:[Exceeds N-1]],COLUMNS(st_line_md_forecast!F268:H268),FALSE)</f>
        <v>0.9921875</v>
      </c>
      <c r="F270" s="349"/>
      <c r="G270" s="349"/>
      <c r="H270" s="138">
        <f>VLOOKUP($A270&amp;$B270,st_line_md_forecast[[#All],[key]:[Exceeds N-1]],COLUMNS(st_line_min_forecast!F268:I268),FALSE)</f>
        <v>12.8</v>
      </c>
      <c r="I270" s="138">
        <f>VLOOKUP($A270&amp;$B270,st_line_md_forecast[[#All],[key]:[Exceeds N-1]],COLUMNS(st_line_min_forecast!$F$2:K268),FALSE)</f>
        <v>12.7</v>
      </c>
      <c r="J270" s="138">
        <f>VLOOKUP($A270&amp;$B270,st_line_md_forecast[[#All],[key]:[Exceeds N-1]],COLUMNS(st_line_min_forecast!$F$2:L268),FALSE)</f>
        <v>12.6</v>
      </c>
      <c r="K270" s="138">
        <f>VLOOKUP($A270&amp;$B270,st_line_md_forecast[[#All],[key]:[Exceeds N-1]],COLUMNS(st_line_min_forecast!$F$2:M268),FALSE)</f>
        <v>12.4</v>
      </c>
      <c r="L270" s="138">
        <f>VLOOKUP($A270&amp;$B270,st_line_md_forecast[[#All],[key]:[Exceeds N-1]],COLUMNS(st_line_min_forecast!$F$2:N268),FALSE)</f>
        <v>12.2</v>
      </c>
      <c r="M270" s="138">
        <f>VLOOKUP($A270&amp;$B270,st_line_md_forecast[[#All],[key]:[Exceeds N-1]],COLUMNS(st_line_min_forecast!$F$2:O268),FALSE)</f>
        <v>12.2</v>
      </c>
      <c r="N270" s="185" t="str">
        <f t="shared" si="7"/>
        <v/>
      </c>
      <c r="O270" s="37"/>
      <c r="P270" s="37"/>
      <c r="Q270" s="37"/>
      <c r="R270" s="37"/>
      <c r="S270" s="37"/>
      <c r="T270" s="37"/>
      <c r="U270" s="37"/>
      <c r="V270" s="37"/>
      <c r="W270" s="37"/>
      <c r="X270" s="151"/>
    </row>
    <row r="271" spans="1:24" ht="14">
      <c r="A271" s="167" t="s">
        <v>657</v>
      </c>
      <c r="B271" s="35" t="s">
        <v>588</v>
      </c>
      <c r="C271" s="43">
        <f>VLOOKUP($A271&amp;$B271,st_line_md_forecast[[#All],[key]:[Exceeds N-1]],COLUMNS(st_line_md_forecast!$E$2:$F$2),FALSE)</f>
        <v>17.7</v>
      </c>
      <c r="D271" s="349"/>
      <c r="E271" s="138">
        <f>VLOOKUP($A271&amp;$B271,st_line_md_forecast[[#All],[key]:[Exceeds N-1]],COLUMNS(st_line_md_forecast!F269:H269),FALSE)</f>
        <v>0.90123456790099998</v>
      </c>
      <c r="F271" s="349"/>
      <c r="G271" s="349"/>
      <c r="H271" s="138">
        <f>VLOOKUP($A271&amp;$B271,st_line_md_forecast[[#All],[key]:[Exceeds N-1]],COLUMNS(st_line_min_forecast!F269:I269),FALSE)</f>
        <v>8.1</v>
      </c>
      <c r="I271" s="138">
        <f>VLOOKUP($A271&amp;$B271,st_line_md_forecast[[#All],[key]:[Exceeds N-1]],COLUMNS(st_line_min_forecast!$F$2:K269),FALSE)</f>
        <v>7.9</v>
      </c>
      <c r="J271" s="138">
        <f>VLOOKUP($A271&amp;$B271,st_line_md_forecast[[#All],[key]:[Exceeds N-1]],COLUMNS(st_line_min_forecast!$F$2:L269),FALSE)</f>
        <v>7.9</v>
      </c>
      <c r="K271" s="138">
        <f>VLOOKUP($A271&amp;$B271,st_line_md_forecast[[#All],[key]:[Exceeds N-1]],COLUMNS(st_line_min_forecast!$F$2:M269),FALSE)</f>
        <v>7.7</v>
      </c>
      <c r="L271" s="138">
        <f>VLOOKUP($A271&amp;$B271,st_line_md_forecast[[#All],[key]:[Exceeds N-1]],COLUMNS(st_line_min_forecast!$F$2:N269),FALSE)</f>
        <v>7.5</v>
      </c>
      <c r="M271" s="138">
        <f>VLOOKUP($A271&amp;$B271,st_line_md_forecast[[#All],[key]:[Exceeds N-1]],COLUMNS(st_line_min_forecast!$F$2:O269),FALSE)</f>
        <v>7.5</v>
      </c>
      <c r="N271" s="185" t="str">
        <f t="shared" si="7"/>
        <v/>
      </c>
      <c r="O271" s="37"/>
      <c r="P271" s="37"/>
      <c r="Q271" s="37"/>
      <c r="R271" s="37"/>
      <c r="S271" s="37"/>
      <c r="T271" s="37"/>
      <c r="U271" s="37"/>
      <c r="V271" s="37"/>
      <c r="W271" s="37"/>
      <c r="X271" s="151"/>
    </row>
    <row r="272" spans="1:24" ht="14">
      <c r="A272" s="167" t="s">
        <v>657</v>
      </c>
      <c r="B272" s="35" t="s">
        <v>590</v>
      </c>
      <c r="C272" s="43">
        <f>VLOOKUP($A272&amp;$B272,st_line_md_forecast[[#All],[key]:[Exceeds N-1]],COLUMNS(st_line_md_forecast!$E$2:$F$2),FALSE)</f>
        <v>35.4</v>
      </c>
      <c r="D272" s="349"/>
      <c r="E272" s="138">
        <f>VLOOKUP($A272&amp;$B272,st_line_md_forecast[[#All],[key]:[Exceeds N-1]],COLUMNS(st_line_md_forecast!F270:H270),FALSE)</f>
        <v>0.95774647887300002</v>
      </c>
      <c r="F272" s="349"/>
      <c r="G272" s="349"/>
      <c r="H272" s="138">
        <f>VLOOKUP($A272&amp;$B272,st_line_md_forecast[[#All],[key]:[Exceeds N-1]],COLUMNS(st_line_min_forecast!F270:I270),FALSE)</f>
        <v>7.1</v>
      </c>
      <c r="I272" s="138">
        <f>VLOOKUP($A272&amp;$B272,st_line_md_forecast[[#All],[key]:[Exceeds N-1]],COLUMNS(st_line_min_forecast!$F$2:K270),FALSE)</f>
        <v>7.2</v>
      </c>
      <c r="J272" s="138">
        <f>VLOOKUP($A272&amp;$B272,st_line_md_forecast[[#All],[key]:[Exceeds N-1]],COLUMNS(st_line_min_forecast!$F$2:L270),FALSE)</f>
        <v>7.2</v>
      </c>
      <c r="K272" s="138">
        <f>VLOOKUP($A272&amp;$B272,st_line_md_forecast[[#All],[key]:[Exceeds N-1]],COLUMNS(st_line_min_forecast!$F$2:M270),FALSE)</f>
        <v>7.2</v>
      </c>
      <c r="L272" s="138">
        <f>VLOOKUP($A272&amp;$B272,st_line_md_forecast[[#All],[key]:[Exceeds N-1]],COLUMNS(st_line_min_forecast!$F$2:N270),FALSE)</f>
        <v>7.1</v>
      </c>
      <c r="M272" s="138">
        <f>VLOOKUP($A272&amp;$B272,st_line_md_forecast[[#All],[key]:[Exceeds N-1]],COLUMNS(st_line_min_forecast!$F$2:O270),FALSE)</f>
        <v>7.2</v>
      </c>
      <c r="N272" s="185" t="str">
        <f t="shared" si="7"/>
        <v/>
      </c>
      <c r="O272" s="37"/>
      <c r="P272" s="37"/>
      <c r="Q272" s="37"/>
      <c r="R272" s="37"/>
      <c r="S272" s="37"/>
      <c r="T272" s="37"/>
      <c r="U272" s="37"/>
      <c r="V272" s="37"/>
      <c r="W272" s="37"/>
      <c r="X272" s="151"/>
    </row>
    <row r="273" spans="1:24" ht="14">
      <c r="A273" s="167" t="s">
        <v>749</v>
      </c>
      <c r="B273" s="35" t="s">
        <v>588</v>
      </c>
      <c r="C273" s="43">
        <f>VLOOKUP($A273&amp;$B273,st_line_md_forecast[[#All],[key]:[Exceeds N-1]],COLUMNS(st_line_md_forecast!$E$2:$F$2),FALSE)</f>
        <v>17.7</v>
      </c>
      <c r="D273" s="349"/>
      <c r="E273" s="138">
        <f>VLOOKUP($A273&amp;$B273,st_line_md_forecast[[#All],[key]:[Exceeds N-1]],COLUMNS(st_line_md_forecast!F271:H271),FALSE)</f>
        <v>0.89873417721500004</v>
      </c>
      <c r="F273" s="349"/>
      <c r="G273" s="349"/>
      <c r="H273" s="138">
        <f>VLOOKUP($A273&amp;$B273,st_line_md_forecast[[#All],[key]:[Exceeds N-1]],COLUMNS(st_line_min_forecast!F271:I271),FALSE)</f>
        <v>7.9</v>
      </c>
      <c r="I273" s="138">
        <f>VLOOKUP($A273&amp;$B273,st_line_md_forecast[[#All],[key]:[Exceeds N-1]],COLUMNS(st_line_min_forecast!$F$2:K271),FALSE)</f>
        <v>7.8</v>
      </c>
      <c r="J273" s="138">
        <f>VLOOKUP($A273&amp;$B273,st_line_md_forecast[[#All],[key]:[Exceeds N-1]],COLUMNS(st_line_min_forecast!$F$2:L271),FALSE)</f>
        <v>7.7</v>
      </c>
      <c r="K273" s="138">
        <f>VLOOKUP($A273&amp;$B273,st_line_md_forecast[[#All],[key]:[Exceeds N-1]],COLUMNS(st_line_min_forecast!$F$2:M271),FALSE)</f>
        <v>7.5</v>
      </c>
      <c r="L273" s="138">
        <f>VLOOKUP($A273&amp;$B273,st_line_md_forecast[[#All],[key]:[Exceeds N-1]],COLUMNS(st_line_min_forecast!$F$2:N271),FALSE)</f>
        <v>7.4</v>
      </c>
      <c r="M273" s="138">
        <f>VLOOKUP($A273&amp;$B273,st_line_md_forecast[[#All],[key]:[Exceeds N-1]],COLUMNS(st_line_min_forecast!$F$2:O271),FALSE)</f>
        <v>7.3</v>
      </c>
      <c r="N273" s="185" t="str">
        <f t="shared" si="7"/>
        <v/>
      </c>
      <c r="O273" s="37"/>
      <c r="P273" s="37"/>
      <c r="Q273" s="37"/>
      <c r="R273" s="37"/>
      <c r="S273" s="37"/>
      <c r="T273" s="37"/>
      <c r="U273" s="37"/>
      <c r="V273" s="37"/>
      <c r="W273" s="37"/>
      <c r="X273" s="151"/>
    </row>
    <row r="274" spans="1:24" ht="14">
      <c r="A274" s="167" t="s">
        <v>749</v>
      </c>
      <c r="B274" s="35" t="s">
        <v>590</v>
      </c>
      <c r="C274" s="43">
        <f>VLOOKUP($A274&amp;$B274,st_line_md_forecast[[#All],[key]:[Exceeds N-1]],COLUMNS(st_line_md_forecast!$E$2:$F$2),FALSE)</f>
        <v>35.4</v>
      </c>
      <c r="D274" s="349"/>
      <c r="E274" s="138">
        <f>VLOOKUP($A274&amp;$B274,st_line_md_forecast[[#All],[key]:[Exceeds N-1]],COLUMNS(st_line_md_forecast!F272:H272),FALSE)</f>
        <v>0.87878787878800002</v>
      </c>
      <c r="F274" s="349"/>
      <c r="G274" s="349"/>
      <c r="H274" s="138">
        <f>VLOOKUP($A274&amp;$B274,st_line_md_forecast[[#All],[key]:[Exceeds N-1]],COLUMNS(st_line_min_forecast!F272:I272),FALSE)</f>
        <v>6.6</v>
      </c>
      <c r="I274" s="138">
        <f>VLOOKUP($A274&amp;$B274,st_line_md_forecast[[#All],[key]:[Exceeds N-1]],COLUMNS(st_line_min_forecast!$F$2:K272),FALSE)</f>
        <v>6.5</v>
      </c>
      <c r="J274" s="138">
        <f>VLOOKUP($A274&amp;$B274,st_line_md_forecast[[#All],[key]:[Exceeds N-1]],COLUMNS(st_line_min_forecast!$F$2:L272),FALSE)</f>
        <v>6.4</v>
      </c>
      <c r="K274" s="138">
        <f>VLOOKUP($A274&amp;$B274,st_line_md_forecast[[#All],[key]:[Exceeds N-1]],COLUMNS(st_line_min_forecast!$F$2:M272),FALSE)</f>
        <v>6.2</v>
      </c>
      <c r="L274" s="138">
        <f>VLOOKUP($A274&amp;$B274,st_line_md_forecast[[#All],[key]:[Exceeds N-1]],COLUMNS(st_line_min_forecast!$F$2:N272),FALSE)</f>
        <v>6</v>
      </c>
      <c r="M274" s="138">
        <f>VLOOKUP($A274&amp;$B274,st_line_md_forecast[[#All],[key]:[Exceeds N-1]],COLUMNS(st_line_min_forecast!$F$2:O272),FALSE)</f>
        <v>6</v>
      </c>
      <c r="N274" s="185" t="str">
        <f t="shared" si="7"/>
        <v/>
      </c>
      <c r="O274" s="37"/>
      <c r="P274" s="37"/>
      <c r="Q274" s="37"/>
      <c r="R274" s="37"/>
      <c r="S274" s="37"/>
      <c r="T274" s="37"/>
      <c r="U274" s="37"/>
      <c r="V274" s="37"/>
      <c r="W274" s="37"/>
      <c r="X274" s="151"/>
    </row>
    <row r="275" spans="1:24" ht="14">
      <c r="A275" s="167" t="s">
        <v>878</v>
      </c>
      <c r="B275" s="35" t="s">
        <v>588</v>
      </c>
      <c r="C275" s="43">
        <f>VLOOKUP($A275&amp;$B275,st_line_md_forecast[[#All],[key]:[Exceeds N-1]],COLUMNS(st_line_md_forecast!$E$2:$F$2),FALSE)</f>
        <v>84.6</v>
      </c>
      <c r="D275" s="349"/>
      <c r="E275" s="138">
        <f>VLOOKUP($A275&amp;$B275,st_line_md_forecast[[#All],[key]:[Exceeds N-1]],COLUMNS(st_line_md_forecast!F273:H273),FALSE)</f>
        <v>0.99588477366299999</v>
      </c>
      <c r="F275" s="349"/>
      <c r="G275" s="349"/>
      <c r="H275" s="138">
        <f>VLOOKUP($A275&amp;$B275,st_line_md_forecast[[#All],[key]:[Exceeds N-1]],COLUMNS(st_line_min_forecast!F273:I273),FALSE)</f>
        <v>24.3</v>
      </c>
      <c r="I275" s="138">
        <f>VLOOKUP($A275&amp;$B275,st_line_md_forecast[[#All],[key]:[Exceeds N-1]],COLUMNS(st_line_min_forecast!$F$2:K273),FALSE)</f>
        <v>25.6</v>
      </c>
      <c r="J275" s="138">
        <f>VLOOKUP($A275&amp;$B275,st_line_md_forecast[[#All],[key]:[Exceeds N-1]],COLUMNS(st_line_min_forecast!$F$2:L273),FALSE)</f>
        <v>25.7</v>
      </c>
      <c r="K275" s="138">
        <f>VLOOKUP($A275&amp;$B275,st_line_md_forecast[[#All],[key]:[Exceeds N-1]],COLUMNS(st_line_min_forecast!$F$2:M273),FALSE)</f>
        <v>25</v>
      </c>
      <c r="L275" s="138">
        <f>VLOOKUP($A275&amp;$B275,st_line_md_forecast[[#All],[key]:[Exceeds N-1]],COLUMNS(st_line_min_forecast!$F$2:N273),FALSE)</f>
        <v>24</v>
      </c>
      <c r="M275" s="138">
        <f>VLOOKUP($A275&amp;$B275,st_line_md_forecast[[#All],[key]:[Exceeds N-1]],COLUMNS(st_line_min_forecast!$F$2:O273),FALSE)</f>
        <v>24.9</v>
      </c>
      <c r="N275" s="185" t="str">
        <f t="shared" si="7"/>
        <v/>
      </c>
      <c r="O275" s="37"/>
      <c r="P275" s="37"/>
      <c r="Q275" s="37"/>
      <c r="R275" s="37"/>
      <c r="S275" s="37"/>
      <c r="T275" s="37"/>
      <c r="U275" s="37"/>
      <c r="V275" s="37"/>
      <c r="W275" s="37"/>
      <c r="X275" s="151"/>
    </row>
    <row r="276" spans="1:24" ht="14">
      <c r="A276" s="167" t="s">
        <v>878</v>
      </c>
      <c r="B276" s="35" t="s">
        <v>590</v>
      </c>
      <c r="C276" s="43">
        <f>VLOOKUP($A276&amp;$B276,st_line_md_forecast[[#All],[key]:[Exceeds N-1]],COLUMNS(st_line_md_forecast!$E$2:$F$2),FALSE)</f>
        <v>106.3</v>
      </c>
      <c r="D276" s="349"/>
      <c r="E276" s="138">
        <f>VLOOKUP($A276&amp;$B276,st_line_md_forecast[[#All],[key]:[Exceeds N-1]],COLUMNS(st_line_md_forecast!F274:H274),FALSE)</f>
        <v>1</v>
      </c>
      <c r="F276" s="349"/>
      <c r="G276" s="349"/>
      <c r="H276" s="138">
        <f>VLOOKUP($A276&amp;$B276,st_line_md_forecast[[#All],[key]:[Exceeds N-1]],COLUMNS(st_line_min_forecast!F274:I274),FALSE)</f>
        <v>17.600000000000001</v>
      </c>
      <c r="I276" s="138">
        <f>VLOOKUP($A276&amp;$B276,st_line_md_forecast[[#All],[key]:[Exceeds N-1]],COLUMNS(st_line_min_forecast!$F$2:K274),FALSE)</f>
        <v>19</v>
      </c>
      <c r="J276" s="138">
        <f>VLOOKUP($A276&amp;$B276,st_line_md_forecast[[#All],[key]:[Exceeds N-1]],COLUMNS(st_line_min_forecast!$F$2:L274),FALSE)</f>
        <v>18.8</v>
      </c>
      <c r="K276" s="138">
        <f>VLOOKUP($A276&amp;$B276,st_line_md_forecast[[#All],[key]:[Exceeds N-1]],COLUMNS(st_line_min_forecast!$F$2:M274),FALSE)</f>
        <v>18.3</v>
      </c>
      <c r="L276" s="138">
        <f>VLOOKUP($A276&amp;$B276,st_line_md_forecast[[#All],[key]:[Exceeds N-1]],COLUMNS(st_line_min_forecast!$F$2:N274),FALSE)</f>
        <v>17.8</v>
      </c>
      <c r="M276" s="138">
        <f>VLOOKUP($A276&amp;$B276,st_line_md_forecast[[#All],[key]:[Exceeds N-1]],COLUMNS(st_line_min_forecast!$F$2:O274),FALSE)</f>
        <v>18.399999999999999</v>
      </c>
      <c r="N276" s="185" t="str">
        <f t="shared" si="7"/>
        <v/>
      </c>
      <c r="O276" s="37"/>
      <c r="P276" s="37"/>
      <c r="Q276" s="37"/>
      <c r="R276" s="37"/>
      <c r="S276" s="37"/>
      <c r="T276" s="37"/>
      <c r="U276" s="37"/>
      <c r="V276" s="37"/>
      <c r="W276" s="37"/>
      <c r="X276" s="151"/>
    </row>
    <row r="277" spans="1:24" ht="14">
      <c r="A277" s="167" t="s">
        <v>897</v>
      </c>
      <c r="B277" s="35" t="s">
        <v>588</v>
      </c>
      <c r="C277" s="43">
        <f>VLOOKUP($A277&amp;$B277,st_line_md_forecast[[#All],[key]:[Exceeds N-1]],COLUMNS(st_line_md_forecast!$E$2:$F$2),FALSE)</f>
        <v>31.4</v>
      </c>
      <c r="D277" s="349"/>
      <c r="E277" s="138">
        <f>VLOOKUP($A277&amp;$B277,st_line_md_forecast[[#All],[key]:[Exceeds N-1]],COLUMNS(st_line_md_forecast!F275:H275),FALSE)</f>
        <v>1</v>
      </c>
      <c r="F277" s="349"/>
      <c r="G277" s="349"/>
      <c r="H277" s="138">
        <f>VLOOKUP($A277&amp;$B277,st_line_md_forecast[[#All],[key]:[Exceeds N-1]],COLUMNS(st_line_min_forecast!F275:I275),FALSE)</f>
        <v>24.2</v>
      </c>
      <c r="I277" s="138">
        <f>VLOOKUP($A277&amp;$B277,st_line_md_forecast[[#All],[key]:[Exceeds N-1]],COLUMNS(st_line_min_forecast!$F$2:K275),FALSE)</f>
        <v>25.6</v>
      </c>
      <c r="J277" s="138">
        <f>VLOOKUP($A277&amp;$B277,st_line_md_forecast[[#All],[key]:[Exceeds N-1]],COLUMNS(st_line_min_forecast!$F$2:L275),FALSE)</f>
        <v>25.6</v>
      </c>
      <c r="K277" s="138">
        <f>VLOOKUP($A277&amp;$B277,st_line_md_forecast[[#All],[key]:[Exceeds N-1]],COLUMNS(st_line_min_forecast!$F$2:M275),FALSE)</f>
        <v>25</v>
      </c>
      <c r="L277" s="138">
        <f>VLOOKUP($A277&amp;$B277,st_line_md_forecast[[#All],[key]:[Exceeds N-1]],COLUMNS(st_line_min_forecast!$F$2:N275),FALSE)</f>
        <v>24</v>
      </c>
      <c r="M277" s="138">
        <f>VLOOKUP($A277&amp;$B277,st_line_md_forecast[[#All],[key]:[Exceeds N-1]],COLUMNS(st_line_min_forecast!$F$2:O275),FALSE)</f>
        <v>24.9</v>
      </c>
      <c r="N277" s="185" t="str">
        <f t="shared" si="7"/>
        <v/>
      </c>
      <c r="O277" s="37"/>
      <c r="P277" s="37"/>
      <c r="Q277" s="37"/>
      <c r="R277" s="37"/>
      <c r="S277" s="37"/>
      <c r="T277" s="37"/>
      <c r="U277" s="37"/>
      <c r="V277" s="37"/>
      <c r="W277" s="37"/>
      <c r="X277" s="151"/>
    </row>
    <row r="278" spans="1:24" ht="14">
      <c r="A278" s="167" t="s">
        <v>897</v>
      </c>
      <c r="B278" s="35" t="s">
        <v>590</v>
      </c>
      <c r="C278" s="43">
        <f>VLOOKUP($A278&amp;$B278,st_line_md_forecast[[#All],[key]:[Exceeds N-1]],COLUMNS(st_line_md_forecast!$E$2:$F$2),FALSE)</f>
        <v>43.4</v>
      </c>
      <c r="D278" s="349"/>
      <c r="E278" s="138">
        <f>VLOOKUP($A278&amp;$B278,st_line_md_forecast[[#All],[key]:[Exceeds N-1]],COLUMNS(st_line_md_forecast!F276:H276),FALSE)</f>
        <v>1</v>
      </c>
      <c r="F278" s="349"/>
      <c r="G278" s="349"/>
      <c r="H278" s="138">
        <f>VLOOKUP($A278&amp;$B278,st_line_md_forecast[[#All],[key]:[Exceeds N-1]],COLUMNS(st_line_min_forecast!F276:I276),FALSE)</f>
        <v>17.600000000000001</v>
      </c>
      <c r="I278" s="138">
        <f>VLOOKUP($A278&amp;$B278,st_line_md_forecast[[#All],[key]:[Exceeds N-1]],COLUMNS(st_line_min_forecast!$F$2:K276),FALSE)</f>
        <v>18.899999999999999</v>
      </c>
      <c r="J278" s="138">
        <f>VLOOKUP($A278&amp;$B278,st_line_md_forecast[[#All],[key]:[Exceeds N-1]],COLUMNS(st_line_min_forecast!$F$2:L276),FALSE)</f>
        <v>18.8</v>
      </c>
      <c r="K278" s="138">
        <f>VLOOKUP($A278&amp;$B278,st_line_md_forecast[[#All],[key]:[Exceeds N-1]],COLUMNS(st_line_min_forecast!$F$2:M276),FALSE)</f>
        <v>18.3</v>
      </c>
      <c r="L278" s="138">
        <f>VLOOKUP($A278&amp;$B278,st_line_md_forecast[[#All],[key]:[Exceeds N-1]],COLUMNS(st_line_min_forecast!$F$2:N276),FALSE)</f>
        <v>17.8</v>
      </c>
      <c r="M278" s="138">
        <f>VLOOKUP($A278&amp;$B278,st_line_md_forecast[[#All],[key]:[Exceeds N-1]],COLUMNS(st_line_min_forecast!$F$2:O276),FALSE)</f>
        <v>18.399999999999999</v>
      </c>
      <c r="N278" s="185" t="str">
        <f t="shared" si="7"/>
        <v/>
      </c>
      <c r="O278" s="37"/>
      <c r="P278" s="37"/>
      <c r="Q278" s="37"/>
      <c r="R278" s="37"/>
      <c r="S278" s="37"/>
      <c r="T278" s="37"/>
      <c r="U278" s="37"/>
      <c r="V278" s="37"/>
      <c r="W278" s="37"/>
      <c r="X278" s="151"/>
    </row>
    <row r="279" spans="1:24" ht="14">
      <c r="A279" s="169" t="s">
        <v>877</v>
      </c>
      <c r="B279" s="35" t="s">
        <v>588</v>
      </c>
      <c r="C279" s="43">
        <f>VLOOKUP($A279&amp;$B279,st_line_md_forecast[[#All],[key]:[Exceeds N-1]],COLUMNS(st_line_md_forecast!$E$2:$F$2),FALSE)</f>
        <v>84.6</v>
      </c>
      <c r="D279" s="349"/>
      <c r="E279" s="138">
        <f>VLOOKUP($A279&amp;$B279,st_line_md_forecast[[#All],[key]:[Exceeds N-1]],COLUMNS(st_line_md_forecast!F277:H277),FALSE)</f>
        <v>0.87781350482300002</v>
      </c>
      <c r="F279" s="349"/>
      <c r="G279" s="349"/>
      <c r="H279" s="138">
        <f>VLOOKUP($A279&amp;$B279,st_line_md_forecast[[#All],[key]:[Exceeds N-1]],COLUMNS(st_line_min_forecast!F277:I277),FALSE)</f>
        <v>62.2</v>
      </c>
      <c r="I279" s="138">
        <f>VLOOKUP($A279&amp;$B279,st_line_md_forecast[[#All],[key]:[Exceeds N-1]],COLUMNS(st_line_min_forecast!$F$2:K277),FALSE)</f>
        <v>65.5</v>
      </c>
      <c r="J279" s="138">
        <f>VLOOKUP($A279&amp;$B279,st_line_md_forecast[[#All],[key]:[Exceeds N-1]],COLUMNS(st_line_min_forecast!$F$2:L277),FALSE)</f>
        <v>65.8</v>
      </c>
      <c r="K279" s="138">
        <f>VLOOKUP($A279&amp;$B279,st_line_md_forecast[[#All],[key]:[Exceeds N-1]],COLUMNS(st_line_min_forecast!$F$2:M277),FALSE)</f>
        <v>63.7</v>
      </c>
      <c r="L279" s="138">
        <f>VLOOKUP($A279&amp;$B279,st_line_md_forecast[[#All],[key]:[Exceeds N-1]],COLUMNS(st_line_min_forecast!$F$2:N277),FALSE)</f>
        <v>61.9</v>
      </c>
      <c r="M279" s="138">
        <f>VLOOKUP($A279&amp;$B279,st_line_md_forecast[[#All],[key]:[Exceeds N-1]],COLUMNS(st_line_min_forecast!$F$2:O277),FALSE)</f>
        <v>63.8</v>
      </c>
      <c r="N279" s="185" t="str">
        <f t="shared" si="7"/>
        <v/>
      </c>
      <c r="O279" s="37"/>
      <c r="P279" s="37"/>
      <c r="Q279" s="37"/>
      <c r="R279" s="37"/>
      <c r="S279" s="37"/>
      <c r="T279" s="37"/>
      <c r="U279" s="37"/>
      <c r="V279" s="37"/>
      <c r="W279" s="37"/>
      <c r="X279" s="151"/>
    </row>
    <row r="280" spans="1:24" ht="15" thickBot="1">
      <c r="A280" s="170" t="s">
        <v>877</v>
      </c>
      <c r="B280" s="38" t="s">
        <v>590</v>
      </c>
      <c r="C280" s="44">
        <f>VLOOKUP($A280&amp;$B280,st_line_md_forecast[[#All],[key]:[Exceeds N-1]],COLUMNS(st_line_md_forecast!$E$2:$F$2),FALSE)</f>
        <v>106.3</v>
      </c>
      <c r="D280" s="350"/>
      <c r="E280" s="139">
        <f>VLOOKUP($A280&amp;$B280,st_line_md_forecast[[#All],[key]:[Exceeds N-1]],COLUMNS(st_line_md_forecast!F278:H278),FALSE)</f>
        <v>0.93145161290300005</v>
      </c>
      <c r="F280" s="350"/>
      <c r="G280" s="350"/>
      <c r="H280" s="139">
        <f>VLOOKUP($A280&amp;$B280,st_line_md_forecast[[#All],[key]:[Exceeds N-1]],COLUMNS(st_line_min_forecast!F278:I278),FALSE)</f>
        <v>49.6</v>
      </c>
      <c r="I280" s="139">
        <f>VLOOKUP($A280&amp;$B280,st_line_md_forecast[[#All],[key]:[Exceeds N-1]],COLUMNS(st_line_min_forecast!$F$2:K278),FALSE)</f>
        <v>53.7</v>
      </c>
      <c r="J280" s="139">
        <f>VLOOKUP($A280&amp;$B280,st_line_md_forecast[[#All],[key]:[Exceeds N-1]],COLUMNS(st_line_min_forecast!$F$2:L278),FALSE)</f>
        <v>53.2</v>
      </c>
      <c r="K280" s="139">
        <f>VLOOKUP($A280&amp;$B280,st_line_md_forecast[[#All],[key]:[Exceeds N-1]],COLUMNS(st_line_min_forecast!$F$2:M278),FALSE)</f>
        <v>51.4</v>
      </c>
      <c r="L280" s="139">
        <f>VLOOKUP($A280&amp;$B280,st_line_md_forecast[[#All],[key]:[Exceeds N-1]],COLUMNS(st_line_min_forecast!$F$2:N278),FALSE)</f>
        <v>49.6</v>
      </c>
      <c r="M280" s="139">
        <f>VLOOKUP($A280&amp;$B280,st_line_md_forecast[[#All],[key]:[Exceeds N-1]],COLUMNS(st_line_min_forecast!$F$2:O278),FALSE)</f>
        <v>51.5</v>
      </c>
      <c r="N280" s="186" t="str">
        <f t="shared" si="7"/>
        <v/>
      </c>
      <c r="O280" s="40"/>
      <c r="P280" s="40"/>
      <c r="Q280" s="40"/>
      <c r="R280" s="40"/>
      <c r="S280" s="40"/>
      <c r="T280" s="40"/>
      <c r="U280" s="40"/>
      <c r="V280" s="40"/>
      <c r="W280" s="40"/>
      <c r="X280" s="152"/>
    </row>
    <row r="281" spans="1:24" ht="13.5" customHeight="1">
      <c r="D281"/>
      <c r="F281"/>
      <c r="G281" s="81"/>
    </row>
    <row r="282" spans="1:24" ht="13.5" customHeight="1" thickBot="1">
      <c r="A282" t="s">
        <v>922</v>
      </c>
      <c r="D282"/>
      <c r="F282"/>
      <c r="G282" s="81"/>
    </row>
    <row r="283" spans="1:24" ht="13.5" customHeight="1">
      <c r="A283" s="305" t="s">
        <v>570</v>
      </c>
      <c r="B283" s="306"/>
      <c r="C283" s="307"/>
      <c r="D283" s="307"/>
      <c r="E283" s="308"/>
      <c r="F283" s="303"/>
      <c r="G283" s="307"/>
      <c r="H283" s="307"/>
      <c r="I283" s="307"/>
      <c r="J283" s="307"/>
      <c r="K283" s="307"/>
      <c r="L283" s="307"/>
      <c r="M283" s="307"/>
      <c r="N283" s="307"/>
      <c r="O283" s="307"/>
      <c r="P283" s="307"/>
      <c r="Q283" s="307"/>
      <c r="R283" s="307"/>
      <c r="S283" s="307"/>
      <c r="T283" s="307"/>
      <c r="U283" s="307"/>
      <c r="V283" s="307"/>
      <c r="W283" s="307"/>
      <c r="X283" s="307"/>
    </row>
    <row r="284" spans="1:24">
      <c r="A284" s="472" t="s">
        <v>664</v>
      </c>
      <c r="B284" s="48" t="s">
        <v>588</v>
      </c>
      <c r="C284" s="41">
        <f>VLOOKUP($A284&amp;$B284,st_line_md_forecast[[#All],[key]:[Exceeds N-1]],COLUMNS(st_line_md_forecast!$E$2:$F$2),FALSE)</f>
        <v>10.5</v>
      </c>
      <c r="D284" s="369"/>
      <c r="E284" s="109">
        <f>VLOOKUP($A284&amp;$B284,st_line_md_forecast[[#All],[key]:[Exceeds N-1]],COLUMNS(st_line_md_forecast!F282:H282),FALSE)</f>
        <v>0.98484848484800003</v>
      </c>
      <c r="F284" s="369"/>
      <c r="G284" s="370"/>
      <c r="H284" s="141">
        <f>VLOOKUP($A284&amp;$B284,st_line_md_forecast[[#All],[key]:[Exceeds N-1]],COLUMNS(st_line_min_forecast!F282:I282),FALSE)</f>
        <v>6.6</v>
      </c>
      <c r="I284" s="141">
        <f>VLOOKUP($A284&amp;$B284,st_line_md_forecast[[#All],[key]:[Exceeds N-1]],COLUMNS(st_line_min_forecast!$F$2:K282),FALSE)</f>
        <v>7.2</v>
      </c>
      <c r="J284" s="141">
        <f>VLOOKUP($A284&amp;$B284,st_line_md_forecast[[#All],[key]:[Exceeds N-1]],COLUMNS(st_line_min_forecast!$F$2:L282),FALSE)</f>
        <v>8.1</v>
      </c>
      <c r="K284" s="141">
        <f>VLOOKUP($A284&amp;$B284,st_line_md_forecast[[#All],[key]:[Exceeds N-1]],COLUMNS(st_line_min_forecast!$F$2:M282),FALSE)</f>
        <v>8.1999999999999993</v>
      </c>
      <c r="L284" s="141">
        <f>VLOOKUP($A284&amp;$B284,st_line_md_forecast[[#All],[key]:[Exceeds N-1]],COLUMNS(st_line_min_forecast!$F$2:N282),FALSE)</f>
        <v>8.4</v>
      </c>
      <c r="M284" s="141">
        <f>VLOOKUP($A284&amp;$B284,st_line_md_forecast[[#All],[key]:[Exceeds N-1]],COLUMNS(st_line_min_forecast!$F$2:O282),FALSE)</f>
        <v>9</v>
      </c>
      <c r="N284" s="178" t="str">
        <f t="shared" si="7"/>
        <v/>
      </c>
      <c r="O284" s="300"/>
      <c r="P284" s="300"/>
      <c r="Q284" s="300"/>
      <c r="R284" s="300"/>
      <c r="S284" s="300"/>
      <c r="T284" s="300"/>
      <c r="U284" s="300"/>
      <c r="V284" s="300"/>
      <c r="W284" s="300"/>
      <c r="X284" s="322"/>
    </row>
    <row r="285" spans="1:24">
      <c r="A285" s="471"/>
      <c r="B285" s="45" t="s">
        <v>590</v>
      </c>
      <c r="C285" s="43">
        <f>VLOOKUP($A284&amp;$B285,st_line_md_forecast[[#All],[key]:[Exceeds N-1]],COLUMNS(st_line_md_forecast!$E$2:$F$2),FALSE)</f>
        <v>10.5</v>
      </c>
      <c r="D285" s="347"/>
      <c r="E285" s="42">
        <f>VLOOKUP($A284&amp;$B285,st_line_md_forecast[[#All],[key]:[Exceeds N-1]],COLUMNS(st_line_md_forecast!F283:H283),FALSE)</f>
        <v>1</v>
      </c>
      <c r="F285" s="347"/>
      <c r="G285" s="347"/>
      <c r="H285" s="42">
        <f>VLOOKUP($A284&amp;$B285,st_line_md_forecast[[#All],[key]:[Exceeds N-1]],COLUMNS(st_line_min_forecast!F283:I283),FALSE)</f>
        <v>6.9</v>
      </c>
      <c r="I285" s="42">
        <f>VLOOKUP($A284&amp;$B285,st_line_md_forecast[[#All],[key]:[Exceeds N-1]],COLUMNS(st_line_min_forecast!$F$2:K283),FALSE)</f>
        <v>7.6</v>
      </c>
      <c r="J285" s="42">
        <f>VLOOKUP($A284&amp;$B285,st_line_md_forecast[[#All],[key]:[Exceeds N-1]],COLUMNS(st_line_min_forecast!$F$2:L283),FALSE)</f>
        <v>7.8</v>
      </c>
      <c r="K285" s="42">
        <f>VLOOKUP($A284&amp;$B285,st_line_md_forecast[[#All],[key]:[Exceeds N-1]],COLUMNS(st_line_min_forecast!$F$2:M283),FALSE)</f>
        <v>7.9</v>
      </c>
      <c r="L285" s="42">
        <f>VLOOKUP($A284&amp;$B285,st_line_md_forecast[[#All],[key]:[Exceeds N-1]],COLUMNS(st_line_min_forecast!$F$2:N283),FALSE)</f>
        <v>8.3000000000000007</v>
      </c>
      <c r="M285" s="42">
        <f>VLOOKUP($A284&amp;$B285,st_line_md_forecast[[#All],[key]:[Exceeds N-1]],COLUMNS(st_line_min_forecast!$F$2:O283),FALSE)</f>
        <v>8.6</v>
      </c>
      <c r="N285" s="179" t="str">
        <f t="shared" si="7"/>
        <v/>
      </c>
      <c r="O285" s="43"/>
      <c r="P285" s="43"/>
      <c r="Q285" s="43"/>
      <c r="R285" s="43"/>
      <c r="S285" s="43"/>
      <c r="T285" s="43"/>
      <c r="U285" s="43"/>
      <c r="V285" s="43"/>
      <c r="W285" s="43"/>
      <c r="X285" s="323"/>
    </row>
    <row r="286" spans="1:24">
      <c r="A286" s="471" t="s">
        <v>665</v>
      </c>
      <c r="B286" s="45" t="s">
        <v>588</v>
      </c>
      <c r="C286" s="43">
        <f>VLOOKUP($A286&amp;$B286,st_line_md_forecast[[#All],[key]:[Exceeds N-1]],COLUMNS(st_line_md_forecast!$E$2:$F$2),FALSE)</f>
        <v>10.3</v>
      </c>
      <c r="D286" s="347"/>
      <c r="E286" s="42">
        <f>VLOOKUP($A286&amp;$B286,st_line_md_forecast[[#All],[key]:[Exceeds N-1]],COLUMNS(st_line_md_forecast!F284:H284),FALSE)</f>
        <v>0.87951807228900003</v>
      </c>
      <c r="F286" s="347"/>
      <c r="G286" s="347"/>
      <c r="H286" s="42">
        <v>8.4</v>
      </c>
      <c r="I286" s="42">
        <v>8.4</v>
      </c>
      <c r="J286" s="42">
        <v>8.6999999999999993</v>
      </c>
      <c r="K286" s="42">
        <v>9.6</v>
      </c>
      <c r="L286" s="42">
        <v>9.8000000000000007</v>
      </c>
      <c r="M286" s="42">
        <v>10</v>
      </c>
      <c r="N286" s="179" t="str">
        <f t="shared" si="7"/>
        <v/>
      </c>
      <c r="O286" s="43"/>
      <c r="P286" s="43"/>
      <c r="Q286" s="43"/>
      <c r="R286" s="43"/>
      <c r="S286" s="43"/>
      <c r="T286" s="43"/>
      <c r="U286" s="43"/>
      <c r="V286" s="43"/>
      <c r="W286" s="43"/>
      <c r="X286" s="323"/>
    </row>
    <row r="287" spans="1:24">
      <c r="A287" s="471"/>
      <c r="B287" s="45" t="s">
        <v>590</v>
      </c>
      <c r="C287" s="43">
        <f>VLOOKUP($A286&amp;$B287,st_line_md_forecast[[#All],[key]:[Exceeds N-1]],COLUMNS(st_line_md_forecast!$E$2:$F$2),FALSE)</f>
        <v>10.3</v>
      </c>
      <c r="D287" s="347"/>
      <c r="E287" s="42">
        <f>VLOOKUP($A286&amp;$B287,st_line_md_forecast[[#All],[key]:[Exceeds N-1]],COLUMNS(st_line_md_forecast!F285:H285),FALSE)</f>
        <v>0.89411764705899999</v>
      </c>
      <c r="F287" s="347"/>
      <c r="G287" s="347"/>
      <c r="H287" s="42">
        <v>8.5</v>
      </c>
      <c r="I287" s="42">
        <v>8.6999999999999993</v>
      </c>
      <c r="J287" s="42">
        <v>9.5</v>
      </c>
      <c r="K287" s="42">
        <v>9.6999999999999993</v>
      </c>
      <c r="L287" s="42">
        <v>9.8000000000000007</v>
      </c>
      <c r="M287" s="42">
        <v>10.1</v>
      </c>
      <c r="N287" s="179" t="str">
        <f t="shared" si="7"/>
        <v/>
      </c>
      <c r="O287" s="43"/>
      <c r="P287" s="43"/>
      <c r="Q287" s="43"/>
      <c r="R287" s="43"/>
      <c r="S287" s="43"/>
      <c r="T287" s="43"/>
      <c r="U287" s="43"/>
      <c r="V287" s="43"/>
      <c r="W287" s="43"/>
      <c r="X287" s="323"/>
    </row>
    <row r="288" spans="1:24">
      <c r="A288" s="471" t="s">
        <v>666</v>
      </c>
      <c r="B288" s="45" t="s">
        <v>588</v>
      </c>
      <c r="C288" s="43">
        <f>VLOOKUP($A288&amp;$B288,st_line_md_forecast[[#All],[key]:[Exceeds N-1]],COLUMNS(st_line_md_forecast!$E$2:$F$2),FALSE)</f>
        <v>10.3</v>
      </c>
      <c r="D288" s="347"/>
      <c r="E288" s="42">
        <f>VLOOKUP($A288&amp;$B288,st_line_md_forecast[[#All],[key]:[Exceeds N-1]],COLUMNS(st_line_md_forecast!F286:H286),FALSE)</f>
        <v>0.91025641025600001</v>
      </c>
      <c r="F288" s="347"/>
      <c r="G288" s="347"/>
      <c r="H288" s="42">
        <v>7.8</v>
      </c>
      <c r="I288" s="42">
        <v>7.9</v>
      </c>
      <c r="J288" s="42">
        <v>8.3000000000000007</v>
      </c>
      <c r="K288" s="42">
        <v>8.6</v>
      </c>
      <c r="L288" s="42">
        <v>8.6999999999999993</v>
      </c>
      <c r="M288" s="42">
        <v>8.9</v>
      </c>
      <c r="N288" s="179" t="str">
        <f t="shared" si="7"/>
        <v/>
      </c>
      <c r="O288" s="43"/>
      <c r="P288" s="43"/>
      <c r="Q288" s="43"/>
      <c r="R288" s="43"/>
      <c r="S288" s="43"/>
      <c r="T288" s="43"/>
      <c r="U288" s="43"/>
      <c r="V288" s="43"/>
      <c r="W288" s="43"/>
      <c r="X288" s="323"/>
    </row>
    <row r="289" spans="1:24">
      <c r="A289" s="471"/>
      <c r="B289" s="45" t="s">
        <v>590</v>
      </c>
      <c r="C289" s="43">
        <f>VLOOKUP($A288&amp;$B289,st_line_md_forecast[[#All],[key]:[Exceeds N-1]],COLUMNS(st_line_md_forecast!$E$2:$F$2),FALSE)</f>
        <v>10.3</v>
      </c>
      <c r="D289" s="347"/>
      <c r="E289" s="42">
        <f>VLOOKUP($A288&amp;$B289,st_line_md_forecast[[#All],[key]:[Exceeds N-1]],COLUMNS(st_line_md_forecast!F287:H287),FALSE)</f>
        <v>0.89411764705899999</v>
      </c>
      <c r="F289" s="347"/>
      <c r="G289" s="347"/>
      <c r="H289" s="42">
        <v>8.5</v>
      </c>
      <c r="I289" s="42">
        <v>8.6999999999999993</v>
      </c>
      <c r="J289" s="42">
        <v>9</v>
      </c>
      <c r="K289" s="42">
        <v>9.1999999999999993</v>
      </c>
      <c r="L289" s="42">
        <v>9.3000000000000007</v>
      </c>
      <c r="M289" s="42">
        <v>9.5</v>
      </c>
      <c r="N289" s="179" t="str">
        <f t="shared" si="7"/>
        <v/>
      </c>
      <c r="O289" s="43"/>
      <c r="P289" s="43"/>
      <c r="Q289" s="43"/>
      <c r="R289" s="43"/>
      <c r="S289" s="43"/>
      <c r="T289" s="43"/>
      <c r="U289" s="43"/>
      <c r="V289" s="43"/>
      <c r="W289" s="43"/>
      <c r="X289" s="323"/>
    </row>
    <row r="290" spans="1:24">
      <c r="A290" s="471" t="s">
        <v>669</v>
      </c>
      <c r="B290" s="45" t="s">
        <v>588</v>
      </c>
      <c r="C290" s="43">
        <f>VLOOKUP($A290&amp;$B290,st_line_md_forecast[[#All],[key]:[Exceeds N-1]],COLUMNS(st_line_md_forecast!$E$2:$F$2),FALSE)</f>
        <v>9.9</v>
      </c>
      <c r="D290" s="347"/>
      <c r="E290" s="42">
        <f>VLOOKUP($A290&amp;$B290,st_line_md_forecast[[#All],[key]:[Exceeds N-1]],COLUMNS(st_line_md_forecast!F288:H288),FALSE)</f>
        <v>0.98275862068999997</v>
      </c>
      <c r="F290" s="347"/>
      <c r="G290" s="347"/>
      <c r="H290" s="42">
        <v>5.8</v>
      </c>
      <c r="I290" s="42">
        <v>0.8</v>
      </c>
      <c r="J290" s="42">
        <v>0.8</v>
      </c>
      <c r="K290" s="42">
        <v>0.8</v>
      </c>
      <c r="L290" s="42">
        <v>0.8</v>
      </c>
      <c r="M290" s="42">
        <v>0.6</v>
      </c>
      <c r="N290" s="179" t="str">
        <f t="shared" si="7"/>
        <v/>
      </c>
      <c r="O290" s="43"/>
      <c r="P290" s="43"/>
      <c r="Q290" s="43"/>
      <c r="R290" s="43"/>
      <c r="S290" s="43"/>
      <c r="T290" s="43"/>
      <c r="U290" s="43"/>
      <c r="V290" s="43"/>
      <c r="W290" s="43"/>
      <c r="X290" s="323"/>
    </row>
    <row r="291" spans="1:24">
      <c r="A291" s="471"/>
      <c r="B291" s="45" t="s">
        <v>590</v>
      </c>
      <c r="C291" s="43">
        <f>VLOOKUP($A290&amp;$B291,st_line_md_forecast[[#All],[key]:[Exceeds N-1]],COLUMNS(st_line_md_forecast!$E$2:$F$2),FALSE)</f>
        <v>11.2</v>
      </c>
      <c r="D291" s="347"/>
      <c r="E291" s="42">
        <f>VLOOKUP($A290&amp;$B291,st_line_md_forecast[[#All],[key]:[Exceeds N-1]],COLUMNS(st_line_md_forecast!F289:H289),FALSE)</f>
        <v>0.96721311475399996</v>
      </c>
      <c r="F291" s="347"/>
      <c r="G291" s="347"/>
      <c r="H291" s="42">
        <v>6.1</v>
      </c>
      <c r="I291" s="42">
        <v>0.5</v>
      </c>
      <c r="J291" s="42">
        <v>0.4</v>
      </c>
      <c r="K291" s="42">
        <v>0.4</v>
      </c>
      <c r="L291" s="42">
        <v>0.4</v>
      </c>
      <c r="M291" s="42">
        <v>0.4</v>
      </c>
      <c r="N291" s="179" t="str">
        <f t="shared" si="7"/>
        <v/>
      </c>
      <c r="O291" s="43"/>
      <c r="P291" s="43"/>
      <c r="Q291" s="43"/>
      <c r="R291" s="43"/>
      <c r="S291" s="43"/>
      <c r="T291" s="43"/>
      <c r="U291" s="43"/>
      <c r="V291" s="43"/>
      <c r="W291" s="43"/>
      <c r="X291" s="323"/>
    </row>
    <row r="292" spans="1:24">
      <c r="A292" s="471" t="s">
        <v>670</v>
      </c>
      <c r="B292" s="45" t="s">
        <v>588</v>
      </c>
      <c r="C292" s="43">
        <f>VLOOKUP($A292&amp;$B292,st_line_md_forecast[[#All],[key]:[Exceeds N-1]],COLUMNS(st_line_md_forecast!$E$2:$F$2),FALSE)</f>
        <v>9.9</v>
      </c>
      <c r="D292" s="347"/>
      <c r="E292" s="42">
        <f>VLOOKUP($A292&amp;$B292,st_line_md_forecast[[#All],[key]:[Exceeds N-1]],COLUMNS(st_line_md_forecast!F290:H290),FALSE)</f>
        <v>0.98275862068999997</v>
      </c>
      <c r="F292" s="347"/>
      <c r="G292" s="347"/>
      <c r="H292" s="42">
        <v>5.8</v>
      </c>
      <c r="I292" s="42">
        <v>0.8</v>
      </c>
      <c r="J292" s="42">
        <v>0.8</v>
      </c>
      <c r="K292" s="42">
        <v>0.8</v>
      </c>
      <c r="L292" s="42">
        <v>0.8</v>
      </c>
      <c r="M292" s="42">
        <v>0.6</v>
      </c>
      <c r="N292" s="179" t="str">
        <f t="shared" si="7"/>
        <v/>
      </c>
      <c r="O292" s="43"/>
      <c r="P292" s="43"/>
      <c r="Q292" s="43"/>
      <c r="R292" s="43"/>
      <c r="S292" s="43"/>
      <c r="T292" s="43"/>
      <c r="U292" s="43"/>
      <c r="V292" s="43"/>
      <c r="W292" s="43"/>
      <c r="X292" s="323"/>
    </row>
    <row r="293" spans="1:24">
      <c r="A293" s="471"/>
      <c r="B293" s="45" t="s">
        <v>590</v>
      </c>
      <c r="C293" s="43">
        <f>VLOOKUP($A292&amp;$B293,st_line_md_forecast[[#All],[key]:[Exceeds N-1]],COLUMNS(st_line_md_forecast!$E$2:$F$2),FALSE)</f>
        <v>11.2</v>
      </c>
      <c r="D293" s="347"/>
      <c r="E293" s="42">
        <f>VLOOKUP($A292&amp;$B293,st_line_md_forecast[[#All],[key]:[Exceeds N-1]],COLUMNS(st_line_md_forecast!F291:H291),FALSE)</f>
        <v>0.96721311475399996</v>
      </c>
      <c r="F293" s="347"/>
      <c r="G293" s="347"/>
      <c r="H293" s="42">
        <v>6.1</v>
      </c>
      <c r="I293" s="42">
        <v>0.5</v>
      </c>
      <c r="J293" s="42">
        <v>0.4</v>
      </c>
      <c r="K293" s="42">
        <v>0.4</v>
      </c>
      <c r="L293" s="42">
        <v>0.4</v>
      </c>
      <c r="M293" s="42">
        <v>0.4</v>
      </c>
      <c r="N293" s="179" t="str">
        <f t="shared" si="7"/>
        <v/>
      </c>
      <c r="O293" s="43"/>
      <c r="P293" s="43"/>
      <c r="Q293" s="43"/>
      <c r="R293" s="43"/>
      <c r="S293" s="43"/>
      <c r="T293" s="43"/>
      <c r="U293" s="43"/>
      <c r="V293" s="43"/>
      <c r="W293" s="43"/>
      <c r="X293" s="323"/>
    </row>
    <row r="294" spans="1:24">
      <c r="A294" s="471" t="s">
        <v>671</v>
      </c>
      <c r="B294" s="45" t="s">
        <v>588</v>
      </c>
      <c r="C294" s="43">
        <f>VLOOKUP($A294&amp;$B294,st_line_md_forecast[[#All],[key]:[Exceeds N-1]],COLUMNS(st_line_md_forecast!$E$2:$F$2),FALSE)</f>
        <v>9.9</v>
      </c>
      <c r="D294" s="347"/>
      <c r="E294" s="42">
        <f>VLOOKUP($A294&amp;$B294,st_line_md_forecast[[#All],[key]:[Exceeds N-1]],COLUMNS(st_line_md_forecast!F292:H292),FALSE)</f>
        <v>0.98275862068999997</v>
      </c>
      <c r="F294" s="347"/>
      <c r="G294" s="347"/>
      <c r="H294" s="42">
        <v>5.8</v>
      </c>
      <c r="I294" s="42">
        <v>0.8</v>
      </c>
      <c r="J294" s="42">
        <v>0.8</v>
      </c>
      <c r="K294" s="42">
        <v>0.8</v>
      </c>
      <c r="L294" s="42">
        <v>0.8</v>
      </c>
      <c r="M294" s="42">
        <v>0.6</v>
      </c>
      <c r="N294" s="179" t="str">
        <f t="shared" si="7"/>
        <v/>
      </c>
      <c r="O294" s="43"/>
      <c r="P294" s="43"/>
      <c r="Q294" s="43"/>
      <c r="R294" s="43"/>
      <c r="S294" s="43"/>
      <c r="T294" s="43"/>
      <c r="U294" s="43"/>
      <c r="V294" s="43"/>
      <c r="W294" s="43"/>
      <c r="X294" s="323"/>
    </row>
    <row r="295" spans="1:24">
      <c r="A295" s="471"/>
      <c r="B295" s="45" t="s">
        <v>590</v>
      </c>
      <c r="C295" s="43">
        <f>VLOOKUP($A294&amp;$B295,st_line_md_forecast[[#All],[key]:[Exceeds N-1]],COLUMNS(st_line_md_forecast!$E$2:$F$2),FALSE)</f>
        <v>11.2</v>
      </c>
      <c r="D295" s="347"/>
      <c r="E295" s="42">
        <f>VLOOKUP($A294&amp;$B295,st_line_md_forecast[[#All],[key]:[Exceeds N-1]],COLUMNS(st_line_md_forecast!F293:H293),FALSE)</f>
        <v>0.96721311475399996</v>
      </c>
      <c r="F295" s="347"/>
      <c r="G295" s="347"/>
      <c r="H295" s="42">
        <v>6.1</v>
      </c>
      <c r="I295" s="42">
        <v>0.5</v>
      </c>
      <c r="J295" s="42">
        <v>0.4</v>
      </c>
      <c r="K295" s="42">
        <v>0.4</v>
      </c>
      <c r="L295" s="42">
        <v>0.4</v>
      </c>
      <c r="M295" s="42">
        <v>0.4</v>
      </c>
      <c r="N295" s="179" t="str">
        <f t="shared" si="7"/>
        <v/>
      </c>
      <c r="O295" s="43"/>
      <c r="P295" s="43"/>
      <c r="Q295" s="43"/>
      <c r="R295" s="43"/>
      <c r="S295" s="43"/>
      <c r="T295" s="43"/>
      <c r="U295" s="43"/>
      <c r="V295" s="43"/>
      <c r="W295" s="43"/>
      <c r="X295" s="323"/>
    </row>
    <row r="296" spans="1:24">
      <c r="A296" s="471" t="s">
        <v>672</v>
      </c>
      <c r="B296" s="45" t="s">
        <v>588</v>
      </c>
      <c r="C296" s="43">
        <f>VLOOKUP($A296&amp;$B296,st_line_md_forecast[[#All],[key]:[Exceeds N-1]],COLUMNS(st_line_md_forecast!$E$2:$F$2),FALSE)</f>
        <v>12</v>
      </c>
      <c r="D296" s="347"/>
      <c r="E296" s="42">
        <f>VLOOKUP($A296&amp;$B296,st_line_md_forecast[[#All],[key]:[Exceeds N-1]],COLUMNS(st_line_md_forecast!F294:H294),FALSE)</f>
        <v>0.97163120567399996</v>
      </c>
      <c r="F296" s="347"/>
      <c r="G296" s="347"/>
      <c r="H296" s="42">
        <v>14.1</v>
      </c>
      <c r="I296" s="42">
        <v>14.6</v>
      </c>
      <c r="J296" s="42">
        <v>14.9</v>
      </c>
      <c r="K296" s="42">
        <v>15.6</v>
      </c>
      <c r="L296" s="42">
        <v>16</v>
      </c>
      <c r="M296" s="42">
        <v>16.7</v>
      </c>
      <c r="N296" s="179">
        <f t="shared" si="7"/>
        <v>0.21666666666666656</v>
      </c>
      <c r="O296" s="526">
        <v>181</v>
      </c>
      <c r="P296" s="526">
        <v>239</v>
      </c>
      <c r="Q296" s="526">
        <v>318</v>
      </c>
      <c r="R296" s="526">
        <v>481</v>
      </c>
      <c r="S296" s="526">
        <v>569</v>
      </c>
      <c r="T296" s="526">
        <v>148</v>
      </c>
      <c r="U296" s="526">
        <v>199</v>
      </c>
      <c r="V296" s="526">
        <v>257</v>
      </c>
      <c r="W296" s="526">
        <v>371</v>
      </c>
      <c r="X296" s="526">
        <v>424</v>
      </c>
    </row>
    <row r="297" spans="1:24">
      <c r="A297" s="471"/>
      <c r="B297" s="45" t="s">
        <v>590</v>
      </c>
      <c r="C297" s="43">
        <f>VLOOKUP($A296&amp;$B297,st_line_md_forecast[[#All],[key]:[Exceeds N-1]],COLUMNS(st_line_md_forecast!$E$2:$F$2),FALSE)</f>
        <v>12.6</v>
      </c>
      <c r="D297" s="347"/>
      <c r="E297" s="42">
        <f>VLOOKUP($A296&amp;$B297,st_line_md_forecast[[#All],[key]:[Exceeds N-1]],COLUMNS(st_line_md_forecast!F295:H295),FALSE)</f>
        <v>0.975308641975</v>
      </c>
      <c r="F297" s="347"/>
      <c r="G297" s="347"/>
      <c r="H297" s="42">
        <v>16.2</v>
      </c>
      <c r="I297" s="42">
        <v>16.8</v>
      </c>
      <c r="J297" s="42">
        <v>17.2</v>
      </c>
      <c r="K297" s="42">
        <v>17.7</v>
      </c>
      <c r="L297" s="42">
        <v>18.100000000000001</v>
      </c>
      <c r="M297" s="42">
        <v>18.899999999999999</v>
      </c>
      <c r="N297" s="179">
        <f t="shared" si="7"/>
        <v>0.33333333333333348</v>
      </c>
      <c r="O297" s="527"/>
      <c r="P297" s="527"/>
      <c r="Q297" s="527"/>
      <c r="R297" s="527"/>
      <c r="S297" s="527"/>
      <c r="T297" s="527"/>
      <c r="U297" s="527"/>
      <c r="V297" s="527"/>
      <c r="W297" s="527"/>
      <c r="X297" s="527"/>
    </row>
    <row r="298" spans="1:24">
      <c r="A298" s="471" t="s">
        <v>673</v>
      </c>
      <c r="B298" s="45" t="s">
        <v>588</v>
      </c>
      <c r="C298" s="43">
        <f>VLOOKUP($A298&amp;$B298,st_line_md_forecast[[#All],[key]:[Exceeds N-1]],COLUMNS(st_line_md_forecast!$E$2:$F$2),FALSE)</f>
        <v>12</v>
      </c>
      <c r="D298" s="347"/>
      <c r="E298" s="42">
        <f>VLOOKUP($A298&amp;$B298,st_line_md_forecast[[#All],[key]:[Exceeds N-1]],COLUMNS(st_line_md_forecast!F296:H296),FALSE)</f>
        <v>1</v>
      </c>
      <c r="F298" s="347"/>
      <c r="G298" s="347"/>
      <c r="H298" s="42">
        <v>0</v>
      </c>
      <c r="I298" s="42">
        <v>0</v>
      </c>
      <c r="J298" s="42">
        <v>0</v>
      </c>
      <c r="K298" s="42">
        <v>0</v>
      </c>
      <c r="L298" s="42">
        <v>0</v>
      </c>
      <c r="M298" s="42">
        <v>0</v>
      </c>
      <c r="N298" s="179" t="str">
        <f t="shared" si="7"/>
        <v/>
      </c>
      <c r="O298" s="43"/>
      <c r="P298" s="43"/>
      <c r="Q298" s="43"/>
      <c r="R298" s="43"/>
      <c r="S298" s="43"/>
      <c r="T298" s="43"/>
      <c r="U298" s="43"/>
      <c r="V298" s="43"/>
      <c r="W298" s="43"/>
      <c r="X298" s="323"/>
    </row>
    <row r="299" spans="1:24">
      <c r="A299" s="471"/>
      <c r="B299" s="45" t="s">
        <v>590</v>
      </c>
      <c r="C299" s="43">
        <f>VLOOKUP($A298&amp;$B299,st_line_md_forecast[[#All],[key]:[Exceeds N-1]],COLUMNS(st_line_md_forecast!$E$2:$F$2),FALSE)</f>
        <v>12.6</v>
      </c>
      <c r="D299" s="347"/>
      <c r="E299" s="42">
        <f>VLOOKUP($A298&amp;$B299,st_line_md_forecast[[#All],[key]:[Exceeds N-1]],COLUMNS(st_line_md_forecast!F297:H297),FALSE)</f>
        <v>1</v>
      </c>
      <c r="F299" s="347"/>
      <c r="G299" s="347"/>
      <c r="H299" s="42">
        <v>0</v>
      </c>
      <c r="I299" s="42">
        <v>0</v>
      </c>
      <c r="J299" s="42">
        <v>0</v>
      </c>
      <c r="K299" s="42">
        <v>0</v>
      </c>
      <c r="L299" s="42">
        <v>0</v>
      </c>
      <c r="M299" s="42">
        <v>0</v>
      </c>
      <c r="N299" s="179" t="str">
        <f t="shared" si="7"/>
        <v/>
      </c>
      <c r="O299" s="43"/>
      <c r="P299" s="43"/>
      <c r="Q299" s="43"/>
      <c r="R299" s="43"/>
      <c r="S299" s="43"/>
      <c r="T299" s="43"/>
      <c r="U299" s="43"/>
      <c r="V299" s="43"/>
      <c r="W299" s="43"/>
      <c r="X299" s="323"/>
    </row>
    <row r="300" spans="1:24">
      <c r="A300" s="471" t="s">
        <v>674</v>
      </c>
      <c r="B300" s="45" t="s">
        <v>588</v>
      </c>
      <c r="C300" s="43">
        <f>VLOOKUP($A300&amp;$B300,st_line_md_forecast[[#All],[key]:[Exceeds N-1]],COLUMNS(st_line_md_forecast!$E$2:$F$2),FALSE)</f>
        <v>14.1</v>
      </c>
      <c r="D300" s="347"/>
      <c r="E300" s="42">
        <f>VLOOKUP($A300&amp;$B300,st_line_md_forecast[[#All],[key]:[Exceeds N-1]],COLUMNS(st_line_md_forecast!F298:H298),FALSE)</f>
        <v>0.97826086956500002</v>
      </c>
      <c r="F300" s="347"/>
      <c r="G300" s="347"/>
      <c r="H300" s="42">
        <v>13.9</v>
      </c>
      <c r="I300" s="42">
        <v>14.4</v>
      </c>
      <c r="J300" s="42">
        <v>14.8</v>
      </c>
      <c r="K300" s="42">
        <v>15.5</v>
      </c>
      <c r="L300" s="42">
        <v>15.9</v>
      </c>
      <c r="M300" s="42">
        <v>16.600000000000001</v>
      </c>
      <c r="N300" s="179">
        <f t="shared" si="7"/>
        <v>2.1276595744680993E-2</v>
      </c>
      <c r="O300" s="526">
        <v>18</v>
      </c>
      <c r="P300" s="526">
        <v>31</v>
      </c>
      <c r="Q300" s="526">
        <v>43</v>
      </c>
      <c r="R300" s="526">
        <v>80</v>
      </c>
      <c r="S300" s="526">
        <v>118</v>
      </c>
      <c r="T300" s="526">
        <v>21</v>
      </c>
      <c r="U300" s="526">
        <v>30</v>
      </c>
      <c r="V300" s="526">
        <v>45</v>
      </c>
      <c r="W300" s="526">
        <v>79</v>
      </c>
      <c r="X300" s="526">
        <v>114</v>
      </c>
    </row>
    <row r="301" spans="1:24" ht="14" thickBot="1">
      <c r="A301" s="479"/>
      <c r="B301" s="54" t="s">
        <v>590</v>
      </c>
      <c r="C301" s="44">
        <f>VLOOKUP($A300&amp;$B301,st_line_md_forecast[[#All],[key]:[Exceeds N-1]],COLUMNS(st_line_md_forecast!$E$2:$F$2),FALSE)</f>
        <v>14.8</v>
      </c>
      <c r="D301" s="354"/>
      <c r="E301" s="142">
        <f>VLOOKUP($A300&amp;$B301,st_line_md_forecast[[#All],[key]:[Exceeds N-1]],COLUMNS(st_line_md_forecast!F299:H299),FALSE)</f>
        <v>0.97468354430399995</v>
      </c>
      <c r="F301" s="354"/>
      <c r="G301" s="354"/>
      <c r="H301" s="142">
        <v>15.9</v>
      </c>
      <c r="I301" s="142">
        <v>16.5</v>
      </c>
      <c r="J301" s="142">
        <v>17</v>
      </c>
      <c r="K301" s="142">
        <v>17.5</v>
      </c>
      <c r="L301" s="142">
        <v>18</v>
      </c>
      <c r="M301" s="142">
        <v>18.8</v>
      </c>
      <c r="N301" s="190">
        <f t="shared" si="7"/>
        <v>0.11486486486486491</v>
      </c>
      <c r="O301" s="527"/>
      <c r="P301" s="527"/>
      <c r="Q301" s="527"/>
      <c r="R301" s="527"/>
      <c r="S301" s="527"/>
      <c r="T301" s="527"/>
      <c r="U301" s="527"/>
      <c r="V301" s="527"/>
      <c r="W301" s="527"/>
      <c r="X301" s="527"/>
    </row>
    <row r="302" spans="1:24" ht="13.5" customHeight="1" thickBot="1">
      <c r="A302" s="294" t="s">
        <v>913</v>
      </c>
      <c r="B302" s="310"/>
      <c r="C302" s="198"/>
      <c r="D302" s="198"/>
      <c r="E302" s="302"/>
      <c r="F302" s="198"/>
      <c r="G302" s="198"/>
      <c r="H302" s="198"/>
      <c r="I302" s="198"/>
      <c r="J302" s="198"/>
      <c r="K302" s="198"/>
      <c r="L302" s="198"/>
      <c r="M302" s="198"/>
      <c r="N302" s="327"/>
      <c r="O302" s="198"/>
      <c r="P302" s="198"/>
      <c r="Q302" s="198"/>
      <c r="R302" s="198"/>
      <c r="S302" s="198"/>
      <c r="T302" s="198"/>
      <c r="U302" s="198"/>
      <c r="V302" s="198"/>
      <c r="W302" s="198"/>
      <c r="X302" s="324"/>
    </row>
    <row r="303" spans="1:24">
      <c r="A303" s="475" t="s">
        <v>667</v>
      </c>
      <c r="B303" s="48" t="s">
        <v>588</v>
      </c>
      <c r="C303" s="41">
        <f>VLOOKUP($A303&amp;$B303,st_line_md_forecast[[#All],[key]:[Exceeds N-1]],COLUMNS(st_line_md_forecast!$E$2:$F$2),FALSE)</f>
        <v>159.9</v>
      </c>
      <c r="D303" s="345"/>
      <c r="E303" s="109">
        <f>VLOOKUP($A303&amp;$B303,st_line_md_forecast[[#All],[key]:[Exceeds N-1]],COLUMNS(st_line_md_forecast!F301:H301),FALSE)</f>
        <v>0.98079385403300001</v>
      </c>
      <c r="F303" s="345"/>
      <c r="G303" s="345"/>
      <c r="H303" s="109">
        <v>39.299999999999997</v>
      </c>
      <c r="I303" s="109">
        <v>38.9</v>
      </c>
      <c r="J303" s="109">
        <v>39.1</v>
      </c>
      <c r="K303" s="109">
        <v>39.200000000000003</v>
      </c>
      <c r="L303" s="109">
        <v>38.9</v>
      </c>
      <c r="M303" s="109">
        <v>38.9</v>
      </c>
      <c r="N303" s="178" t="str">
        <f t="shared" si="7"/>
        <v/>
      </c>
      <c r="O303" s="41"/>
      <c r="P303" s="41"/>
      <c r="Q303" s="41"/>
      <c r="R303" s="41"/>
      <c r="S303" s="41"/>
      <c r="T303" s="41"/>
      <c r="U303" s="41"/>
      <c r="V303" s="41"/>
      <c r="W303" s="41"/>
      <c r="X303" s="325"/>
    </row>
    <row r="304" spans="1:24">
      <c r="A304" s="476"/>
      <c r="B304" s="45" t="s">
        <v>590</v>
      </c>
      <c r="C304" s="43">
        <f>VLOOKUP($A303&amp;$B304,st_line_md_forecast[[#All],[key]:[Exceeds N-1]],COLUMNS(st_line_md_forecast!$E$2:$F$2),FALSE)</f>
        <v>170.6</v>
      </c>
      <c r="D304" s="347"/>
      <c r="E304" s="42">
        <f>VLOOKUP($A303&amp;$B304,st_line_md_forecast[[#All],[key]:[Exceeds N-1]],COLUMNS(st_line_md_forecast!F302:H302),FALSE)</f>
        <v>0.98497267759600005</v>
      </c>
      <c r="F304" s="347"/>
      <c r="G304" s="347"/>
      <c r="H304" s="42">
        <v>39.1</v>
      </c>
      <c r="I304" s="42">
        <v>39.299999999999997</v>
      </c>
      <c r="J304" s="42">
        <v>39.299999999999997</v>
      </c>
      <c r="K304" s="42">
        <v>39.1</v>
      </c>
      <c r="L304" s="42">
        <v>39.1</v>
      </c>
      <c r="M304" s="42">
        <v>39.1</v>
      </c>
      <c r="N304" s="179" t="str">
        <f t="shared" si="7"/>
        <v/>
      </c>
      <c r="O304" s="43"/>
      <c r="P304" s="43"/>
      <c r="Q304" s="43"/>
      <c r="R304" s="43"/>
      <c r="S304" s="43"/>
      <c r="T304" s="43"/>
      <c r="U304" s="43"/>
      <c r="V304" s="43"/>
      <c r="W304" s="43"/>
      <c r="X304" s="323"/>
    </row>
    <row r="305" spans="1:24">
      <c r="A305" s="476" t="s">
        <v>668</v>
      </c>
      <c r="B305" s="45" t="s">
        <v>588</v>
      </c>
      <c r="C305" s="43">
        <f>VLOOKUP($A305&amp;$B305,st_line_md_forecast[[#All],[key]:[Exceeds N-1]],COLUMNS(st_line_md_forecast!$E$2:$F$2),FALSE)</f>
        <v>139.69999999999999</v>
      </c>
      <c r="D305" s="347"/>
      <c r="E305" s="42">
        <f>VLOOKUP($A305&amp;$B305,st_line_md_forecast[[#All],[key]:[Exceeds N-1]],COLUMNS(st_line_md_forecast!F303:H303),FALSE)</f>
        <v>0.98095238095199999</v>
      </c>
      <c r="F305" s="347"/>
      <c r="G305" s="347"/>
      <c r="H305" s="42">
        <v>39.299999999999997</v>
      </c>
      <c r="I305" s="42">
        <v>38.9</v>
      </c>
      <c r="J305" s="42">
        <v>39.1</v>
      </c>
      <c r="K305" s="42">
        <v>39.200000000000003</v>
      </c>
      <c r="L305" s="42">
        <v>38.9</v>
      </c>
      <c r="M305" s="42">
        <v>38.9</v>
      </c>
      <c r="N305" s="179" t="str">
        <f t="shared" si="7"/>
        <v/>
      </c>
      <c r="O305" s="43"/>
      <c r="P305" s="43"/>
      <c r="Q305" s="43"/>
      <c r="R305" s="43"/>
      <c r="S305" s="43"/>
      <c r="T305" s="43"/>
      <c r="U305" s="43"/>
      <c r="V305" s="43"/>
      <c r="W305" s="43"/>
      <c r="X305" s="323"/>
    </row>
    <row r="306" spans="1:24">
      <c r="A306" s="476"/>
      <c r="B306" s="45" t="s">
        <v>590</v>
      </c>
      <c r="C306" s="43">
        <f>VLOOKUP($A305&amp;$B306,st_line_md_forecast[[#All],[key]:[Exceeds N-1]],COLUMNS(st_line_md_forecast!$E$2:$F$2),FALSE)</f>
        <v>149.19999999999999</v>
      </c>
      <c r="D306" s="347"/>
      <c r="E306" s="42">
        <f>VLOOKUP($A305&amp;$B306,st_line_md_forecast[[#All],[key]:[Exceeds N-1]],COLUMNS(st_line_md_forecast!F304:H304),FALSE)</f>
        <v>0.98542274052500001</v>
      </c>
      <c r="F306" s="347"/>
      <c r="G306" s="347"/>
      <c r="H306" s="42">
        <v>39.1</v>
      </c>
      <c r="I306" s="42">
        <v>39.299999999999997</v>
      </c>
      <c r="J306" s="42">
        <v>39.299999999999997</v>
      </c>
      <c r="K306" s="42">
        <v>39.1</v>
      </c>
      <c r="L306" s="42">
        <v>39.1</v>
      </c>
      <c r="M306" s="42">
        <v>39.1</v>
      </c>
      <c r="N306" s="179" t="str">
        <f t="shared" si="7"/>
        <v/>
      </c>
      <c r="O306" s="43"/>
      <c r="P306" s="43"/>
      <c r="Q306" s="43"/>
      <c r="R306" s="43"/>
      <c r="S306" s="43"/>
      <c r="T306" s="43"/>
      <c r="U306" s="43"/>
      <c r="V306" s="43"/>
      <c r="W306" s="43"/>
      <c r="X306" s="323"/>
    </row>
    <row r="307" spans="1:24">
      <c r="A307" s="476" t="s">
        <v>675</v>
      </c>
      <c r="B307" s="45" t="s">
        <v>588</v>
      </c>
      <c r="C307" s="43">
        <f>VLOOKUP($A307&amp;$B307,st_line_md_forecast[[#All],[key]:[Exceeds N-1]],COLUMNS(st_line_md_forecast!$E$2:$F$2),FALSE)</f>
        <v>159.9</v>
      </c>
      <c r="D307" s="347"/>
      <c r="E307" s="42">
        <f>VLOOKUP($A307&amp;$B307,st_line_md_forecast[[#All],[key]:[Exceeds N-1]],COLUMNS(st_line_md_forecast!F305:H305),FALSE)</f>
        <v>0.98053892215600003</v>
      </c>
      <c r="F307" s="347"/>
      <c r="G307" s="347"/>
      <c r="H307" s="42">
        <v>78.099999999999994</v>
      </c>
      <c r="I307" s="42">
        <v>90.6</v>
      </c>
      <c r="J307" s="42">
        <v>97.3</v>
      </c>
      <c r="K307" s="42">
        <v>100.4</v>
      </c>
      <c r="L307" s="42">
        <v>99.8</v>
      </c>
      <c r="M307" s="42">
        <v>99.2</v>
      </c>
      <c r="N307" s="179" t="str">
        <f t="shared" si="7"/>
        <v/>
      </c>
      <c r="O307" s="43"/>
      <c r="P307" s="43"/>
      <c r="Q307" s="43"/>
      <c r="R307" s="43"/>
      <c r="S307" s="43"/>
      <c r="T307" s="43"/>
      <c r="U307" s="43"/>
      <c r="V307" s="43"/>
      <c r="W307" s="43"/>
      <c r="X307" s="323"/>
    </row>
    <row r="308" spans="1:24">
      <c r="A308" s="476"/>
      <c r="B308" s="45" t="s">
        <v>590</v>
      </c>
      <c r="C308" s="43">
        <f>VLOOKUP($A307&amp;$B308,st_line_md_forecast[[#All],[key]:[Exceeds N-1]],COLUMNS(st_line_md_forecast!$E$2:$F$2),FALSE)</f>
        <v>170.6</v>
      </c>
      <c r="D308" s="347"/>
      <c r="E308" s="42">
        <f>VLOOKUP($A307&amp;$B308,st_line_md_forecast[[#All],[key]:[Exceeds N-1]],COLUMNS(st_line_md_forecast!F306:H306),FALSE)</f>
        <v>0.98560000000000003</v>
      </c>
      <c r="F308" s="347"/>
      <c r="G308" s="347"/>
      <c r="H308" s="42">
        <v>73.2</v>
      </c>
      <c r="I308" s="42">
        <v>86.3</v>
      </c>
      <c r="J308" s="42">
        <v>90.8</v>
      </c>
      <c r="K308" s="42">
        <v>91.8</v>
      </c>
      <c r="L308" s="42">
        <v>91.6</v>
      </c>
      <c r="M308" s="42">
        <v>91.7</v>
      </c>
      <c r="N308" s="179" t="str">
        <f t="shared" si="7"/>
        <v/>
      </c>
      <c r="O308" s="43"/>
      <c r="P308" s="43"/>
      <c r="Q308" s="43"/>
      <c r="R308" s="43"/>
      <c r="S308" s="43"/>
      <c r="T308" s="43"/>
      <c r="U308" s="43"/>
      <c r="V308" s="43"/>
      <c r="W308" s="43"/>
      <c r="X308" s="323"/>
    </row>
    <row r="309" spans="1:24">
      <c r="A309" s="476" t="s">
        <v>659</v>
      </c>
      <c r="B309" s="45" t="s">
        <v>588</v>
      </c>
      <c r="C309" s="43">
        <f>VLOOKUP($A309&amp;$B309,st_line_md_forecast[[#All],[key]:[Exceeds N-1]],COLUMNS(st_line_md_forecast!$E$2:$F$2),FALSE)</f>
        <v>84</v>
      </c>
      <c r="D309" s="347"/>
      <c r="E309" s="42">
        <f>VLOOKUP($A309&amp;$B309,st_line_md_forecast[[#All],[key]:[Exceeds N-1]],COLUMNS(st_line_md_forecast!F307:H307),FALSE)</f>
        <v>0.99745547073800001</v>
      </c>
      <c r="F309" s="347"/>
      <c r="G309" s="347"/>
      <c r="H309" s="42">
        <v>73.5</v>
      </c>
      <c r="I309" s="42">
        <v>85.5</v>
      </c>
      <c r="J309" s="42">
        <v>91.8</v>
      </c>
      <c r="K309" s="42">
        <v>94.8</v>
      </c>
      <c r="L309" s="42">
        <v>94.4</v>
      </c>
      <c r="M309" s="42">
        <v>93.6</v>
      </c>
      <c r="N309" s="179">
        <f t="shared" si="7"/>
        <v>1.7857142857142794E-2</v>
      </c>
      <c r="O309" s="43"/>
      <c r="P309" s="43"/>
      <c r="Q309" s="43"/>
      <c r="R309" s="43"/>
      <c r="S309" s="43"/>
      <c r="T309" s="43"/>
      <c r="U309" s="43"/>
      <c r="V309" s="43"/>
      <c r="W309" s="43"/>
      <c r="X309" s="323"/>
    </row>
    <row r="310" spans="1:24">
      <c r="A310" s="476"/>
      <c r="B310" s="45" t="s">
        <v>590</v>
      </c>
      <c r="C310" s="43">
        <f>VLOOKUP($A309&amp;$B310,st_line_md_forecast[[#All],[key]:[Exceeds N-1]],COLUMNS(st_line_md_forecast!$E$2:$F$2),FALSE)</f>
        <v>91.5</v>
      </c>
      <c r="D310" s="347"/>
      <c r="E310" s="42">
        <f>VLOOKUP($A309&amp;$B310,st_line_md_forecast[[#All],[key]:[Exceeds N-1]],COLUMNS(st_line_md_forecast!F308:H308),FALSE)</f>
        <v>0.99744245524300001</v>
      </c>
      <c r="F310" s="347"/>
      <c r="G310" s="347"/>
      <c r="H310" s="42">
        <v>68.599999999999994</v>
      </c>
      <c r="I310" s="42">
        <v>81.400000000000006</v>
      </c>
      <c r="J310" s="42">
        <v>85.7</v>
      </c>
      <c r="K310" s="42">
        <v>86.6</v>
      </c>
      <c r="L310" s="42">
        <v>86.5</v>
      </c>
      <c r="M310" s="42">
        <v>86.5</v>
      </c>
      <c r="N310" s="179" t="str">
        <f t="shared" si="7"/>
        <v/>
      </c>
      <c r="O310" s="43"/>
      <c r="P310" s="43"/>
      <c r="Q310" s="43"/>
      <c r="R310" s="43"/>
      <c r="S310" s="43"/>
      <c r="T310" s="43"/>
      <c r="U310" s="43"/>
      <c r="V310" s="43"/>
      <c r="W310" s="43"/>
      <c r="X310" s="323"/>
    </row>
    <row r="311" spans="1:24">
      <c r="A311" s="476" t="s">
        <v>660</v>
      </c>
      <c r="B311" s="45" t="s">
        <v>588</v>
      </c>
      <c r="C311" s="43">
        <f>VLOOKUP($A311&amp;$B311,st_line_md_forecast[[#All],[key]:[Exceeds N-1]],COLUMNS(st_line_md_forecast!$E$2:$F$2),FALSE)</f>
        <v>84</v>
      </c>
      <c r="D311" s="347"/>
      <c r="E311" s="42">
        <f>VLOOKUP($A311&amp;$B311,st_line_md_forecast[[#All],[key]:[Exceeds N-1]],COLUMNS(st_line_md_forecast!F309:H309),FALSE)</f>
        <v>0.99745547073800001</v>
      </c>
      <c r="F311" s="347"/>
      <c r="G311" s="347"/>
      <c r="H311" s="42">
        <v>66.8</v>
      </c>
      <c r="I311" s="42">
        <v>77.900000000000006</v>
      </c>
      <c r="J311" s="42">
        <v>84.5</v>
      </c>
      <c r="K311" s="42">
        <v>87.2</v>
      </c>
      <c r="L311" s="42">
        <v>86.8</v>
      </c>
      <c r="M311" s="42">
        <v>86.1</v>
      </c>
      <c r="N311" s="179" t="str">
        <f t="shared" si="7"/>
        <v/>
      </c>
      <c r="O311" s="43"/>
      <c r="P311" s="43"/>
      <c r="Q311" s="43"/>
      <c r="R311" s="43"/>
      <c r="S311" s="43"/>
      <c r="T311" s="43"/>
      <c r="U311" s="43"/>
      <c r="V311" s="43"/>
      <c r="W311" s="43"/>
      <c r="X311" s="323"/>
    </row>
    <row r="312" spans="1:24">
      <c r="A312" s="476"/>
      <c r="B312" s="45" t="s">
        <v>590</v>
      </c>
      <c r="C312" s="43">
        <f>VLOOKUP($A311&amp;$B312,st_line_md_forecast[[#All],[key]:[Exceeds N-1]],COLUMNS(st_line_md_forecast!$E$2:$F$2),FALSE)</f>
        <v>91.5</v>
      </c>
      <c r="D312" s="347"/>
      <c r="E312" s="42">
        <f>VLOOKUP($A311&amp;$B312,st_line_md_forecast[[#All],[key]:[Exceeds N-1]],COLUMNS(st_line_md_forecast!F310:H310),FALSE)</f>
        <v>0.99744245524300001</v>
      </c>
      <c r="F312" s="347"/>
      <c r="G312" s="347"/>
      <c r="H312" s="42">
        <v>62.5</v>
      </c>
      <c r="I312" s="42">
        <v>74.900000000000006</v>
      </c>
      <c r="J312" s="42">
        <v>79.2</v>
      </c>
      <c r="K312" s="42">
        <v>80</v>
      </c>
      <c r="L312" s="42">
        <v>79.8</v>
      </c>
      <c r="M312" s="42">
        <v>79.8</v>
      </c>
      <c r="N312" s="179" t="str">
        <f t="shared" si="7"/>
        <v/>
      </c>
      <c r="O312" s="43"/>
      <c r="P312" s="43"/>
      <c r="Q312" s="43"/>
      <c r="R312" s="43"/>
      <c r="S312" s="43"/>
      <c r="T312" s="43"/>
      <c r="U312" s="43"/>
      <c r="V312" s="43"/>
      <c r="W312" s="43"/>
      <c r="X312" s="323"/>
    </row>
    <row r="313" spans="1:24">
      <c r="A313" s="476" t="s">
        <v>676</v>
      </c>
      <c r="B313" s="45" t="s">
        <v>588</v>
      </c>
      <c r="C313" s="43">
        <f>VLOOKUP($A313&amp;$B313,st_line_md_forecast[[#All],[key]:[Exceeds N-1]],COLUMNS(st_line_md_forecast!$E$2:$F$2),FALSE)</f>
        <v>125.7</v>
      </c>
      <c r="D313" s="347"/>
      <c r="E313" s="42">
        <f>VLOOKUP($A313&amp;$B313,st_line_md_forecast[[#All],[key]:[Exceeds N-1]],COLUMNS(st_line_md_forecast!F311:H311),FALSE)</f>
        <v>0.98371777476300004</v>
      </c>
      <c r="F313" s="347"/>
      <c r="G313" s="347"/>
      <c r="H313" s="42">
        <v>73.7</v>
      </c>
      <c r="I313" s="42">
        <v>83.8</v>
      </c>
      <c r="J313" s="42">
        <v>89.2</v>
      </c>
      <c r="K313" s="42">
        <v>91.8</v>
      </c>
      <c r="L313" s="42">
        <v>91.4</v>
      </c>
      <c r="M313" s="42">
        <v>90.8</v>
      </c>
      <c r="N313" s="179" t="str">
        <f t="shared" si="7"/>
        <v/>
      </c>
      <c r="O313" s="43"/>
      <c r="P313" s="43"/>
      <c r="Q313" s="43"/>
      <c r="R313" s="43"/>
      <c r="S313" s="43"/>
      <c r="T313" s="43"/>
      <c r="U313" s="43"/>
      <c r="V313" s="43"/>
      <c r="W313" s="43"/>
      <c r="X313" s="323"/>
    </row>
    <row r="314" spans="1:24">
      <c r="A314" s="476"/>
      <c r="B314" s="45" t="s">
        <v>590</v>
      </c>
      <c r="C314" s="43">
        <f>VLOOKUP($A313&amp;$B314,st_line_md_forecast[[#All],[key]:[Exceeds N-1]],COLUMNS(st_line_md_forecast!$E$2:$F$2),FALSE)</f>
        <v>137.19999999999999</v>
      </c>
      <c r="D314" s="347"/>
      <c r="E314" s="42">
        <f>VLOOKUP($A313&amp;$B314,st_line_md_forecast[[#All],[key]:[Exceeds N-1]],COLUMNS(st_line_md_forecast!F312:H312),FALSE)</f>
        <v>0.98847262247800005</v>
      </c>
      <c r="F314" s="347"/>
      <c r="G314" s="347"/>
      <c r="H314" s="42">
        <v>69.400000000000006</v>
      </c>
      <c r="I314" s="42">
        <v>80.400000000000006</v>
      </c>
      <c r="J314" s="42">
        <v>84.1</v>
      </c>
      <c r="K314" s="42">
        <v>84.8</v>
      </c>
      <c r="L314" s="42">
        <v>84.7</v>
      </c>
      <c r="M314" s="42">
        <v>84.8</v>
      </c>
      <c r="N314" s="179" t="str">
        <f t="shared" si="7"/>
        <v/>
      </c>
      <c r="O314" s="43"/>
      <c r="P314" s="43"/>
      <c r="Q314" s="43"/>
      <c r="R314" s="43"/>
      <c r="S314" s="43"/>
      <c r="T314" s="43"/>
      <c r="U314" s="43"/>
      <c r="V314" s="43"/>
      <c r="W314" s="43"/>
      <c r="X314" s="323"/>
    </row>
    <row r="315" spans="1:24">
      <c r="A315" s="476" t="s">
        <v>867</v>
      </c>
      <c r="B315" s="45" t="s">
        <v>588</v>
      </c>
      <c r="C315" s="43">
        <f>VLOOKUP($A315&amp;$B315,st_line_md_forecast[[#All],[key]:[Exceeds N-1]],COLUMNS(st_line_md_forecast!$E$2:$F$2),FALSE)</f>
        <v>162.30000000000001</v>
      </c>
      <c r="D315" s="347"/>
      <c r="E315" s="42">
        <f>VLOOKUP($A315&amp;$B315,st_line_md_forecast[[#All],[key]:[Exceeds N-1]],COLUMNS(st_line_md_forecast!F313:H313),FALSE)</f>
        <v>0.959785522788</v>
      </c>
      <c r="F315" s="347"/>
      <c r="G315" s="347"/>
      <c r="H315" s="42">
        <v>37.299999999999997</v>
      </c>
      <c r="I315" s="42">
        <v>44</v>
      </c>
      <c r="J315" s="42">
        <v>51.2</v>
      </c>
      <c r="K315" s="42">
        <v>52.7</v>
      </c>
      <c r="L315" s="42">
        <v>52.4</v>
      </c>
      <c r="M315" s="42">
        <v>52</v>
      </c>
      <c r="N315" s="179" t="str">
        <f t="shared" si="7"/>
        <v/>
      </c>
      <c r="O315" s="43"/>
      <c r="P315" s="43"/>
      <c r="Q315" s="43"/>
      <c r="R315" s="43"/>
      <c r="S315" s="43"/>
      <c r="T315" s="43"/>
      <c r="U315" s="43"/>
      <c r="V315" s="43"/>
      <c r="W315" s="43"/>
      <c r="X315" s="323"/>
    </row>
    <row r="316" spans="1:24">
      <c r="A316" s="476"/>
      <c r="B316" s="45" t="s">
        <v>590</v>
      </c>
      <c r="C316" s="43">
        <f>VLOOKUP($A315&amp;$B316,st_line_md_forecast[[#All],[key]:[Exceeds N-1]],COLUMNS(st_line_md_forecast!$E$2:$F$2),FALSE)</f>
        <v>173.8</v>
      </c>
      <c r="D316" s="347"/>
      <c r="E316" s="42">
        <f>VLOOKUP($A315&amp;$B316,st_line_md_forecast[[#All],[key]:[Exceeds N-1]],COLUMNS(st_line_md_forecast!F314:H314),FALSE)</f>
        <v>0.96056338028199995</v>
      </c>
      <c r="F316" s="347"/>
      <c r="G316" s="347"/>
      <c r="H316" s="42">
        <v>35.5</v>
      </c>
      <c r="I316" s="42">
        <v>45.5</v>
      </c>
      <c r="J316" s="42">
        <v>49.6</v>
      </c>
      <c r="K316" s="42">
        <v>49.9</v>
      </c>
      <c r="L316" s="42">
        <v>49.6</v>
      </c>
      <c r="M316" s="42">
        <v>49.3</v>
      </c>
      <c r="N316" s="179" t="str">
        <f t="shared" si="7"/>
        <v/>
      </c>
      <c r="O316" s="43"/>
      <c r="P316" s="43"/>
      <c r="Q316" s="43"/>
      <c r="R316" s="43"/>
      <c r="S316" s="43"/>
      <c r="T316" s="43"/>
      <c r="U316" s="43"/>
      <c r="V316" s="43"/>
      <c r="W316" s="43"/>
      <c r="X316" s="323"/>
    </row>
    <row r="317" spans="1:24">
      <c r="A317" s="476" t="s">
        <v>868</v>
      </c>
      <c r="B317" s="45" t="s">
        <v>588</v>
      </c>
      <c r="C317" s="43">
        <f>VLOOKUP($A317&amp;$B317,st_line_md_forecast[[#All],[key]:[Exceeds N-1]],COLUMNS(st_line_md_forecast!$E$2:$F$2),FALSE)</f>
        <v>125.7</v>
      </c>
      <c r="D317" s="347"/>
      <c r="E317" s="42">
        <f>VLOOKUP($A317&amp;$B317,st_line_md_forecast[[#All],[key]:[Exceeds N-1]],COLUMNS(st_line_md_forecast!F315:H315),FALSE)</f>
        <v>0.959785522788</v>
      </c>
      <c r="F317" s="347"/>
      <c r="G317" s="347"/>
      <c r="H317" s="42">
        <v>37.299999999999997</v>
      </c>
      <c r="I317" s="42">
        <v>44</v>
      </c>
      <c r="J317" s="42">
        <v>51.2</v>
      </c>
      <c r="K317" s="42">
        <v>52.7</v>
      </c>
      <c r="L317" s="42">
        <v>52.4</v>
      </c>
      <c r="M317" s="42">
        <v>52</v>
      </c>
      <c r="N317" s="179" t="str">
        <f t="shared" si="7"/>
        <v/>
      </c>
      <c r="O317" s="43"/>
      <c r="P317" s="43"/>
      <c r="Q317" s="43"/>
      <c r="R317" s="43"/>
      <c r="S317" s="43"/>
      <c r="T317" s="43"/>
      <c r="U317" s="43"/>
      <c r="V317" s="43"/>
      <c r="W317" s="43"/>
      <c r="X317" s="323"/>
    </row>
    <row r="318" spans="1:24">
      <c r="A318" s="476"/>
      <c r="B318" s="45" t="s">
        <v>590</v>
      </c>
      <c r="C318" s="43">
        <f>VLOOKUP($A317&amp;$B318,st_line_md_forecast[[#All],[key]:[Exceeds N-1]],COLUMNS(st_line_md_forecast!$E$2:$F$2),FALSE)</f>
        <v>128</v>
      </c>
      <c r="D318" s="347"/>
      <c r="E318" s="42">
        <f>VLOOKUP($A317&amp;$B318,st_line_md_forecast[[#All],[key]:[Exceeds N-1]],COLUMNS(st_line_md_forecast!F316:H316),FALSE)</f>
        <v>0.96056338028199995</v>
      </c>
      <c r="F318" s="347"/>
      <c r="G318" s="347"/>
      <c r="H318" s="42">
        <v>35.5</v>
      </c>
      <c r="I318" s="42">
        <v>45.5</v>
      </c>
      <c r="J318" s="42">
        <v>49.6</v>
      </c>
      <c r="K318" s="42">
        <v>49.9</v>
      </c>
      <c r="L318" s="42">
        <v>49.6</v>
      </c>
      <c r="M318" s="42">
        <v>49.3</v>
      </c>
      <c r="N318" s="179" t="str">
        <f t="shared" si="7"/>
        <v/>
      </c>
      <c r="O318" s="43"/>
      <c r="P318" s="43"/>
      <c r="Q318" s="43"/>
      <c r="R318" s="43"/>
      <c r="S318" s="43"/>
      <c r="T318" s="43"/>
      <c r="U318" s="43"/>
      <c r="V318" s="43"/>
      <c r="W318" s="43"/>
      <c r="X318" s="323"/>
    </row>
    <row r="319" spans="1:24">
      <c r="A319" s="476" t="s">
        <v>894</v>
      </c>
      <c r="B319" s="45" t="s">
        <v>588</v>
      </c>
      <c r="C319" s="43">
        <f>VLOOKUP($A319&amp;$B319,st_line_md_forecast[[#All],[key]:[Exceeds N-1]],COLUMNS(st_line_md_forecast!$E$2:$F$2),FALSE)</f>
        <v>78.3</v>
      </c>
      <c r="D319" s="347"/>
      <c r="E319" s="42">
        <f>VLOOKUP($A319&amp;$B319,st_line_md_forecast[[#All],[key]:[Exceeds N-1]],COLUMNS(st_line_md_forecast!F317:H317),FALSE)</f>
        <v>0.98227848101299997</v>
      </c>
      <c r="F319" s="347"/>
      <c r="G319" s="347"/>
      <c r="H319" s="42">
        <v>21</v>
      </c>
      <c r="I319" s="42">
        <v>24.5</v>
      </c>
      <c r="J319" s="42">
        <v>26.4</v>
      </c>
      <c r="K319" s="42">
        <v>26.5</v>
      </c>
      <c r="L319" s="42">
        <v>26.6</v>
      </c>
      <c r="M319" s="42">
        <v>26.5</v>
      </c>
      <c r="N319" s="179" t="str">
        <f t="shared" si="7"/>
        <v/>
      </c>
      <c r="O319" s="43"/>
      <c r="P319" s="43"/>
      <c r="Q319" s="43"/>
      <c r="R319" s="43"/>
      <c r="S319" s="43"/>
      <c r="T319" s="43"/>
      <c r="U319" s="43"/>
      <c r="V319" s="43"/>
      <c r="W319" s="43"/>
      <c r="X319" s="323"/>
    </row>
    <row r="320" spans="1:24">
      <c r="A320" s="476"/>
      <c r="B320" s="45" t="s">
        <v>590</v>
      </c>
      <c r="C320" s="43">
        <f>VLOOKUP($A319&amp;$B320,st_line_md_forecast[[#All],[key]:[Exceeds N-1]],COLUMNS(st_line_md_forecast!$E$2:$F$2),FALSE)</f>
        <v>84.6</v>
      </c>
      <c r="D320" s="347"/>
      <c r="E320" s="42">
        <f>VLOOKUP($A319&amp;$B320,st_line_md_forecast[[#All],[key]:[Exceeds N-1]],COLUMNS(st_line_md_forecast!F318:H318),FALSE)</f>
        <v>0.98232323232300001</v>
      </c>
      <c r="F320" s="347"/>
      <c r="G320" s="347"/>
      <c r="H320" s="42">
        <v>16.399999999999999</v>
      </c>
      <c r="I320" s="42">
        <v>19.100000000000001</v>
      </c>
      <c r="J320" s="42">
        <v>21</v>
      </c>
      <c r="K320" s="42">
        <v>21.2</v>
      </c>
      <c r="L320" s="42">
        <v>21.2</v>
      </c>
      <c r="M320" s="42">
        <v>21.1</v>
      </c>
      <c r="N320" s="179" t="str">
        <f t="shared" si="7"/>
        <v/>
      </c>
      <c r="O320" s="43"/>
      <c r="P320" s="43"/>
      <c r="Q320" s="43"/>
      <c r="R320" s="43"/>
      <c r="S320" s="43"/>
      <c r="T320" s="43"/>
      <c r="U320" s="43"/>
      <c r="V320" s="43"/>
      <c r="W320" s="43"/>
      <c r="X320" s="323"/>
    </row>
    <row r="321" spans="1:24">
      <c r="A321" s="476" t="s">
        <v>895</v>
      </c>
      <c r="B321" s="45" t="s">
        <v>588</v>
      </c>
      <c r="C321" s="43">
        <f>VLOOKUP($A321&amp;$B321,st_line_md_forecast[[#All],[key]:[Exceeds N-1]],COLUMNS(st_line_md_forecast!$E$2:$F$2),FALSE)</f>
        <v>80</v>
      </c>
      <c r="D321" s="347"/>
      <c r="E321" s="42">
        <f>VLOOKUP($A321&amp;$B321,st_line_md_forecast[[#All],[key]:[Exceeds N-1]],COLUMNS(st_line_md_forecast!F319:H319),FALSE)</f>
        <v>0.97979797979799998</v>
      </c>
      <c r="F321" s="347"/>
      <c r="G321" s="347"/>
      <c r="H321" s="42">
        <v>21.4</v>
      </c>
      <c r="I321" s="42">
        <v>25</v>
      </c>
      <c r="J321" s="42">
        <v>26.9</v>
      </c>
      <c r="K321" s="42">
        <v>27</v>
      </c>
      <c r="L321" s="42">
        <v>27.1</v>
      </c>
      <c r="M321" s="42">
        <v>27</v>
      </c>
      <c r="N321" s="179" t="str">
        <f t="shared" si="7"/>
        <v/>
      </c>
      <c r="O321" s="43"/>
      <c r="P321" s="43"/>
      <c r="Q321" s="43"/>
      <c r="R321" s="43"/>
      <c r="S321" s="43"/>
      <c r="T321" s="43"/>
      <c r="U321" s="43"/>
      <c r="V321" s="43"/>
      <c r="W321" s="43"/>
      <c r="X321" s="323"/>
    </row>
    <row r="322" spans="1:24">
      <c r="A322" s="476"/>
      <c r="B322" s="45" t="s">
        <v>590</v>
      </c>
      <c r="C322" s="43">
        <f>VLOOKUP($A321&amp;$B322,st_line_md_forecast[[#All],[key]:[Exceeds N-1]],COLUMNS(st_line_md_forecast!$E$2:$F$2),FALSE)</f>
        <v>85.7</v>
      </c>
      <c r="D322" s="347"/>
      <c r="E322" s="42">
        <f>VLOOKUP($A321&amp;$B322,st_line_md_forecast[[#All],[key]:[Exceeds N-1]],COLUMNS(st_line_md_forecast!F320:H320),FALSE)</f>
        <v>0.98236775818599997</v>
      </c>
      <c r="F322" s="347"/>
      <c r="G322" s="347"/>
      <c r="H322" s="42">
        <v>16.8</v>
      </c>
      <c r="I322" s="42">
        <v>19.5</v>
      </c>
      <c r="J322" s="42">
        <v>21.4</v>
      </c>
      <c r="K322" s="42">
        <v>21.6</v>
      </c>
      <c r="L322" s="42">
        <v>21.6</v>
      </c>
      <c r="M322" s="42">
        <v>21.5</v>
      </c>
      <c r="N322" s="179" t="str">
        <f t="shared" si="7"/>
        <v/>
      </c>
      <c r="O322" s="43"/>
      <c r="P322" s="43"/>
      <c r="Q322" s="43"/>
      <c r="R322" s="43"/>
      <c r="S322" s="43"/>
      <c r="T322" s="43"/>
      <c r="U322" s="43"/>
      <c r="V322" s="43"/>
      <c r="W322" s="43"/>
      <c r="X322" s="323"/>
    </row>
    <row r="323" spans="1:24">
      <c r="A323" s="476" t="s">
        <v>896</v>
      </c>
      <c r="B323" s="45" t="s">
        <v>588</v>
      </c>
      <c r="C323" s="43">
        <f>VLOOKUP($A323&amp;$B323,st_line_md_forecast[[#All],[key]:[Exceeds N-1]],COLUMNS(st_line_md_forecast!$E$2:$F$2),FALSE)</f>
        <v>83.9</v>
      </c>
      <c r="D323" s="347"/>
      <c r="E323" s="42">
        <f>VLOOKUP($A323&amp;$B323,st_line_md_forecast[[#All],[key]:[Exceeds N-1]],COLUMNS(st_line_md_forecast!F321:H321),FALSE)</f>
        <v>0.97974683544300001</v>
      </c>
      <c r="F323" s="347"/>
      <c r="G323" s="347"/>
      <c r="H323" s="42">
        <v>17.600000000000001</v>
      </c>
      <c r="I323" s="42">
        <v>18.8</v>
      </c>
      <c r="J323" s="42">
        <v>19.399999999999999</v>
      </c>
      <c r="K323" s="42">
        <v>19.600000000000001</v>
      </c>
      <c r="L323" s="42">
        <v>19.7</v>
      </c>
      <c r="M323" s="42">
        <v>19.600000000000001</v>
      </c>
      <c r="N323" s="179" t="str">
        <f t="shared" si="7"/>
        <v/>
      </c>
      <c r="O323" s="43"/>
      <c r="P323" s="43"/>
      <c r="Q323" s="43"/>
      <c r="R323" s="43"/>
      <c r="S323" s="43"/>
      <c r="T323" s="43"/>
      <c r="U323" s="43"/>
      <c r="V323" s="43"/>
      <c r="W323" s="43"/>
      <c r="X323" s="323"/>
    </row>
    <row r="324" spans="1:24">
      <c r="A324" s="476"/>
      <c r="B324" s="45" t="s">
        <v>590</v>
      </c>
      <c r="C324" s="43">
        <f>VLOOKUP($A323&amp;$B324,st_line_md_forecast[[#All],[key]:[Exceeds N-1]],COLUMNS(st_line_md_forecast!$E$2:$F$2),FALSE)</f>
        <v>91.5</v>
      </c>
      <c r="D324" s="347"/>
      <c r="E324" s="42">
        <f>VLOOKUP($A323&amp;$B324,st_line_md_forecast[[#All],[key]:[Exceeds N-1]],COLUMNS(st_line_md_forecast!F322:H322),FALSE)</f>
        <v>0.98232323232300001</v>
      </c>
      <c r="F324" s="347"/>
      <c r="G324" s="347"/>
      <c r="H324" s="42">
        <v>15.7</v>
      </c>
      <c r="I324" s="42">
        <v>16.600000000000001</v>
      </c>
      <c r="J324" s="42">
        <v>16.7</v>
      </c>
      <c r="K324" s="42">
        <v>16.899999999999999</v>
      </c>
      <c r="L324" s="42">
        <v>16.899999999999999</v>
      </c>
      <c r="M324" s="42">
        <v>16.8</v>
      </c>
      <c r="N324" s="179" t="str">
        <f t="shared" si="7"/>
        <v/>
      </c>
      <c r="O324" s="43"/>
      <c r="P324" s="43"/>
      <c r="Q324" s="43"/>
      <c r="R324" s="43"/>
      <c r="S324" s="43"/>
      <c r="T324" s="43"/>
      <c r="U324" s="43"/>
      <c r="V324" s="43"/>
      <c r="W324" s="43"/>
      <c r="X324" s="323"/>
    </row>
    <row r="325" spans="1:24">
      <c r="A325" s="476" t="s">
        <v>872</v>
      </c>
      <c r="B325" s="45" t="s">
        <v>588</v>
      </c>
      <c r="C325" s="43">
        <f>VLOOKUP($A325&amp;$B325,st_line_md_forecast[[#All],[key]:[Exceeds N-1]],COLUMNS(st_line_md_forecast!$E$2:$F$2),FALSE)</f>
        <v>37.700000000000003</v>
      </c>
      <c r="D325" s="347"/>
      <c r="E325" s="42">
        <f>VLOOKUP($A325&amp;$B325,st_line_md_forecast[[#All],[key]:[Exceeds N-1]],COLUMNS(st_line_md_forecast!F323:H323),FALSE)</f>
        <v>0.89523809523800002</v>
      </c>
      <c r="F325" s="347"/>
      <c r="G325" s="347"/>
      <c r="H325" s="42">
        <v>39.5</v>
      </c>
      <c r="I325" s="42">
        <v>39.5</v>
      </c>
      <c r="J325" s="42">
        <v>39.799999999999997</v>
      </c>
      <c r="K325" s="42">
        <v>39.9</v>
      </c>
      <c r="L325" s="42">
        <v>39.5</v>
      </c>
      <c r="M325" s="42">
        <v>39.5</v>
      </c>
      <c r="N325" s="342">
        <f t="shared" ref="N325:N388" si="8">IF(I325&gt;C325,(I325/C325)-1,"")</f>
        <v>4.7745358090185652E-2</v>
      </c>
      <c r="O325" s="43"/>
      <c r="P325" s="43"/>
      <c r="Q325" s="43"/>
      <c r="R325" s="43"/>
      <c r="S325" s="43"/>
      <c r="T325" s="43"/>
      <c r="U325" s="43"/>
      <c r="V325" s="43"/>
      <c r="W325" s="43"/>
      <c r="X325" s="323"/>
    </row>
    <row r="326" spans="1:24">
      <c r="A326" s="476"/>
      <c r="B326" s="45" t="s">
        <v>590</v>
      </c>
      <c r="C326" s="43">
        <f>VLOOKUP($A325&amp;$B326,st_line_md_forecast[[#All],[key]:[Exceeds N-1]],COLUMNS(st_line_md_forecast!$E$2:$F$2),FALSE)</f>
        <v>40</v>
      </c>
      <c r="D326" s="347"/>
      <c r="E326" s="42">
        <f>VLOOKUP($A325&amp;$B326,st_line_md_forecast[[#All],[key]:[Exceeds N-1]],COLUMNS(st_line_md_forecast!F324:H324),FALSE)</f>
        <v>0.95731707317100001</v>
      </c>
      <c r="F326" s="347"/>
      <c r="G326" s="347"/>
      <c r="H326" s="42">
        <v>39.6</v>
      </c>
      <c r="I326" s="42">
        <v>39.5</v>
      </c>
      <c r="J326" s="42">
        <v>39.5</v>
      </c>
      <c r="K326" s="42">
        <v>39.700000000000003</v>
      </c>
      <c r="L326" s="42">
        <v>39.799999999999997</v>
      </c>
      <c r="M326" s="42">
        <v>39.700000000000003</v>
      </c>
      <c r="N326" s="342" t="str">
        <f t="shared" si="8"/>
        <v/>
      </c>
      <c r="O326" s="43"/>
      <c r="P326" s="43"/>
      <c r="Q326" s="43"/>
      <c r="R326" s="43"/>
      <c r="S326" s="43"/>
      <c r="T326" s="43"/>
      <c r="U326" s="43"/>
      <c r="V326" s="43"/>
      <c r="W326" s="43"/>
      <c r="X326" s="323"/>
    </row>
    <row r="327" spans="1:24">
      <c r="A327" s="476" t="s">
        <v>873</v>
      </c>
      <c r="B327" s="45" t="s">
        <v>588</v>
      </c>
      <c r="C327" s="43">
        <f>VLOOKUP($A327&amp;$B327,st_line_md_forecast[[#All],[key]:[Exceeds N-1]],COLUMNS(st_line_md_forecast!$E$2:$F$2),FALSE)</f>
        <v>37.700000000000003</v>
      </c>
      <c r="D327" s="347"/>
      <c r="E327" s="42">
        <f>VLOOKUP($A327&amp;$B327,st_line_md_forecast[[#All],[key]:[Exceeds N-1]],COLUMNS(st_line_md_forecast!F325:H325),FALSE)</f>
        <v>0.89719626168199995</v>
      </c>
      <c r="F327" s="347"/>
      <c r="G327" s="347"/>
      <c r="H327" s="42">
        <v>39.6</v>
      </c>
      <c r="I327" s="42">
        <v>39.6</v>
      </c>
      <c r="J327" s="42">
        <v>39.799999999999997</v>
      </c>
      <c r="K327" s="42">
        <v>39.9</v>
      </c>
      <c r="L327" s="42">
        <v>39.6</v>
      </c>
      <c r="M327" s="42">
        <v>39.6</v>
      </c>
      <c r="N327" s="342">
        <f t="shared" si="8"/>
        <v>5.0397877984084793E-2</v>
      </c>
      <c r="O327" s="43"/>
      <c r="P327" s="43"/>
      <c r="Q327" s="43"/>
      <c r="R327" s="43"/>
      <c r="S327" s="43"/>
      <c r="T327" s="43"/>
      <c r="U327" s="43"/>
      <c r="V327" s="43"/>
      <c r="W327" s="43"/>
      <c r="X327" s="323"/>
    </row>
    <row r="328" spans="1:24">
      <c r="A328" s="476"/>
      <c r="B328" s="45" t="s">
        <v>590</v>
      </c>
      <c r="C328" s="43">
        <f>VLOOKUP($A327&amp;$B328,st_line_md_forecast[[#All],[key]:[Exceeds N-1]],COLUMNS(st_line_md_forecast!$E$2:$F$2),FALSE)</f>
        <v>40</v>
      </c>
      <c r="D328" s="347"/>
      <c r="E328" s="42">
        <f>VLOOKUP($A327&amp;$B328,st_line_md_forecast[[#All],[key]:[Exceeds N-1]],COLUMNS(st_line_md_forecast!F326:H326),FALSE)</f>
        <v>0.95238095238099996</v>
      </c>
      <c r="F328" s="347"/>
      <c r="G328" s="347"/>
      <c r="H328" s="42">
        <v>39.700000000000003</v>
      </c>
      <c r="I328" s="42">
        <v>39.6</v>
      </c>
      <c r="J328" s="42">
        <v>39.6</v>
      </c>
      <c r="K328" s="42">
        <v>39.799999999999997</v>
      </c>
      <c r="L328" s="42">
        <v>39.799999999999997</v>
      </c>
      <c r="M328" s="42">
        <v>39.700000000000003</v>
      </c>
      <c r="N328" s="342" t="str">
        <f t="shared" si="8"/>
        <v/>
      </c>
      <c r="O328" s="43"/>
      <c r="P328" s="43"/>
      <c r="Q328" s="43"/>
      <c r="R328" s="43"/>
      <c r="S328" s="43"/>
      <c r="T328" s="43"/>
      <c r="U328" s="43"/>
      <c r="V328" s="43"/>
      <c r="W328" s="43"/>
      <c r="X328" s="323"/>
    </row>
    <row r="329" spans="1:24">
      <c r="A329" s="476" t="s">
        <v>874</v>
      </c>
      <c r="B329" s="45" t="s">
        <v>588</v>
      </c>
      <c r="C329" s="43">
        <f>VLOOKUP($A329&amp;$B329,st_line_md_forecast[[#All],[key]:[Exceeds N-1]],COLUMNS(st_line_md_forecast!$E$2:$F$2),FALSE)</f>
        <v>37.700000000000003</v>
      </c>
      <c r="D329" s="347"/>
      <c r="E329" s="42">
        <f>VLOOKUP($A329&amp;$B329,st_line_md_forecast[[#All],[key]:[Exceeds N-1]],COLUMNS(st_line_md_forecast!F327:H327),FALSE)</f>
        <v>0.99431818181800002</v>
      </c>
      <c r="F329" s="347"/>
      <c r="G329" s="347"/>
      <c r="H329" s="42">
        <v>39.5</v>
      </c>
      <c r="I329" s="42">
        <v>39.4</v>
      </c>
      <c r="J329" s="42">
        <v>39.700000000000003</v>
      </c>
      <c r="K329" s="42">
        <v>39.799999999999997</v>
      </c>
      <c r="L329" s="42">
        <v>39.5</v>
      </c>
      <c r="M329" s="42">
        <v>39.5</v>
      </c>
      <c r="N329" s="342">
        <f t="shared" si="8"/>
        <v>4.5092838196286289E-2</v>
      </c>
      <c r="O329" s="43"/>
      <c r="P329" s="43"/>
      <c r="Q329" s="43"/>
      <c r="R329" s="43"/>
      <c r="S329" s="43"/>
      <c r="T329" s="43"/>
      <c r="U329" s="43"/>
      <c r="V329" s="43"/>
      <c r="W329" s="43"/>
      <c r="X329" s="323"/>
    </row>
    <row r="330" spans="1:24" ht="14" thickBot="1">
      <c r="A330" s="486"/>
      <c r="B330" s="54" t="s">
        <v>590</v>
      </c>
      <c r="C330" s="44">
        <f>VLOOKUP($A329&amp;$B330,st_line_md_forecast[[#All],[key]:[Exceeds N-1]],COLUMNS(st_line_md_forecast!$E$2:$F$2),FALSE)</f>
        <v>40</v>
      </c>
      <c r="D330" s="354"/>
      <c r="E330" s="142">
        <f>VLOOKUP($A329&amp;$B330,st_line_md_forecast[[#All],[key]:[Exceeds N-1]],COLUMNS(st_line_md_forecast!F328:H328),FALSE)</f>
        <v>0.980891719745</v>
      </c>
      <c r="F330" s="354"/>
      <c r="G330" s="354"/>
      <c r="H330" s="142">
        <v>39.6</v>
      </c>
      <c r="I330" s="142">
        <v>39.5</v>
      </c>
      <c r="J330" s="142">
        <v>39.5</v>
      </c>
      <c r="K330" s="142">
        <v>39.700000000000003</v>
      </c>
      <c r="L330" s="142">
        <v>39.700000000000003</v>
      </c>
      <c r="M330" s="142">
        <v>39.6</v>
      </c>
      <c r="N330" s="181" t="str">
        <f t="shared" si="8"/>
        <v/>
      </c>
      <c r="O330" s="44"/>
      <c r="P330" s="44"/>
      <c r="Q330" s="44"/>
      <c r="R330" s="44"/>
      <c r="S330" s="44"/>
      <c r="T330" s="44"/>
      <c r="U330" s="44"/>
      <c r="V330" s="44"/>
      <c r="W330" s="44"/>
      <c r="X330" s="326"/>
    </row>
    <row r="331" spans="1:24" ht="13.5" customHeight="1" thickBot="1">
      <c r="A331" s="294" t="s">
        <v>561</v>
      </c>
      <c r="B331" s="301"/>
      <c r="C331" s="198"/>
      <c r="D331" s="198"/>
      <c r="E331" s="302"/>
      <c r="F331" s="198"/>
      <c r="G331" s="198"/>
      <c r="H331" s="198"/>
      <c r="I331" s="198"/>
      <c r="J331" s="198"/>
      <c r="K331" s="198"/>
      <c r="L331" s="198"/>
      <c r="M331" s="198"/>
      <c r="N331" s="183"/>
      <c r="O331" s="198"/>
      <c r="P331" s="198"/>
      <c r="Q331" s="198"/>
      <c r="R331" s="198"/>
      <c r="S331" s="198"/>
      <c r="T331" s="198"/>
      <c r="U331" s="198"/>
      <c r="V331" s="198"/>
      <c r="W331" s="198"/>
      <c r="X331" s="324"/>
    </row>
    <row r="332" spans="1:24">
      <c r="A332" s="472" t="s">
        <v>702</v>
      </c>
      <c r="B332" s="48" t="s">
        <v>588</v>
      </c>
      <c r="C332" s="41">
        <f>VLOOKUP($A332&amp;$B332,st_line_md_forecast[[#All],[key]:[Exceeds N-1]],COLUMNS(st_line_md_forecast!$E$2:$F$2),FALSE)</f>
        <v>101.7</v>
      </c>
      <c r="D332" s="345"/>
      <c r="E332" s="109">
        <f>VLOOKUP($A332&amp;$B332,st_line_md_forecast[[#All],[key]:[Exceeds N-1]],COLUMNS(st_line_md_forecast!F330:H330),FALSE)</f>
        <v>0.92923433874700001</v>
      </c>
      <c r="F332" s="345"/>
      <c r="G332" s="345"/>
      <c r="H332" s="109">
        <v>86.1</v>
      </c>
      <c r="I332" s="109">
        <v>90.9</v>
      </c>
      <c r="J332" s="109">
        <v>96.7</v>
      </c>
      <c r="K332" s="109">
        <v>98.7</v>
      </c>
      <c r="L332" s="109">
        <v>98.3</v>
      </c>
      <c r="M332" s="109">
        <v>97.7</v>
      </c>
      <c r="N332" s="178" t="str">
        <f t="shared" si="8"/>
        <v/>
      </c>
      <c r="O332" s="41"/>
      <c r="P332" s="41"/>
      <c r="Q332" s="41"/>
      <c r="R332" s="41"/>
      <c r="S332" s="41"/>
      <c r="T332" s="41"/>
      <c r="U332" s="41"/>
      <c r="V332" s="41"/>
      <c r="W332" s="41"/>
      <c r="X332" s="325"/>
    </row>
    <row r="333" spans="1:24">
      <c r="A333" s="471"/>
      <c r="B333" s="45" t="s">
        <v>590</v>
      </c>
      <c r="C333" s="43">
        <f>VLOOKUP($A332&amp;$B333,st_line_md_forecast[[#All],[key]:[Exceeds N-1]],COLUMNS(st_line_md_forecast!$E$2:$F$2),FALSE)</f>
        <v>109.7</v>
      </c>
      <c r="D333" s="347"/>
      <c r="E333" s="42">
        <f>VLOOKUP($A332&amp;$B333,st_line_md_forecast[[#All],[key]:[Exceeds N-1]],COLUMNS(st_line_md_forecast!F331:H331),FALSE)</f>
        <v>0.94159544159499997</v>
      </c>
      <c r="F333" s="347"/>
      <c r="G333" s="347"/>
      <c r="H333" s="42">
        <v>69.8</v>
      </c>
      <c r="I333" s="42">
        <v>75.3</v>
      </c>
      <c r="J333" s="42">
        <v>78.5</v>
      </c>
      <c r="K333" s="42">
        <v>79.400000000000006</v>
      </c>
      <c r="L333" s="42">
        <v>79.2</v>
      </c>
      <c r="M333" s="42">
        <v>80.2</v>
      </c>
      <c r="N333" s="179" t="str">
        <f t="shared" si="8"/>
        <v/>
      </c>
      <c r="O333" s="43"/>
      <c r="P333" s="43"/>
      <c r="Q333" s="43"/>
      <c r="R333" s="43"/>
      <c r="S333" s="43"/>
      <c r="T333" s="43"/>
      <c r="U333" s="43"/>
      <c r="V333" s="43"/>
      <c r="W333" s="43"/>
      <c r="X333" s="323"/>
    </row>
    <row r="334" spans="1:24">
      <c r="A334" s="471" t="s">
        <v>708</v>
      </c>
      <c r="B334" s="45" t="s">
        <v>588</v>
      </c>
      <c r="C334" s="43">
        <f>VLOOKUP($A334&amp;$B334,st_line_md_forecast[[#All],[key]:[Exceeds N-1]],COLUMNS(st_line_md_forecast!$E$2:$F$2),FALSE)</f>
        <v>100.6</v>
      </c>
      <c r="D334" s="347"/>
      <c r="E334" s="42">
        <f>VLOOKUP($A334&amp;$B334,st_line_md_forecast[[#All],[key]:[Exceeds N-1]],COLUMNS(st_line_md_forecast!F332:H332),FALSE)</f>
        <v>0.92998833138899994</v>
      </c>
      <c r="F334" s="347"/>
      <c r="G334" s="347"/>
      <c r="H334" s="42">
        <v>85.9</v>
      </c>
      <c r="I334" s="42">
        <v>90.7</v>
      </c>
      <c r="J334" s="42">
        <v>95.9</v>
      </c>
      <c r="K334" s="42">
        <v>98.6</v>
      </c>
      <c r="L334" s="42">
        <v>98.3</v>
      </c>
      <c r="M334" s="42">
        <v>97.9</v>
      </c>
      <c r="N334" s="179" t="str">
        <f t="shared" si="8"/>
        <v/>
      </c>
      <c r="O334" s="43"/>
      <c r="P334" s="43"/>
      <c r="Q334" s="43"/>
      <c r="R334" s="43"/>
      <c r="S334" s="43"/>
      <c r="T334" s="43"/>
      <c r="U334" s="43"/>
      <c r="V334" s="43"/>
      <c r="W334" s="43"/>
      <c r="X334" s="323"/>
    </row>
    <row r="335" spans="1:24">
      <c r="A335" s="471"/>
      <c r="B335" s="45" t="s">
        <v>590</v>
      </c>
      <c r="C335" s="43">
        <f>VLOOKUP($A334&amp;$B335,st_line_md_forecast[[#All],[key]:[Exceeds N-1]],COLUMNS(st_line_md_forecast!$E$2:$F$2),FALSE)</f>
        <v>115.5</v>
      </c>
      <c r="D335" s="347"/>
      <c r="E335" s="42">
        <f>VLOOKUP($A334&amp;$B335,st_line_md_forecast[[#All],[key]:[Exceeds N-1]],COLUMNS(st_line_md_forecast!F333:H333),FALSE)</f>
        <v>0.94126074498599999</v>
      </c>
      <c r="F335" s="347"/>
      <c r="G335" s="347"/>
      <c r="H335" s="42">
        <v>69.900000000000006</v>
      </c>
      <c r="I335" s="42">
        <v>75.099999999999994</v>
      </c>
      <c r="J335" s="42">
        <v>78</v>
      </c>
      <c r="K335" s="42">
        <v>79</v>
      </c>
      <c r="L335" s="42">
        <v>78.900000000000006</v>
      </c>
      <c r="M335" s="42">
        <v>79.900000000000006</v>
      </c>
      <c r="N335" s="179" t="str">
        <f t="shared" si="8"/>
        <v/>
      </c>
      <c r="O335" s="43"/>
      <c r="P335" s="43"/>
      <c r="Q335" s="43"/>
      <c r="R335" s="43"/>
      <c r="S335" s="43"/>
      <c r="T335" s="43"/>
      <c r="U335" s="43"/>
      <c r="V335" s="43"/>
      <c r="W335" s="43"/>
      <c r="X335" s="323"/>
    </row>
    <row r="336" spans="1:24">
      <c r="A336" s="471" t="s">
        <v>779</v>
      </c>
      <c r="B336" s="45" t="s">
        <v>588</v>
      </c>
      <c r="C336" s="43">
        <f>VLOOKUP($A336&amp;$B336,st_line_md_forecast[[#All],[key]:[Exceeds N-1]],COLUMNS(st_line_md_forecast!$E$2:$F$2),FALSE)</f>
        <v>91.5</v>
      </c>
      <c r="D336" s="347"/>
      <c r="E336" s="42">
        <f>VLOOKUP($A336&amp;$B336,st_line_md_forecast[[#All],[key]:[Exceeds N-1]],COLUMNS(st_line_md_forecast!F334:H334),FALSE)</f>
        <v>0.95334685598400004</v>
      </c>
      <c r="F336" s="347"/>
      <c r="G336" s="347"/>
      <c r="H336" s="42">
        <v>49.5</v>
      </c>
      <c r="I336" s="42">
        <v>51.7</v>
      </c>
      <c r="J336" s="42">
        <v>54.7</v>
      </c>
      <c r="K336" s="42">
        <v>56.1</v>
      </c>
      <c r="L336" s="42">
        <v>56.2</v>
      </c>
      <c r="M336" s="42">
        <v>56.3</v>
      </c>
      <c r="N336" s="179" t="str">
        <f t="shared" si="8"/>
        <v/>
      </c>
      <c r="O336" s="43"/>
      <c r="P336" s="43"/>
      <c r="Q336" s="43"/>
      <c r="R336" s="43"/>
      <c r="S336" s="43"/>
      <c r="T336" s="43"/>
      <c r="U336" s="43"/>
      <c r="V336" s="43"/>
      <c r="W336" s="43"/>
      <c r="X336" s="323"/>
    </row>
    <row r="337" spans="1:24">
      <c r="A337" s="471"/>
      <c r="B337" s="45" t="s">
        <v>590</v>
      </c>
      <c r="C337" s="43">
        <f>VLOOKUP($A336&amp;$B337,st_line_md_forecast[[#All],[key]:[Exceeds N-1]],COLUMNS(st_line_md_forecast!$E$2:$F$2),FALSE)</f>
        <v>91.5</v>
      </c>
      <c r="D337" s="347"/>
      <c r="E337" s="42">
        <f>VLOOKUP($A336&amp;$B337,st_line_md_forecast[[#All],[key]:[Exceeds N-1]],COLUMNS(st_line_md_forecast!F335:H335),FALSE)</f>
        <v>0.95933014354099999</v>
      </c>
      <c r="F337" s="347"/>
      <c r="G337" s="347"/>
      <c r="H337" s="42">
        <v>41.9</v>
      </c>
      <c r="I337" s="42">
        <v>44.6</v>
      </c>
      <c r="J337" s="42">
        <v>46.3</v>
      </c>
      <c r="K337" s="42">
        <v>47.2</v>
      </c>
      <c r="L337" s="42">
        <v>47.6</v>
      </c>
      <c r="M337" s="42">
        <v>48.6</v>
      </c>
      <c r="N337" s="179" t="str">
        <f t="shared" si="8"/>
        <v/>
      </c>
      <c r="O337" s="43"/>
      <c r="P337" s="43"/>
      <c r="Q337" s="43"/>
      <c r="R337" s="43"/>
      <c r="S337" s="43"/>
      <c r="T337" s="43"/>
      <c r="U337" s="43"/>
      <c r="V337" s="43"/>
      <c r="W337" s="43"/>
      <c r="X337" s="323"/>
    </row>
    <row r="338" spans="1:24">
      <c r="A338" s="471" t="s">
        <v>706</v>
      </c>
      <c r="B338" s="45" t="s">
        <v>588</v>
      </c>
      <c r="C338" s="43">
        <f>VLOOKUP($A338&amp;$B338,st_line_md_forecast[[#All],[key]:[Exceeds N-1]],COLUMNS(st_line_md_forecast!$E$2:$F$2),FALSE)</f>
        <v>66.3</v>
      </c>
      <c r="D338" s="347"/>
      <c r="E338" s="42">
        <f>VLOOKUP($A338&amp;$B338,st_line_md_forecast[[#All],[key]:[Exceeds N-1]],COLUMNS(st_line_md_forecast!F336:H336),FALSE)</f>
        <v>0.90404040403999997</v>
      </c>
      <c r="F338" s="347"/>
      <c r="G338" s="347"/>
      <c r="H338" s="42">
        <v>19.8</v>
      </c>
      <c r="I338" s="42">
        <v>22.3</v>
      </c>
      <c r="J338" s="42">
        <v>26.1</v>
      </c>
      <c r="K338" s="42">
        <v>27.3</v>
      </c>
      <c r="L338" s="42">
        <v>26.9</v>
      </c>
      <c r="M338" s="42">
        <v>26.3</v>
      </c>
      <c r="N338" s="179" t="str">
        <f t="shared" si="8"/>
        <v/>
      </c>
      <c r="O338" s="43"/>
      <c r="P338" s="43"/>
      <c r="Q338" s="43"/>
      <c r="R338" s="43"/>
      <c r="S338" s="43"/>
      <c r="T338" s="43"/>
      <c r="U338" s="43"/>
      <c r="V338" s="43"/>
      <c r="W338" s="43"/>
      <c r="X338" s="323"/>
    </row>
    <row r="339" spans="1:24">
      <c r="A339" s="471"/>
      <c r="B339" s="45" t="s">
        <v>590</v>
      </c>
      <c r="C339" s="43">
        <f>VLOOKUP($A338&amp;$B339,st_line_md_forecast[[#All],[key]:[Exceeds N-1]],COLUMNS(st_line_md_forecast!$E$2:$F$2),FALSE)</f>
        <v>86.3</v>
      </c>
      <c r="D339" s="347"/>
      <c r="E339" s="42">
        <f>VLOOKUP($A338&amp;$B339,st_line_md_forecast[[#All],[key]:[Exceeds N-1]],COLUMNS(st_line_md_forecast!F337:H337),FALSE)</f>
        <v>0.92222222222200001</v>
      </c>
      <c r="F339" s="347"/>
      <c r="G339" s="347"/>
      <c r="H339" s="42">
        <v>18</v>
      </c>
      <c r="I339" s="42">
        <v>20.7</v>
      </c>
      <c r="J339" s="42">
        <v>23.8</v>
      </c>
      <c r="K339" s="42">
        <v>23.9</v>
      </c>
      <c r="L339" s="42">
        <v>23.4</v>
      </c>
      <c r="M339" s="42">
        <v>23.2</v>
      </c>
      <c r="N339" s="179" t="str">
        <f t="shared" si="8"/>
        <v/>
      </c>
      <c r="O339" s="43"/>
      <c r="P339" s="43"/>
      <c r="Q339" s="43"/>
      <c r="R339" s="43"/>
      <c r="S339" s="43"/>
      <c r="T339" s="43"/>
      <c r="U339" s="43"/>
      <c r="V339" s="43"/>
      <c r="W339" s="43"/>
      <c r="X339" s="323"/>
    </row>
    <row r="340" spans="1:24">
      <c r="A340" s="471" t="s">
        <v>709</v>
      </c>
      <c r="B340" s="45" t="s">
        <v>588</v>
      </c>
      <c r="C340" s="43">
        <f>VLOOKUP($A340&amp;$B340,st_line_md_forecast[[#All],[key]:[Exceeds N-1]],COLUMNS(st_line_md_forecast!$E$2:$F$2),FALSE)</f>
        <v>66.3</v>
      </c>
      <c r="D340" s="347"/>
      <c r="E340" s="42">
        <f>VLOOKUP($A340&amp;$B340,st_line_md_forecast[[#All],[key]:[Exceeds N-1]],COLUMNS(st_line_md_forecast!F338:H338),FALSE)</f>
        <v>0.93229166666700003</v>
      </c>
      <c r="F340" s="347"/>
      <c r="G340" s="347"/>
      <c r="H340" s="42">
        <v>19.2</v>
      </c>
      <c r="I340" s="42">
        <v>21.6</v>
      </c>
      <c r="J340" s="42">
        <v>25</v>
      </c>
      <c r="K340" s="42">
        <v>26.1</v>
      </c>
      <c r="L340" s="42">
        <v>25.7</v>
      </c>
      <c r="M340" s="42">
        <v>25.3</v>
      </c>
      <c r="N340" s="179" t="str">
        <f t="shared" si="8"/>
        <v/>
      </c>
      <c r="O340" s="43"/>
      <c r="P340" s="43"/>
      <c r="Q340" s="43"/>
      <c r="R340" s="43"/>
      <c r="S340" s="43"/>
      <c r="T340" s="43"/>
      <c r="U340" s="43"/>
      <c r="V340" s="43"/>
      <c r="W340" s="43"/>
      <c r="X340" s="323"/>
    </row>
    <row r="341" spans="1:24">
      <c r="A341" s="471"/>
      <c r="B341" s="45" t="s">
        <v>590</v>
      </c>
      <c r="C341" s="43">
        <f>VLOOKUP($A340&amp;$B341,st_line_md_forecast[[#All],[key]:[Exceeds N-1]],COLUMNS(st_line_md_forecast!$E$2:$F$2),FALSE)</f>
        <v>86.3</v>
      </c>
      <c r="D341" s="347"/>
      <c r="E341" s="42">
        <f>VLOOKUP($A340&amp;$B341,st_line_md_forecast[[#All],[key]:[Exceeds N-1]],COLUMNS(st_line_md_forecast!F339:H339),FALSE)</f>
        <v>0.9375</v>
      </c>
      <c r="F341" s="347"/>
      <c r="G341" s="347"/>
      <c r="H341" s="42">
        <v>17.600000000000001</v>
      </c>
      <c r="I341" s="42">
        <v>20.100000000000001</v>
      </c>
      <c r="J341" s="42">
        <v>23</v>
      </c>
      <c r="K341" s="42">
        <v>23</v>
      </c>
      <c r="L341" s="42">
        <v>22.6</v>
      </c>
      <c r="M341" s="42">
        <v>22.4</v>
      </c>
      <c r="N341" s="179" t="str">
        <f t="shared" si="8"/>
        <v/>
      </c>
      <c r="O341" s="43"/>
      <c r="P341" s="43"/>
      <c r="Q341" s="43"/>
      <c r="R341" s="43"/>
      <c r="S341" s="43"/>
      <c r="T341" s="43"/>
      <c r="U341" s="43"/>
      <c r="V341" s="43"/>
      <c r="W341" s="43"/>
      <c r="X341" s="323"/>
    </row>
    <row r="342" spans="1:24">
      <c r="A342" s="471" t="s">
        <v>698</v>
      </c>
      <c r="B342" s="45" t="s">
        <v>588</v>
      </c>
      <c r="C342" s="43">
        <f>VLOOKUP($A342&amp;$B342,st_line_md_forecast[[#All],[key]:[Exceeds N-1]],COLUMNS(st_line_md_forecast!$E$2:$F$2),FALSE)</f>
        <v>74.3</v>
      </c>
      <c r="D342" s="347"/>
      <c r="E342" s="42">
        <f>VLOOKUP($A342&amp;$B342,st_line_md_forecast[[#All],[key]:[Exceeds N-1]],COLUMNS(st_line_md_forecast!F340:H340),FALSE)</f>
        <v>0.91666666666700003</v>
      </c>
      <c r="F342" s="347"/>
      <c r="G342" s="347"/>
      <c r="H342" s="42">
        <v>16.8</v>
      </c>
      <c r="I342" s="42">
        <v>19</v>
      </c>
      <c r="J342" s="42">
        <v>22.7</v>
      </c>
      <c r="K342" s="42">
        <v>23.9</v>
      </c>
      <c r="L342" s="42">
        <v>23.5</v>
      </c>
      <c r="M342" s="42">
        <v>22.9</v>
      </c>
      <c r="N342" s="179" t="str">
        <f t="shared" si="8"/>
        <v/>
      </c>
      <c r="O342" s="43"/>
      <c r="P342" s="43"/>
      <c r="Q342" s="43"/>
      <c r="R342" s="43"/>
      <c r="S342" s="43"/>
      <c r="T342" s="43"/>
      <c r="U342" s="43"/>
      <c r="V342" s="43"/>
      <c r="W342" s="43"/>
      <c r="X342" s="323"/>
    </row>
    <row r="343" spans="1:24">
      <c r="A343" s="471"/>
      <c r="B343" s="45" t="s">
        <v>590</v>
      </c>
      <c r="C343" s="43">
        <f>VLOOKUP($A342&amp;$B343,st_line_md_forecast[[#All],[key]:[Exceeds N-1]],COLUMNS(st_line_md_forecast!$E$2:$F$2),FALSE)</f>
        <v>91.5</v>
      </c>
      <c r="D343" s="347"/>
      <c r="E343" s="42">
        <f>VLOOKUP($A342&amp;$B343,st_line_md_forecast[[#All],[key]:[Exceeds N-1]],COLUMNS(st_line_md_forecast!F341:H341),FALSE)</f>
        <v>0.93333333333299995</v>
      </c>
      <c r="F343" s="347"/>
      <c r="G343" s="347"/>
      <c r="H343" s="42">
        <v>15.1</v>
      </c>
      <c r="I343" s="42">
        <v>17.5</v>
      </c>
      <c r="J343" s="42">
        <v>20.5</v>
      </c>
      <c r="K343" s="42">
        <v>20.6</v>
      </c>
      <c r="L343" s="42">
        <v>20.2</v>
      </c>
      <c r="M343" s="42">
        <v>19.899999999999999</v>
      </c>
      <c r="N343" s="179" t="str">
        <f t="shared" si="8"/>
        <v/>
      </c>
      <c r="O343" s="43"/>
      <c r="P343" s="43"/>
      <c r="Q343" s="43"/>
      <c r="R343" s="43"/>
      <c r="S343" s="43"/>
      <c r="T343" s="43"/>
      <c r="U343" s="43"/>
      <c r="V343" s="43"/>
      <c r="W343" s="43"/>
      <c r="X343" s="323"/>
    </row>
    <row r="344" spans="1:24">
      <c r="A344" s="471" t="s">
        <v>707</v>
      </c>
      <c r="B344" s="45" t="s">
        <v>588</v>
      </c>
      <c r="C344" s="43">
        <f>VLOOKUP($A344&amp;$B344,st_line_md_forecast[[#All],[key]:[Exceeds N-1]],COLUMNS(st_line_md_forecast!$E$2:$F$2),FALSE)</f>
        <v>88</v>
      </c>
      <c r="D344" s="347"/>
      <c r="E344" s="42">
        <f>VLOOKUP($A344&amp;$B344,st_line_md_forecast[[#All],[key]:[Exceeds N-1]],COLUMNS(st_line_md_forecast!F342:H342),FALSE)</f>
        <v>0.82366863905300003</v>
      </c>
      <c r="F344" s="347"/>
      <c r="G344" s="347"/>
      <c r="H344" s="42">
        <v>100.5</v>
      </c>
      <c r="I344" s="42">
        <v>106.7</v>
      </c>
      <c r="J344" s="42">
        <v>110</v>
      </c>
      <c r="K344" s="42">
        <v>110.7</v>
      </c>
      <c r="L344" s="42">
        <v>110.7</v>
      </c>
      <c r="M344" s="42">
        <v>110.4</v>
      </c>
      <c r="N344" s="179">
        <f t="shared" si="8"/>
        <v>0.21250000000000013</v>
      </c>
      <c r="O344" s="526">
        <v>251</v>
      </c>
      <c r="P344" s="526">
        <v>1086</v>
      </c>
      <c r="Q344" s="526">
        <v>5370</v>
      </c>
      <c r="R344" s="526">
        <v>5769</v>
      </c>
      <c r="S344" s="526">
        <v>5885</v>
      </c>
      <c r="T344" s="526">
        <v>45</v>
      </c>
      <c r="U344" s="526">
        <v>139</v>
      </c>
      <c r="V344" s="526">
        <v>474</v>
      </c>
      <c r="W344" s="526">
        <v>501</v>
      </c>
      <c r="X344" s="526">
        <v>507</v>
      </c>
    </row>
    <row r="345" spans="1:24">
      <c r="A345" s="471"/>
      <c r="B345" s="45" t="s">
        <v>590</v>
      </c>
      <c r="C345" s="43">
        <f>VLOOKUP($A344&amp;$B345,st_line_md_forecast[[#All],[key]:[Exceeds N-1]],COLUMNS(st_line_md_forecast!$E$2:$F$2),FALSE)</f>
        <v>112</v>
      </c>
      <c r="D345" s="347"/>
      <c r="E345" s="42">
        <f>VLOOKUP($A344&amp;$B345,st_line_md_forecast[[#All],[key]:[Exceeds N-1]],COLUMNS(st_line_md_forecast!F343:H343),FALSE)</f>
        <v>0.83496503496499996</v>
      </c>
      <c r="F345" s="347"/>
      <c r="G345" s="347"/>
      <c r="H345" s="42">
        <v>98.9</v>
      </c>
      <c r="I345" s="42">
        <v>104.2</v>
      </c>
      <c r="J345" s="42">
        <v>106.9</v>
      </c>
      <c r="K345" s="42">
        <v>107.1</v>
      </c>
      <c r="L345" s="42">
        <v>106.6</v>
      </c>
      <c r="M345" s="42">
        <v>107.2</v>
      </c>
      <c r="N345" s="179" t="str">
        <f t="shared" si="8"/>
        <v/>
      </c>
      <c r="O345" s="527"/>
      <c r="P345" s="527"/>
      <c r="Q345" s="527"/>
      <c r="R345" s="527"/>
      <c r="S345" s="527"/>
      <c r="T345" s="527"/>
      <c r="U345" s="527"/>
      <c r="V345" s="527"/>
      <c r="W345" s="527"/>
      <c r="X345" s="527"/>
    </row>
    <row r="346" spans="1:24">
      <c r="A346" s="471" t="s">
        <v>712</v>
      </c>
      <c r="B346" s="45" t="s">
        <v>588</v>
      </c>
      <c r="C346" s="43">
        <f>VLOOKUP($A346&amp;$B346,st_line_md_forecast[[#All],[key]:[Exceeds N-1]],COLUMNS(st_line_md_forecast!$E$2:$F$2),FALSE)</f>
        <v>88</v>
      </c>
      <c r="D346" s="347"/>
      <c r="E346" s="42">
        <f>VLOOKUP($A346&amp;$B346,st_line_md_forecast[[#All],[key]:[Exceeds N-1]],COLUMNS(st_line_md_forecast!F344:H344),FALSE)</f>
        <v>0.81807511737100003</v>
      </c>
      <c r="F346" s="347"/>
      <c r="G346" s="347"/>
      <c r="H346" s="42">
        <v>101.2</v>
      </c>
      <c r="I346" s="42">
        <v>107</v>
      </c>
      <c r="J346" s="42">
        <v>110.5</v>
      </c>
      <c r="K346" s="42">
        <v>110.9</v>
      </c>
      <c r="L346" s="42">
        <v>110.9</v>
      </c>
      <c r="M346" s="42">
        <v>110.9</v>
      </c>
      <c r="N346" s="179">
        <f t="shared" si="8"/>
        <v>0.21590909090909083</v>
      </c>
      <c r="O346" s="526">
        <v>268</v>
      </c>
      <c r="P346" s="526">
        <v>1138</v>
      </c>
      <c r="Q346" s="526">
        <v>5569</v>
      </c>
      <c r="R346" s="526">
        <v>5976</v>
      </c>
      <c r="S346" s="526">
        <v>6052</v>
      </c>
      <c r="T346" s="526">
        <v>47</v>
      </c>
      <c r="U346" s="526">
        <v>144</v>
      </c>
      <c r="V346" s="526">
        <v>489</v>
      </c>
      <c r="W346" s="526">
        <v>516</v>
      </c>
      <c r="X346" s="526">
        <v>519</v>
      </c>
    </row>
    <row r="347" spans="1:24">
      <c r="A347" s="471"/>
      <c r="B347" s="45" t="s">
        <v>590</v>
      </c>
      <c r="C347" s="43">
        <f>VLOOKUP($A346&amp;$B347,st_line_md_forecast[[#All],[key]:[Exceeds N-1]],COLUMNS(st_line_md_forecast!$E$2:$F$2),FALSE)</f>
        <v>112</v>
      </c>
      <c r="D347" s="347"/>
      <c r="E347" s="42">
        <f>VLOOKUP($A346&amp;$B347,st_line_md_forecast[[#All],[key]:[Exceeds N-1]],COLUMNS(st_line_md_forecast!F345:H345),FALSE)</f>
        <v>0.83008356545999995</v>
      </c>
      <c r="F347" s="347"/>
      <c r="G347" s="347"/>
      <c r="H347" s="42">
        <v>99.3</v>
      </c>
      <c r="I347" s="42">
        <v>104.5</v>
      </c>
      <c r="J347" s="42">
        <v>107</v>
      </c>
      <c r="K347" s="42">
        <v>107.5</v>
      </c>
      <c r="L347" s="42">
        <v>107.5</v>
      </c>
      <c r="M347" s="42">
        <v>107.5</v>
      </c>
      <c r="N347" s="179" t="str">
        <f t="shared" si="8"/>
        <v/>
      </c>
      <c r="O347" s="527"/>
      <c r="P347" s="527"/>
      <c r="Q347" s="527"/>
      <c r="R347" s="527"/>
      <c r="S347" s="527"/>
      <c r="T347" s="527"/>
      <c r="U347" s="527"/>
      <c r="V347" s="527"/>
      <c r="W347" s="527"/>
      <c r="X347" s="527"/>
    </row>
    <row r="348" spans="1:24">
      <c r="A348" s="471" t="s">
        <v>713</v>
      </c>
      <c r="B348" s="45" t="s">
        <v>588</v>
      </c>
      <c r="C348" s="43">
        <f>VLOOKUP($A348&amp;$B348,st_line_md_forecast[[#All],[key]:[Exceeds N-1]],COLUMNS(st_line_md_forecast!$E$2:$F$2),FALSE)</f>
        <v>89.7</v>
      </c>
      <c r="D348" s="347"/>
      <c r="E348" s="42">
        <f>VLOOKUP($A348&amp;$B348,st_line_md_forecast[[#All],[key]:[Exceeds N-1]],COLUMNS(st_line_md_forecast!F346:H346),FALSE)</f>
        <v>0.91093117408900004</v>
      </c>
      <c r="F348" s="347"/>
      <c r="G348" s="347"/>
      <c r="H348" s="42">
        <v>62.9</v>
      </c>
      <c r="I348" s="42">
        <v>63.3</v>
      </c>
      <c r="J348" s="42">
        <v>63.2</v>
      </c>
      <c r="K348" s="42">
        <v>63.4</v>
      </c>
      <c r="L348" s="42">
        <v>63.4</v>
      </c>
      <c r="M348" s="42">
        <v>63.2</v>
      </c>
      <c r="N348" s="179" t="str">
        <f t="shared" si="8"/>
        <v/>
      </c>
      <c r="O348" s="43"/>
      <c r="P348" s="43"/>
      <c r="Q348" s="43"/>
      <c r="R348" s="43"/>
      <c r="S348" s="43"/>
      <c r="T348" s="43"/>
      <c r="U348" s="43"/>
      <c r="V348" s="43"/>
      <c r="W348" s="43"/>
      <c r="X348" s="323"/>
    </row>
    <row r="349" spans="1:24">
      <c r="A349" s="471"/>
      <c r="B349" s="45" t="s">
        <v>590</v>
      </c>
      <c r="C349" s="43">
        <f>VLOOKUP($A348&amp;$B349,st_line_md_forecast[[#All],[key]:[Exceeds N-1]],COLUMNS(st_line_md_forecast!$E$2:$F$2),FALSE)</f>
        <v>94.3</v>
      </c>
      <c r="D349" s="347"/>
      <c r="E349" s="42">
        <f>VLOOKUP($A348&amp;$B349,st_line_md_forecast[[#All],[key]:[Exceeds N-1]],COLUMNS(st_line_md_forecast!F347:H347),FALSE)</f>
        <v>0.93350383631699996</v>
      </c>
      <c r="F349" s="347"/>
      <c r="G349" s="347"/>
      <c r="H349" s="42">
        <v>63</v>
      </c>
      <c r="I349" s="42">
        <v>63.3</v>
      </c>
      <c r="J349" s="42">
        <v>63.3</v>
      </c>
      <c r="K349" s="42">
        <v>63.3</v>
      </c>
      <c r="L349" s="42">
        <v>62.8</v>
      </c>
      <c r="M349" s="42">
        <v>63.2</v>
      </c>
      <c r="N349" s="179" t="str">
        <f t="shared" si="8"/>
        <v/>
      </c>
      <c r="O349" s="43"/>
      <c r="P349" s="43"/>
      <c r="Q349" s="43"/>
      <c r="R349" s="43"/>
      <c r="S349" s="43"/>
      <c r="T349" s="43"/>
      <c r="U349" s="43"/>
      <c r="V349" s="43"/>
      <c r="W349" s="43"/>
      <c r="X349" s="323"/>
    </row>
    <row r="350" spans="1:24">
      <c r="A350" s="471" t="s">
        <v>710</v>
      </c>
      <c r="B350" s="45" t="s">
        <v>588</v>
      </c>
      <c r="C350" s="43">
        <f>VLOOKUP($A350&amp;$B350,st_line_md_forecast[[#All],[key]:[Exceeds N-1]],COLUMNS(st_line_md_forecast!$E$2:$F$2),FALSE)</f>
        <v>117.7</v>
      </c>
      <c r="D350" s="347"/>
      <c r="E350" s="42">
        <f>VLOOKUP($A350&amp;$B350,st_line_md_forecast[[#All],[key]:[Exceeds N-1]],COLUMNS(st_line_md_forecast!F348:H348),FALSE)</f>
        <v>0.89379474940299997</v>
      </c>
      <c r="F350" s="347"/>
      <c r="G350" s="347"/>
      <c r="H350" s="42">
        <v>84.1</v>
      </c>
      <c r="I350" s="42">
        <v>87.4</v>
      </c>
      <c r="J350" s="42">
        <v>91.4</v>
      </c>
      <c r="K350" s="42">
        <v>93.1</v>
      </c>
      <c r="L350" s="42">
        <v>93.7</v>
      </c>
      <c r="M350" s="42">
        <v>93.9</v>
      </c>
      <c r="N350" s="179" t="str">
        <f t="shared" si="8"/>
        <v/>
      </c>
      <c r="O350" s="43"/>
      <c r="P350" s="43"/>
      <c r="Q350" s="43"/>
      <c r="R350" s="43"/>
      <c r="S350" s="43"/>
      <c r="T350" s="43"/>
      <c r="U350" s="43"/>
      <c r="V350" s="43"/>
      <c r="W350" s="43"/>
      <c r="X350" s="323"/>
    </row>
    <row r="351" spans="1:24">
      <c r="A351" s="471"/>
      <c r="B351" s="45" t="s">
        <v>590</v>
      </c>
      <c r="C351" s="43">
        <f>VLOOKUP($A350&amp;$B351,st_line_md_forecast[[#All],[key]:[Exceeds N-1]],COLUMNS(st_line_md_forecast!$E$2:$F$2),FALSE)</f>
        <v>130.30000000000001</v>
      </c>
      <c r="D351" s="347"/>
      <c r="E351" s="42">
        <f>VLOOKUP($A350&amp;$B351,st_line_md_forecast[[#All],[key]:[Exceeds N-1]],COLUMNS(st_line_md_forecast!F349:H349),FALSE)</f>
        <v>0.89817232376</v>
      </c>
      <c r="F351" s="347"/>
      <c r="G351" s="347"/>
      <c r="H351" s="42">
        <v>76.3</v>
      </c>
      <c r="I351" s="42">
        <v>79.400000000000006</v>
      </c>
      <c r="J351" s="42">
        <v>82.5</v>
      </c>
      <c r="K351" s="42">
        <v>83.7</v>
      </c>
      <c r="L351" s="42">
        <v>84</v>
      </c>
      <c r="M351" s="42">
        <v>84.2</v>
      </c>
      <c r="N351" s="179" t="str">
        <f t="shared" si="8"/>
        <v/>
      </c>
      <c r="O351" s="43"/>
      <c r="P351" s="43"/>
      <c r="Q351" s="43"/>
      <c r="R351" s="43"/>
      <c r="S351" s="43"/>
      <c r="T351" s="43"/>
      <c r="U351" s="43"/>
      <c r="V351" s="43"/>
      <c r="W351" s="43"/>
      <c r="X351" s="323"/>
    </row>
    <row r="352" spans="1:24">
      <c r="A352" s="471" t="s">
        <v>711</v>
      </c>
      <c r="B352" s="45" t="s">
        <v>588</v>
      </c>
      <c r="C352" s="43">
        <f>VLOOKUP($A352&amp;$B352,st_line_md_forecast[[#All],[key]:[Exceeds N-1]],COLUMNS(st_line_md_forecast!$E$2:$F$2),FALSE)</f>
        <v>109.2</v>
      </c>
      <c r="D352" s="347"/>
      <c r="E352" s="42">
        <f>VLOOKUP($A352&amp;$B352,st_line_md_forecast[[#All],[key]:[Exceeds N-1]],COLUMNS(st_line_md_forecast!F350:H350),FALSE)</f>
        <v>0.89323843416399995</v>
      </c>
      <c r="F352" s="347"/>
      <c r="G352" s="347"/>
      <c r="H352" s="42">
        <v>84.1</v>
      </c>
      <c r="I352" s="42">
        <v>87.4</v>
      </c>
      <c r="J352" s="42">
        <v>91.4</v>
      </c>
      <c r="K352" s="42">
        <v>93.2</v>
      </c>
      <c r="L352" s="42">
        <v>93.7</v>
      </c>
      <c r="M352" s="42">
        <v>93.9</v>
      </c>
      <c r="N352" s="179" t="str">
        <f t="shared" si="8"/>
        <v/>
      </c>
      <c r="O352" s="43"/>
      <c r="P352" s="43"/>
      <c r="Q352" s="43"/>
      <c r="R352" s="43"/>
      <c r="S352" s="43"/>
      <c r="T352" s="43"/>
      <c r="U352" s="43"/>
      <c r="V352" s="43"/>
      <c r="W352" s="43"/>
      <c r="X352" s="323"/>
    </row>
    <row r="353" spans="1:24">
      <c r="A353" s="471"/>
      <c r="B353" s="45" t="s">
        <v>590</v>
      </c>
      <c r="C353" s="43">
        <f>VLOOKUP($A352&amp;$B353,st_line_md_forecast[[#All],[key]:[Exceeds N-1]],COLUMNS(st_line_md_forecast!$E$2:$F$2),FALSE)</f>
        <v>125.7</v>
      </c>
      <c r="D353" s="347"/>
      <c r="E353" s="42">
        <f>VLOOKUP($A352&amp;$B353,st_line_md_forecast[[#All],[key]:[Exceeds N-1]],COLUMNS(st_line_md_forecast!F351:H351),FALSE)</f>
        <v>0.89740259740299999</v>
      </c>
      <c r="F353" s="347"/>
      <c r="G353" s="347"/>
      <c r="H353" s="42">
        <v>76.8</v>
      </c>
      <c r="I353" s="42">
        <v>79.400000000000006</v>
      </c>
      <c r="J353" s="42">
        <v>82.5</v>
      </c>
      <c r="K353" s="42">
        <v>83.7</v>
      </c>
      <c r="L353" s="42">
        <v>84</v>
      </c>
      <c r="M353" s="42">
        <v>84.2</v>
      </c>
      <c r="N353" s="179" t="str">
        <f t="shared" si="8"/>
        <v/>
      </c>
      <c r="O353" s="43"/>
      <c r="P353" s="43"/>
      <c r="Q353" s="43"/>
      <c r="R353" s="43"/>
      <c r="S353" s="43"/>
      <c r="T353" s="43"/>
      <c r="U353" s="43"/>
      <c r="V353" s="43"/>
      <c r="W353" s="43"/>
      <c r="X353" s="323"/>
    </row>
    <row r="354" spans="1:24">
      <c r="A354" s="471" t="s">
        <v>822</v>
      </c>
      <c r="B354" s="45" t="s">
        <v>588</v>
      </c>
      <c r="C354" s="43">
        <f>VLOOKUP($A354&amp;$B354,st_line_md_forecast[[#All],[key]:[Exceeds N-1]],COLUMNS(st_line_md_forecast!$E$2:$F$2),FALSE)</f>
        <v>109.7</v>
      </c>
      <c r="D354" s="347"/>
      <c r="E354" s="42">
        <f>VLOOKUP($A354&amp;$B354,st_line_md_forecast[[#All],[key]:[Exceeds N-1]],COLUMNS(st_line_md_forecast!F352:H352),FALSE)</f>
        <v>0.88372093023300002</v>
      </c>
      <c r="F354" s="347"/>
      <c r="G354" s="347"/>
      <c r="H354" s="42">
        <v>42.9</v>
      </c>
      <c r="I354" s="42">
        <v>43</v>
      </c>
      <c r="J354" s="42">
        <v>46.6</v>
      </c>
      <c r="K354" s="42">
        <v>48.4</v>
      </c>
      <c r="L354" s="42">
        <v>48.9</v>
      </c>
      <c r="M354" s="42">
        <v>49.1</v>
      </c>
      <c r="N354" s="179" t="str">
        <f t="shared" si="8"/>
        <v/>
      </c>
      <c r="O354" s="43"/>
      <c r="P354" s="43"/>
      <c r="Q354" s="43"/>
      <c r="R354" s="43"/>
      <c r="S354" s="43"/>
      <c r="T354" s="43"/>
      <c r="U354" s="43"/>
      <c r="V354" s="43"/>
      <c r="W354" s="43"/>
      <c r="X354" s="323"/>
    </row>
    <row r="355" spans="1:24" ht="14" thickBot="1">
      <c r="A355" s="479"/>
      <c r="B355" s="54" t="s">
        <v>590</v>
      </c>
      <c r="C355" s="44">
        <f>VLOOKUP($A354&amp;$B355,st_line_md_forecast[[#All],[key]:[Exceeds N-1]],COLUMNS(st_line_md_forecast!$E$2:$F$2),FALSE)</f>
        <v>121.7</v>
      </c>
      <c r="D355" s="354"/>
      <c r="E355" s="142">
        <f>VLOOKUP($A354&amp;$B355,st_line_md_forecast[[#All],[key]:[Exceeds N-1]],COLUMNS(st_line_md_forecast!F353:H353),FALSE)</f>
        <v>0.88344988344999997</v>
      </c>
      <c r="F355" s="354"/>
      <c r="G355" s="354"/>
      <c r="H355" s="142">
        <v>43</v>
      </c>
      <c r="I355" s="142">
        <v>43</v>
      </c>
      <c r="J355" s="142">
        <v>42.9</v>
      </c>
      <c r="K355" s="142">
        <v>43</v>
      </c>
      <c r="L355" s="142">
        <v>43</v>
      </c>
      <c r="M355" s="142">
        <v>42.9</v>
      </c>
      <c r="N355" s="181" t="str">
        <f t="shared" si="8"/>
        <v/>
      </c>
      <c r="O355" s="44"/>
      <c r="P355" s="44"/>
      <c r="Q355" s="44"/>
      <c r="R355" s="44"/>
      <c r="S355" s="44"/>
      <c r="T355" s="44"/>
      <c r="U355" s="44"/>
      <c r="V355" s="44"/>
      <c r="W355" s="44"/>
      <c r="X355" s="326"/>
    </row>
    <row r="356" spans="1:24" ht="13.5" customHeight="1" thickBot="1">
      <c r="A356" s="294" t="s">
        <v>914</v>
      </c>
      <c r="B356" s="301"/>
      <c r="C356" s="198"/>
      <c r="D356" s="198"/>
      <c r="E356" s="302"/>
      <c r="F356" s="198"/>
      <c r="G356" s="198"/>
      <c r="H356" s="198"/>
      <c r="I356" s="198"/>
      <c r="J356" s="198"/>
      <c r="K356" s="198"/>
      <c r="L356" s="198"/>
      <c r="M356" s="198"/>
      <c r="N356" s="183"/>
      <c r="O356" s="198"/>
      <c r="P356" s="198"/>
      <c r="Q356" s="198"/>
      <c r="R356" s="198"/>
      <c r="S356" s="198"/>
      <c r="T356" s="198"/>
      <c r="U356" s="198"/>
      <c r="V356" s="198"/>
      <c r="W356" s="198"/>
      <c r="X356" s="324"/>
    </row>
    <row r="357" spans="1:24">
      <c r="A357" s="490" t="s">
        <v>688</v>
      </c>
      <c r="B357" s="48" t="s">
        <v>588</v>
      </c>
      <c r="C357" s="41">
        <f>VLOOKUP($A357&amp;$B357,st_line_md_forecast[[#All],[key]:[Exceeds N-1]],COLUMNS(st_line_md_forecast!$E$2:$F$2),FALSE)</f>
        <v>12.6</v>
      </c>
      <c r="D357" s="345"/>
      <c r="E357" s="109">
        <f>VLOOKUP($A357&amp;$B357,st_line_md_forecast[[#All],[key]:[Exceeds N-1]],COLUMNS(st_line_md_forecast!F355:H355),FALSE)</f>
        <v>0.82499999999999996</v>
      </c>
      <c r="F357" s="345"/>
      <c r="G357" s="345"/>
      <c r="H357" s="109">
        <v>4</v>
      </c>
      <c r="I357" s="109">
        <v>4</v>
      </c>
      <c r="J357" s="109">
        <v>4</v>
      </c>
      <c r="K357" s="109">
        <v>3.9</v>
      </c>
      <c r="L357" s="109">
        <v>3.8</v>
      </c>
      <c r="M357" s="109">
        <v>3.7</v>
      </c>
      <c r="N357" s="178" t="str">
        <f t="shared" si="8"/>
        <v/>
      </c>
      <c r="O357" s="41"/>
      <c r="P357" s="41"/>
      <c r="Q357" s="41"/>
      <c r="R357" s="41"/>
      <c r="S357" s="41"/>
      <c r="T357" s="41"/>
      <c r="U357" s="41"/>
      <c r="V357" s="41"/>
      <c r="W357" s="41"/>
      <c r="X357" s="325"/>
    </row>
    <row r="358" spans="1:24">
      <c r="A358" s="491"/>
      <c r="B358" s="45" t="s">
        <v>590</v>
      </c>
      <c r="C358" s="43">
        <f>VLOOKUP($A357&amp;$B358,st_line_md_forecast[[#All],[key]:[Exceeds N-1]],COLUMNS(st_line_md_forecast!$E$2:$F$2),FALSE)</f>
        <v>13.1</v>
      </c>
      <c r="D358" s="347"/>
      <c r="E358" s="42">
        <f>VLOOKUP($A357&amp;$B358,st_line_md_forecast[[#All],[key]:[Exceeds N-1]],COLUMNS(st_line_md_forecast!F356:H356),FALSE)</f>
        <v>0.82352941176500005</v>
      </c>
      <c r="F358" s="347"/>
      <c r="G358" s="347"/>
      <c r="H358" s="42">
        <v>3.4</v>
      </c>
      <c r="I358" s="42">
        <v>3.4</v>
      </c>
      <c r="J358" s="42">
        <v>3.4</v>
      </c>
      <c r="K358" s="42">
        <v>3.4</v>
      </c>
      <c r="L358" s="42">
        <v>3.3</v>
      </c>
      <c r="M358" s="42">
        <v>3.2</v>
      </c>
      <c r="N358" s="179" t="str">
        <f t="shared" si="8"/>
        <v/>
      </c>
      <c r="O358" s="43"/>
      <c r="P358" s="43"/>
      <c r="Q358" s="43"/>
      <c r="R358" s="43"/>
      <c r="S358" s="43"/>
      <c r="T358" s="43"/>
      <c r="U358" s="43"/>
      <c r="V358" s="43"/>
      <c r="W358" s="43"/>
      <c r="X358" s="323"/>
    </row>
    <row r="359" spans="1:24">
      <c r="A359" s="491" t="s">
        <v>687</v>
      </c>
      <c r="B359" s="45" t="s">
        <v>588</v>
      </c>
      <c r="C359" s="43">
        <f>VLOOKUP($A359&amp;$B359,st_line_md_forecast[[#All],[key]:[Exceeds N-1]],COLUMNS(st_line_md_forecast!$E$2:$F$2),FALSE)</f>
        <v>12.6</v>
      </c>
      <c r="D359" s="347"/>
      <c r="E359" s="42">
        <f>VLOOKUP($A359&amp;$B359,st_line_md_forecast[[#All],[key]:[Exceeds N-1]],COLUMNS(st_line_md_forecast!F357:H357),FALSE)</f>
        <v>0.82499999999999996</v>
      </c>
      <c r="F359" s="347"/>
      <c r="G359" s="347"/>
      <c r="H359" s="42">
        <v>4</v>
      </c>
      <c r="I359" s="42">
        <v>4</v>
      </c>
      <c r="J359" s="42">
        <v>4</v>
      </c>
      <c r="K359" s="42">
        <v>3.9</v>
      </c>
      <c r="L359" s="42">
        <v>3.8</v>
      </c>
      <c r="M359" s="42">
        <v>3.7</v>
      </c>
      <c r="N359" s="179" t="str">
        <f t="shared" si="8"/>
        <v/>
      </c>
      <c r="O359" s="43"/>
      <c r="P359" s="43"/>
      <c r="Q359" s="43"/>
      <c r="R359" s="43"/>
      <c r="S359" s="43"/>
      <c r="T359" s="43"/>
      <c r="U359" s="43"/>
      <c r="V359" s="43"/>
      <c r="W359" s="43"/>
      <c r="X359" s="323"/>
    </row>
    <row r="360" spans="1:24" ht="14" thickBot="1">
      <c r="A360" s="494"/>
      <c r="B360" s="54" t="s">
        <v>590</v>
      </c>
      <c r="C360" s="44">
        <f>VLOOKUP($A359&amp;$B360,st_line_md_forecast[[#All],[key]:[Exceeds N-1]],COLUMNS(st_line_md_forecast!$E$2:$F$2),FALSE)</f>
        <v>13.1</v>
      </c>
      <c r="D360" s="354"/>
      <c r="E360" s="142">
        <f>VLOOKUP($A359&amp;$B360,st_line_md_forecast[[#All],[key]:[Exceeds N-1]],COLUMNS(st_line_md_forecast!F358:H358),FALSE)</f>
        <v>0.8</v>
      </c>
      <c r="F360" s="354"/>
      <c r="G360" s="354"/>
      <c r="H360" s="142">
        <v>3.4</v>
      </c>
      <c r="I360" s="142">
        <v>3.4</v>
      </c>
      <c r="J360" s="142">
        <v>3.4</v>
      </c>
      <c r="K360" s="142">
        <v>3.4</v>
      </c>
      <c r="L360" s="142">
        <v>3.3</v>
      </c>
      <c r="M360" s="142">
        <v>3.2</v>
      </c>
      <c r="N360" s="181" t="str">
        <f t="shared" si="8"/>
        <v/>
      </c>
      <c r="O360" s="44"/>
      <c r="P360" s="44"/>
      <c r="Q360" s="44"/>
      <c r="R360" s="44"/>
      <c r="S360" s="44"/>
      <c r="T360" s="44"/>
      <c r="U360" s="44"/>
      <c r="V360" s="44"/>
      <c r="W360" s="44"/>
      <c r="X360" s="326"/>
    </row>
    <row r="361" spans="1:24" ht="13.5" customHeight="1" thickBot="1">
      <c r="A361" s="294" t="s">
        <v>573</v>
      </c>
      <c r="B361" s="301"/>
      <c r="C361" s="198"/>
      <c r="D361" s="198"/>
      <c r="E361" s="302"/>
      <c r="F361" s="198"/>
      <c r="G361" s="198"/>
      <c r="H361" s="198"/>
      <c r="I361" s="198"/>
      <c r="J361" s="198"/>
      <c r="K361" s="198"/>
      <c r="L361" s="198"/>
      <c r="M361" s="198"/>
      <c r="N361" s="183"/>
      <c r="O361" s="198"/>
      <c r="P361" s="198"/>
      <c r="Q361" s="198"/>
      <c r="R361" s="198"/>
      <c r="S361" s="198"/>
      <c r="T361" s="198"/>
      <c r="U361" s="198"/>
      <c r="V361" s="198"/>
      <c r="W361" s="198"/>
      <c r="X361" s="324"/>
    </row>
    <row r="362" spans="1:24">
      <c r="A362" s="472" t="s">
        <v>810</v>
      </c>
      <c r="B362" s="48" t="s">
        <v>588</v>
      </c>
      <c r="C362" s="41">
        <f>VLOOKUP($A362&amp;$B362,st_line_md_forecast[[#All],[key]:[Exceeds N-1]],COLUMNS(st_line_md_forecast!$E$2:$F$2),FALSE)</f>
        <v>19.100000000000001</v>
      </c>
      <c r="D362" s="345"/>
      <c r="E362" s="109">
        <f>VLOOKUP($A362&amp;$B362,st_line_md_forecast[[#All],[key]:[Exceeds N-1]],COLUMNS(st_line_md_forecast!F360:H360),FALSE)</f>
        <v>0.99115044247799999</v>
      </c>
      <c r="F362" s="345"/>
      <c r="G362" s="345"/>
      <c r="H362" s="109">
        <v>11.3</v>
      </c>
      <c r="I362" s="109">
        <v>13.4</v>
      </c>
      <c r="J362" s="109">
        <v>16</v>
      </c>
      <c r="K362" s="109">
        <v>17</v>
      </c>
      <c r="L362" s="109">
        <v>16.899999999999999</v>
      </c>
      <c r="M362" s="109">
        <v>16.7</v>
      </c>
      <c r="N362" s="328" t="str">
        <f t="shared" si="8"/>
        <v/>
      </c>
      <c r="O362" s="41"/>
      <c r="P362" s="41"/>
      <c r="Q362" s="41"/>
      <c r="R362" s="41"/>
      <c r="S362" s="41"/>
      <c r="T362" s="41"/>
      <c r="U362" s="41"/>
      <c r="V362" s="41"/>
      <c r="W362" s="41"/>
      <c r="X362" s="325"/>
    </row>
    <row r="363" spans="1:24">
      <c r="A363" s="471"/>
      <c r="B363" s="45" t="s">
        <v>590</v>
      </c>
      <c r="C363" s="43">
        <f>VLOOKUP($A362&amp;$B363,st_line_md_forecast[[#All],[key]:[Exceeds N-1]],COLUMNS(st_line_md_forecast!$E$2:$F$2),FALSE)</f>
        <v>20.7</v>
      </c>
      <c r="D363" s="347"/>
      <c r="E363" s="42">
        <f>VLOOKUP($A362&amp;$B363,st_line_md_forecast[[#All],[key]:[Exceeds N-1]],COLUMNS(st_line_md_forecast!F361:H361),FALSE)</f>
        <v>0.99074074074100005</v>
      </c>
      <c r="F363" s="347"/>
      <c r="G363" s="347"/>
      <c r="H363" s="42">
        <v>10.8</v>
      </c>
      <c r="I363" s="42">
        <v>13.2</v>
      </c>
      <c r="J363" s="42">
        <v>15</v>
      </c>
      <c r="K363" s="42">
        <v>15.2</v>
      </c>
      <c r="L363" s="42">
        <v>15.1</v>
      </c>
      <c r="M363" s="42">
        <v>15</v>
      </c>
      <c r="N363" s="329" t="str">
        <f t="shared" si="8"/>
        <v/>
      </c>
      <c r="O363" s="43"/>
      <c r="P363" s="43"/>
      <c r="Q363" s="43"/>
      <c r="R363" s="43"/>
      <c r="S363" s="43"/>
      <c r="T363" s="43"/>
      <c r="U363" s="43"/>
      <c r="V363" s="43"/>
      <c r="W363" s="43"/>
      <c r="X363" s="323"/>
    </row>
    <row r="364" spans="1:24">
      <c r="A364" s="471" t="s">
        <v>811</v>
      </c>
      <c r="B364" s="45" t="s">
        <v>588</v>
      </c>
      <c r="C364" s="43">
        <f>VLOOKUP($A364&amp;$B364,st_line_md_forecast[[#All],[key]:[Exceeds N-1]],COLUMNS(st_line_md_forecast!$E$2:$F$2),FALSE)</f>
        <v>21.5</v>
      </c>
      <c r="D364" s="347"/>
      <c r="E364" s="42">
        <f>VLOOKUP($A364&amp;$B364,st_line_md_forecast[[#All],[key]:[Exceeds N-1]],COLUMNS(st_line_md_forecast!F362:H362),FALSE)</f>
        <v>0.98445595854900003</v>
      </c>
      <c r="F364" s="347"/>
      <c r="G364" s="347"/>
      <c r="H364" s="42">
        <v>19.3</v>
      </c>
      <c r="I364" s="42">
        <v>22.9</v>
      </c>
      <c r="J364" s="42">
        <v>27.3</v>
      </c>
      <c r="K364" s="42">
        <v>29</v>
      </c>
      <c r="L364" s="42">
        <v>28.8</v>
      </c>
      <c r="M364" s="42">
        <v>28.5</v>
      </c>
      <c r="N364" s="329">
        <f t="shared" si="8"/>
        <v>6.5116279069767469E-2</v>
      </c>
      <c r="O364" s="526">
        <v>69</v>
      </c>
      <c r="P364" s="526">
        <v>116</v>
      </c>
      <c r="Q364" s="526">
        <v>108</v>
      </c>
      <c r="R364" s="526">
        <v>97</v>
      </c>
      <c r="S364" s="526">
        <v>326</v>
      </c>
      <c r="T364" s="526">
        <v>37</v>
      </c>
      <c r="U364" s="526">
        <v>52</v>
      </c>
      <c r="V364" s="526">
        <v>49</v>
      </c>
      <c r="W364" s="526">
        <v>45</v>
      </c>
      <c r="X364" s="526">
        <v>130</v>
      </c>
    </row>
    <row r="365" spans="1:24">
      <c r="A365" s="471"/>
      <c r="B365" s="45" t="s">
        <v>590</v>
      </c>
      <c r="C365" s="43">
        <f>VLOOKUP($A364&amp;$B365,st_line_md_forecast[[#All],[key]:[Exceeds N-1]],COLUMNS(st_line_md_forecast!$E$2:$F$2),FALSE)</f>
        <v>24.7</v>
      </c>
      <c r="D365" s="347"/>
      <c r="E365" s="42">
        <f>VLOOKUP($A364&amp;$B365,st_line_md_forecast[[#All],[key]:[Exceeds N-1]],COLUMNS(st_line_md_forecast!F363:H363),FALSE)</f>
        <v>0.983783783784</v>
      </c>
      <c r="F365" s="347"/>
      <c r="G365" s="347"/>
      <c r="H365" s="42">
        <v>18.5</v>
      </c>
      <c r="I365" s="42">
        <v>22.4</v>
      </c>
      <c r="J365" s="42">
        <v>25.6</v>
      </c>
      <c r="K365" s="42">
        <v>25.9</v>
      </c>
      <c r="L365" s="42">
        <v>25.7</v>
      </c>
      <c r="M365" s="42">
        <v>25.5</v>
      </c>
      <c r="N365" s="329" t="str">
        <f t="shared" si="8"/>
        <v/>
      </c>
      <c r="O365" s="527"/>
      <c r="P365" s="527"/>
      <c r="Q365" s="527"/>
      <c r="R365" s="527"/>
      <c r="S365" s="527"/>
      <c r="T365" s="527"/>
      <c r="U365" s="527"/>
      <c r="V365" s="527"/>
      <c r="W365" s="527"/>
      <c r="X365" s="527"/>
    </row>
    <row r="366" spans="1:24">
      <c r="A366" s="471" t="s">
        <v>812</v>
      </c>
      <c r="B366" s="45" t="s">
        <v>588</v>
      </c>
      <c r="C366" s="43">
        <f>VLOOKUP($A366&amp;$B366,st_line_md_forecast[[#All],[key]:[Exceeds N-1]],COLUMNS(st_line_md_forecast!$E$2:$F$2),FALSE)</f>
        <v>21.5</v>
      </c>
      <c r="D366" s="347"/>
      <c r="E366" s="42">
        <f>VLOOKUP($A366&amp;$B366,st_line_md_forecast[[#All],[key]:[Exceeds N-1]],COLUMNS(st_line_md_forecast!F364:H364),FALSE)</f>
        <v>0.984375</v>
      </c>
      <c r="F366" s="347"/>
      <c r="G366" s="347"/>
      <c r="H366" s="42">
        <v>19.2</v>
      </c>
      <c r="I366" s="42">
        <v>22.7</v>
      </c>
      <c r="J366" s="42">
        <v>27.1</v>
      </c>
      <c r="K366" s="42">
        <v>28.8</v>
      </c>
      <c r="L366" s="42">
        <v>28.6</v>
      </c>
      <c r="M366" s="42">
        <v>28.3</v>
      </c>
      <c r="N366" s="329">
        <f t="shared" si="8"/>
        <v>5.5813953488372148E-2</v>
      </c>
      <c r="O366" s="526">
        <v>69</v>
      </c>
      <c r="P366" s="526">
        <v>116</v>
      </c>
      <c r="Q366" s="526">
        <v>108</v>
      </c>
      <c r="R366" s="526">
        <v>97</v>
      </c>
      <c r="S366" s="526">
        <v>326</v>
      </c>
      <c r="T366" s="526">
        <v>37</v>
      </c>
      <c r="U366" s="526">
        <v>52</v>
      </c>
      <c r="V366" s="526">
        <v>49</v>
      </c>
      <c r="W366" s="526">
        <v>45</v>
      </c>
      <c r="X366" s="526">
        <v>130</v>
      </c>
    </row>
    <row r="367" spans="1:24" ht="14" thickBot="1">
      <c r="A367" s="479"/>
      <c r="B367" s="54" t="s">
        <v>590</v>
      </c>
      <c r="C367" s="44">
        <f>VLOOKUP($A366&amp;$B367,st_line_md_forecast[[#All],[key]:[Exceeds N-1]],COLUMNS(st_line_md_forecast!$E$2:$F$2),FALSE)</f>
        <v>24.7</v>
      </c>
      <c r="D367" s="354"/>
      <c r="E367" s="142">
        <f>VLOOKUP($A366&amp;$B367,st_line_md_forecast[[#All],[key]:[Exceeds N-1]],COLUMNS(st_line_md_forecast!F365:H365),FALSE)</f>
        <v>0.98360655737699998</v>
      </c>
      <c r="F367" s="354"/>
      <c r="G367" s="354"/>
      <c r="H367" s="142">
        <v>18.3</v>
      </c>
      <c r="I367" s="142">
        <v>22.3</v>
      </c>
      <c r="J367" s="142">
        <v>25.5</v>
      </c>
      <c r="K367" s="142">
        <v>25.7</v>
      </c>
      <c r="L367" s="142">
        <v>25.5</v>
      </c>
      <c r="M367" s="142">
        <v>25.3</v>
      </c>
      <c r="N367" s="330" t="str">
        <f t="shared" si="8"/>
        <v/>
      </c>
      <c r="O367" s="527"/>
      <c r="P367" s="527"/>
      <c r="Q367" s="527"/>
      <c r="R367" s="527"/>
      <c r="S367" s="527"/>
      <c r="T367" s="527"/>
      <c r="U367" s="527"/>
      <c r="V367" s="527"/>
      <c r="W367" s="527"/>
      <c r="X367" s="527"/>
    </row>
    <row r="368" spans="1:24" ht="13.5" customHeight="1" thickBot="1">
      <c r="A368" s="299" t="s">
        <v>572</v>
      </c>
      <c r="B368" s="301"/>
      <c r="C368" s="198"/>
      <c r="D368" s="198"/>
      <c r="E368" s="302"/>
      <c r="F368" s="198"/>
      <c r="G368" s="198"/>
      <c r="H368" s="198"/>
      <c r="I368" s="198"/>
      <c r="J368" s="198"/>
      <c r="K368" s="198"/>
      <c r="L368" s="198"/>
      <c r="M368" s="198"/>
      <c r="N368" s="327"/>
      <c r="O368" s="198"/>
      <c r="P368" s="198"/>
      <c r="Q368" s="198"/>
      <c r="R368" s="198"/>
      <c r="S368" s="198"/>
      <c r="T368" s="198"/>
      <c r="U368" s="198"/>
      <c r="V368" s="198"/>
      <c r="W368" s="198"/>
      <c r="X368" s="324"/>
    </row>
    <row r="369" spans="1:24">
      <c r="A369" s="472" t="s">
        <v>798</v>
      </c>
      <c r="B369" s="48" t="s">
        <v>588</v>
      </c>
      <c r="C369" s="41">
        <f>VLOOKUP($A369&amp;$B369,st_line_md_forecast[[#All],[key]:[Exceeds N-1]],COLUMNS(st_line_md_forecast!$E$2:$F$2),FALSE)</f>
        <v>94.3</v>
      </c>
      <c r="D369" s="345"/>
      <c r="E369" s="109">
        <f>VLOOKUP($A369&amp;$B369,st_line_md_forecast[[#All],[key]:[Exceeds N-1]],COLUMNS(st_line_md_forecast!F367:H367),FALSE)</f>
        <v>0.91686746988000001</v>
      </c>
      <c r="F369" s="345"/>
      <c r="G369" s="345"/>
      <c r="H369" s="109">
        <v>83.4</v>
      </c>
      <c r="I369" s="109">
        <v>83.4</v>
      </c>
      <c r="J369" s="109">
        <v>86.6</v>
      </c>
      <c r="K369" s="109">
        <v>87.9</v>
      </c>
      <c r="L369" s="109">
        <v>87.2</v>
      </c>
      <c r="M369" s="109">
        <v>86.9</v>
      </c>
      <c r="N369" s="178" t="str">
        <f t="shared" si="8"/>
        <v/>
      </c>
      <c r="O369" s="41"/>
      <c r="P369" s="41"/>
      <c r="Q369" s="41"/>
      <c r="R369" s="41"/>
      <c r="S369" s="41"/>
      <c r="T369" s="41"/>
      <c r="U369" s="41"/>
      <c r="V369" s="41"/>
      <c r="W369" s="41"/>
      <c r="X369" s="325"/>
    </row>
    <row r="370" spans="1:24">
      <c r="A370" s="471"/>
      <c r="B370" s="45" t="s">
        <v>590</v>
      </c>
      <c r="C370" s="43">
        <f>VLOOKUP($A369&amp;$B370,st_line_md_forecast[[#All],[key]:[Exceeds N-1]],COLUMNS(st_line_md_forecast!$E$2:$F$2),FALSE)</f>
        <v>123.5</v>
      </c>
      <c r="D370" s="347"/>
      <c r="E370" s="42">
        <f>VLOOKUP($A369&amp;$B370,st_line_md_forecast[[#All],[key]:[Exceeds N-1]],COLUMNS(st_line_md_forecast!F368:H368),FALSE)</f>
        <v>0.92480211081800001</v>
      </c>
      <c r="F370" s="347"/>
      <c r="G370" s="347"/>
      <c r="H370" s="42">
        <v>75.900000000000006</v>
      </c>
      <c r="I370" s="42">
        <v>78.5</v>
      </c>
      <c r="J370" s="42">
        <v>81.2</v>
      </c>
      <c r="K370" s="42">
        <v>81.900000000000006</v>
      </c>
      <c r="L370" s="42">
        <v>82</v>
      </c>
      <c r="M370" s="42">
        <v>82.9</v>
      </c>
      <c r="N370" s="179" t="str">
        <f t="shared" si="8"/>
        <v/>
      </c>
      <c r="O370" s="43"/>
      <c r="P370" s="43"/>
      <c r="Q370" s="43"/>
      <c r="R370" s="43"/>
      <c r="S370" s="43"/>
      <c r="T370" s="43"/>
      <c r="U370" s="43"/>
      <c r="V370" s="43"/>
      <c r="W370" s="43"/>
      <c r="X370" s="323"/>
    </row>
    <row r="371" spans="1:24">
      <c r="A371" s="471" t="s">
        <v>817</v>
      </c>
      <c r="B371" s="45" t="s">
        <v>588</v>
      </c>
      <c r="C371" s="43">
        <f>VLOOKUP($A371&amp;$B371,st_line_md_forecast[[#All],[key]:[Exceeds N-1]],COLUMNS(st_line_md_forecast!$E$2:$F$2),FALSE)</f>
        <v>116.6</v>
      </c>
      <c r="D371" s="347"/>
      <c r="E371" s="42">
        <f>VLOOKUP($A371&amp;$B371,st_line_md_forecast[[#All],[key]:[Exceeds N-1]],COLUMNS(st_line_md_forecast!F369:H369),FALSE)</f>
        <v>0.96197718631200002</v>
      </c>
      <c r="F371" s="347"/>
      <c r="G371" s="347"/>
      <c r="H371" s="42">
        <v>52.9</v>
      </c>
      <c r="I371" s="42">
        <v>54.9</v>
      </c>
      <c r="J371" s="42">
        <v>56.9</v>
      </c>
      <c r="K371" s="42">
        <v>59.8</v>
      </c>
      <c r="L371" s="42">
        <v>61.3</v>
      </c>
      <c r="M371" s="42">
        <v>62.8</v>
      </c>
      <c r="N371" s="179" t="str">
        <f t="shared" si="8"/>
        <v/>
      </c>
      <c r="O371" s="43"/>
      <c r="P371" s="43"/>
      <c r="Q371" s="43"/>
      <c r="R371" s="43"/>
      <c r="S371" s="43"/>
      <c r="T371" s="43"/>
      <c r="U371" s="43"/>
      <c r="V371" s="43"/>
      <c r="W371" s="43"/>
      <c r="X371" s="323"/>
    </row>
    <row r="372" spans="1:24">
      <c r="A372" s="471"/>
      <c r="B372" s="45" t="s">
        <v>590</v>
      </c>
      <c r="C372" s="43">
        <f>VLOOKUP($A371&amp;$B372,st_line_md_forecast[[#All],[key]:[Exceeds N-1]],COLUMNS(st_line_md_forecast!$E$2:$F$2),FALSE)</f>
        <v>122.3</v>
      </c>
      <c r="D372" s="347"/>
      <c r="E372" s="42">
        <f>VLOOKUP($A371&amp;$B372,st_line_md_forecast[[#All],[key]:[Exceeds N-1]],COLUMNS(st_line_md_forecast!F370:H370),FALSE)</f>
        <v>0.964360587002</v>
      </c>
      <c r="F372" s="347"/>
      <c r="G372" s="347"/>
      <c r="H372" s="42">
        <v>47.6</v>
      </c>
      <c r="I372" s="42">
        <v>49.4</v>
      </c>
      <c r="J372" s="42">
        <v>52.1</v>
      </c>
      <c r="K372" s="42">
        <v>53.4</v>
      </c>
      <c r="L372" s="42">
        <v>55.1</v>
      </c>
      <c r="M372" s="42">
        <v>57</v>
      </c>
      <c r="N372" s="179" t="str">
        <f t="shared" si="8"/>
        <v/>
      </c>
      <c r="O372" s="43"/>
      <c r="P372" s="43"/>
      <c r="Q372" s="43"/>
      <c r="R372" s="43"/>
      <c r="S372" s="43"/>
      <c r="T372" s="43"/>
      <c r="U372" s="43"/>
      <c r="V372" s="43"/>
      <c r="W372" s="43"/>
      <c r="X372" s="323"/>
    </row>
    <row r="373" spans="1:24">
      <c r="A373" s="471" t="s">
        <v>818</v>
      </c>
      <c r="B373" s="45" t="s">
        <v>588</v>
      </c>
      <c r="C373" s="43">
        <f>VLOOKUP($A373&amp;$B373,st_line_md_forecast[[#All],[key]:[Exceeds N-1]],COLUMNS(st_line_md_forecast!$E$2:$F$2),FALSE)</f>
        <v>135.5</v>
      </c>
      <c r="D373" s="347"/>
      <c r="E373" s="42">
        <f>VLOOKUP($A373&amp;$B373,st_line_md_forecast[[#All],[key]:[Exceeds N-1]],COLUMNS(st_line_md_forecast!F371:H371),FALSE)</f>
        <v>0.94731610338000005</v>
      </c>
      <c r="F373" s="347"/>
      <c r="G373" s="347"/>
      <c r="H373" s="42">
        <v>100.4</v>
      </c>
      <c r="I373" s="42">
        <v>104.6</v>
      </c>
      <c r="J373" s="42">
        <v>108.6</v>
      </c>
      <c r="K373" s="42">
        <v>113</v>
      </c>
      <c r="L373" s="42">
        <v>114</v>
      </c>
      <c r="M373" s="42">
        <v>115.2</v>
      </c>
      <c r="N373" s="179" t="str">
        <f t="shared" si="8"/>
        <v/>
      </c>
      <c r="O373" s="43"/>
      <c r="P373" s="43"/>
      <c r="Q373" s="43"/>
      <c r="R373" s="43"/>
      <c r="S373" s="43"/>
      <c r="T373" s="43"/>
      <c r="U373" s="43"/>
      <c r="V373" s="43"/>
      <c r="W373" s="43"/>
      <c r="X373" s="323"/>
    </row>
    <row r="374" spans="1:24">
      <c r="A374" s="471"/>
      <c r="B374" s="45" t="s">
        <v>590</v>
      </c>
      <c r="C374" s="43">
        <f>VLOOKUP($A373&amp;$B374,st_line_md_forecast[[#All],[key]:[Exceeds N-1]],COLUMNS(st_line_md_forecast!$E$2:$F$2),FALSE)</f>
        <v>137.19999999999999</v>
      </c>
      <c r="D374" s="347"/>
      <c r="E374" s="42">
        <f>VLOOKUP($A373&amp;$B374,st_line_md_forecast[[#All],[key]:[Exceeds N-1]],COLUMNS(st_line_md_forecast!F372:H372),FALSE)</f>
        <v>0.95076586433300003</v>
      </c>
      <c r="F374" s="347"/>
      <c r="G374" s="347"/>
      <c r="H374" s="42">
        <v>91.5</v>
      </c>
      <c r="I374" s="42">
        <v>95</v>
      </c>
      <c r="J374" s="42">
        <v>100.2</v>
      </c>
      <c r="K374" s="42">
        <v>103.3</v>
      </c>
      <c r="L374" s="42">
        <v>105.2</v>
      </c>
      <c r="M374" s="42">
        <v>107.6</v>
      </c>
      <c r="N374" s="179" t="str">
        <f t="shared" si="8"/>
        <v/>
      </c>
      <c r="O374" s="43"/>
      <c r="P374" s="43"/>
      <c r="Q374" s="43"/>
      <c r="R374" s="43"/>
      <c r="S374" s="43"/>
      <c r="T374" s="43"/>
      <c r="U374" s="43"/>
      <c r="V374" s="43"/>
      <c r="W374" s="43"/>
      <c r="X374" s="323"/>
    </row>
    <row r="375" spans="1:24">
      <c r="A375" s="471" t="s">
        <v>638</v>
      </c>
      <c r="B375" s="45" t="s">
        <v>588</v>
      </c>
      <c r="C375" s="43">
        <f>VLOOKUP($A375&amp;$B375,st_line_md_forecast[[#All],[key]:[Exceeds N-1]],COLUMNS(st_line_md_forecast!$E$2:$F$2),FALSE)</f>
        <v>84.6</v>
      </c>
      <c r="D375" s="347"/>
      <c r="E375" s="42">
        <f>VLOOKUP($A375&amp;$B375,st_line_md_forecast[[#All],[key]:[Exceeds N-1]],COLUMNS(st_line_md_forecast!F373:H373),FALSE)</f>
        <v>0.89293361884400002</v>
      </c>
      <c r="F375" s="347"/>
      <c r="G375" s="347"/>
      <c r="H375" s="42">
        <v>46.9</v>
      </c>
      <c r="I375" s="42">
        <v>46.9</v>
      </c>
      <c r="J375" s="42">
        <v>49.2</v>
      </c>
      <c r="K375" s="42">
        <v>49.8</v>
      </c>
      <c r="L375" s="42">
        <v>49.7</v>
      </c>
      <c r="M375" s="42">
        <v>49.8</v>
      </c>
      <c r="N375" s="179" t="str">
        <f t="shared" si="8"/>
        <v/>
      </c>
      <c r="O375" s="43"/>
      <c r="P375" s="43"/>
      <c r="Q375" s="43"/>
      <c r="R375" s="43"/>
      <c r="S375" s="43"/>
      <c r="T375" s="43"/>
      <c r="U375" s="43"/>
      <c r="V375" s="43"/>
      <c r="W375" s="43"/>
      <c r="X375" s="323"/>
    </row>
    <row r="376" spans="1:24">
      <c r="A376" s="471"/>
      <c r="B376" s="45" t="s">
        <v>590</v>
      </c>
      <c r="C376" s="43">
        <f>VLOOKUP($A375&amp;$B376,st_line_md_forecast[[#All],[key]:[Exceeds N-1]],COLUMNS(st_line_md_forecast!$E$2:$F$2),FALSE)</f>
        <v>91.4</v>
      </c>
      <c r="D376" s="347"/>
      <c r="E376" s="42">
        <f>VLOOKUP($A375&amp;$B376,st_line_md_forecast[[#All],[key]:[Exceeds N-1]],COLUMNS(st_line_md_forecast!F374:H374),FALSE)</f>
        <v>0.91390728476799998</v>
      </c>
      <c r="F376" s="347"/>
      <c r="G376" s="347"/>
      <c r="H376" s="42">
        <v>45.4</v>
      </c>
      <c r="I376" s="42">
        <v>47.1</v>
      </c>
      <c r="J376" s="42">
        <v>48.7</v>
      </c>
      <c r="K376" s="42">
        <v>48.9</v>
      </c>
      <c r="L376" s="42">
        <v>49</v>
      </c>
      <c r="M376" s="42">
        <v>49.7</v>
      </c>
      <c r="N376" s="179" t="str">
        <f t="shared" si="8"/>
        <v/>
      </c>
      <c r="O376" s="43"/>
      <c r="P376" s="43"/>
      <c r="Q376" s="43"/>
      <c r="R376" s="43"/>
      <c r="S376" s="43"/>
      <c r="T376" s="43"/>
      <c r="U376" s="43"/>
      <c r="V376" s="43"/>
      <c r="W376" s="43"/>
      <c r="X376" s="323"/>
    </row>
    <row r="377" spans="1:24">
      <c r="A377" s="471" t="s">
        <v>858</v>
      </c>
      <c r="B377" s="45" t="s">
        <v>588</v>
      </c>
      <c r="C377" s="43">
        <f>VLOOKUP($A377&amp;$B377,st_line_md_forecast[[#All],[key]:[Exceeds N-1]],COLUMNS(st_line_md_forecast!$E$2:$F$2),FALSE)</f>
        <v>91.5</v>
      </c>
      <c r="D377" s="347"/>
      <c r="E377" s="42">
        <f>VLOOKUP($A377&amp;$B377,st_line_md_forecast[[#All],[key]:[Exceeds N-1]],COLUMNS(st_line_md_forecast!F375:H375),FALSE)</f>
        <v>0.94458128078799997</v>
      </c>
      <c r="F377" s="347"/>
      <c r="G377" s="347"/>
      <c r="H377" s="42">
        <v>81.599999999999994</v>
      </c>
      <c r="I377" s="42">
        <v>82.7</v>
      </c>
      <c r="J377" s="42">
        <v>85.9</v>
      </c>
      <c r="K377" s="42">
        <v>87.2</v>
      </c>
      <c r="L377" s="42">
        <v>86.5</v>
      </c>
      <c r="M377" s="42">
        <v>85.1</v>
      </c>
      <c r="N377" s="179" t="str">
        <f t="shared" si="8"/>
        <v/>
      </c>
      <c r="O377" s="43"/>
      <c r="P377" s="43"/>
      <c r="Q377" s="43"/>
      <c r="R377" s="43"/>
      <c r="S377" s="43"/>
      <c r="T377" s="43"/>
      <c r="U377" s="43"/>
      <c r="V377" s="43"/>
      <c r="W377" s="43"/>
      <c r="X377" s="323"/>
    </row>
    <row r="378" spans="1:24">
      <c r="A378" s="471"/>
      <c r="B378" s="45" t="s">
        <v>590</v>
      </c>
      <c r="C378" s="43">
        <f>VLOOKUP($A377&amp;$B378,st_line_md_forecast[[#All],[key]:[Exceeds N-1]],COLUMNS(st_line_md_forecast!$E$2:$F$2),FALSE)</f>
        <v>91.5</v>
      </c>
      <c r="D378" s="347"/>
      <c r="E378" s="42">
        <f>VLOOKUP($A377&amp;$B378,st_line_md_forecast[[#All],[key]:[Exceeds N-1]],COLUMNS(st_line_md_forecast!F376:H376),FALSE)</f>
        <v>0.95102040816300004</v>
      </c>
      <c r="F378" s="347"/>
      <c r="G378" s="347"/>
      <c r="H378" s="42">
        <v>73.3</v>
      </c>
      <c r="I378" s="42">
        <v>75.8</v>
      </c>
      <c r="J378" s="42">
        <v>78.8</v>
      </c>
      <c r="K378" s="42">
        <v>79.5</v>
      </c>
      <c r="L378" s="42">
        <v>79.599999999999994</v>
      </c>
      <c r="M378" s="42">
        <v>80.400000000000006</v>
      </c>
      <c r="N378" s="179" t="str">
        <f t="shared" si="8"/>
        <v/>
      </c>
      <c r="O378" s="43"/>
      <c r="P378" s="43"/>
      <c r="Q378" s="43"/>
      <c r="R378" s="43"/>
      <c r="S378" s="43"/>
      <c r="T378" s="43"/>
      <c r="U378" s="43"/>
      <c r="V378" s="43"/>
      <c r="W378" s="43"/>
      <c r="X378" s="323"/>
    </row>
    <row r="379" spans="1:24">
      <c r="A379" s="471" t="s">
        <v>799</v>
      </c>
      <c r="B379" s="45" t="s">
        <v>588</v>
      </c>
      <c r="C379" s="43">
        <f>VLOOKUP($A379&amp;$B379,st_line_md_forecast[[#All],[key]:[Exceeds N-1]],COLUMNS(st_line_md_forecast!$E$2:$F$2),FALSE)</f>
        <v>135.5</v>
      </c>
      <c r="D379" s="347"/>
      <c r="E379" s="42">
        <f>VLOOKUP($A379&amp;$B379,st_line_md_forecast[[#All],[key]:[Exceeds N-1]],COLUMNS(st_line_md_forecast!F377:H377),FALSE)</f>
        <v>0.936098654709</v>
      </c>
      <c r="F379" s="347"/>
      <c r="G379" s="347"/>
      <c r="H379" s="42">
        <v>89.3</v>
      </c>
      <c r="I379" s="42">
        <v>92.4</v>
      </c>
      <c r="J379" s="42">
        <v>94.3</v>
      </c>
      <c r="K379" s="42">
        <v>94.6</v>
      </c>
      <c r="L379" s="42">
        <v>93.3</v>
      </c>
      <c r="M379" s="42">
        <v>90.6</v>
      </c>
      <c r="N379" s="179" t="str">
        <f t="shared" si="8"/>
        <v/>
      </c>
      <c r="O379" s="43"/>
      <c r="P379" s="43"/>
      <c r="Q379" s="43"/>
      <c r="R379" s="43"/>
      <c r="S379" s="43"/>
      <c r="T379" s="43"/>
      <c r="U379" s="43"/>
      <c r="V379" s="43"/>
      <c r="W379" s="43"/>
      <c r="X379" s="323"/>
    </row>
    <row r="380" spans="1:24">
      <c r="A380" s="471"/>
      <c r="B380" s="45" t="s">
        <v>590</v>
      </c>
      <c r="C380" s="43">
        <f>VLOOKUP($A379&amp;$B380,st_line_md_forecast[[#All],[key]:[Exceeds N-1]],COLUMNS(st_line_md_forecast!$E$2:$F$2),FALSE)</f>
        <v>142.30000000000001</v>
      </c>
      <c r="D380" s="347"/>
      <c r="E380" s="42">
        <f>VLOOKUP($A379&amp;$B380,st_line_md_forecast[[#All],[key]:[Exceeds N-1]],COLUMNS(st_line_md_forecast!F378:H378),FALSE)</f>
        <v>0.95411605937900001</v>
      </c>
      <c r="F380" s="347"/>
      <c r="G380" s="347"/>
      <c r="H380" s="42">
        <v>74</v>
      </c>
      <c r="I380" s="42">
        <v>75.8</v>
      </c>
      <c r="J380" s="42">
        <v>77.7</v>
      </c>
      <c r="K380" s="42">
        <v>77.900000000000006</v>
      </c>
      <c r="L380" s="42">
        <v>77.599999999999994</v>
      </c>
      <c r="M380" s="42">
        <v>78.599999999999994</v>
      </c>
      <c r="N380" s="179" t="str">
        <f t="shared" si="8"/>
        <v/>
      </c>
      <c r="O380" s="43"/>
      <c r="P380" s="43"/>
      <c r="Q380" s="43"/>
      <c r="R380" s="43"/>
      <c r="S380" s="43"/>
      <c r="T380" s="43"/>
      <c r="U380" s="43"/>
      <c r="V380" s="43"/>
      <c r="W380" s="43"/>
      <c r="X380" s="323"/>
    </row>
    <row r="381" spans="1:24">
      <c r="A381" s="471" t="s">
        <v>757</v>
      </c>
      <c r="B381" s="45" t="s">
        <v>588</v>
      </c>
      <c r="C381" s="43">
        <f>VLOOKUP($A381&amp;$B381,st_line_md_forecast[[#All],[key]:[Exceeds N-1]],COLUMNS(st_line_md_forecast!$E$2:$F$2),FALSE)</f>
        <v>91.4</v>
      </c>
      <c r="D381" s="347"/>
      <c r="E381" s="42">
        <f>VLOOKUP($A381&amp;$B381,st_line_md_forecast[[#All],[key]:[Exceeds N-1]],COLUMNS(st_line_md_forecast!F379:H379),FALSE)</f>
        <v>0.93090909090899998</v>
      </c>
      <c r="F381" s="347"/>
      <c r="G381" s="347"/>
      <c r="H381" s="42">
        <v>54.4</v>
      </c>
      <c r="I381" s="42">
        <v>58</v>
      </c>
      <c r="J381" s="42">
        <v>59.7</v>
      </c>
      <c r="K381" s="42">
        <v>60</v>
      </c>
      <c r="L381" s="42">
        <v>58.7</v>
      </c>
      <c r="M381" s="42">
        <v>56.3</v>
      </c>
      <c r="N381" s="179" t="str">
        <f t="shared" si="8"/>
        <v/>
      </c>
      <c r="O381" s="43"/>
      <c r="P381" s="43"/>
      <c r="Q381" s="43"/>
      <c r="R381" s="43"/>
      <c r="S381" s="43"/>
      <c r="T381" s="43"/>
      <c r="U381" s="43"/>
      <c r="V381" s="43"/>
      <c r="W381" s="43"/>
      <c r="X381" s="323"/>
    </row>
    <row r="382" spans="1:24">
      <c r="A382" s="471"/>
      <c r="B382" s="45" t="s">
        <v>590</v>
      </c>
      <c r="C382" s="43">
        <f>VLOOKUP($A381&amp;$B382,st_line_md_forecast[[#All],[key]:[Exceeds N-1]],COLUMNS(st_line_md_forecast!$E$2:$F$2),FALSE)</f>
        <v>91.4</v>
      </c>
      <c r="D382" s="347"/>
      <c r="E382" s="42">
        <f>VLOOKUP($A381&amp;$B382,st_line_md_forecast[[#All],[key]:[Exceeds N-1]],COLUMNS(st_line_md_forecast!F380:H380),FALSE)</f>
        <v>0.95488721804499999</v>
      </c>
      <c r="F382" s="347"/>
      <c r="G382" s="347"/>
      <c r="H382" s="42">
        <v>40</v>
      </c>
      <c r="I382" s="42">
        <v>42.3</v>
      </c>
      <c r="J382" s="42">
        <v>44.1</v>
      </c>
      <c r="K382" s="42">
        <v>44.2</v>
      </c>
      <c r="L382" s="42">
        <v>43.9</v>
      </c>
      <c r="M382" s="42">
        <v>44.1</v>
      </c>
      <c r="N382" s="179" t="str">
        <f t="shared" si="8"/>
        <v/>
      </c>
      <c r="O382" s="43"/>
      <c r="P382" s="43"/>
      <c r="Q382" s="43"/>
      <c r="R382" s="43"/>
      <c r="S382" s="43"/>
      <c r="T382" s="43"/>
      <c r="U382" s="43"/>
      <c r="V382" s="43"/>
      <c r="W382" s="43"/>
      <c r="X382" s="323"/>
    </row>
    <row r="383" spans="1:24">
      <c r="A383" s="471" t="s">
        <v>800</v>
      </c>
      <c r="B383" s="45" t="s">
        <v>588</v>
      </c>
      <c r="C383" s="43">
        <f>VLOOKUP($A383&amp;$B383,st_line_md_forecast[[#All],[key]:[Exceeds N-1]],COLUMNS(st_line_md_forecast!$E$2:$F$2),FALSE)</f>
        <v>135.5</v>
      </c>
      <c r="D383" s="347"/>
      <c r="E383" s="42">
        <f>VLOOKUP($A383&amp;$B383,st_line_md_forecast[[#All],[key]:[Exceeds N-1]],COLUMNS(st_line_md_forecast!F381:H381),FALSE)</f>
        <v>0.91788617886199997</v>
      </c>
      <c r="F383" s="347"/>
      <c r="G383" s="347"/>
      <c r="H383" s="42">
        <v>123.6</v>
      </c>
      <c r="I383" s="42">
        <v>131.30000000000001</v>
      </c>
      <c r="J383" s="42">
        <v>139.6</v>
      </c>
      <c r="K383" s="42">
        <v>145.4</v>
      </c>
      <c r="L383" s="42">
        <v>144.69999999999999</v>
      </c>
      <c r="M383" s="42">
        <v>144.6</v>
      </c>
      <c r="N383" s="179" t="str">
        <f t="shared" si="8"/>
        <v/>
      </c>
      <c r="O383" s="43"/>
      <c r="P383" s="43"/>
      <c r="Q383" s="43"/>
      <c r="R383" s="43"/>
      <c r="S383" s="43"/>
      <c r="T383" s="43"/>
      <c r="U383" s="43"/>
      <c r="V383" s="43"/>
      <c r="W383" s="43"/>
      <c r="X383" s="323"/>
    </row>
    <row r="384" spans="1:24">
      <c r="A384" s="471"/>
      <c r="B384" s="45" t="s">
        <v>590</v>
      </c>
      <c r="C384" s="43">
        <f>VLOOKUP($A383&amp;$B384,st_line_md_forecast[[#All],[key]:[Exceeds N-1]],COLUMNS(st_line_md_forecast!$E$2:$F$2),FALSE)</f>
        <v>142.30000000000001</v>
      </c>
      <c r="D384" s="347"/>
      <c r="E384" s="42">
        <f>VLOOKUP($A383&amp;$B384,st_line_md_forecast[[#All],[key]:[Exceeds N-1]],COLUMNS(st_line_md_forecast!F382:H382),FALSE)</f>
        <v>0.93633692458399997</v>
      </c>
      <c r="F384" s="347"/>
      <c r="G384" s="347"/>
      <c r="H384" s="42">
        <v>102.3</v>
      </c>
      <c r="I384" s="42">
        <v>108.7</v>
      </c>
      <c r="J384" s="42">
        <v>117.9</v>
      </c>
      <c r="K384" s="42">
        <v>120.7</v>
      </c>
      <c r="L384" s="42">
        <v>120.3</v>
      </c>
      <c r="M384" s="42">
        <v>121.7</v>
      </c>
      <c r="N384" s="179" t="str">
        <f t="shared" si="8"/>
        <v/>
      </c>
      <c r="O384" s="43"/>
      <c r="P384" s="43"/>
      <c r="Q384" s="43"/>
      <c r="R384" s="43"/>
      <c r="S384" s="43"/>
      <c r="T384" s="43"/>
      <c r="U384" s="43"/>
      <c r="V384" s="43"/>
      <c r="W384" s="43"/>
      <c r="X384" s="323"/>
    </row>
    <row r="385" spans="1:24">
      <c r="A385" s="471" t="s">
        <v>808</v>
      </c>
      <c r="B385" s="45" t="s">
        <v>588</v>
      </c>
      <c r="C385" s="43">
        <f>VLOOKUP($A385&amp;$B385,st_line_md_forecast[[#All],[key]:[Exceeds N-1]],COLUMNS(st_line_md_forecast!$E$2:$F$2),FALSE)</f>
        <v>135.5</v>
      </c>
      <c r="D385" s="347"/>
      <c r="E385" s="42">
        <f>VLOOKUP($A385&amp;$B385,st_line_md_forecast[[#All],[key]:[Exceeds N-1]],COLUMNS(st_line_md_forecast!F383:H383),FALSE)</f>
        <v>0.90999174236199998</v>
      </c>
      <c r="F385" s="347"/>
      <c r="G385" s="347"/>
      <c r="H385" s="42">
        <v>121.6</v>
      </c>
      <c r="I385" s="42">
        <v>130.1</v>
      </c>
      <c r="J385" s="42">
        <v>137.6</v>
      </c>
      <c r="K385" s="42">
        <v>143.19999999999999</v>
      </c>
      <c r="L385" s="42">
        <v>142.5</v>
      </c>
      <c r="M385" s="42">
        <v>142.5</v>
      </c>
      <c r="N385" s="179" t="str">
        <f t="shared" si="8"/>
        <v/>
      </c>
      <c r="O385" s="43"/>
      <c r="P385" s="43"/>
      <c r="Q385" s="43"/>
      <c r="R385" s="43"/>
      <c r="S385" s="43"/>
      <c r="T385" s="43"/>
      <c r="U385" s="43"/>
      <c r="V385" s="43"/>
      <c r="W385" s="43"/>
      <c r="X385" s="323"/>
    </row>
    <row r="386" spans="1:24">
      <c r="A386" s="471"/>
      <c r="B386" s="45" t="s">
        <v>590</v>
      </c>
      <c r="C386" s="43">
        <f>VLOOKUP($A385&amp;$B386,st_line_md_forecast[[#All],[key]:[Exceeds N-1]],COLUMNS(st_line_md_forecast!$E$2:$F$2),FALSE)</f>
        <v>137.19999999999999</v>
      </c>
      <c r="D386" s="347"/>
      <c r="E386" s="42">
        <f>VLOOKUP($A385&amp;$B386,st_line_md_forecast[[#All],[key]:[Exceeds N-1]],COLUMNS(st_line_md_forecast!F384:H384),FALSE)</f>
        <v>0.924287118977</v>
      </c>
      <c r="F386" s="347"/>
      <c r="G386" s="347"/>
      <c r="H386" s="42">
        <v>101.9</v>
      </c>
      <c r="I386" s="42">
        <v>108.2</v>
      </c>
      <c r="J386" s="42">
        <v>117.5</v>
      </c>
      <c r="K386" s="42">
        <v>119.1</v>
      </c>
      <c r="L386" s="42">
        <v>119.2</v>
      </c>
      <c r="M386" s="42">
        <v>120.2</v>
      </c>
      <c r="N386" s="179" t="str">
        <f t="shared" si="8"/>
        <v/>
      </c>
      <c r="O386" s="43"/>
      <c r="P386" s="43"/>
      <c r="Q386" s="43"/>
      <c r="R386" s="43"/>
      <c r="S386" s="43"/>
      <c r="T386" s="43"/>
      <c r="U386" s="43"/>
      <c r="V386" s="43"/>
      <c r="W386" s="43"/>
      <c r="X386" s="323"/>
    </row>
    <row r="387" spans="1:24">
      <c r="A387" s="471" t="s">
        <v>641</v>
      </c>
      <c r="B387" s="45" t="s">
        <v>588</v>
      </c>
      <c r="C387" s="43">
        <f>VLOOKUP($A387&amp;$B387,st_line_md_forecast[[#All],[key]:[Exceeds N-1]],COLUMNS(st_line_md_forecast!$E$2:$F$2),FALSE)</f>
        <v>85.7</v>
      </c>
      <c r="D387" s="347"/>
      <c r="E387" s="42">
        <f>VLOOKUP($A387&amp;$B387,st_line_md_forecast[[#All],[key]:[Exceeds N-1]],COLUMNS(st_line_md_forecast!F385:H385),FALSE)</f>
        <v>0.94501718213100006</v>
      </c>
      <c r="F387" s="347"/>
      <c r="G387" s="347"/>
      <c r="H387" s="42">
        <v>87.8</v>
      </c>
      <c r="I387" s="42">
        <v>92</v>
      </c>
      <c r="J387" s="42">
        <v>98.3</v>
      </c>
      <c r="K387" s="42">
        <v>104</v>
      </c>
      <c r="L387" s="42">
        <v>103.2</v>
      </c>
      <c r="M387" s="42">
        <v>102</v>
      </c>
      <c r="N387" s="179">
        <f t="shared" si="8"/>
        <v>7.3512252042007065E-2</v>
      </c>
      <c r="O387" s="526">
        <v>33</v>
      </c>
      <c r="P387" s="526">
        <v>104</v>
      </c>
      <c r="Q387" s="526">
        <v>80</v>
      </c>
      <c r="R387" s="526">
        <v>64</v>
      </c>
      <c r="S387" s="526">
        <v>174</v>
      </c>
      <c r="T387" s="526">
        <v>8</v>
      </c>
      <c r="U387" s="526">
        <v>18</v>
      </c>
      <c r="V387" s="526">
        <v>16</v>
      </c>
      <c r="W387" s="526">
        <v>14</v>
      </c>
      <c r="X387" s="526">
        <v>24</v>
      </c>
    </row>
    <row r="388" spans="1:24">
      <c r="A388" s="471"/>
      <c r="B388" s="45" t="s">
        <v>590</v>
      </c>
      <c r="C388" s="43">
        <f>VLOOKUP($A387&amp;$B388,st_line_md_forecast[[#All],[key]:[Exceeds N-1]],COLUMNS(st_line_md_forecast!$E$2:$F$2),FALSE)</f>
        <v>91.4</v>
      </c>
      <c r="D388" s="347"/>
      <c r="E388" s="42">
        <f>VLOOKUP($A387&amp;$B388,st_line_md_forecast[[#All],[key]:[Exceeds N-1]],COLUMNS(st_line_md_forecast!F386:H386),FALSE)</f>
        <v>0.95571428571399997</v>
      </c>
      <c r="F388" s="347"/>
      <c r="G388" s="347"/>
      <c r="H388" s="42">
        <v>70.3</v>
      </c>
      <c r="I388" s="42">
        <v>74.2</v>
      </c>
      <c r="J388" s="42">
        <v>82.8</v>
      </c>
      <c r="K388" s="42">
        <v>85.8</v>
      </c>
      <c r="L388" s="42">
        <v>85</v>
      </c>
      <c r="M388" s="42">
        <v>85</v>
      </c>
      <c r="N388" s="179" t="str">
        <f t="shared" si="8"/>
        <v/>
      </c>
      <c r="O388" s="527"/>
      <c r="P388" s="527"/>
      <c r="Q388" s="527"/>
      <c r="R388" s="527"/>
      <c r="S388" s="527"/>
      <c r="T388" s="527"/>
      <c r="U388" s="527"/>
      <c r="V388" s="527"/>
      <c r="W388" s="527"/>
      <c r="X388" s="527"/>
    </row>
    <row r="389" spans="1:24">
      <c r="A389" s="471" t="s">
        <v>655</v>
      </c>
      <c r="B389" s="45" t="s">
        <v>588</v>
      </c>
      <c r="C389" s="43">
        <f>VLOOKUP($A389&amp;$B389,st_line_md_forecast[[#All],[key]:[Exceeds N-1]],COLUMNS(st_line_md_forecast!$E$2:$F$2),FALSE)</f>
        <v>85.7</v>
      </c>
      <c r="D389" s="347"/>
      <c r="E389" s="42">
        <f>VLOOKUP($A389&amp;$B389,st_line_md_forecast[[#All],[key]:[Exceeds N-1]],COLUMNS(st_line_md_forecast!F387:H387),FALSE)</f>
        <v>0.92879746835400001</v>
      </c>
      <c r="F389" s="347"/>
      <c r="G389" s="347"/>
      <c r="H389" s="42">
        <v>63.5</v>
      </c>
      <c r="I389" s="42">
        <v>69.400000000000006</v>
      </c>
      <c r="J389" s="42">
        <v>72.3</v>
      </c>
      <c r="K389" s="42">
        <v>75.599999999999994</v>
      </c>
      <c r="L389" s="42">
        <v>75.7</v>
      </c>
      <c r="M389" s="42">
        <v>76.3</v>
      </c>
      <c r="N389" s="179" t="str">
        <f t="shared" ref="N389:N450" si="9">IF(I389&gt;C389,(I389/C389)-1,"")</f>
        <v/>
      </c>
      <c r="O389" s="43"/>
      <c r="P389" s="43"/>
      <c r="Q389" s="43"/>
      <c r="R389" s="43"/>
      <c r="S389" s="43"/>
      <c r="T389" s="43"/>
      <c r="U389" s="43"/>
      <c r="V389" s="43"/>
      <c r="W389" s="43"/>
      <c r="X389" s="323"/>
    </row>
    <row r="390" spans="1:24">
      <c r="A390" s="471"/>
      <c r="B390" s="45" t="s">
        <v>590</v>
      </c>
      <c r="C390" s="43">
        <f>VLOOKUP($A389&amp;$B390,st_line_md_forecast[[#All],[key]:[Exceeds N-1]],COLUMNS(st_line_md_forecast!$E$2:$F$2),FALSE)</f>
        <v>91.4</v>
      </c>
      <c r="D390" s="347"/>
      <c r="E390" s="42">
        <f>VLOOKUP($A389&amp;$B390,st_line_md_forecast[[#All],[key]:[Exceeds N-1]],COLUMNS(st_line_md_forecast!F388:H388),FALSE)</f>
        <v>0.932409012132</v>
      </c>
      <c r="F390" s="347"/>
      <c r="G390" s="347"/>
      <c r="H390" s="42">
        <v>57.8</v>
      </c>
      <c r="I390" s="42">
        <v>61.7</v>
      </c>
      <c r="J390" s="42">
        <v>66.8</v>
      </c>
      <c r="K390" s="42">
        <v>67.900000000000006</v>
      </c>
      <c r="L390" s="42">
        <v>68.3</v>
      </c>
      <c r="M390" s="42">
        <v>69</v>
      </c>
      <c r="N390" s="179" t="str">
        <f t="shared" si="9"/>
        <v/>
      </c>
      <c r="O390" s="43"/>
      <c r="P390" s="43"/>
      <c r="Q390" s="43"/>
      <c r="R390" s="43"/>
      <c r="S390" s="43"/>
      <c r="T390" s="43"/>
      <c r="U390" s="43"/>
      <c r="V390" s="43"/>
      <c r="W390" s="43"/>
      <c r="X390" s="323"/>
    </row>
    <row r="391" spans="1:24">
      <c r="A391" s="471" t="s">
        <v>816</v>
      </c>
      <c r="B391" s="45" t="s">
        <v>588</v>
      </c>
      <c r="C391" s="43">
        <f>VLOOKUP($A391&amp;$B391,st_line_md_forecast[[#All],[key]:[Exceeds N-1]],COLUMNS(st_line_md_forecast!$E$2:$F$2),FALSE)</f>
        <v>102.9</v>
      </c>
      <c r="D391" s="347"/>
      <c r="E391" s="42">
        <f>VLOOKUP($A391&amp;$B391,st_line_md_forecast[[#All],[key]:[Exceeds N-1]],COLUMNS(st_line_md_forecast!F389:H389),FALSE)</f>
        <v>0.94206896551700003</v>
      </c>
      <c r="F391" s="347"/>
      <c r="G391" s="347"/>
      <c r="H391" s="42">
        <v>72.099999999999994</v>
      </c>
      <c r="I391" s="42">
        <v>76.8</v>
      </c>
      <c r="J391" s="42">
        <v>78.5</v>
      </c>
      <c r="K391" s="42">
        <v>78.5</v>
      </c>
      <c r="L391" s="42">
        <v>78.2</v>
      </c>
      <c r="M391" s="42">
        <v>77</v>
      </c>
      <c r="N391" s="179" t="str">
        <f t="shared" si="9"/>
        <v/>
      </c>
      <c r="O391" s="43"/>
      <c r="P391" s="43"/>
      <c r="Q391" s="43"/>
      <c r="R391" s="43"/>
      <c r="S391" s="43"/>
      <c r="T391" s="43"/>
      <c r="U391" s="43"/>
      <c r="V391" s="43"/>
      <c r="W391" s="43"/>
      <c r="X391" s="323"/>
    </row>
    <row r="392" spans="1:24">
      <c r="A392" s="471"/>
      <c r="B392" s="45" t="s">
        <v>590</v>
      </c>
      <c r="C392" s="43">
        <f>VLOOKUP($A391&amp;$B392,st_line_md_forecast[[#All],[key]:[Exceeds N-1]],COLUMNS(st_line_md_forecast!$E$2:$F$2),FALSE)</f>
        <v>108</v>
      </c>
      <c r="D392" s="347"/>
      <c r="E392" s="42">
        <f>VLOOKUP($A391&amp;$B392,st_line_md_forecast[[#All],[key]:[Exceeds N-1]],COLUMNS(st_line_md_forecast!F390:H390),FALSE)</f>
        <v>0.98130841121500001</v>
      </c>
      <c r="F392" s="347"/>
      <c r="G392" s="347"/>
      <c r="H392" s="42">
        <v>64.2</v>
      </c>
      <c r="I392" s="42">
        <v>66.7</v>
      </c>
      <c r="J392" s="42">
        <v>67.5</v>
      </c>
      <c r="K392" s="42">
        <v>68.099999999999994</v>
      </c>
      <c r="L392" s="42">
        <v>68</v>
      </c>
      <c r="M392" s="42">
        <v>68.099999999999994</v>
      </c>
      <c r="N392" s="179" t="str">
        <f t="shared" si="9"/>
        <v/>
      </c>
      <c r="O392" s="43"/>
      <c r="P392" s="43"/>
      <c r="Q392" s="43"/>
      <c r="R392" s="43"/>
      <c r="S392" s="43"/>
      <c r="T392" s="43"/>
      <c r="U392" s="43"/>
      <c r="V392" s="43"/>
      <c r="W392" s="43"/>
      <c r="X392" s="323"/>
    </row>
    <row r="393" spans="1:24">
      <c r="A393" s="471" t="s">
        <v>803</v>
      </c>
      <c r="B393" s="45" t="s">
        <v>588</v>
      </c>
      <c r="C393" s="43">
        <f>VLOOKUP($A393&amp;$B393,st_line_md_forecast[[#All],[key]:[Exceeds N-1]],COLUMNS(st_line_md_forecast!$E$2:$F$2),FALSE)</f>
        <v>82.3</v>
      </c>
      <c r="D393" s="347"/>
      <c r="E393" s="42">
        <f>VLOOKUP($A393&amp;$B393,st_line_md_forecast[[#All],[key]:[Exceeds N-1]],COLUMNS(st_line_md_forecast!F391:H391),FALSE)</f>
        <v>1</v>
      </c>
      <c r="F393" s="347"/>
      <c r="G393" s="347"/>
      <c r="H393" s="42">
        <v>28.8</v>
      </c>
      <c r="I393" s="42">
        <v>28.7</v>
      </c>
      <c r="J393" s="42">
        <v>28.7</v>
      </c>
      <c r="K393" s="42">
        <v>28.7</v>
      </c>
      <c r="L393" s="42">
        <v>28.9</v>
      </c>
      <c r="M393" s="42">
        <v>28.9</v>
      </c>
      <c r="N393" s="179" t="str">
        <f t="shared" si="9"/>
        <v/>
      </c>
      <c r="O393" s="43"/>
      <c r="P393" s="43"/>
      <c r="Q393" s="43"/>
      <c r="R393" s="43"/>
      <c r="S393" s="43"/>
      <c r="T393" s="43"/>
      <c r="U393" s="43"/>
      <c r="V393" s="43"/>
      <c r="W393" s="43"/>
      <c r="X393" s="323"/>
    </row>
    <row r="394" spans="1:24">
      <c r="A394" s="471"/>
      <c r="B394" s="45" t="s">
        <v>590</v>
      </c>
      <c r="C394" s="43">
        <f>VLOOKUP($A393&amp;$B394,st_line_md_forecast[[#All],[key]:[Exceeds N-1]],COLUMNS(st_line_md_forecast!$E$2:$F$2),FALSE)</f>
        <v>87.4</v>
      </c>
      <c r="D394" s="347"/>
      <c r="E394" s="42">
        <f>VLOOKUP($A393&amp;$B394,st_line_md_forecast[[#All],[key]:[Exceeds N-1]],COLUMNS(st_line_md_forecast!F392:H392),FALSE)</f>
        <v>1</v>
      </c>
      <c r="F394" s="347"/>
      <c r="G394" s="347"/>
      <c r="H394" s="42">
        <v>28.8</v>
      </c>
      <c r="I394" s="42">
        <v>28.8</v>
      </c>
      <c r="J394" s="42">
        <v>28.8</v>
      </c>
      <c r="K394" s="42">
        <v>28.8</v>
      </c>
      <c r="L394" s="42">
        <v>28.8</v>
      </c>
      <c r="M394" s="42">
        <v>28.9</v>
      </c>
      <c r="N394" s="179" t="str">
        <f t="shared" si="9"/>
        <v/>
      </c>
      <c r="O394" s="43"/>
      <c r="P394" s="43"/>
      <c r="Q394" s="43"/>
      <c r="R394" s="43"/>
      <c r="S394" s="43"/>
      <c r="T394" s="43"/>
      <c r="U394" s="43"/>
      <c r="V394" s="43"/>
      <c r="W394" s="43"/>
      <c r="X394" s="323"/>
    </row>
    <row r="395" spans="1:24">
      <c r="A395" s="471" t="s">
        <v>804</v>
      </c>
      <c r="B395" s="45" t="s">
        <v>588</v>
      </c>
      <c r="C395" s="43">
        <f>VLOOKUP($A395&amp;$B395,st_line_md_forecast[[#All],[key]:[Exceeds N-1]],COLUMNS(st_line_md_forecast!$E$2:$F$2),FALSE)</f>
        <v>82.3</v>
      </c>
      <c r="D395" s="347"/>
      <c r="E395" s="42">
        <f>VLOOKUP($A395&amp;$B395,st_line_md_forecast[[#All],[key]:[Exceeds N-1]],COLUMNS(st_line_md_forecast!F393:H393),FALSE)</f>
        <v>1</v>
      </c>
      <c r="F395" s="347"/>
      <c r="G395" s="347"/>
      <c r="H395" s="42">
        <v>28.9</v>
      </c>
      <c r="I395" s="42">
        <v>28.9</v>
      </c>
      <c r="J395" s="42">
        <v>28.9</v>
      </c>
      <c r="K395" s="42">
        <v>28.9</v>
      </c>
      <c r="L395" s="42">
        <v>28.9</v>
      </c>
      <c r="M395" s="42">
        <v>28.9</v>
      </c>
      <c r="N395" s="179" t="str">
        <f t="shared" si="9"/>
        <v/>
      </c>
      <c r="O395" s="43"/>
      <c r="P395" s="43"/>
      <c r="Q395" s="43"/>
      <c r="R395" s="43"/>
      <c r="S395" s="43"/>
      <c r="T395" s="43"/>
      <c r="U395" s="43"/>
      <c r="V395" s="43"/>
      <c r="W395" s="43"/>
      <c r="X395" s="323"/>
    </row>
    <row r="396" spans="1:24">
      <c r="A396" s="471"/>
      <c r="B396" s="45" t="s">
        <v>590</v>
      </c>
      <c r="C396" s="43">
        <f>VLOOKUP($A395&amp;$B396,st_line_md_forecast[[#All],[key]:[Exceeds N-1]],COLUMNS(st_line_md_forecast!$E$2:$F$2),FALSE)</f>
        <v>87.4</v>
      </c>
      <c r="D396" s="347"/>
      <c r="E396" s="42">
        <f>VLOOKUP($A395&amp;$B396,st_line_md_forecast[[#All],[key]:[Exceeds N-1]],COLUMNS(st_line_md_forecast!F394:H394),FALSE)</f>
        <v>1</v>
      </c>
      <c r="F396" s="347"/>
      <c r="G396" s="347"/>
      <c r="H396" s="42">
        <v>28.8</v>
      </c>
      <c r="I396" s="42">
        <v>28.9</v>
      </c>
      <c r="J396" s="42">
        <v>28.9</v>
      </c>
      <c r="K396" s="42">
        <v>28.8</v>
      </c>
      <c r="L396" s="42">
        <v>29</v>
      </c>
      <c r="M396" s="42">
        <v>28.9</v>
      </c>
      <c r="N396" s="179" t="str">
        <f t="shared" si="9"/>
        <v/>
      </c>
      <c r="O396" s="43"/>
      <c r="P396" s="43"/>
      <c r="Q396" s="43"/>
      <c r="R396" s="43"/>
      <c r="S396" s="43"/>
      <c r="T396" s="43"/>
      <c r="U396" s="43"/>
      <c r="V396" s="43"/>
      <c r="W396" s="43"/>
      <c r="X396" s="323"/>
    </row>
    <row r="397" spans="1:24">
      <c r="A397" s="471" t="s">
        <v>805</v>
      </c>
      <c r="B397" s="45" t="s">
        <v>588</v>
      </c>
      <c r="C397" s="43">
        <f>VLOOKUP($A397&amp;$B397,st_line_md_forecast[[#All],[key]:[Exceeds N-1]],COLUMNS(st_line_md_forecast!$E$2:$F$2),FALSE)</f>
        <v>82.3</v>
      </c>
      <c r="D397" s="347"/>
      <c r="E397" s="42">
        <f>VLOOKUP($A397&amp;$B397,st_line_md_forecast[[#All],[key]:[Exceeds N-1]],COLUMNS(st_line_md_forecast!F395:H395),FALSE)</f>
        <v>1</v>
      </c>
      <c r="F397" s="347"/>
      <c r="G397" s="347"/>
      <c r="H397" s="42">
        <v>28.7</v>
      </c>
      <c r="I397" s="42">
        <v>28.6</v>
      </c>
      <c r="J397" s="42">
        <v>28.6</v>
      </c>
      <c r="K397" s="42">
        <v>28.6</v>
      </c>
      <c r="L397" s="42">
        <v>28.7</v>
      </c>
      <c r="M397" s="42">
        <v>28.8</v>
      </c>
      <c r="N397" s="179" t="str">
        <f t="shared" si="9"/>
        <v/>
      </c>
      <c r="O397" s="43"/>
      <c r="P397" s="43"/>
      <c r="Q397" s="43"/>
      <c r="R397" s="43"/>
      <c r="S397" s="43"/>
      <c r="T397" s="43"/>
      <c r="U397" s="43"/>
      <c r="V397" s="43"/>
      <c r="W397" s="43"/>
      <c r="X397" s="323"/>
    </row>
    <row r="398" spans="1:24">
      <c r="A398" s="471"/>
      <c r="B398" s="45" t="s">
        <v>590</v>
      </c>
      <c r="C398" s="43">
        <f>VLOOKUP($A397&amp;$B398,st_line_md_forecast[[#All],[key]:[Exceeds N-1]],COLUMNS(st_line_md_forecast!$E$2:$F$2),FALSE)</f>
        <v>87.4</v>
      </c>
      <c r="D398" s="347"/>
      <c r="E398" s="42">
        <f>VLOOKUP($A397&amp;$B398,st_line_md_forecast[[#All],[key]:[Exceeds N-1]],COLUMNS(st_line_md_forecast!F396:H396),FALSE)</f>
        <v>1</v>
      </c>
      <c r="F398" s="347"/>
      <c r="G398" s="347"/>
      <c r="H398" s="42">
        <v>28.7</v>
      </c>
      <c r="I398" s="42">
        <v>28.7</v>
      </c>
      <c r="J398" s="42">
        <v>28.7</v>
      </c>
      <c r="K398" s="42">
        <v>28.7</v>
      </c>
      <c r="L398" s="42">
        <v>28.7</v>
      </c>
      <c r="M398" s="42">
        <v>28.7</v>
      </c>
      <c r="N398" s="179" t="str">
        <f t="shared" si="9"/>
        <v/>
      </c>
      <c r="O398" s="43"/>
      <c r="P398" s="43"/>
      <c r="Q398" s="43"/>
      <c r="R398" s="43"/>
      <c r="S398" s="43"/>
      <c r="T398" s="43"/>
      <c r="U398" s="43"/>
      <c r="V398" s="43"/>
      <c r="W398" s="43"/>
      <c r="X398" s="323"/>
    </row>
    <row r="399" spans="1:24">
      <c r="A399" s="471" t="s">
        <v>716</v>
      </c>
      <c r="B399" s="45" t="s">
        <v>588</v>
      </c>
      <c r="C399" s="43">
        <f>VLOOKUP($A399&amp;$B399,st_line_md_forecast[[#All],[key]:[Exceeds N-1]],COLUMNS(st_line_md_forecast!$E$2:$F$2),FALSE)</f>
        <v>78.3</v>
      </c>
      <c r="D399" s="347"/>
      <c r="E399" s="42">
        <f>VLOOKUP($A399&amp;$B399,st_line_md_forecast[[#All],[key]:[Exceeds N-1]],COLUMNS(st_line_md_forecast!F397:H397),FALSE)</f>
        <v>0.793650793651</v>
      </c>
      <c r="F399" s="347"/>
      <c r="G399" s="347"/>
      <c r="H399" s="42">
        <v>12.7</v>
      </c>
      <c r="I399" s="42">
        <v>12.6</v>
      </c>
      <c r="J399" s="42">
        <v>12.5</v>
      </c>
      <c r="K399" s="42">
        <v>12.6</v>
      </c>
      <c r="L399" s="42">
        <v>12.5</v>
      </c>
      <c r="M399" s="42">
        <v>12.5</v>
      </c>
      <c r="N399" s="179" t="str">
        <f t="shared" si="9"/>
        <v/>
      </c>
      <c r="O399" s="43"/>
      <c r="P399" s="43"/>
      <c r="Q399" s="43"/>
      <c r="R399" s="43"/>
      <c r="S399" s="43"/>
      <c r="T399" s="43"/>
      <c r="U399" s="43"/>
      <c r="V399" s="43"/>
      <c r="W399" s="43"/>
      <c r="X399" s="323"/>
    </row>
    <row r="400" spans="1:24">
      <c r="A400" s="471"/>
      <c r="B400" s="45" t="s">
        <v>590</v>
      </c>
      <c r="C400" s="43">
        <f>VLOOKUP($A399&amp;$B400,st_line_md_forecast[[#All],[key]:[Exceeds N-1]],COLUMNS(st_line_md_forecast!$E$2:$F$2),FALSE)</f>
        <v>84.6</v>
      </c>
      <c r="D400" s="347"/>
      <c r="E400" s="42">
        <f>VLOOKUP($A399&amp;$B400,st_line_md_forecast[[#All],[key]:[Exceeds N-1]],COLUMNS(st_line_md_forecast!F398:H398),FALSE)</f>
        <v>0.793650793651</v>
      </c>
      <c r="F400" s="347"/>
      <c r="G400" s="347"/>
      <c r="H400" s="42">
        <v>12.7</v>
      </c>
      <c r="I400" s="42">
        <v>12.7</v>
      </c>
      <c r="J400" s="42">
        <v>12.6</v>
      </c>
      <c r="K400" s="42">
        <v>12.7</v>
      </c>
      <c r="L400" s="42">
        <v>12.7</v>
      </c>
      <c r="M400" s="42">
        <v>12.6</v>
      </c>
      <c r="N400" s="179" t="str">
        <f t="shared" si="9"/>
        <v/>
      </c>
      <c r="O400" s="43"/>
      <c r="P400" s="43"/>
      <c r="Q400" s="43"/>
      <c r="R400" s="43"/>
      <c r="S400" s="43"/>
      <c r="T400" s="43"/>
      <c r="U400" s="43"/>
      <c r="V400" s="43"/>
      <c r="W400" s="43"/>
      <c r="X400" s="323"/>
    </row>
    <row r="401" spans="1:24">
      <c r="A401" s="471" t="s">
        <v>717</v>
      </c>
      <c r="B401" s="45" t="s">
        <v>588</v>
      </c>
      <c r="C401" s="43">
        <f>VLOOKUP($A401&amp;$B401,st_line_md_forecast[[#All],[key]:[Exceeds N-1]],COLUMNS(st_line_md_forecast!$E$2:$F$2),FALSE)</f>
        <v>80</v>
      </c>
      <c r="D401" s="347"/>
      <c r="E401" s="42">
        <f>VLOOKUP($A401&amp;$B401,st_line_md_forecast[[#All],[key]:[Exceeds N-1]],COLUMNS(st_line_md_forecast!F399:H399),FALSE)</f>
        <v>0.92727272727300003</v>
      </c>
      <c r="F401" s="347"/>
      <c r="G401" s="347"/>
      <c r="H401" s="42">
        <v>11</v>
      </c>
      <c r="I401" s="42">
        <v>10.9</v>
      </c>
      <c r="J401" s="42">
        <v>10.9</v>
      </c>
      <c r="K401" s="42">
        <v>10.9</v>
      </c>
      <c r="L401" s="42">
        <v>10.9</v>
      </c>
      <c r="M401" s="42">
        <v>10.9</v>
      </c>
      <c r="N401" s="179" t="str">
        <f t="shared" si="9"/>
        <v/>
      </c>
      <c r="O401" s="43"/>
      <c r="P401" s="43"/>
      <c r="Q401" s="43"/>
      <c r="R401" s="43"/>
      <c r="S401" s="43"/>
      <c r="T401" s="43"/>
      <c r="U401" s="43"/>
      <c r="V401" s="43"/>
      <c r="W401" s="43"/>
      <c r="X401" s="323"/>
    </row>
    <row r="402" spans="1:24">
      <c r="A402" s="471"/>
      <c r="B402" s="45" t="s">
        <v>590</v>
      </c>
      <c r="C402" s="43">
        <f>VLOOKUP($A401&amp;$B402,st_line_md_forecast[[#All],[key]:[Exceeds N-1]],COLUMNS(st_line_md_forecast!$E$2:$F$2),FALSE)</f>
        <v>85.7</v>
      </c>
      <c r="D402" s="347"/>
      <c r="E402" s="42">
        <f>VLOOKUP($A401&amp;$B402,st_line_md_forecast[[#All],[key]:[Exceeds N-1]],COLUMNS(st_line_md_forecast!F400:H400),FALSE)</f>
        <v>0.92727272727300003</v>
      </c>
      <c r="F402" s="347"/>
      <c r="G402" s="347"/>
      <c r="H402" s="42">
        <v>11</v>
      </c>
      <c r="I402" s="42">
        <v>11</v>
      </c>
      <c r="J402" s="42">
        <v>11</v>
      </c>
      <c r="K402" s="42">
        <v>11</v>
      </c>
      <c r="L402" s="42">
        <v>11</v>
      </c>
      <c r="M402" s="42">
        <v>11</v>
      </c>
      <c r="N402" s="179" t="str">
        <f t="shared" si="9"/>
        <v/>
      </c>
      <c r="O402" s="43"/>
      <c r="P402" s="43"/>
      <c r="Q402" s="43"/>
      <c r="R402" s="43"/>
      <c r="S402" s="43"/>
      <c r="T402" s="43"/>
      <c r="U402" s="43"/>
      <c r="V402" s="43"/>
      <c r="W402" s="43"/>
      <c r="X402" s="323"/>
    </row>
    <row r="403" spans="1:24">
      <c r="A403" s="471" t="s">
        <v>718</v>
      </c>
      <c r="B403" s="45" t="s">
        <v>588</v>
      </c>
      <c r="C403" s="43">
        <f>VLOOKUP($A403&amp;$B403,st_line_md_forecast[[#All],[key]:[Exceeds N-1]],COLUMNS(st_line_md_forecast!$E$2:$F$2),FALSE)</f>
        <v>81.7</v>
      </c>
      <c r="D403" s="347"/>
      <c r="E403" s="42">
        <f>VLOOKUP($A403&amp;$B403,st_line_md_forecast[[#All],[key]:[Exceeds N-1]],COLUMNS(st_line_md_forecast!F401:H401),FALSE)</f>
        <v>0.92523364486000004</v>
      </c>
      <c r="F403" s="347"/>
      <c r="G403" s="347"/>
      <c r="H403" s="42">
        <v>10.7</v>
      </c>
      <c r="I403" s="42">
        <v>10.7</v>
      </c>
      <c r="J403" s="42">
        <v>10.7</v>
      </c>
      <c r="K403" s="42">
        <v>10.7</v>
      </c>
      <c r="L403" s="42">
        <v>10.7</v>
      </c>
      <c r="M403" s="42">
        <v>10.7</v>
      </c>
      <c r="N403" s="179" t="str">
        <f t="shared" si="9"/>
        <v/>
      </c>
      <c r="O403" s="43"/>
      <c r="P403" s="43"/>
      <c r="Q403" s="43"/>
      <c r="R403" s="43"/>
      <c r="S403" s="43"/>
      <c r="T403" s="43"/>
      <c r="U403" s="43"/>
      <c r="V403" s="43"/>
      <c r="W403" s="43"/>
      <c r="X403" s="323"/>
    </row>
    <row r="404" spans="1:24" ht="14" thickBot="1">
      <c r="A404" s="495"/>
      <c r="B404" s="311" t="s">
        <v>590</v>
      </c>
      <c r="C404" s="199">
        <f>VLOOKUP($A403&amp;$B404,st_line_md_forecast[[#All],[key]:[Exceeds N-1]],COLUMNS(st_line_md_forecast!$E$2:$F$2),FALSE)</f>
        <v>88</v>
      </c>
      <c r="D404" s="372"/>
      <c r="E404" s="314">
        <f>VLOOKUP($A403&amp;$B404,st_line_md_forecast[[#All],[key]:[Exceeds N-1]],COLUMNS(st_line_md_forecast!F402:H402),FALSE)</f>
        <v>0.92523364486000004</v>
      </c>
      <c r="F404" s="372"/>
      <c r="G404" s="372"/>
      <c r="H404" s="314">
        <v>10.7</v>
      </c>
      <c r="I404" s="314">
        <v>10.8</v>
      </c>
      <c r="J404" s="314">
        <v>10.7</v>
      </c>
      <c r="K404" s="314">
        <v>10.7</v>
      </c>
      <c r="L404" s="314">
        <v>10.7</v>
      </c>
      <c r="M404" s="314">
        <v>10.7</v>
      </c>
      <c r="N404" s="261" t="str">
        <f t="shared" si="9"/>
        <v/>
      </c>
      <c r="O404" s="199"/>
      <c r="P404" s="199"/>
      <c r="Q404" s="199"/>
      <c r="R404" s="199"/>
      <c r="S404" s="199"/>
      <c r="T404" s="199"/>
      <c r="U404" s="199"/>
      <c r="V404" s="199"/>
      <c r="W404" s="199"/>
      <c r="X404" s="334"/>
    </row>
    <row r="405" spans="1:24" ht="13.5" customHeight="1" thickBot="1">
      <c r="A405" s="315" t="s">
        <v>594</v>
      </c>
      <c r="B405" s="24"/>
      <c r="C405" s="29"/>
      <c r="D405" s="29"/>
      <c r="E405" s="176"/>
      <c r="F405" s="29"/>
      <c r="G405" s="29"/>
      <c r="H405" s="29"/>
      <c r="I405" s="29"/>
      <c r="J405" s="29"/>
      <c r="K405" s="29"/>
      <c r="L405" s="29"/>
      <c r="M405" s="29"/>
      <c r="N405" s="331"/>
      <c r="O405" s="29"/>
      <c r="P405" s="29"/>
      <c r="Q405" s="29"/>
      <c r="R405" s="29"/>
      <c r="S405" s="29"/>
      <c r="T405" s="29"/>
      <c r="U405" s="29"/>
      <c r="V405" s="29"/>
      <c r="W405" s="29"/>
      <c r="X405" s="213"/>
    </row>
    <row r="406" spans="1:24">
      <c r="A406" s="475" t="s">
        <v>844</v>
      </c>
      <c r="B406" s="48" t="s">
        <v>588</v>
      </c>
      <c r="C406" s="41">
        <f>VLOOKUP($A406&amp;$B406,st_line_md_forecast[[#All],[key]:[Exceeds N-1]],COLUMNS(st_line_md_forecast!$E$2:$F$2),FALSE)</f>
        <v>116.6</v>
      </c>
      <c r="D406" s="345"/>
      <c r="E406" s="109">
        <f>VLOOKUP($A406&amp;$B406,st_line_md_forecast[[#All],[key]:[Exceeds N-1]],COLUMNS(st_line_md_forecast!F404:H404),FALSE)</f>
        <v>0.95338983050799997</v>
      </c>
      <c r="F406" s="345"/>
      <c r="G406" s="345"/>
      <c r="H406" s="109">
        <v>94.5</v>
      </c>
      <c r="I406" s="109">
        <v>100.1</v>
      </c>
      <c r="J406" s="109">
        <v>102.2</v>
      </c>
      <c r="K406" s="109">
        <v>102.4</v>
      </c>
      <c r="L406" s="109">
        <v>103</v>
      </c>
      <c r="M406" s="109">
        <v>103.4</v>
      </c>
      <c r="N406" s="178"/>
      <c r="O406" s="41"/>
      <c r="P406" s="41"/>
      <c r="Q406" s="41"/>
      <c r="R406" s="41"/>
      <c r="S406" s="41"/>
      <c r="T406" s="41"/>
      <c r="U406" s="41"/>
      <c r="V406" s="41"/>
      <c r="W406" s="41"/>
      <c r="X406" s="325"/>
    </row>
    <row r="407" spans="1:24" ht="14" thickBot="1">
      <c r="A407" s="486"/>
      <c r="B407" s="54" t="s">
        <v>590</v>
      </c>
      <c r="C407" s="44">
        <f>VLOOKUP($A406&amp;$B407,st_line_md_forecast[[#All],[key]:[Exceeds N-1]],COLUMNS(st_line_md_forecast!$E$2:$F$2),FALSE)</f>
        <v>122.3</v>
      </c>
      <c r="D407" s="354"/>
      <c r="E407" s="142">
        <f>VLOOKUP($A406&amp;$B407,st_line_md_forecast[[#All],[key]:[Exceeds N-1]],COLUMNS(st_line_md_forecast!F405:H405),FALSE)</f>
        <v>0.97004279600599996</v>
      </c>
      <c r="F407" s="354"/>
      <c r="G407" s="354"/>
      <c r="H407" s="142">
        <v>70.3</v>
      </c>
      <c r="I407" s="142">
        <v>71.900000000000006</v>
      </c>
      <c r="J407" s="142">
        <v>73.3</v>
      </c>
      <c r="K407" s="142">
        <v>73.599999999999994</v>
      </c>
      <c r="L407" s="142">
        <v>73.5</v>
      </c>
      <c r="M407" s="142">
        <v>73.900000000000006</v>
      </c>
      <c r="N407" s="181"/>
      <c r="O407" s="44"/>
      <c r="P407" s="44"/>
      <c r="Q407" s="44"/>
      <c r="R407" s="44"/>
      <c r="S407" s="44"/>
      <c r="T407" s="44"/>
      <c r="U407" s="44"/>
      <c r="V407" s="44"/>
      <c r="W407" s="44"/>
      <c r="X407" s="326"/>
    </row>
    <row r="408" spans="1:24" ht="13.5" customHeight="1" thickBot="1">
      <c r="A408" s="299" t="s">
        <v>593</v>
      </c>
      <c r="B408" s="295"/>
      <c r="C408" s="198"/>
      <c r="D408" s="198"/>
      <c r="E408" s="302"/>
      <c r="F408" s="198"/>
      <c r="G408" s="198"/>
      <c r="H408" s="198"/>
      <c r="I408" s="198"/>
      <c r="J408" s="198"/>
      <c r="K408" s="198"/>
      <c r="L408" s="198"/>
      <c r="M408" s="198"/>
      <c r="N408" s="327"/>
      <c r="O408" s="198"/>
      <c r="P408" s="198"/>
      <c r="Q408" s="198"/>
      <c r="R408" s="198"/>
      <c r="S408" s="198"/>
      <c r="T408" s="198"/>
      <c r="U408" s="198"/>
      <c r="V408" s="198"/>
      <c r="W408" s="198"/>
      <c r="X408" s="324"/>
    </row>
    <row r="409" spans="1:24">
      <c r="A409" s="475" t="s">
        <v>866</v>
      </c>
      <c r="B409" s="48" t="s">
        <v>588</v>
      </c>
      <c r="C409" s="41">
        <f>VLOOKUP($A409&amp;$B409,st_line_md_forecast[[#All],[key]:[Exceeds N-1]],COLUMNS(st_line_md_forecast!$E$2:$F$2),FALSE)</f>
        <v>106.9</v>
      </c>
      <c r="D409" s="345"/>
      <c r="E409" s="109">
        <f>VLOOKUP($A409&amp;$B409,st_line_md_forecast[[#All],[key]:[Exceeds N-1]],COLUMNS(st_line_md_forecast!F407:H407),FALSE)</f>
        <v>0.91282051282099996</v>
      </c>
      <c r="F409" s="345"/>
      <c r="G409" s="345"/>
      <c r="H409" s="109">
        <v>117.2</v>
      </c>
      <c r="I409" s="109">
        <v>120.2</v>
      </c>
      <c r="J409" s="109">
        <v>121.7</v>
      </c>
      <c r="K409" s="109">
        <v>123.2</v>
      </c>
      <c r="L409" s="109">
        <v>123.1</v>
      </c>
      <c r="M409" s="109">
        <v>123.7</v>
      </c>
      <c r="N409" s="179">
        <f t="shared" si="9"/>
        <v>0.12441534144059863</v>
      </c>
      <c r="O409" s="526">
        <v>171</v>
      </c>
      <c r="P409" s="526">
        <v>205</v>
      </c>
      <c r="Q409" s="526">
        <v>199</v>
      </c>
      <c r="R409" s="526">
        <v>210</v>
      </c>
      <c r="S409" s="526">
        <v>255</v>
      </c>
      <c r="T409" s="526">
        <v>21</v>
      </c>
      <c r="U409" s="526">
        <v>25</v>
      </c>
      <c r="V409" s="526">
        <v>24</v>
      </c>
      <c r="W409" s="526">
        <v>25</v>
      </c>
      <c r="X409" s="526">
        <v>28</v>
      </c>
    </row>
    <row r="410" spans="1:24">
      <c r="A410" s="476"/>
      <c r="B410" s="45" t="s">
        <v>590</v>
      </c>
      <c r="C410" s="43">
        <f>VLOOKUP($A409&amp;$B410,st_line_md_forecast[[#All],[key]:[Exceeds N-1]],COLUMNS(st_line_md_forecast!$E$2:$F$2),FALSE)</f>
        <v>108.6</v>
      </c>
      <c r="D410" s="347"/>
      <c r="E410" s="42">
        <f>VLOOKUP($A409&amp;$B410,st_line_md_forecast[[#All],[key]:[Exceeds N-1]],COLUMNS(st_line_md_forecast!F408:H408),FALSE)</f>
        <v>0.926946107784</v>
      </c>
      <c r="F410" s="347"/>
      <c r="G410" s="347"/>
      <c r="H410" s="42">
        <v>83.5</v>
      </c>
      <c r="I410" s="42">
        <v>84.1</v>
      </c>
      <c r="J410" s="42">
        <v>85.9</v>
      </c>
      <c r="K410" s="42">
        <v>86.6</v>
      </c>
      <c r="L410" s="42">
        <v>87.1</v>
      </c>
      <c r="M410" s="42">
        <v>89.1</v>
      </c>
      <c r="N410" s="179" t="str">
        <f t="shared" si="9"/>
        <v/>
      </c>
      <c r="O410" s="527"/>
      <c r="P410" s="527"/>
      <c r="Q410" s="527"/>
      <c r="R410" s="527"/>
      <c r="S410" s="527"/>
      <c r="T410" s="527"/>
      <c r="U410" s="527"/>
      <c r="V410" s="527"/>
      <c r="W410" s="527"/>
      <c r="X410" s="527"/>
    </row>
    <row r="411" spans="1:24">
      <c r="A411" s="476" t="s">
        <v>740</v>
      </c>
      <c r="B411" s="45" t="s">
        <v>588</v>
      </c>
      <c r="C411" s="43">
        <f>VLOOKUP($A411&amp;$B411,st_line_md_forecast[[#All],[key]:[Exceeds N-1]],COLUMNS(st_line_md_forecast!$E$2:$F$2),FALSE)</f>
        <v>95.5</v>
      </c>
      <c r="D411" s="347"/>
      <c r="E411" s="42">
        <f>VLOOKUP($A411&amp;$B411,st_line_md_forecast[[#All],[key]:[Exceeds N-1]],COLUMNS(st_line_md_forecast!F409:H409),FALSE)</f>
        <v>0.92596944770900003</v>
      </c>
      <c r="F411" s="347"/>
      <c r="G411" s="347"/>
      <c r="H411" s="42">
        <v>85.4</v>
      </c>
      <c r="I411" s="42">
        <v>86.6</v>
      </c>
      <c r="J411" s="42">
        <v>87.5</v>
      </c>
      <c r="K411" s="42">
        <v>89</v>
      </c>
      <c r="L411" s="42">
        <v>89.1</v>
      </c>
      <c r="M411" s="42">
        <v>89.7</v>
      </c>
      <c r="N411" s="179" t="str">
        <f t="shared" si="9"/>
        <v/>
      </c>
      <c r="O411" s="43"/>
      <c r="P411" s="43"/>
      <c r="Q411" s="43"/>
      <c r="R411" s="43"/>
      <c r="S411" s="43"/>
      <c r="T411" s="43"/>
      <c r="U411" s="43"/>
      <c r="V411" s="43"/>
      <c r="W411" s="43"/>
      <c r="X411" s="323"/>
    </row>
    <row r="412" spans="1:24">
      <c r="A412" s="476"/>
      <c r="B412" s="45" t="s">
        <v>590</v>
      </c>
      <c r="C412" s="43">
        <f>VLOOKUP($A411&amp;$B412,st_line_md_forecast[[#All],[key]:[Exceeds N-1]],COLUMNS(st_line_md_forecast!$E$2:$F$2),FALSE)</f>
        <v>108.6</v>
      </c>
      <c r="D412" s="347"/>
      <c r="E412" s="42">
        <f>VLOOKUP($A411&amp;$B412,st_line_md_forecast[[#All],[key]:[Exceeds N-1]],COLUMNS(st_line_md_forecast!F410:H410),FALSE)</f>
        <v>0.91974317816999995</v>
      </c>
      <c r="F412" s="347"/>
      <c r="G412" s="347"/>
      <c r="H412" s="42">
        <v>62.4</v>
      </c>
      <c r="I412" s="42">
        <v>63.2</v>
      </c>
      <c r="J412" s="42">
        <v>64.599999999999994</v>
      </c>
      <c r="K412" s="42">
        <v>65.2</v>
      </c>
      <c r="L412" s="42">
        <v>65.7</v>
      </c>
      <c r="M412" s="42">
        <v>67.3</v>
      </c>
      <c r="N412" s="179" t="str">
        <f t="shared" si="9"/>
        <v/>
      </c>
      <c r="O412" s="43"/>
      <c r="P412" s="43"/>
      <c r="Q412" s="43"/>
      <c r="R412" s="43"/>
      <c r="S412" s="43"/>
      <c r="T412" s="43"/>
      <c r="U412" s="43"/>
      <c r="V412" s="43"/>
      <c r="W412" s="43"/>
      <c r="X412" s="323"/>
    </row>
    <row r="413" spans="1:24">
      <c r="A413" s="476" t="s">
        <v>773</v>
      </c>
      <c r="B413" s="45" t="s">
        <v>588</v>
      </c>
      <c r="C413" s="43">
        <f>VLOOKUP($A413&amp;$B413,st_line_md_forecast[[#All],[key]:[Exceeds N-1]],COLUMNS(st_line_md_forecast!$E$2:$F$2),FALSE)</f>
        <v>95.4</v>
      </c>
      <c r="D413" s="347"/>
      <c r="E413" s="42">
        <f>VLOOKUP($A413&amp;$B413,st_line_md_forecast[[#All],[key]:[Exceeds N-1]],COLUMNS(st_line_md_forecast!F411:H411),FALSE)</f>
        <v>0.95794392523399996</v>
      </c>
      <c r="F413" s="347"/>
      <c r="G413" s="347"/>
      <c r="H413" s="42">
        <v>64.3</v>
      </c>
      <c r="I413" s="42">
        <v>66.400000000000006</v>
      </c>
      <c r="J413" s="42">
        <v>66.8</v>
      </c>
      <c r="K413" s="42">
        <v>67.7</v>
      </c>
      <c r="L413" s="42">
        <v>67.7</v>
      </c>
      <c r="M413" s="42">
        <v>67.900000000000006</v>
      </c>
      <c r="N413" s="179" t="str">
        <f t="shared" si="9"/>
        <v/>
      </c>
      <c r="O413" s="43"/>
      <c r="P413" s="43"/>
      <c r="Q413" s="43"/>
      <c r="R413" s="43"/>
      <c r="S413" s="43"/>
      <c r="T413" s="43"/>
      <c r="U413" s="43"/>
      <c r="V413" s="43"/>
      <c r="W413" s="43"/>
      <c r="X413" s="323"/>
    </row>
    <row r="414" spans="1:24" ht="14" thickBot="1">
      <c r="A414" s="486"/>
      <c r="B414" s="54" t="s">
        <v>590</v>
      </c>
      <c r="C414" s="44">
        <f>VLOOKUP($A413&amp;$B414,st_line_md_forecast[[#All],[key]:[Exceeds N-1]],COLUMNS(st_line_md_forecast!$E$2:$F$2),FALSE)</f>
        <v>108.6</v>
      </c>
      <c r="D414" s="354"/>
      <c r="E414" s="142">
        <f>VLOOKUP($A413&amp;$B414,st_line_md_forecast[[#All],[key]:[Exceeds N-1]],COLUMNS(st_line_md_forecast!F412:H412),FALSE)</f>
        <v>0.97107438016500003</v>
      </c>
      <c r="F414" s="354"/>
      <c r="G414" s="354"/>
      <c r="H414" s="142">
        <v>48.3</v>
      </c>
      <c r="I414" s="142">
        <v>48.4</v>
      </c>
      <c r="J414" s="142">
        <v>49.6</v>
      </c>
      <c r="K414" s="142">
        <v>50.1</v>
      </c>
      <c r="L414" s="142">
        <v>50.2</v>
      </c>
      <c r="M414" s="142">
        <v>51.3</v>
      </c>
      <c r="N414" s="181" t="str">
        <f t="shared" si="9"/>
        <v/>
      </c>
      <c r="O414" s="44"/>
      <c r="P414" s="44"/>
      <c r="Q414" s="44"/>
      <c r="R414" s="44"/>
      <c r="S414" s="44"/>
      <c r="T414" s="44"/>
      <c r="U414" s="44"/>
      <c r="V414" s="44"/>
      <c r="W414" s="44"/>
      <c r="X414" s="326"/>
    </row>
    <row r="415" spans="1:24" ht="13.5" customHeight="1" thickBot="1">
      <c r="A415" s="315" t="s">
        <v>575</v>
      </c>
      <c r="B415" s="28"/>
      <c r="C415" s="29"/>
      <c r="D415" s="29"/>
      <c r="E415" s="176"/>
      <c r="F415" s="29"/>
      <c r="G415" s="29"/>
      <c r="H415" s="29"/>
      <c r="I415" s="29"/>
      <c r="J415" s="29"/>
      <c r="K415" s="29"/>
      <c r="L415" s="29"/>
      <c r="M415" s="29"/>
      <c r="N415" s="332"/>
      <c r="O415" s="29"/>
      <c r="P415" s="29"/>
      <c r="Q415" s="29"/>
      <c r="R415" s="29"/>
      <c r="S415" s="29"/>
      <c r="T415" s="29"/>
      <c r="U415" s="29"/>
      <c r="V415" s="29"/>
      <c r="W415" s="29"/>
      <c r="X415" s="213"/>
    </row>
    <row r="416" spans="1:24">
      <c r="A416" s="500" t="s">
        <v>882</v>
      </c>
      <c r="B416" s="316" t="s">
        <v>588</v>
      </c>
      <c r="C416" s="197">
        <f>VLOOKUP($A416&amp;$B416,st_line_md_forecast[[#All],[key]:[Exceeds N-1]],COLUMNS(st_line_md_forecast!$E$2:$F$2),FALSE)</f>
        <v>23.8</v>
      </c>
      <c r="D416" s="373"/>
      <c r="E416" s="321">
        <f>VLOOKUP($A416&amp;$B416,st_line_md_forecast[[#All],[key]:[Exceeds N-1]],COLUMNS(st_line_md_forecast!F414:H414),FALSE)</f>
        <v>0.940170940171</v>
      </c>
      <c r="F416" s="373"/>
      <c r="G416" s="373"/>
      <c r="H416" s="321">
        <v>23.4</v>
      </c>
      <c r="I416" s="321">
        <v>27</v>
      </c>
      <c r="J416" s="321">
        <v>28.3</v>
      </c>
      <c r="K416" s="321">
        <v>29.1</v>
      </c>
      <c r="L416" s="321">
        <v>28.8</v>
      </c>
      <c r="M416" s="321">
        <v>28.3</v>
      </c>
      <c r="N416" s="180">
        <f t="shared" si="9"/>
        <v>0.13445378151260501</v>
      </c>
      <c r="O416" s="197"/>
      <c r="P416" s="197"/>
      <c r="Q416" s="197"/>
      <c r="R416" s="197"/>
      <c r="S416" s="197"/>
      <c r="T416" s="197"/>
      <c r="U416" s="197"/>
      <c r="V416" s="197"/>
      <c r="W416" s="197"/>
      <c r="X416" s="333"/>
    </row>
    <row r="417" spans="1:24">
      <c r="A417" s="476"/>
      <c r="B417" s="45" t="s">
        <v>590</v>
      </c>
      <c r="C417" s="43">
        <f>VLOOKUP($A416&amp;$B417,st_line_md_forecast[[#All],[key]:[Exceeds N-1]],COLUMNS(st_line_md_forecast!$E$2:$F$2),FALSE)</f>
        <v>29.1</v>
      </c>
      <c r="D417" s="347"/>
      <c r="E417" s="42">
        <f>VLOOKUP($A416&amp;$B417,st_line_md_forecast[[#All],[key]:[Exceeds N-1]],COLUMNS(st_line_md_forecast!F415:H415),FALSE)</f>
        <v>0.93775933609999995</v>
      </c>
      <c r="F417" s="347"/>
      <c r="G417" s="347"/>
      <c r="H417" s="42">
        <v>24.1</v>
      </c>
      <c r="I417" s="42">
        <v>26.4</v>
      </c>
      <c r="J417" s="42">
        <v>27.4</v>
      </c>
      <c r="K417" s="42">
        <v>27.8</v>
      </c>
      <c r="L417" s="42">
        <v>27.5</v>
      </c>
      <c r="M417" s="42">
        <v>27.4</v>
      </c>
      <c r="N417" s="179" t="str">
        <f t="shared" si="9"/>
        <v/>
      </c>
      <c r="O417" s="43"/>
      <c r="P417" s="43"/>
      <c r="Q417" s="43"/>
      <c r="R417" s="43"/>
      <c r="S417" s="43"/>
      <c r="T417" s="43"/>
      <c r="U417" s="43"/>
      <c r="V417" s="43"/>
      <c r="W417" s="43"/>
      <c r="X417" s="323"/>
    </row>
    <row r="418" spans="1:24">
      <c r="A418" s="476" t="s">
        <v>883</v>
      </c>
      <c r="B418" s="45" t="s">
        <v>588</v>
      </c>
      <c r="C418" s="43">
        <f>VLOOKUP($A418&amp;$B418,st_line_md_forecast[[#All],[key]:[Exceeds N-1]],COLUMNS(st_line_md_forecast!$E$2:$F$2),FALSE)</f>
        <v>23.8</v>
      </c>
      <c r="D418" s="347"/>
      <c r="E418" s="42">
        <f>VLOOKUP($A418&amp;$B418,st_line_md_forecast[[#All],[key]:[Exceeds N-1]],COLUMNS(st_line_md_forecast!F416:H416),FALSE)</f>
        <v>0.92857142857099995</v>
      </c>
      <c r="F418" s="347"/>
      <c r="G418" s="347"/>
      <c r="H418" s="42">
        <v>23.7</v>
      </c>
      <c r="I418" s="42">
        <v>27.5</v>
      </c>
      <c r="J418" s="42">
        <v>28.7</v>
      </c>
      <c r="K418" s="42">
        <v>29.8</v>
      </c>
      <c r="L418" s="42">
        <v>29.4</v>
      </c>
      <c r="M418" s="42">
        <v>28.7</v>
      </c>
      <c r="N418" s="179">
        <f t="shared" si="9"/>
        <v>0.15546218487394947</v>
      </c>
      <c r="O418" s="43"/>
      <c r="P418" s="43"/>
      <c r="Q418" s="43"/>
      <c r="R418" s="43"/>
      <c r="S418" s="43"/>
      <c r="T418" s="43"/>
      <c r="U418" s="43"/>
      <c r="V418" s="43"/>
      <c r="W418" s="43"/>
      <c r="X418" s="323"/>
    </row>
    <row r="419" spans="1:24">
      <c r="A419" s="476"/>
      <c r="B419" s="45" t="s">
        <v>590</v>
      </c>
      <c r="C419" s="43">
        <f>VLOOKUP($A418&amp;$B419,st_line_md_forecast[[#All],[key]:[Exceeds N-1]],COLUMNS(st_line_md_forecast!$E$2:$F$2),FALSE)</f>
        <v>29.1</v>
      </c>
      <c r="D419" s="347"/>
      <c r="E419" s="42">
        <f>VLOOKUP($A418&amp;$B419,st_line_md_forecast[[#All],[key]:[Exceeds N-1]],COLUMNS(st_line_md_forecast!F417:H417),FALSE)</f>
        <v>0.93061224489799999</v>
      </c>
      <c r="F419" s="347"/>
      <c r="G419" s="347"/>
      <c r="H419" s="42">
        <v>24.5</v>
      </c>
      <c r="I419" s="42">
        <v>26.8</v>
      </c>
      <c r="J419" s="42">
        <v>28.1</v>
      </c>
      <c r="K419" s="42">
        <v>28.3</v>
      </c>
      <c r="L419" s="42">
        <v>28</v>
      </c>
      <c r="M419" s="42">
        <v>27.8</v>
      </c>
      <c r="N419" s="179" t="str">
        <f t="shared" si="9"/>
        <v/>
      </c>
      <c r="O419" s="43"/>
      <c r="P419" s="43"/>
      <c r="Q419" s="43"/>
      <c r="R419" s="43"/>
      <c r="S419" s="43"/>
      <c r="T419" s="43"/>
      <c r="U419" s="43"/>
      <c r="V419" s="43"/>
      <c r="W419" s="43"/>
      <c r="X419" s="323"/>
    </row>
    <row r="420" spans="1:24">
      <c r="A420" s="476" t="s">
        <v>887</v>
      </c>
      <c r="B420" s="45" t="s">
        <v>588</v>
      </c>
      <c r="C420" s="43">
        <f>VLOOKUP($A420&amp;$B420,st_line_md_forecast[[#All],[key]:[Exceeds N-1]],COLUMNS(st_line_md_forecast!$E$2:$F$2),FALSE)</f>
        <v>19.100000000000001</v>
      </c>
      <c r="D420" s="347"/>
      <c r="E420" s="42">
        <f>VLOOKUP($A420&amp;$B420,st_line_md_forecast[[#All],[key]:[Exceeds N-1]],COLUMNS(st_line_md_forecast!F418:H418),FALSE)</f>
        <v>0.97706422018299999</v>
      </c>
      <c r="F420" s="347"/>
      <c r="G420" s="347"/>
      <c r="H420" s="42">
        <v>21.9</v>
      </c>
      <c r="I420" s="42">
        <v>11.1</v>
      </c>
      <c r="J420" s="42">
        <v>11.4</v>
      </c>
      <c r="K420" s="42">
        <v>11.8</v>
      </c>
      <c r="L420" s="42">
        <v>11.8</v>
      </c>
      <c r="M420" s="42">
        <v>11.8</v>
      </c>
      <c r="N420" s="179" t="str">
        <f t="shared" si="9"/>
        <v/>
      </c>
      <c r="O420" s="43"/>
      <c r="P420" s="43"/>
      <c r="Q420" s="43"/>
      <c r="R420" s="43"/>
      <c r="S420" s="43"/>
      <c r="T420" s="43"/>
      <c r="U420" s="43"/>
      <c r="V420" s="43"/>
      <c r="W420" s="43"/>
      <c r="X420" s="323"/>
    </row>
    <row r="421" spans="1:24">
      <c r="A421" s="476"/>
      <c r="B421" s="45" t="s">
        <v>590</v>
      </c>
      <c r="C421" s="43">
        <f>VLOOKUP($A420&amp;$B421,st_line_md_forecast[[#All],[key]:[Exceeds N-1]],COLUMNS(st_line_md_forecast!$E$2:$F$2),FALSE)</f>
        <v>19.100000000000001</v>
      </c>
      <c r="D421" s="347"/>
      <c r="E421" s="42">
        <f>VLOOKUP($A420&amp;$B421,st_line_md_forecast[[#All],[key]:[Exceeds N-1]],COLUMNS(st_line_md_forecast!F419:H419),FALSE)</f>
        <v>0.97860962566800003</v>
      </c>
      <c r="F421" s="347"/>
      <c r="G421" s="347"/>
      <c r="H421" s="42">
        <v>18.7</v>
      </c>
      <c r="I421" s="42">
        <v>11.3</v>
      </c>
      <c r="J421" s="42">
        <v>11.3</v>
      </c>
      <c r="K421" s="42">
        <v>11.1</v>
      </c>
      <c r="L421" s="42">
        <v>10.7</v>
      </c>
      <c r="M421" s="42">
        <v>10.3</v>
      </c>
      <c r="N421" s="179" t="str">
        <f t="shared" si="9"/>
        <v/>
      </c>
      <c r="O421" s="43"/>
      <c r="P421" s="43"/>
      <c r="Q421" s="43"/>
      <c r="R421" s="43"/>
      <c r="S421" s="43"/>
      <c r="T421" s="43"/>
      <c r="U421" s="43"/>
      <c r="V421" s="43"/>
      <c r="W421" s="43"/>
      <c r="X421" s="323"/>
    </row>
    <row r="422" spans="1:24">
      <c r="A422" s="476" t="s">
        <v>888</v>
      </c>
      <c r="B422" s="45" t="s">
        <v>588</v>
      </c>
      <c r="C422" s="43">
        <f>VLOOKUP($A422&amp;$B422,st_line_md_forecast[[#All],[key]:[Exceeds N-1]],COLUMNS(st_line_md_forecast!$E$2:$F$2),FALSE)</f>
        <v>19.100000000000001</v>
      </c>
      <c r="D422" s="347"/>
      <c r="E422" s="42">
        <f>VLOOKUP($A422&amp;$B422,st_line_md_forecast[[#All],[key]:[Exceeds N-1]],COLUMNS(st_line_md_forecast!F420:H420),FALSE)</f>
        <v>0.97260273972599998</v>
      </c>
      <c r="F422" s="347"/>
      <c r="G422" s="347"/>
      <c r="H422" s="42">
        <v>21.9</v>
      </c>
      <c r="I422" s="42">
        <v>7.5</v>
      </c>
      <c r="J422" s="42">
        <v>7.7</v>
      </c>
      <c r="K422" s="42">
        <v>8.1</v>
      </c>
      <c r="L422" s="42">
        <v>8.1</v>
      </c>
      <c r="M422" s="42">
        <v>8.1999999999999993</v>
      </c>
      <c r="N422" s="179" t="str">
        <f t="shared" si="9"/>
        <v/>
      </c>
      <c r="O422" s="43"/>
      <c r="P422" s="43"/>
      <c r="Q422" s="43"/>
      <c r="R422" s="43"/>
      <c r="S422" s="43"/>
      <c r="T422" s="43"/>
      <c r="U422" s="43"/>
      <c r="V422" s="43"/>
      <c r="W422" s="43"/>
      <c r="X422" s="323"/>
    </row>
    <row r="423" spans="1:24" ht="14" thickBot="1">
      <c r="A423" s="501"/>
      <c r="B423" s="311" t="s">
        <v>590</v>
      </c>
      <c r="C423" s="199">
        <f>VLOOKUP($A422&amp;$B423,st_line_md_forecast[[#All],[key]:[Exceeds N-1]],COLUMNS(st_line_md_forecast!$E$2:$F$2),FALSE)</f>
        <v>19.100000000000001</v>
      </c>
      <c r="D423" s="372"/>
      <c r="E423" s="314">
        <f>VLOOKUP($A422&amp;$B423,st_line_md_forecast[[#All],[key]:[Exceeds N-1]],COLUMNS(st_line_md_forecast!F421:H421),FALSE)</f>
        <v>0.97860962566800003</v>
      </c>
      <c r="F423" s="372"/>
      <c r="G423" s="372"/>
      <c r="H423" s="314">
        <v>18.7</v>
      </c>
      <c r="I423" s="314">
        <v>7.7</v>
      </c>
      <c r="J423" s="314">
        <v>7.6</v>
      </c>
      <c r="K423" s="314">
        <v>7.5</v>
      </c>
      <c r="L423" s="314">
        <v>7.5</v>
      </c>
      <c r="M423" s="314">
        <v>7.9</v>
      </c>
      <c r="N423" s="261" t="str">
        <f t="shared" si="9"/>
        <v/>
      </c>
      <c r="O423" s="199"/>
      <c r="P423" s="199"/>
      <c r="Q423" s="199"/>
      <c r="R423" s="199"/>
      <c r="S423" s="199"/>
      <c r="T423" s="199"/>
      <c r="U423" s="199"/>
      <c r="V423" s="199"/>
      <c r="W423" s="199"/>
      <c r="X423" s="334"/>
    </row>
    <row r="424" spans="1:24" ht="13.5" customHeight="1" thickBot="1">
      <c r="A424" s="13" t="s">
        <v>574</v>
      </c>
      <c r="B424" s="24"/>
      <c r="C424" s="29"/>
      <c r="D424" s="29"/>
      <c r="E424" s="176"/>
      <c r="F424" s="29"/>
      <c r="G424" s="29"/>
      <c r="H424" s="29"/>
      <c r="I424" s="29"/>
      <c r="J424" s="29"/>
      <c r="K424" s="29"/>
      <c r="L424" s="29"/>
      <c r="M424" s="29"/>
      <c r="N424" s="331"/>
      <c r="O424" s="29"/>
      <c r="P424" s="29"/>
      <c r="Q424" s="29"/>
      <c r="R424" s="29"/>
      <c r="S424" s="29"/>
      <c r="T424" s="29"/>
      <c r="U424" s="29"/>
      <c r="V424" s="29"/>
      <c r="W424" s="29"/>
      <c r="X424" s="213"/>
    </row>
    <row r="425" spans="1:24">
      <c r="A425" s="472" t="s">
        <v>885</v>
      </c>
      <c r="B425" s="48" t="s">
        <v>588</v>
      </c>
      <c r="C425" s="41">
        <f>VLOOKUP($A425&amp;$B425,st_line_md_forecast[[#All],[key]:[Exceeds N-1]],COLUMNS(st_line_md_forecast!$E$2:$F$2),FALSE)</f>
        <v>145.19999999999999</v>
      </c>
      <c r="D425" s="345"/>
      <c r="E425" s="109">
        <f>VLOOKUP($A425&amp;$B425,st_line_md_forecast[[#All],[key]:[Exceeds N-1]],COLUMNS(st_line_md_forecast!F423:H423),FALSE)</f>
        <v>0.96755725190800002</v>
      </c>
      <c r="F425" s="345"/>
      <c r="G425" s="345"/>
      <c r="H425" s="109">
        <v>52.5</v>
      </c>
      <c r="I425" s="109">
        <v>54.2</v>
      </c>
      <c r="J425" s="109">
        <v>55.2</v>
      </c>
      <c r="K425" s="109">
        <v>57.8</v>
      </c>
      <c r="L425" s="109">
        <v>57.6</v>
      </c>
      <c r="M425" s="109">
        <v>56.7</v>
      </c>
      <c r="N425" s="178" t="str">
        <f t="shared" si="9"/>
        <v/>
      </c>
      <c r="O425" s="41"/>
      <c r="P425" s="41"/>
      <c r="Q425" s="41"/>
      <c r="R425" s="41"/>
      <c r="S425" s="41"/>
      <c r="T425" s="41"/>
      <c r="U425" s="41"/>
      <c r="V425" s="41"/>
      <c r="W425" s="41"/>
      <c r="X425" s="325"/>
    </row>
    <row r="426" spans="1:24">
      <c r="A426" s="471"/>
      <c r="B426" s="45" t="s">
        <v>590</v>
      </c>
      <c r="C426" s="43">
        <f>VLOOKUP($A425&amp;$B426,st_line_md_forecast[[#All],[key]:[Exceeds N-1]],COLUMNS(st_line_md_forecast!$E$2:$F$2),FALSE)</f>
        <v>153.19999999999999</v>
      </c>
      <c r="D426" s="347"/>
      <c r="E426" s="42">
        <f>VLOOKUP($A425&amp;$B426,st_line_md_forecast[[#All],[key]:[Exceeds N-1]],COLUMNS(st_line_md_forecast!F424:H424),FALSE)</f>
        <v>0.97727272727299996</v>
      </c>
      <c r="F426" s="347"/>
      <c r="G426" s="347"/>
      <c r="H426" s="42">
        <v>48.4</v>
      </c>
      <c r="I426" s="42">
        <v>49.6</v>
      </c>
      <c r="J426" s="42">
        <v>51.2</v>
      </c>
      <c r="K426" s="42">
        <v>52.5</v>
      </c>
      <c r="L426" s="42">
        <v>52</v>
      </c>
      <c r="M426" s="42">
        <v>51.5</v>
      </c>
      <c r="N426" s="179" t="str">
        <f t="shared" si="9"/>
        <v/>
      </c>
      <c r="O426" s="43"/>
      <c r="P426" s="43"/>
      <c r="Q426" s="43"/>
      <c r="R426" s="43"/>
      <c r="S426" s="43"/>
      <c r="T426" s="43"/>
      <c r="U426" s="43"/>
      <c r="V426" s="43"/>
      <c r="W426" s="43"/>
      <c r="X426" s="323"/>
    </row>
    <row r="427" spans="1:24">
      <c r="A427" s="471" t="s">
        <v>886</v>
      </c>
      <c r="B427" s="45" t="s">
        <v>588</v>
      </c>
      <c r="C427" s="43">
        <f>VLOOKUP($A427&amp;$B427,st_line_md_forecast[[#All],[key]:[Exceeds N-1]],COLUMNS(st_line_md_forecast!$E$2:$F$2),FALSE)</f>
        <v>114.9</v>
      </c>
      <c r="D427" s="347"/>
      <c r="E427" s="42">
        <f>VLOOKUP($A427&amp;$B427,st_line_md_forecast[[#All],[key]:[Exceeds N-1]],COLUMNS(st_line_md_forecast!F425:H425),FALSE)</f>
        <v>0.97352342158899996</v>
      </c>
      <c r="F427" s="347"/>
      <c r="G427" s="347"/>
      <c r="H427" s="42">
        <v>49.1</v>
      </c>
      <c r="I427" s="42">
        <v>50.8</v>
      </c>
      <c r="J427" s="42">
        <v>51.7</v>
      </c>
      <c r="K427" s="42">
        <v>54.1</v>
      </c>
      <c r="L427" s="42">
        <v>53.6</v>
      </c>
      <c r="M427" s="42">
        <v>53.1</v>
      </c>
      <c r="N427" s="179" t="str">
        <f t="shared" si="9"/>
        <v/>
      </c>
      <c r="O427" s="43"/>
      <c r="P427" s="43"/>
      <c r="Q427" s="43"/>
      <c r="R427" s="43"/>
      <c r="S427" s="43"/>
      <c r="T427" s="43"/>
      <c r="U427" s="43"/>
      <c r="V427" s="43"/>
      <c r="W427" s="43"/>
      <c r="X427" s="323"/>
    </row>
    <row r="428" spans="1:24">
      <c r="A428" s="471"/>
      <c r="B428" s="45" t="s">
        <v>590</v>
      </c>
      <c r="C428" s="43">
        <f>VLOOKUP($A427&amp;$B428,st_line_md_forecast[[#All],[key]:[Exceeds N-1]],COLUMNS(st_line_md_forecast!$E$2:$F$2),FALSE)</f>
        <v>121.2</v>
      </c>
      <c r="D428" s="347"/>
      <c r="E428" s="42">
        <f>VLOOKUP($A427&amp;$B428,st_line_md_forecast[[#All],[key]:[Exceeds N-1]],COLUMNS(st_line_md_forecast!F426:H426),FALSE)</f>
        <v>0.98237885462600005</v>
      </c>
      <c r="F428" s="347"/>
      <c r="G428" s="347"/>
      <c r="H428" s="42">
        <v>45.3</v>
      </c>
      <c r="I428" s="42">
        <v>46.5</v>
      </c>
      <c r="J428" s="42">
        <v>48</v>
      </c>
      <c r="K428" s="42">
        <v>49.1</v>
      </c>
      <c r="L428" s="42">
        <v>48.7</v>
      </c>
      <c r="M428" s="42">
        <v>48.3</v>
      </c>
      <c r="N428" s="179" t="str">
        <f t="shared" si="9"/>
        <v/>
      </c>
      <c r="O428" s="43"/>
      <c r="P428" s="43"/>
      <c r="Q428" s="43"/>
      <c r="R428" s="43"/>
      <c r="S428" s="43"/>
      <c r="T428" s="43"/>
      <c r="U428" s="43"/>
      <c r="V428" s="43"/>
      <c r="W428" s="43"/>
      <c r="X428" s="323"/>
    </row>
    <row r="429" spans="1:24">
      <c r="A429" s="471" t="s">
        <v>890</v>
      </c>
      <c r="B429" s="45" t="s">
        <v>588</v>
      </c>
      <c r="C429" s="43">
        <f>VLOOKUP($A429&amp;$B429,st_line_md_forecast[[#All],[key]:[Exceeds N-1]],COLUMNS(st_line_md_forecast!$E$2:$F$2),FALSE)</f>
        <v>130.30000000000001</v>
      </c>
      <c r="D429" s="347"/>
      <c r="E429" s="42">
        <f>VLOOKUP($A429&amp;$B429,st_line_md_forecast[[#All],[key]:[Exceeds N-1]],COLUMNS(st_line_md_forecast!F427:H427),FALSE)</f>
        <v>0.97574123989200001</v>
      </c>
      <c r="F429" s="347"/>
      <c r="G429" s="347"/>
      <c r="H429" s="42">
        <v>37.1</v>
      </c>
      <c r="I429" s="42">
        <v>38.700000000000003</v>
      </c>
      <c r="J429" s="42">
        <v>39.700000000000003</v>
      </c>
      <c r="K429" s="42">
        <v>41.8</v>
      </c>
      <c r="L429" s="42">
        <v>41.6</v>
      </c>
      <c r="M429" s="42">
        <v>41.1</v>
      </c>
      <c r="N429" s="179" t="str">
        <f t="shared" si="9"/>
        <v/>
      </c>
      <c r="O429" s="43"/>
      <c r="P429" s="43"/>
      <c r="Q429" s="43"/>
      <c r="R429" s="43"/>
      <c r="S429" s="43"/>
      <c r="T429" s="43"/>
      <c r="U429" s="43"/>
      <c r="V429" s="43"/>
      <c r="W429" s="43"/>
      <c r="X429" s="323"/>
    </row>
    <row r="430" spans="1:24">
      <c r="A430" s="471"/>
      <c r="B430" s="45" t="s">
        <v>590</v>
      </c>
      <c r="C430" s="43">
        <f>VLOOKUP($A429&amp;$B430,st_line_md_forecast[[#All],[key]:[Exceeds N-1]],COLUMNS(st_line_md_forecast!$E$2:$F$2),FALSE)</f>
        <v>164.6</v>
      </c>
      <c r="D430" s="347"/>
      <c r="E430" s="42">
        <f>VLOOKUP($A429&amp;$B430,st_line_md_forecast[[#All],[key]:[Exceeds N-1]],COLUMNS(st_line_md_forecast!F428:H428),FALSE)</f>
        <v>0.98498498498499998</v>
      </c>
      <c r="F430" s="347"/>
      <c r="G430" s="347"/>
      <c r="H430" s="42">
        <v>33.299999999999997</v>
      </c>
      <c r="I430" s="42">
        <v>34.5</v>
      </c>
      <c r="J430" s="42">
        <v>35.9</v>
      </c>
      <c r="K430" s="42">
        <v>37.1</v>
      </c>
      <c r="L430" s="42">
        <v>36.700000000000003</v>
      </c>
      <c r="M430" s="42">
        <v>36.200000000000003</v>
      </c>
      <c r="N430" s="179" t="str">
        <f t="shared" si="9"/>
        <v/>
      </c>
      <c r="O430" s="43"/>
      <c r="P430" s="43"/>
      <c r="Q430" s="43"/>
      <c r="R430" s="43"/>
      <c r="S430" s="43"/>
      <c r="T430" s="43"/>
      <c r="U430" s="43"/>
      <c r="V430" s="43"/>
      <c r="W430" s="43"/>
      <c r="X430" s="323"/>
    </row>
    <row r="431" spans="1:24">
      <c r="A431" s="471" t="s">
        <v>891</v>
      </c>
      <c r="B431" s="45" t="s">
        <v>588</v>
      </c>
      <c r="C431" s="43">
        <f>VLOOKUP($A431&amp;$B431,st_line_md_forecast[[#All],[key]:[Exceeds N-1]],COLUMNS(st_line_md_forecast!$E$2:$F$2),FALSE)</f>
        <v>144</v>
      </c>
      <c r="D431" s="347"/>
      <c r="E431" s="42">
        <f>VLOOKUP($A431&amp;$B431,st_line_md_forecast[[#All],[key]:[Exceeds N-1]],COLUMNS(st_line_md_forecast!F429:H429),FALSE)</f>
        <v>0.95306859205799999</v>
      </c>
      <c r="F431" s="347"/>
      <c r="G431" s="347"/>
      <c r="H431" s="42">
        <v>27.7</v>
      </c>
      <c r="I431" s="42">
        <v>28.9</v>
      </c>
      <c r="J431" s="42">
        <v>29.6</v>
      </c>
      <c r="K431" s="42">
        <v>31.2</v>
      </c>
      <c r="L431" s="42">
        <v>31</v>
      </c>
      <c r="M431" s="42">
        <v>30.6</v>
      </c>
      <c r="N431" s="179" t="str">
        <f t="shared" si="9"/>
        <v/>
      </c>
      <c r="O431" s="43"/>
      <c r="P431" s="43"/>
      <c r="Q431" s="43"/>
      <c r="R431" s="43"/>
      <c r="S431" s="43"/>
      <c r="T431" s="43"/>
      <c r="U431" s="43"/>
      <c r="V431" s="43"/>
      <c r="W431" s="43"/>
      <c r="X431" s="323"/>
    </row>
    <row r="432" spans="1:24">
      <c r="A432" s="471"/>
      <c r="B432" s="45" t="s">
        <v>590</v>
      </c>
      <c r="C432" s="43">
        <f>VLOOKUP($A431&amp;$B432,st_line_md_forecast[[#All],[key]:[Exceeds N-1]],COLUMNS(st_line_md_forecast!$E$2:$F$2),FALSE)</f>
        <v>155.5</v>
      </c>
      <c r="D432" s="347"/>
      <c r="E432" s="42">
        <f>VLOOKUP($A431&amp;$B432,st_line_md_forecast[[#All],[key]:[Exceeds N-1]],COLUMNS(st_line_md_forecast!F430:H430),FALSE)</f>
        <v>0.963855421687</v>
      </c>
      <c r="F432" s="347"/>
      <c r="G432" s="347"/>
      <c r="H432" s="42">
        <v>24.8</v>
      </c>
      <c r="I432" s="42">
        <v>25.7</v>
      </c>
      <c r="J432" s="42">
        <v>26.8</v>
      </c>
      <c r="K432" s="42">
        <v>27.6</v>
      </c>
      <c r="L432" s="42">
        <v>27.3</v>
      </c>
      <c r="M432" s="42">
        <v>27</v>
      </c>
      <c r="N432" s="179" t="str">
        <f t="shared" si="9"/>
        <v/>
      </c>
      <c r="O432" s="43"/>
      <c r="P432" s="43"/>
      <c r="Q432" s="43"/>
      <c r="R432" s="43"/>
      <c r="S432" s="43"/>
      <c r="T432" s="43"/>
      <c r="U432" s="43"/>
      <c r="V432" s="43"/>
      <c r="W432" s="43"/>
      <c r="X432" s="323"/>
    </row>
    <row r="433" spans="1:24">
      <c r="A433" s="471" t="s">
        <v>892</v>
      </c>
      <c r="B433" s="45" t="s">
        <v>588</v>
      </c>
      <c r="C433" s="43">
        <f>VLOOKUP($A433&amp;$B433,st_line_md_forecast[[#All],[key]:[Exceeds N-1]],COLUMNS(st_line_md_forecast!$E$2:$F$2),FALSE)</f>
        <v>120</v>
      </c>
      <c r="D433" s="347"/>
      <c r="E433" s="42">
        <f>VLOOKUP($A433&amp;$B433,st_line_md_forecast[[#All],[key]:[Exceeds N-1]],COLUMNS(st_line_md_forecast!F431:H431),FALSE)</f>
        <v>0.95671981776799997</v>
      </c>
      <c r="F433" s="347"/>
      <c r="G433" s="347"/>
      <c r="H433" s="42">
        <v>43.9</v>
      </c>
      <c r="I433" s="42">
        <v>45.8</v>
      </c>
      <c r="J433" s="42">
        <v>47</v>
      </c>
      <c r="K433" s="42">
        <v>49.5</v>
      </c>
      <c r="L433" s="42">
        <v>49.2</v>
      </c>
      <c r="M433" s="42">
        <v>48.6</v>
      </c>
      <c r="N433" s="179" t="str">
        <f t="shared" si="9"/>
        <v/>
      </c>
      <c r="O433" s="43"/>
      <c r="P433" s="43"/>
      <c r="Q433" s="43"/>
      <c r="R433" s="43"/>
      <c r="S433" s="43"/>
      <c r="T433" s="43"/>
      <c r="U433" s="43"/>
      <c r="V433" s="43"/>
      <c r="W433" s="43"/>
      <c r="X433" s="323"/>
    </row>
    <row r="434" spans="1:24">
      <c r="A434" s="471"/>
      <c r="B434" s="45" t="s">
        <v>590</v>
      </c>
      <c r="C434" s="43">
        <f>VLOOKUP($A433&amp;$B434,st_line_md_forecast[[#All],[key]:[Exceeds N-1]],COLUMNS(st_line_md_forecast!$E$2:$F$2),FALSE)</f>
        <v>129.69999999999999</v>
      </c>
      <c r="D434" s="347"/>
      <c r="E434" s="42">
        <f>VLOOKUP($A433&amp;$B434,st_line_md_forecast[[#All],[key]:[Exceeds N-1]],COLUMNS(st_line_md_forecast!F432:H432),FALSE)</f>
        <v>0.96954314720799994</v>
      </c>
      <c r="F434" s="347"/>
      <c r="G434" s="347"/>
      <c r="H434" s="42">
        <v>39.4</v>
      </c>
      <c r="I434" s="42">
        <v>40.799999999999997</v>
      </c>
      <c r="J434" s="42">
        <v>42.5</v>
      </c>
      <c r="K434" s="42">
        <v>43.9</v>
      </c>
      <c r="L434" s="42">
        <v>43.4</v>
      </c>
      <c r="M434" s="42">
        <v>42.8</v>
      </c>
      <c r="N434" s="179" t="str">
        <f t="shared" si="9"/>
        <v/>
      </c>
      <c r="O434" s="43"/>
      <c r="P434" s="43"/>
      <c r="Q434" s="43"/>
      <c r="R434" s="43"/>
      <c r="S434" s="43"/>
      <c r="T434" s="43"/>
      <c r="U434" s="43"/>
      <c r="V434" s="43"/>
      <c r="W434" s="43"/>
      <c r="X434" s="323"/>
    </row>
    <row r="435" spans="1:24">
      <c r="A435" s="471" t="s">
        <v>870</v>
      </c>
      <c r="B435" s="45" t="s">
        <v>588</v>
      </c>
      <c r="C435" s="43">
        <f>VLOOKUP($A435&amp;$B435,st_line_md_forecast[[#All],[key]:[Exceeds N-1]],COLUMNS(st_line_md_forecast!$E$2:$F$2),FALSE)</f>
        <v>76.599999999999994</v>
      </c>
      <c r="D435" s="347"/>
      <c r="E435" s="42">
        <f>VLOOKUP($A435&amp;$B435,st_line_md_forecast[[#All],[key]:[Exceeds N-1]],COLUMNS(st_line_md_forecast!F433:H433),FALSE)</f>
        <v>0.95402298850599998</v>
      </c>
      <c r="F435" s="347"/>
      <c r="G435" s="347"/>
      <c r="H435" s="42">
        <v>43.6</v>
      </c>
      <c r="I435" s="42">
        <v>45.4</v>
      </c>
      <c r="J435" s="42">
        <v>46.6</v>
      </c>
      <c r="K435" s="42">
        <v>50.1</v>
      </c>
      <c r="L435" s="42">
        <v>48.7</v>
      </c>
      <c r="M435" s="42">
        <v>47.8</v>
      </c>
      <c r="N435" s="179" t="str">
        <f t="shared" si="9"/>
        <v/>
      </c>
      <c r="O435" s="43"/>
      <c r="P435" s="43"/>
      <c r="Q435" s="43"/>
      <c r="R435" s="43"/>
      <c r="S435" s="43"/>
      <c r="T435" s="43"/>
      <c r="U435" s="43"/>
      <c r="V435" s="43"/>
      <c r="W435" s="43"/>
      <c r="X435" s="323"/>
    </row>
    <row r="436" spans="1:24">
      <c r="A436" s="471"/>
      <c r="B436" s="45" t="s">
        <v>590</v>
      </c>
      <c r="C436" s="43">
        <f>VLOOKUP($A435&amp;$B436,st_line_md_forecast[[#All],[key]:[Exceeds N-1]],COLUMNS(st_line_md_forecast!$E$2:$F$2),FALSE)</f>
        <v>86.9</v>
      </c>
      <c r="D436" s="347"/>
      <c r="E436" s="42">
        <f>VLOOKUP($A435&amp;$B436,st_line_md_forecast[[#All],[key]:[Exceeds N-1]],COLUMNS(st_line_md_forecast!F434:H434),FALSE)</f>
        <v>0.94473684210499997</v>
      </c>
      <c r="F436" s="347"/>
      <c r="G436" s="347"/>
      <c r="H436" s="42">
        <v>37.9</v>
      </c>
      <c r="I436" s="42">
        <v>40.299999999999997</v>
      </c>
      <c r="J436" s="42">
        <v>41.9</v>
      </c>
      <c r="K436" s="42">
        <v>43.1</v>
      </c>
      <c r="L436" s="42">
        <v>42.3</v>
      </c>
      <c r="M436" s="42">
        <v>41.5</v>
      </c>
      <c r="N436" s="179" t="str">
        <f t="shared" si="9"/>
        <v/>
      </c>
      <c r="O436" s="43"/>
      <c r="P436" s="43"/>
      <c r="Q436" s="43"/>
      <c r="R436" s="43"/>
      <c r="S436" s="43"/>
      <c r="T436" s="43"/>
      <c r="U436" s="43"/>
      <c r="V436" s="43"/>
      <c r="W436" s="43"/>
      <c r="X436" s="323"/>
    </row>
    <row r="437" spans="1:24">
      <c r="A437" s="476" t="s">
        <v>871</v>
      </c>
      <c r="B437" s="45" t="s">
        <v>588</v>
      </c>
      <c r="C437" s="43">
        <f>VLOOKUP($A437&amp;$B437,st_line_md_forecast[[#All],[key]:[Exceeds N-1]],COLUMNS(st_line_md_forecast!$E$2:$F$2),FALSE)</f>
        <v>76.599999999999994</v>
      </c>
      <c r="D437" s="347"/>
      <c r="E437" s="42">
        <f>VLOOKUP($A437&amp;$B437,st_line_md_forecast[[#All],[key]:[Exceeds N-1]],COLUMNS(st_line_md_forecast!F435:H435),FALSE)</f>
        <v>0.842504743833</v>
      </c>
      <c r="F437" s="347"/>
      <c r="G437" s="347"/>
      <c r="H437" s="42">
        <v>52.8</v>
      </c>
      <c r="I437" s="42">
        <v>56.9</v>
      </c>
      <c r="J437" s="42">
        <v>60.6</v>
      </c>
      <c r="K437" s="42">
        <v>64.8</v>
      </c>
      <c r="L437" s="42">
        <v>65.400000000000006</v>
      </c>
      <c r="M437" s="42">
        <v>64.3</v>
      </c>
      <c r="N437" s="179" t="str">
        <f t="shared" si="9"/>
        <v/>
      </c>
      <c r="O437" s="43"/>
      <c r="P437" s="43"/>
      <c r="Q437" s="43"/>
      <c r="R437" s="43"/>
      <c r="S437" s="43"/>
      <c r="T437" s="43"/>
      <c r="U437" s="43"/>
      <c r="V437" s="43"/>
      <c r="W437" s="43"/>
      <c r="X437" s="323"/>
    </row>
    <row r="438" spans="1:24">
      <c r="A438" s="476"/>
      <c r="B438" s="45" t="s">
        <v>590</v>
      </c>
      <c r="C438" s="43">
        <f>VLOOKUP($A437&amp;$B438,st_line_md_forecast[[#All],[key]:[Exceeds N-1]],COLUMNS(st_line_md_forecast!$E$2:$F$2),FALSE)</f>
        <v>86.9</v>
      </c>
      <c r="D438" s="347"/>
      <c r="E438" s="42">
        <f>VLOOKUP($A437&amp;$B438,st_line_md_forecast[[#All],[key]:[Exceeds N-1]],COLUMNS(st_line_md_forecast!F436:H436),FALSE)</f>
        <v>0.87616822429899999</v>
      </c>
      <c r="F438" s="347"/>
      <c r="G438" s="347"/>
      <c r="H438" s="42">
        <v>42.7</v>
      </c>
      <c r="I438" s="42">
        <v>45.3</v>
      </c>
      <c r="J438" s="42">
        <v>48.9</v>
      </c>
      <c r="K438" s="42">
        <v>52.1</v>
      </c>
      <c r="L438" s="42">
        <v>51.3</v>
      </c>
      <c r="M438" s="42">
        <v>50.4</v>
      </c>
      <c r="N438" s="179" t="str">
        <f t="shared" si="9"/>
        <v/>
      </c>
      <c r="O438" s="43"/>
      <c r="P438" s="43"/>
      <c r="Q438" s="43"/>
      <c r="R438" s="43"/>
      <c r="S438" s="43"/>
      <c r="T438" s="43"/>
      <c r="U438" s="43"/>
      <c r="V438" s="43"/>
      <c r="W438" s="43"/>
      <c r="X438" s="323"/>
    </row>
    <row r="439" spans="1:24">
      <c r="A439" s="476" t="s">
        <v>869</v>
      </c>
      <c r="B439" s="45" t="s">
        <v>588</v>
      </c>
      <c r="C439" s="43">
        <f>VLOOKUP($A439&amp;$B439,st_line_md_forecast[[#All],[key]:[Exceeds N-1]],COLUMNS(st_line_md_forecast!$E$2:$F$2),FALSE)</f>
        <v>91.5</v>
      </c>
      <c r="D439" s="347"/>
      <c r="E439" s="42">
        <f>VLOOKUP($A439&amp;$B439,st_line_md_forecast[[#All],[key]:[Exceeds N-1]],COLUMNS(st_line_md_forecast!F437:H437),FALSE)</f>
        <v>0.99438202247200003</v>
      </c>
      <c r="F439" s="347"/>
      <c r="G439" s="347"/>
      <c r="H439" s="42">
        <v>53.5</v>
      </c>
      <c r="I439" s="42">
        <v>54.7</v>
      </c>
      <c r="J439" s="42">
        <v>55.3</v>
      </c>
      <c r="K439" s="42">
        <v>57.1</v>
      </c>
      <c r="L439" s="42">
        <v>56.7</v>
      </c>
      <c r="M439" s="42">
        <v>56.3</v>
      </c>
      <c r="N439" s="179" t="str">
        <f t="shared" si="9"/>
        <v/>
      </c>
      <c r="O439" s="43"/>
      <c r="P439" s="43"/>
      <c r="Q439" s="43"/>
      <c r="R439" s="43"/>
      <c r="S439" s="43"/>
      <c r="T439" s="43"/>
      <c r="U439" s="43"/>
      <c r="V439" s="43"/>
      <c r="W439" s="43"/>
      <c r="X439" s="323"/>
    </row>
    <row r="440" spans="1:24">
      <c r="A440" s="476"/>
      <c r="B440" s="45" t="s">
        <v>590</v>
      </c>
      <c r="C440" s="43">
        <f>VLOOKUP($A439&amp;$B440,st_line_md_forecast[[#All],[key]:[Exceeds N-1]],COLUMNS(st_line_md_forecast!$E$2:$F$2),FALSE)</f>
        <v>98.3</v>
      </c>
      <c r="D440" s="347"/>
      <c r="E440" s="42">
        <f>VLOOKUP($A439&amp;$B440,st_line_md_forecast[[#All],[key]:[Exceeds N-1]],COLUMNS(st_line_md_forecast!F438:H438),FALSE)</f>
        <v>0.99605522682400005</v>
      </c>
      <c r="F440" s="347"/>
      <c r="G440" s="347"/>
      <c r="H440" s="42">
        <v>50.7</v>
      </c>
      <c r="I440" s="42">
        <v>51.6</v>
      </c>
      <c r="J440" s="42">
        <v>52.7</v>
      </c>
      <c r="K440" s="42">
        <v>53.5</v>
      </c>
      <c r="L440" s="42">
        <v>53.2</v>
      </c>
      <c r="M440" s="42">
        <v>52.9</v>
      </c>
      <c r="N440" s="179" t="str">
        <f t="shared" si="9"/>
        <v/>
      </c>
      <c r="O440" s="43"/>
      <c r="P440" s="43"/>
      <c r="Q440" s="43"/>
      <c r="R440" s="43"/>
      <c r="S440" s="43"/>
      <c r="T440" s="43"/>
      <c r="U440" s="43"/>
      <c r="V440" s="43"/>
      <c r="W440" s="43"/>
      <c r="X440" s="323"/>
    </row>
    <row r="441" spans="1:24">
      <c r="A441" s="476" t="s">
        <v>755</v>
      </c>
      <c r="B441" s="45" t="s">
        <v>588</v>
      </c>
      <c r="C441" s="43">
        <f>VLOOKUP($A441&amp;$B441,st_line_md_forecast[[#All],[key]:[Exceeds N-1]],COLUMNS(st_line_md_forecast!$E$2:$F$2),FALSE)</f>
        <v>76.599999999999994</v>
      </c>
      <c r="D441" s="347"/>
      <c r="E441" s="42">
        <f>VLOOKUP($A441&amp;$B441,st_line_md_forecast[[#All],[key]:[Exceeds N-1]],COLUMNS(st_line_md_forecast!F439:H439),FALSE)</f>
        <v>0.84321223709399995</v>
      </c>
      <c r="F441" s="347"/>
      <c r="G441" s="347"/>
      <c r="H441" s="42">
        <v>52.4</v>
      </c>
      <c r="I441" s="42">
        <v>57.1</v>
      </c>
      <c r="J441" s="42">
        <v>60.2</v>
      </c>
      <c r="K441" s="42">
        <v>66.2</v>
      </c>
      <c r="L441" s="42">
        <v>65.8</v>
      </c>
      <c r="M441" s="42">
        <v>64.7</v>
      </c>
      <c r="N441" s="179" t="str">
        <f t="shared" si="9"/>
        <v/>
      </c>
      <c r="O441" s="43"/>
      <c r="P441" s="43"/>
      <c r="Q441" s="43"/>
      <c r="R441" s="43"/>
      <c r="S441" s="43"/>
      <c r="T441" s="43"/>
      <c r="U441" s="43"/>
      <c r="V441" s="43"/>
      <c r="W441" s="43"/>
      <c r="X441" s="323"/>
    </row>
    <row r="442" spans="1:24">
      <c r="A442" s="476"/>
      <c r="B442" s="45" t="s">
        <v>590</v>
      </c>
      <c r="C442" s="43">
        <f>VLOOKUP($A441&amp;$B442,st_line_md_forecast[[#All],[key]:[Exceeds N-1]],COLUMNS(st_line_md_forecast!$E$2:$F$2),FALSE)</f>
        <v>86.9</v>
      </c>
      <c r="D442" s="347"/>
      <c r="E442" s="42">
        <f>VLOOKUP($A441&amp;$B442,st_line_md_forecast[[#All],[key]:[Exceeds N-1]],COLUMNS(st_line_md_forecast!F440:H440),FALSE)</f>
        <v>0.87616822429899999</v>
      </c>
      <c r="F442" s="347"/>
      <c r="G442" s="347"/>
      <c r="H442" s="42">
        <v>42.7</v>
      </c>
      <c r="I442" s="42">
        <v>44.9</v>
      </c>
      <c r="J442" s="42">
        <v>49</v>
      </c>
      <c r="K442" s="42">
        <v>52.3</v>
      </c>
      <c r="L442" s="42">
        <v>51.5</v>
      </c>
      <c r="M442" s="42">
        <v>50.5</v>
      </c>
      <c r="N442" s="179" t="str">
        <f t="shared" si="9"/>
        <v/>
      </c>
      <c r="O442" s="43"/>
      <c r="P442" s="43"/>
      <c r="Q442" s="43"/>
      <c r="R442" s="43"/>
      <c r="S442" s="43"/>
      <c r="T442" s="43"/>
      <c r="U442" s="43"/>
      <c r="V442" s="43"/>
      <c r="W442" s="43"/>
      <c r="X442" s="323"/>
    </row>
    <row r="443" spans="1:24">
      <c r="A443" s="476" t="s">
        <v>756</v>
      </c>
      <c r="B443" s="45" t="s">
        <v>588</v>
      </c>
      <c r="C443" s="43">
        <f>VLOOKUP($A443&amp;$B443,st_line_md_forecast[[#All],[key]:[Exceeds N-1]],COLUMNS(st_line_md_forecast!$E$2:$F$2),FALSE)</f>
        <v>47.4</v>
      </c>
      <c r="D443" s="347"/>
      <c r="E443" s="42">
        <f>VLOOKUP($A443&amp;$B443,st_line_md_forecast[[#All],[key]:[Exceeds N-1]],COLUMNS(st_line_md_forecast!F441:H441),FALSE)</f>
        <v>0</v>
      </c>
      <c r="F443" s="347"/>
      <c r="G443" s="347"/>
      <c r="H443" s="42">
        <v>0.5</v>
      </c>
      <c r="I443" s="42">
        <v>0.5</v>
      </c>
      <c r="J443" s="42">
        <v>0.5</v>
      </c>
      <c r="K443" s="42">
        <v>0.5</v>
      </c>
      <c r="L443" s="42">
        <v>0.5</v>
      </c>
      <c r="M443" s="42">
        <v>0.5</v>
      </c>
      <c r="N443" s="179" t="str">
        <f t="shared" si="9"/>
        <v/>
      </c>
      <c r="O443" s="43"/>
      <c r="P443" s="43"/>
      <c r="Q443" s="43"/>
      <c r="R443" s="43"/>
      <c r="S443" s="43"/>
      <c r="T443" s="43"/>
      <c r="U443" s="43"/>
      <c r="V443" s="43"/>
      <c r="W443" s="43"/>
      <c r="X443" s="323"/>
    </row>
    <row r="444" spans="1:24">
      <c r="A444" s="476"/>
      <c r="B444" s="45" t="s">
        <v>590</v>
      </c>
      <c r="C444" s="43">
        <f>VLOOKUP($A443&amp;$B444,st_line_md_forecast[[#All],[key]:[Exceeds N-1]],COLUMNS(st_line_md_forecast!$E$2:$F$2),FALSE)</f>
        <v>57.2</v>
      </c>
      <c r="D444" s="347"/>
      <c r="E444" s="42">
        <f>VLOOKUP($A443&amp;$B444,st_line_md_forecast[[#All],[key]:[Exceeds N-1]],COLUMNS(st_line_md_forecast!F442:H442),FALSE)</f>
        <v>0</v>
      </c>
      <c r="F444" s="347"/>
      <c r="G444" s="347"/>
      <c r="H444" s="42">
        <v>0.5</v>
      </c>
      <c r="I444" s="42">
        <v>0.6</v>
      </c>
      <c r="J444" s="42">
        <v>0.5</v>
      </c>
      <c r="K444" s="42">
        <v>0.5</v>
      </c>
      <c r="L444" s="42">
        <v>0.5</v>
      </c>
      <c r="M444" s="42">
        <v>0.5</v>
      </c>
      <c r="N444" s="179" t="str">
        <f t="shared" si="9"/>
        <v/>
      </c>
      <c r="O444" s="43"/>
      <c r="P444" s="43"/>
      <c r="Q444" s="43"/>
      <c r="R444" s="43"/>
      <c r="S444" s="43"/>
      <c r="T444" s="43"/>
      <c r="U444" s="43"/>
      <c r="V444" s="43"/>
      <c r="W444" s="43"/>
      <c r="X444" s="323"/>
    </row>
    <row r="445" spans="1:24">
      <c r="A445" s="476" t="s">
        <v>889</v>
      </c>
      <c r="B445" s="45" t="s">
        <v>588</v>
      </c>
      <c r="C445" s="43">
        <f>VLOOKUP($A445&amp;$B445,st_line_md_forecast[[#All],[key]:[Exceeds N-1]],COLUMNS(st_line_md_forecast!$E$2:$F$2),FALSE)</f>
        <v>54.9</v>
      </c>
      <c r="D445" s="347"/>
      <c r="E445" s="42">
        <f>VLOOKUP($A445&amp;$B445,st_line_md_forecast[[#All],[key]:[Exceeds N-1]],COLUMNS(st_line_md_forecast!F443:H443),FALSE)</f>
        <v>0.92687074829899996</v>
      </c>
      <c r="F445" s="347"/>
      <c r="G445" s="347"/>
      <c r="H445" s="42">
        <v>62.6</v>
      </c>
      <c r="I445" s="42">
        <v>62.9</v>
      </c>
      <c r="J445" s="42">
        <v>64.5</v>
      </c>
      <c r="K445" s="42">
        <v>65.900000000000006</v>
      </c>
      <c r="L445" s="42">
        <v>66.5</v>
      </c>
      <c r="M445" s="42">
        <v>67.7</v>
      </c>
      <c r="N445" s="179">
        <f t="shared" si="9"/>
        <v>0.14571948998178508</v>
      </c>
      <c r="O445" s="526">
        <v>2146</v>
      </c>
      <c r="P445" s="526">
        <v>3781</v>
      </c>
      <c r="Q445" s="526">
        <v>6768</v>
      </c>
      <c r="R445" s="526">
        <v>7454</v>
      </c>
      <c r="S445" s="526">
        <v>9353</v>
      </c>
      <c r="T445" s="526">
        <v>378</v>
      </c>
      <c r="U445" s="526">
        <v>687</v>
      </c>
      <c r="V445" s="526">
        <v>1047</v>
      </c>
      <c r="W445" s="526">
        <v>1117</v>
      </c>
      <c r="X445" s="526">
        <v>1298</v>
      </c>
    </row>
    <row r="446" spans="1:24">
      <c r="A446" s="476"/>
      <c r="B446" s="45" t="s">
        <v>590</v>
      </c>
      <c r="C446" s="43">
        <f>VLOOKUP($A445&amp;$B446,st_line_md_forecast[[#All],[key]:[Exceeds N-1]],COLUMNS(st_line_md_forecast!$E$2:$F$2),FALSE)</f>
        <v>70.3</v>
      </c>
      <c r="D446" s="347"/>
      <c r="E446" s="42">
        <f>VLOOKUP($A445&amp;$B446,st_line_md_forecast[[#All],[key]:[Exceeds N-1]],COLUMNS(st_line_md_forecast!F444:H444),FALSE)</f>
        <v>0.92486583184299997</v>
      </c>
      <c r="F446" s="347"/>
      <c r="G446" s="347"/>
      <c r="H446" s="42">
        <v>59.8</v>
      </c>
      <c r="I446" s="42">
        <v>60.5</v>
      </c>
      <c r="J446" s="42">
        <v>62.5</v>
      </c>
      <c r="K446" s="42">
        <v>63</v>
      </c>
      <c r="L446" s="42">
        <v>63.5</v>
      </c>
      <c r="M446" s="42">
        <v>64.599999999999994</v>
      </c>
      <c r="N446" s="179" t="str">
        <f t="shared" si="9"/>
        <v/>
      </c>
      <c r="O446" s="527"/>
      <c r="P446" s="527"/>
      <c r="Q446" s="527"/>
      <c r="R446" s="527"/>
      <c r="S446" s="527"/>
      <c r="T446" s="527"/>
      <c r="U446" s="527"/>
      <c r="V446" s="527"/>
      <c r="W446" s="527"/>
      <c r="X446" s="527"/>
    </row>
    <row r="447" spans="1:24">
      <c r="A447" s="476" t="s">
        <v>893</v>
      </c>
      <c r="B447" s="45" t="s">
        <v>588</v>
      </c>
      <c r="C447" s="43">
        <f>VLOOKUP($A447&amp;$B447,st_line_md_forecast[[#All],[key]:[Exceeds N-1]],COLUMNS(st_line_md_forecast!$E$2:$F$2),FALSE)</f>
        <v>54.9</v>
      </c>
      <c r="D447" s="347"/>
      <c r="E447" s="42">
        <f>VLOOKUP($A447&amp;$B447,st_line_md_forecast[[#All],[key]:[Exceeds N-1]],COLUMNS(st_line_md_forecast!F445:H445),FALSE)</f>
        <v>0.91891891891900002</v>
      </c>
      <c r="F447" s="347"/>
      <c r="G447" s="347"/>
      <c r="H447" s="42">
        <v>62.8</v>
      </c>
      <c r="I447" s="42">
        <v>63.5</v>
      </c>
      <c r="J447" s="42">
        <v>64.400000000000006</v>
      </c>
      <c r="K447" s="42">
        <v>66.7</v>
      </c>
      <c r="L447" s="42">
        <v>67.3</v>
      </c>
      <c r="M447" s="42">
        <v>68.599999999999994</v>
      </c>
      <c r="N447" s="179">
        <f t="shared" si="9"/>
        <v>0.15664845173041897</v>
      </c>
      <c r="O447" s="526">
        <v>1790</v>
      </c>
      <c r="P447" s="526">
        <v>3340</v>
      </c>
      <c r="Q447" s="526">
        <v>5582</v>
      </c>
      <c r="R447" s="526">
        <v>6097</v>
      </c>
      <c r="S447" s="526">
        <v>8146</v>
      </c>
      <c r="T447" s="526">
        <v>321</v>
      </c>
      <c r="U447" s="526">
        <v>604</v>
      </c>
      <c r="V447" s="526">
        <v>891</v>
      </c>
      <c r="W447" s="526">
        <v>945</v>
      </c>
      <c r="X447" s="526">
        <v>1198</v>
      </c>
    </row>
    <row r="448" spans="1:24">
      <c r="A448" s="476"/>
      <c r="B448" s="45" t="s">
        <v>590</v>
      </c>
      <c r="C448" s="43">
        <f>VLOOKUP($A447&amp;$B448,st_line_md_forecast[[#All],[key]:[Exceeds N-1]],COLUMNS(st_line_md_forecast!$E$2:$F$2),FALSE)</f>
        <v>70.3</v>
      </c>
      <c r="D448" s="347"/>
      <c r="E448" s="42">
        <f>VLOOKUP($A447&amp;$B448,st_line_md_forecast[[#All],[key]:[Exceeds N-1]],COLUMNS(st_line_md_forecast!F446:H446),FALSE)</f>
        <v>0.918149466192</v>
      </c>
      <c r="F448" s="347"/>
      <c r="G448" s="347"/>
      <c r="H448" s="42">
        <v>60.3</v>
      </c>
      <c r="I448" s="42">
        <v>60.3</v>
      </c>
      <c r="J448" s="42">
        <v>62.1</v>
      </c>
      <c r="K448" s="42">
        <v>63.2</v>
      </c>
      <c r="L448" s="42">
        <v>63.7</v>
      </c>
      <c r="M448" s="42">
        <v>64.900000000000006</v>
      </c>
      <c r="N448" s="179" t="str">
        <f t="shared" si="9"/>
        <v/>
      </c>
      <c r="O448" s="527"/>
      <c r="P448" s="527"/>
      <c r="Q448" s="527"/>
      <c r="R448" s="527"/>
      <c r="S448" s="527"/>
      <c r="T448" s="527"/>
      <c r="U448" s="527"/>
      <c r="V448" s="527"/>
      <c r="W448" s="527"/>
      <c r="X448" s="527"/>
    </row>
    <row r="449" spans="1:24">
      <c r="A449" s="476" t="s">
        <v>875</v>
      </c>
      <c r="B449" s="45" t="s">
        <v>588</v>
      </c>
      <c r="C449" s="43">
        <f>VLOOKUP($A449&amp;$B449,st_line_md_forecast[[#All],[key]:[Exceeds N-1]],COLUMNS(st_line_md_forecast!$E$2:$F$2),FALSE)</f>
        <v>74.3</v>
      </c>
      <c r="D449" s="347"/>
      <c r="E449" s="42">
        <f>VLOOKUP($A449&amp;$B449,st_line_md_forecast[[#All],[key]:[Exceeds N-1]],COLUMNS(st_line_md_forecast!F447:H447),FALSE)</f>
        <v>0.93529411764699999</v>
      </c>
      <c r="F449" s="347"/>
      <c r="G449" s="347"/>
      <c r="H449" s="42">
        <v>34</v>
      </c>
      <c r="I449" s="42">
        <v>34.6</v>
      </c>
      <c r="J449" s="42">
        <v>35.5</v>
      </c>
      <c r="K449" s="42">
        <v>37.700000000000003</v>
      </c>
      <c r="L449" s="42">
        <v>38.299999999999997</v>
      </c>
      <c r="M449" s="42">
        <v>39.4</v>
      </c>
      <c r="N449" s="179" t="str">
        <f t="shared" si="9"/>
        <v/>
      </c>
      <c r="O449" s="43"/>
      <c r="P449" s="43"/>
      <c r="Q449" s="43"/>
      <c r="R449" s="43"/>
      <c r="S449" s="43"/>
      <c r="T449" s="43"/>
      <c r="U449" s="43"/>
      <c r="V449" s="43"/>
      <c r="W449" s="43"/>
      <c r="X449" s="323"/>
    </row>
    <row r="450" spans="1:24" ht="14" thickBot="1">
      <c r="A450" s="486"/>
      <c r="B450" s="54" t="s">
        <v>590</v>
      </c>
      <c r="C450" s="44">
        <f>VLOOKUP($A449&amp;$B450,st_line_md_forecast[[#All],[key]:[Exceeds N-1]],COLUMNS(st_line_md_forecast!$E$2:$F$2),FALSE)</f>
        <v>97.2</v>
      </c>
      <c r="D450" s="354"/>
      <c r="E450" s="142">
        <f>VLOOKUP($A449&amp;$B450,st_line_md_forecast[[#All],[key]:[Exceeds N-1]],COLUMNS(st_line_md_forecast!F448:H448),FALSE)</f>
        <v>0.93929712460100001</v>
      </c>
      <c r="F450" s="354"/>
      <c r="G450" s="354"/>
      <c r="H450" s="142">
        <v>31.6</v>
      </c>
      <c r="I450" s="142">
        <v>31.8</v>
      </c>
      <c r="J450" s="142">
        <v>33.4</v>
      </c>
      <c r="K450" s="142">
        <v>34.4</v>
      </c>
      <c r="L450" s="142">
        <v>34.9</v>
      </c>
      <c r="M450" s="142">
        <v>36</v>
      </c>
      <c r="N450" s="181" t="str">
        <f t="shared" si="9"/>
        <v/>
      </c>
      <c r="O450" s="44"/>
      <c r="P450" s="44"/>
      <c r="Q450" s="44"/>
      <c r="R450" s="44"/>
      <c r="S450" s="44"/>
      <c r="T450" s="44"/>
      <c r="U450" s="44"/>
      <c r="V450" s="44"/>
      <c r="W450" s="44"/>
      <c r="X450" s="326"/>
    </row>
    <row r="451" spans="1:24">
      <c r="G451" s="374"/>
      <c r="H451" s="292"/>
    </row>
    <row r="452" spans="1:24">
      <c r="G452" s="374"/>
      <c r="H452" s="292"/>
    </row>
    <row r="453" spans="1:24">
      <c r="G453" s="374"/>
      <c r="H453" s="292"/>
    </row>
    <row r="454" spans="1:24">
      <c r="G454" s="374"/>
      <c r="H454" s="292"/>
    </row>
    <row r="455" spans="1:24">
      <c r="G455" s="374"/>
      <c r="H455" s="292"/>
    </row>
    <row r="456" spans="1:24">
      <c r="G456" s="374"/>
      <c r="H456" s="292"/>
    </row>
    <row r="457" spans="1:24">
      <c r="H457" s="292"/>
    </row>
    <row r="458" spans="1:24">
      <c r="H458" s="292"/>
    </row>
    <row r="459" spans="1:24">
      <c r="H459" s="292"/>
    </row>
    <row r="460" spans="1:24">
      <c r="H460" s="292"/>
    </row>
    <row r="461" spans="1:24">
      <c r="H461" s="292"/>
    </row>
    <row r="462" spans="1:24">
      <c r="H462" s="292"/>
    </row>
    <row r="463" spans="1:24">
      <c r="H463" s="292"/>
    </row>
    <row r="464" spans="1:24">
      <c r="H464" s="292"/>
    </row>
    <row r="465" spans="8:8">
      <c r="H465" s="292"/>
    </row>
    <row r="466" spans="8:8">
      <c r="H466" s="292"/>
    </row>
    <row r="467" spans="8:8">
      <c r="H467" s="292"/>
    </row>
    <row r="468" spans="8:8">
      <c r="H468" s="292"/>
    </row>
    <row r="469" spans="8:8">
      <c r="H469" s="292"/>
    </row>
    <row r="470" spans="8:8">
      <c r="H470" s="292"/>
    </row>
    <row r="471" spans="8:8">
      <c r="H471" s="292"/>
    </row>
    <row r="472" spans="8:8">
      <c r="H472" s="292"/>
    </row>
    <row r="473" spans="8:8">
      <c r="H473" s="292"/>
    </row>
    <row r="474" spans="8:8">
      <c r="H474" s="292"/>
    </row>
    <row r="475" spans="8:8">
      <c r="H475" s="292"/>
    </row>
    <row r="476" spans="8:8">
      <c r="H476" s="292"/>
    </row>
    <row r="477" spans="8:8">
      <c r="H477" s="292"/>
    </row>
    <row r="478" spans="8:8">
      <c r="H478" s="292"/>
    </row>
    <row r="479" spans="8:8">
      <c r="H479" s="292"/>
    </row>
    <row r="480" spans="8:8">
      <c r="H480" s="292"/>
    </row>
    <row r="481" spans="8:8">
      <c r="H481" s="292"/>
    </row>
    <row r="482" spans="8:8">
      <c r="H482" s="292"/>
    </row>
    <row r="483" spans="8:8">
      <c r="H483" s="292"/>
    </row>
    <row r="484" spans="8:8">
      <c r="H484" s="292"/>
    </row>
    <row r="485" spans="8:8">
      <c r="H485" s="292"/>
    </row>
    <row r="486" spans="8:8">
      <c r="H486" s="292"/>
    </row>
    <row r="487" spans="8:8">
      <c r="H487" s="292"/>
    </row>
    <row r="488" spans="8:8">
      <c r="H488" s="292"/>
    </row>
    <row r="489" spans="8:8">
      <c r="H489" s="292"/>
    </row>
    <row r="490" spans="8:8">
      <c r="H490" s="292"/>
    </row>
    <row r="491" spans="8:8">
      <c r="H491" s="292"/>
    </row>
    <row r="492" spans="8:8">
      <c r="H492" s="292"/>
    </row>
    <row r="493" spans="8:8">
      <c r="H493" s="292"/>
    </row>
    <row r="494" spans="8:8">
      <c r="H494" s="292"/>
    </row>
    <row r="495" spans="8:8">
      <c r="H495" s="292"/>
    </row>
    <row r="496" spans="8:8">
      <c r="H496" s="292"/>
    </row>
    <row r="497" spans="8:8">
      <c r="H497" s="292"/>
    </row>
    <row r="498" spans="8:8">
      <c r="H498" s="292"/>
    </row>
    <row r="499" spans="8:8">
      <c r="H499" s="292"/>
    </row>
    <row r="500" spans="8:8">
      <c r="H500" s="292"/>
    </row>
    <row r="501" spans="8:8">
      <c r="H501" s="292"/>
    </row>
    <row r="502" spans="8:8">
      <c r="H502" s="292"/>
    </row>
    <row r="503" spans="8:8">
      <c r="H503" s="292"/>
    </row>
    <row r="504" spans="8:8">
      <c r="H504" s="292"/>
    </row>
    <row r="505" spans="8:8">
      <c r="H505" s="292"/>
    </row>
    <row r="506" spans="8:8">
      <c r="H506" s="292"/>
    </row>
    <row r="507" spans="8:8">
      <c r="H507" s="292"/>
    </row>
    <row r="508" spans="8:8">
      <c r="H508" s="292"/>
    </row>
    <row r="509" spans="8:8">
      <c r="H509" s="292"/>
    </row>
    <row r="510" spans="8:8">
      <c r="H510" s="292"/>
    </row>
    <row r="511" spans="8:8">
      <c r="H511" s="292"/>
    </row>
    <row r="512" spans="8:8">
      <c r="H512" s="292"/>
    </row>
    <row r="513" spans="8:8">
      <c r="H513" s="292"/>
    </row>
    <row r="514" spans="8:8">
      <c r="H514" s="292"/>
    </row>
    <row r="515" spans="8:8">
      <c r="H515" s="292"/>
    </row>
    <row r="516" spans="8:8">
      <c r="H516" s="292"/>
    </row>
    <row r="517" spans="8:8">
      <c r="H517" s="292"/>
    </row>
    <row r="518" spans="8:8">
      <c r="H518" s="292"/>
    </row>
    <row r="519" spans="8:8">
      <c r="H519" s="292"/>
    </row>
    <row r="520" spans="8:8">
      <c r="H520" s="292"/>
    </row>
    <row r="521" spans="8:8">
      <c r="H521" s="292"/>
    </row>
    <row r="522" spans="8:8">
      <c r="H522" s="292"/>
    </row>
    <row r="523" spans="8:8">
      <c r="H523" s="292"/>
    </row>
    <row r="524" spans="8:8">
      <c r="H524" s="292"/>
    </row>
    <row r="525" spans="8:8">
      <c r="H525" s="292"/>
    </row>
    <row r="526" spans="8:8">
      <c r="H526" s="292"/>
    </row>
    <row r="527" spans="8:8">
      <c r="H527" s="292"/>
    </row>
    <row r="528" spans="8:8">
      <c r="H528" s="292"/>
    </row>
    <row r="529" spans="8:8">
      <c r="H529" s="292"/>
    </row>
    <row r="530" spans="8:8">
      <c r="H530" s="292"/>
    </row>
    <row r="531" spans="8:8">
      <c r="H531" s="292"/>
    </row>
    <row r="532" spans="8:8">
      <c r="H532" s="292"/>
    </row>
    <row r="533" spans="8:8">
      <c r="H533" s="292"/>
    </row>
    <row r="534" spans="8:8">
      <c r="H534" s="292"/>
    </row>
    <row r="535" spans="8:8">
      <c r="H535" s="292"/>
    </row>
    <row r="536" spans="8:8">
      <c r="H536" s="292"/>
    </row>
    <row r="537" spans="8:8">
      <c r="H537" s="292"/>
    </row>
    <row r="538" spans="8:8">
      <c r="H538" s="292"/>
    </row>
    <row r="539" spans="8:8">
      <c r="H539" s="292"/>
    </row>
    <row r="540" spans="8:8">
      <c r="H540" s="292"/>
    </row>
    <row r="541" spans="8:8">
      <c r="H541" s="292"/>
    </row>
    <row r="542" spans="8:8">
      <c r="H542" s="292"/>
    </row>
    <row r="543" spans="8:8">
      <c r="H543" s="292"/>
    </row>
    <row r="544" spans="8:8">
      <c r="H544" s="292"/>
    </row>
    <row r="545" spans="8:8">
      <c r="H545" s="292"/>
    </row>
    <row r="546" spans="8:8">
      <c r="H546" s="292"/>
    </row>
    <row r="547" spans="8:8">
      <c r="H547" s="292"/>
    </row>
    <row r="548" spans="8:8">
      <c r="H548" s="292"/>
    </row>
    <row r="549" spans="8:8">
      <c r="H549" s="292"/>
    </row>
    <row r="550" spans="8:8">
      <c r="H550" s="292"/>
    </row>
    <row r="551" spans="8:8">
      <c r="H551" s="292"/>
    </row>
    <row r="552" spans="8:8">
      <c r="H552" s="292"/>
    </row>
    <row r="553" spans="8:8">
      <c r="H553" s="292"/>
    </row>
    <row r="554" spans="8:8">
      <c r="H554" s="292"/>
    </row>
    <row r="555" spans="8:8">
      <c r="H555" s="292"/>
    </row>
    <row r="556" spans="8:8">
      <c r="H556" s="292"/>
    </row>
    <row r="557" spans="8:8">
      <c r="H557" s="292"/>
    </row>
    <row r="558" spans="8:8">
      <c r="H558" s="292"/>
    </row>
    <row r="559" spans="8:8">
      <c r="H559" s="292"/>
    </row>
    <row r="560" spans="8:8">
      <c r="H560" s="292"/>
    </row>
    <row r="561" spans="8:8">
      <c r="H561" s="292"/>
    </row>
    <row r="562" spans="8:8">
      <c r="H562" s="292"/>
    </row>
    <row r="563" spans="8:8">
      <c r="H563" s="292"/>
    </row>
    <row r="564" spans="8:8">
      <c r="H564" s="292"/>
    </row>
    <row r="565" spans="8:8">
      <c r="H565" s="292"/>
    </row>
    <row r="566" spans="8:8">
      <c r="H566" s="292"/>
    </row>
    <row r="567" spans="8:8">
      <c r="H567" s="292"/>
    </row>
    <row r="568" spans="8:8">
      <c r="H568" s="292"/>
    </row>
    <row r="569" spans="8:8">
      <c r="H569" s="292"/>
    </row>
    <row r="570" spans="8:8">
      <c r="H570" s="292"/>
    </row>
    <row r="571" spans="8:8">
      <c r="H571" s="292"/>
    </row>
    <row r="572" spans="8:8">
      <c r="H572" s="292"/>
    </row>
    <row r="573" spans="8:8">
      <c r="H573" s="292"/>
    </row>
    <row r="574" spans="8:8">
      <c r="H574" s="292"/>
    </row>
    <row r="575" spans="8:8">
      <c r="H575" s="292"/>
    </row>
    <row r="576" spans="8:8">
      <c r="H576" s="292"/>
    </row>
    <row r="577" spans="8:8">
      <c r="H577" s="292"/>
    </row>
    <row r="578" spans="8:8">
      <c r="H578" s="292"/>
    </row>
    <row r="579" spans="8:8">
      <c r="H579" s="292"/>
    </row>
    <row r="580" spans="8:8">
      <c r="H580" s="292"/>
    </row>
    <row r="581" spans="8:8">
      <c r="H581" s="292"/>
    </row>
    <row r="582" spans="8:8">
      <c r="H582" s="292"/>
    </row>
    <row r="583" spans="8:8">
      <c r="H583" s="292"/>
    </row>
    <row r="584" spans="8:8">
      <c r="H584" s="292"/>
    </row>
    <row r="585" spans="8:8">
      <c r="H585" s="292"/>
    </row>
    <row r="586" spans="8:8">
      <c r="H586" s="292"/>
    </row>
    <row r="587" spans="8:8">
      <c r="H587" s="292"/>
    </row>
    <row r="588" spans="8:8">
      <c r="H588" s="292"/>
    </row>
    <row r="589" spans="8:8">
      <c r="H589" s="292"/>
    </row>
    <row r="590" spans="8:8">
      <c r="H590" s="292"/>
    </row>
    <row r="591" spans="8:8">
      <c r="H591" s="292"/>
    </row>
    <row r="592" spans="8:8">
      <c r="H592" s="292"/>
    </row>
    <row r="593" spans="8:8">
      <c r="H593" s="292"/>
    </row>
    <row r="594" spans="8:8">
      <c r="H594" s="292"/>
    </row>
    <row r="595" spans="8:8">
      <c r="H595" s="292"/>
    </row>
    <row r="596" spans="8:8">
      <c r="H596" s="292"/>
    </row>
    <row r="597" spans="8:8">
      <c r="H597" s="292"/>
    </row>
    <row r="598" spans="8:8">
      <c r="H598" s="292"/>
    </row>
    <row r="599" spans="8:8">
      <c r="H599" s="292"/>
    </row>
  </sheetData>
  <autoFilter ref="A1:X450" xr:uid="{00000000-0001-0000-0200-000000000000}">
    <filterColumn colId="0" showButton="0"/>
    <filterColumn colId="8" showButton="0"/>
    <filterColumn colId="9" showButton="0"/>
    <filterColumn colId="10" showButton="0"/>
    <filterColumn colId="11" showButton="0"/>
    <filterColumn colId="14" showButton="0"/>
    <filterColumn colId="15" showButton="0"/>
    <filterColumn colId="16" showButton="0"/>
    <filterColumn colId="17" showButton="0"/>
    <filterColumn colId="19" showButton="0"/>
    <filterColumn colId="20" showButton="0"/>
    <filterColumn colId="21" showButton="0"/>
    <filterColumn colId="22" showButton="0"/>
  </autoFilter>
  <mergeCells count="289">
    <mergeCell ref="U188:U189"/>
    <mergeCell ref="V188:V189"/>
    <mergeCell ref="W188:W189"/>
    <mergeCell ref="X188:X189"/>
    <mergeCell ref="X300:X301"/>
    <mergeCell ref="U296:U297"/>
    <mergeCell ref="V296:V297"/>
    <mergeCell ref="W296:W297"/>
    <mergeCell ref="T296:T297"/>
    <mergeCell ref="T188:T189"/>
    <mergeCell ref="A449:A450"/>
    <mergeCell ref="A447:A448"/>
    <mergeCell ref="A420:A421"/>
    <mergeCell ref="A425:A426"/>
    <mergeCell ref="A401:A402"/>
    <mergeCell ref="A427:A428"/>
    <mergeCell ref="A413:A414"/>
    <mergeCell ref="A411:A412"/>
    <mergeCell ref="P300:P301"/>
    <mergeCell ref="A443:A444"/>
    <mergeCell ref="A445:A446"/>
    <mergeCell ref="O445:O446"/>
    <mergeCell ref="A399:A400"/>
    <mergeCell ref="A352:A353"/>
    <mergeCell ref="A354:A355"/>
    <mergeCell ref="A334:A335"/>
    <mergeCell ref="A381:A382"/>
    <mergeCell ref="A383:A384"/>
    <mergeCell ref="A377:A378"/>
    <mergeCell ref="A336:A337"/>
    <mergeCell ref="A338:A339"/>
    <mergeCell ref="A362:A363"/>
    <mergeCell ref="A364:A365"/>
    <mergeCell ref="A366:A367"/>
    <mergeCell ref="U173:U174"/>
    <mergeCell ref="V173:V174"/>
    <mergeCell ref="W173:W174"/>
    <mergeCell ref="X173:X174"/>
    <mergeCell ref="O173:O174"/>
    <mergeCell ref="P173:P174"/>
    <mergeCell ref="Q173:Q174"/>
    <mergeCell ref="R173:R174"/>
    <mergeCell ref="S173:S174"/>
    <mergeCell ref="T173:T174"/>
    <mergeCell ref="X126:X127"/>
    <mergeCell ref="U122:U123"/>
    <mergeCell ref="X130:X131"/>
    <mergeCell ref="X128:X129"/>
    <mergeCell ref="X63:X64"/>
    <mergeCell ref="O63:O64"/>
    <mergeCell ref="P63:P64"/>
    <mergeCell ref="Q63:Q64"/>
    <mergeCell ref="R63:R64"/>
    <mergeCell ref="S63:S64"/>
    <mergeCell ref="T63:T64"/>
    <mergeCell ref="U63:U64"/>
    <mergeCell ref="V63:V64"/>
    <mergeCell ref="W63:W64"/>
    <mergeCell ref="O128:O129"/>
    <mergeCell ref="P128:P129"/>
    <mergeCell ref="Q128:Q129"/>
    <mergeCell ref="R128:R129"/>
    <mergeCell ref="O126:O127"/>
    <mergeCell ref="P126:P127"/>
    <mergeCell ref="Q126:Q127"/>
    <mergeCell ref="R122:R123"/>
    <mergeCell ref="S122:S123"/>
    <mergeCell ref="T122:T123"/>
    <mergeCell ref="O1:S1"/>
    <mergeCell ref="O130:O131"/>
    <mergeCell ref="P130:P131"/>
    <mergeCell ref="Q130:Q131"/>
    <mergeCell ref="A323:A324"/>
    <mergeCell ref="A284:A285"/>
    <mergeCell ref="A286:A287"/>
    <mergeCell ref="A288:A289"/>
    <mergeCell ref="A290:A291"/>
    <mergeCell ref="A292:A293"/>
    <mergeCell ref="A294:A295"/>
    <mergeCell ref="A296:A297"/>
    <mergeCell ref="O188:O189"/>
    <mergeCell ref="P188:P189"/>
    <mergeCell ref="Q188:Q189"/>
    <mergeCell ref="R188:R189"/>
    <mergeCell ref="S188:S189"/>
    <mergeCell ref="Q300:Q301"/>
    <mergeCell ref="R300:R301"/>
    <mergeCell ref="O296:O297"/>
    <mergeCell ref="P296:P297"/>
    <mergeCell ref="Q296:Q297"/>
    <mergeCell ref="R296:R297"/>
    <mergeCell ref="S296:S297"/>
    <mergeCell ref="A1:B2"/>
    <mergeCell ref="C1:C2"/>
    <mergeCell ref="D1:D2"/>
    <mergeCell ref="E1:E2"/>
    <mergeCell ref="F1:F2"/>
    <mergeCell ref="A327:A328"/>
    <mergeCell ref="G1:G2"/>
    <mergeCell ref="I1:M1"/>
    <mergeCell ref="N1:N2"/>
    <mergeCell ref="O6:O7"/>
    <mergeCell ref="P6:P7"/>
    <mergeCell ref="Q6:Q7"/>
    <mergeCell ref="R6:R7"/>
    <mergeCell ref="O4:O5"/>
    <mergeCell ref="P4:P5"/>
    <mergeCell ref="Q4:Q5"/>
    <mergeCell ref="A350:A351"/>
    <mergeCell ref="A332:A333"/>
    <mergeCell ref="O122:O123"/>
    <mergeCell ref="P122:P123"/>
    <mergeCell ref="Q122:Q123"/>
    <mergeCell ref="A315:A316"/>
    <mergeCell ref="A298:A299"/>
    <mergeCell ref="A300:A301"/>
    <mergeCell ref="A303:A304"/>
    <mergeCell ref="A305:A306"/>
    <mergeCell ref="A307:A308"/>
    <mergeCell ref="A309:A310"/>
    <mergeCell ref="A311:A312"/>
    <mergeCell ref="A313:A314"/>
    <mergeCell ref="X52:X53"/>
    <mergeCell ref="X6:X7"/>
    <mergeCell ref="T4:T5"/>
    <mergeCell ref="U4:U5"/>
    <mergeCell ref="V4:V5"/>
    <mergeCell ref="W4:W5"/>
    <mergeCell ref="X4:X5"/>
    <mergeCell ref="V6:V7"/>
    <mergeCell ref="W6:W7"/>
    <mergeCell ref="T1:X1"/>
    <mergeCell ref="T130:T131"/>
    <mergeCell ref="U130:U131"/>
    <mergeCell ref="V130:V131"/>
    <mergeCell ref="W130:W131"/>
    <mergeCell ref="R126:R127"/>
    <mergeCell ref="S126:S127"/>
    <mergeCell ref="T126:T127"/>
    <mergeCell ref="T128:T129"/>
    <mergeCell ref="U128:U129"/>
    <mergeCell ref="V128:V129"/>
    <mergeCell ref="W128:W129"/>
    <mergeCell ref="U126:U127"/>
    <mergeCell ref="V126:V127"/>
    <mergeCell ref="W126:W127"/>
    <mergeCell ref="S128:S129"/>
    <mergeCell ref="R130:R131"/>
    <mergeCell ref="S130:S131"/>
    <mergeCell ref="R4:R5"/>
    <mergeCell ref="S4:S5"/>
    <mergeCell ref="U52:U53"/>
    <mergeCell ref="V52:V53"/>
    <mergeCell ref="W52:W53"/>
    <mergeCell ref="T52:T53"/>
    <mergeCell ref="A406:A407"/>
    <mergeCell ref="A317:A318"/>
    <mergeCell ref="O300:O301"/>
    <mergeCell ref="V122:V123"/>
    <mergeCell ref="W122:W123"/>
    <mergeCell ref="X122:X123"/>
    <mergeCell ref="T6:T7"/>
    <mergeCell ref="U6:U7"/>
    <mergeCell ref="A325:A326"/>
    <mergeCell ref="A403:A404"/>
    <mergeCell ref="A340:A341"/>
    <mergeCell ref="A342:A343"/>
    <mergeCell ref="A344:A345"/>
    <mergeCell ref="A346:A347"/>
    <mergeCell ref="A348:A349"/>
    <mergeCell ref="A329:A330"/>
    <mergeCell ref="A319:A320"/>
    <mergeCell ref="A321:A322"/>
    <mergeCell ref="S6:S7"/>
    <mergeCell ref="O52:O53"/>
    <mergeCell ref="P52:P53"/>
    <mergeCell ref="Q52:Q53"/>
    <mergeCell ref="R52:R53"/>
    <mergeCell ref="S52:S53"/>
    <mergeCell ref="A387:A388"/>
    <mergeCell ref="A389:A390"/>
    <mergeCell ref="A393:A394"/>
    <mergeCell ref="A395:A396"/>
    <mergeCell ref="A397:A398"/>
    <mergeCell ref="A357:A358"/>
    <mergeCell ref="A359:A360"/>
    <mergeCell ref="A369:A370"/>
    <mergeCell ref="A371:A372"/>
    <mergeCell ref="A373:A374"/>
    <mergeCell ref="A375:A376"/>
    <mergeCell ref="A379:A380"/>
    <mergeCell ref="A391:A392"/>
    <mergeCell ref="A385:A386"/>
    <mergeCell ref="O447:O448"/>
    <mergeCell ref="U445:U446"/>
    <mergeCell ref="V445:V446"/>
    <mergeCell ref="W445:W446"/>
    <mergeCell ref="X445:X446"/>
    <mergeCell ref="P447:P448"/>
    <mergeCell ref="Q447:Q448"/>
    <mergeCell ref="R447:R448"/>
    <mergeCell ref="S447:S448"/>
    <mergeCell ref="T447:T448"/>
    <mergeCell ref="U447:U448"/>
    <mergeCell ref="V447:V448"/>
    <mergeCell ref="W447:W448"/>
    <mergeCell ref="X447:X448"/>
    <mergeCell ref="P445:P446"/>
    <mergeCell ref="Q445:Q446"/>
    <mergeCell ref="R445:R446"/>
    <mergeCell ref="S445:S446"/>
    <mergeCell ref="T445:T446"/>
    <mergeCell ref="U409:U410"/>
    <mergeCell ref="X296:X297"/>
    <mergeCell ref="S300:S301"/>
    <mergeCell ref="T300:T301"/>
    <mergeCell ref="U300:U301"/>
    <mergeCell ref="V300:V301"/>
    <mergeCell ref="W300:W301"/>
    <mergeCell ref="V409:V410"/>
    <mergeCell ref="W409:W410"/>
    <mergeCell ref="X409:X410"/>
    <mergeCell ref="X344:X345"/>
    <mergeCell ref="X346:X347"/>
    <mergeCell ref="X364:X365"/>
    <mergeCell ref="X366:X367"/>
    <mergeCell ref="X387:X388"/>
    <mergeCell ref="A431:A432"/>
    <mergeCell ref="A433:A434"/>
    <mergeCell ref="A435:A436"/>
    <mergeCell ref="A437:A438"/>
    <mergeCell ref="A439:A440"/>
    <mergeCell ref="A441:A442"/>
    <mergeCell ref="T409:T410"/>
    <mergeCell ref="O409:O410"/>
    <mergeCell ref="P409:P410"/>
    <mergeCell ref="Q409:Q410"/>
    <mergeCell ref="R409:R410"/>
    <mergeCell ref="S409:S410"/>
    <mergeCell ref="A416:A417"/>
    <mergeCell ref="A418:A419"/>
    <mergeCell ref="A422:A423"/>
    <mergeCell ref="A429:A430"/>
    <mergeCell ref="A409:A410"/>
    <mergeCell ref="O344:O345"/>
    <mergeCell ref="P344:P345"/>
    <mergeCell ref="Q344:Q345"/>
    <mergeCell ref="R344:R345"/>
    <mergeCell ref="S344:S345"/>
    <mergeCell ref="T344:T345"/>
    <mergeCell ref="U344:U345"/>
    <mergeCell ref="V344:V345"/>
    <mergeCell ref="W344:W345"/>
    <mergeCell ref="O346:O347"/>
    <mergeCell ref="P346:P347"/>
    <mergeCell ref="Q346:Q347"/>
    <mergeCell ref="R346:R347"/>
    <mergeCell ref="S346:S347"/>
    <mergeCell ref="T346:T347"/>
    <mergeCell ref="U346:U347"/>
    <mergeCell ref="V346:V347"/>
    <mergeCell ref="W346:W347"/>
    <mergeCell ref="O364:O365"/>
    <mergeCell ref="P364:P365"/>
    <mergeCell ref="Q364:Q365"/>
    <mergeCell ref="R364:R365"/>
    <mergeCell ref="S364:S365"/>
    <mergeCell ref="T364:T365"/>
    <mergeCell ref="U364:U365"/>
    <mergeCell ref="V364:V365"/>
    <mergeCell ref="W364:W365"/>
    <mergeCell ref="O366:O367"/>
    <mergeCell ref="P366:P367"/>
    <mergeCell ref="Q366:Q367"/>
    <mergeCell ref="R366:R367"/>
    <mergeCell ref="S366:S367"/>
    <mergeCell ref="T366:T367"/>
    <mergeCell ref="U366:U367"/>
    <mergeCell ref="V366:V367"/>
    <mergeCell ref="W366:W367"/>
    <mergeCell ref="O387:O388"/>
    <mergeCell ref="P387:P388"/>
    <mergeCell ref="Q387:Q388"/>
    <mergeCell ref="R387:R388"/>
    <mergeCell ref="S387:S388"/>
    <mergeCell ref="T387:T388"/>
    <mergeCell ref="U387:U388"/>
    <mergeCell ref="V387:V388"/>
    <mergeCell ref="W387:W38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4582E8AC9FC44DA62B1B664B4A6696" ma:contentTypeVersion="11" ma:contentTypeDescription="Create a new document." ma:contentTypeScope="" ma:versionID="14abd5bb659ec2e712aef882775230e0">
  <xsd:schema xmlns:xsd="http://www.w3.org/2001/XMLSchema" xmlns:xs="http://www.w3.org/2001/XMLSchema" xmlns:p="http://schemas.microsoft.com/office/2006/metadata/properties" xmlns:ns2="0c621649-2e33-43d4-b4f3-6dc62a80884b" xmlns:ns3="5b98811c-8d32-4c43-9193-5599f94365e3" targetNamespace="http://schemas.microsoft.com/office/2006/metadata/properties" ma:root="true" ma:fieldsID="db7e86d44a891bcdb8a7891ca4d87d9d" ns2:_="" ns3:_="">
    <xsd:import namespace="0c621649-2e33-43d4-b4f3-6dc62a80884b"/>
    <xsd:import namespace="5b98811c-8d32-4c43-9193-5599f94365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621649-2e33-43d4-b4f3-6dc62a8088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6af39bdc-e355-4d0b-abbc-a9adafa3d0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98811c-8d32-4c43-9193-5599f94365e3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db6ac659-65d3-4714-894c-bf9ce89cbcb2}" ma:internalName="TaxCatchAll" ma:showField="CatchAllData" ma:web="5b98811c-8d32-4c43-9193-5599f94365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c621649-2e33-43d4-b4f3-6dc62a80884b">
      <Terms xmlns="http://schemas.microsoft.com/office/infopath/2007/PartnerControls"/>
    </lcf76f155ced4ddcb4097134ff3c332f>
    <TaxCatchAll xmlns="5b98811c-8d32-4c43-9193-5599f94365e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��
</file>

<file path=customXml/itemProps1.xml><?xml version="1.0" encoding="utf-8"?>
<ds:datastoreItem xmlns:ds="http://schemas.openxmlformats.org/officeDocument/2006/customXml" ds:itemID="{8BC3C3DA-110B-4477-B705-B144B141A4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621649-2e33-43d4-b4f3-6dc62a80884b"/>
    <ds:schemaRef ds:uri="5b98811c-8d32-4c43-9193-5599f94365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C493871-E5A6-47EB-A422-14F7E0ECD6C3}">
  <ds:schemaRefs>
    <ds:schemaRef ds:uri="http://purl.org/dc/elements/1.1/"/>
    <ds:schemaRef ds:uri="http://schemas.microsoft.com/office/2006/metadata/properties"/>
    <ds:schemaRef ds:uri="5b98811c-8d32-4c43-9193-5599f94365e3"/>
    <ds:schemaRef ds:uri="http://schemas.microsoft.com/office/2006/documentManagement/types"/>
    <ds:schemaRef ds:uri="0c621649-2e33-43d4-b4f3-6dc62a80884b"/>
    <ds:schemaRef ds:uri="http://purl.org/dc/terms/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FC42B4FD-58FF-4F4E-AA29-E952B46A7F4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29051A4-3CEE-4F0F-A2F1-822C92E8E68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zss_min_forecast</vt:lpstr>
      <vt:lpstr>zss_md_forecast_dapr</vt:lpstr>
      <vt:lpstr>zss_md_forecast</vt:lpstr>
      <vt:lpstr>Terminal station minimum demand</vt:lpstr>
      <vt:lpstr>Zone substations maximum demand</vt:lpstr>
      <vt:lpstr>Zone substations minimum demand</vt:lpstr>
      <vt:lpstr>st_line_min_forecast</vt:lpstr>
      <vt:lpstr>st_line_md_forecast</vt:lpstr>
      <vt:lpstr>Sub-t lines minimum demand</vt:lpstr>
      <vt:lpstr>Sub-t lines maximum demand</vt:lpstr>
    </vt:vector>
  </TitlesOfParts>
  <Manager/>
  <Company>CHED Services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Teshini De Silva</dc:creator>
  <cp:keywords/>
  <dc:description/>
  <cp:lastModifiedBy>O'Brien, Aaron</cp:lastModifiedBy>
  <cp:revision/>
  <dcterms:created xsi:type="dcterms:W3CDTF">2019-12-22T23:11:41Z</dcterms:created>
  <dcterms:modified xsi:type="dcterms:W3CDTF">2023-12-30T23:59:56Z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0x0101003B4582E8AC9FC44DA62B1B664B4A6696</vt:lpwstr>
  </property>
  <property fmtid="{D5CDD505-2E9C-101B-9397-08002B2CF9AE}" pid="3" name="MediaServiceImageTags">
    <vt:lpwstr/>
  </property>
</Properties>
</file>